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OŠ BREZOVICA PRI LJ\RAZPISNA DOKUMENTACIJA\"/>
    </mc:Choice>
  </mc:AlternateContent>
  <xr:revisionPtr revIDLastSave="0" documentId="13_ncr:1_{790D92DE-0EB4-4B8B-9050-D863ADA1D984}" xr6:coauthVersionLast="47" xr6:coauthVersionMax="47" xr10:uidLastSave="{00000000-0000-0000-0000-000000000000}"/>
  <bookViews>
    <workbookView xWindow="-120" yWindow="-120" windowWidth="38640" windowHeight="21120" tabRatio="684" firstSheet="21" activeTab="2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elki" sheetId="29" r:id="rId4"/>
    <sheet name="2_ Bio meso in mesni izdelki" sheetId="31" r:id="rId5"/>
    <sheet name="3_Perutninsko meso in izdelki" sheetId="32" r:id="rId6"/>
    <sheet name="4_Sveže in zamrznjene ribe" sheetId="34" r:id="rId7"/>
    <sheet name="5_Mleko in mlečni izdelki" sheetId="35" r:id="rId8"/>
    <sheet name="6_Sladoled" sheetId="36" r:id="rId9"/>
    <sheet name="7_Bio mleko in mlečni izdelki" sheetId="37" r:id="rId10"/>
    <sheet name="8_Bio kefir" sheetId="38" r:id="rId11"/>
    <sheet name="9_Slaščice" sheetId="39" r:id="rId12"/>
    <sheet name="10_Pek.izd.,slašč. in ostalo" sheetId="40" r:id="rId13"/>
    <sheet name="11_Kruh" sheetId="41" r:id="rId14"/>
    <sheet name="12_Bio kruh in pekovski izdelki" sheetId="42" r:id="rId15"/>
    <sheet name="13_Testo" sheetId="43" r:id="rId16"/>
    <sheet name="14_Mlevski in ostali izdelki" sheetId="44" r:id="rId17"/>
    <sheet name="15_Bio mlevski in ostali izdelk" sheetId="45" r:id="rId18"/>
    <sheet name="16_Zelenjava in stročnice" sheetId="46" r:id="rId19"/>
    <sheet name="17_Krompir (očiščen in narezan)" sheetId="47" r:id="rId20"/>
    <sheet name="18_Sadje in oreščki" sheetId="48" r:id="rId21"/>
    <sheet name="19_Eko sadje in zelen." sheetId="49" r:id="rId22"/>
    <sheet name="20_Bio konzerv.izdel." sheetId="50" r:id="rId23"/>
    <sheet name="21_Konzervirani izdelki" sheetId="51" r:id="rId24"/>
    <sheet name="22_Zamrznjena živila" sheetId="69" r:id="rId25"/>
    <sheet name="23_Zamrz.živila iz testa" sheetId="52" r:id="rId26"/>
    <sheet name="24_Sokovi in pijače bio sok...." sheetId="70" r:id="rId27"/>
    <sheet name="25_Jajca" sheetId="71" r:id="rId28"/>
    <sheet name="26_Bio jajca" sheetId="68" r:id="rId29"/>
    <sheet name="27_Ostala živila" sheetId="72" r:id="rId30"/>
    <sheet name="28_Dietna in ostala živila" sheetId="74" r:id="rId31"/>
  </sheets>
  <definedNames>
    <definedName name="_Hlk15366980" localSheetId="1">'Navodila za izpolnjevanje'!#REF!</definedName>
    <definedName name="_xlnm.Print_Area" localSheetId="3">'1_Meso in mesni izdelki'!$A$1:$V$84</definedName>
    <definedName name="_xlnm.Print_Area" localSheetId="12">'10_Pek.izd.,slašč. in ostalo'!$A$1:$V$102</definedName>
    <definedName name="_xlnm.Print_Area" localSheetId="13">'11_Kruh'!$A$1:$V$55</definedName>
    <definedName name="_xlnm.Print_Area" localSheetId="14">'12_Bio kruh in pekovski izdelki'!$A$1:$V$48</definedName>
    <definedName name="_xlnm.Print_Area" localSheetId="15">'13_Testo'!$A$1:$V$27</definedName>
    <definedName name="_xlnm.Print_Area" localSheetId="16">'14_Mlevski in ostali izdelki'!$A$1:$V$82</definedName>
    <definedName name="_xlnm.Print_Area" localSheetId="17">'15_Bio mlevski in ostali izdelk'!$A$1:$V$38</definedName>
    <definedName name="_xlnm.Print_Area" localSheetId="18">'16_Zelenjava in stročnice'!$A$1:$V$97</definedName>
    <definedName name="_xlnm.Print_Area" localSheetId="19">'17_Krompir (očiščen in narezan)'!$A$1:$V$26</definedName>
    <definedName name="_xlnm.Print_Area" localSheetId="20">'18_Sadje in oreščki'!$A$1:$V$67</definedName>
    <definedName name="_xlnm.Print_Area" localSheetId="21">'19_Eko sadje in zelen.'!$A$1:$V$41</definedName>
    <definedName name="_xlnm.Print_Area" localSheetId="4">'2_ Bio meso in mesni izdelki'!$A$1:$V$32</definedName>
    <definedName name="_xlnm.Print_Area" localSheetId="22">'20_Bio konzerv.izdel.'!$A$1:$V$29</definedName>
    <definedName name="_xlnm.Print_Area" localSheetId="23">'21_Konzervirani izdelki'!$A$1:$V$89</definedName>
    <definedName name="_xlnm.Print_Area" localSheetId="24">'22_Zamrznjena živila'!$A$1:$V$67</definedName>
    <definedName name="_xlnm.Print_Area" localSheetId="25">'23_Zamrz.živila iz testa'!$A$1:$V$53</definedName>
    <definedName name="_xlnm.Print_Area" localSheetId="26">'24_Sokovi in pijače bio sok....'!$A$1:$V$54</definedName>
    <definedName name="_xlnm.Print_Area" localSheetId="27">'25_Jajca'!$A$1:$V$24</definedName>
    <definedName name="_xlnm.Print_Area" localSheetId="28">'26_Bio jajca'!$A$1:$V$25</definedName>
    <definedName name="_xlnm.Print_Area" localSheetId="29">'27_Ostala živila'!$A$1:$V$183</definedName>
    <definedName name="_xlnm.Print_Area" localSheetId="30">'28_Dietna in ostala živila'!$A$1:$V$109</definedName>
    <definedName name="_xlnm.Print_Area" localSheetId="5">'3_Perutninsko meso in izdelki'!$A$1:$V$57</definedName>
    <definedName name="_xlnm.Print_Area" localSheetId="6">'4_Sveže in zamrznjene ribe'!$A$1:$V$43</definedName>
    <definedName name="_xlnm.Print_Area" localSheetId="7">'5_Mleko in mlečni izdelki'!$A$1:$V$106</definedName>
    <definedName name="_xlnm.Print_Area" localSheetId="8">'6_Sladoled'!$A$1:$V$34</definedName>
    <definedName name="_xlnm.Print_Area" localSheetId="9">'7_Bio mleko in mlečni izdelki'!$A$1:$V$49</definedName>
    <definedName name="_xlnm.Print_Area" localSheetId="10">'8_Bio kefir'!$A$1:$V$35</definedName>
    <definedName name="_xlnm.Print_Area" localSheetId="11">'9_Slaščice'!$A$1:$V$105</definedName>
    <definedName name="_xlnm.Print_Area" localSheetId="1">'Navodila za izpolnjevanje'!$A$1:$C$30</definedName>
    <definedName name="_xlnm.Print_Area" localSheetId="2">'Ponudbeni pred_rekapitulacija'!$A$1:$F$53</definedName>
    <definedName name="_xlnm.Print_Titles" localSheetId="3">'1_Meso in mesni izdelki'!$15:$15</definedName>
    <definedName name="_xlnm.Print_Titles" localSheetId="12">'10_Pek.izd.,slašč. in ostalo'!$15:$15</definedName>
    <definedName name="_xlnm.Print_Titles" localSheetId="13">'11_Kruh'!$15:$15</definedName>
    <definedName name="_xlnm.Print_Titles" localSheetId="14">'12_Bio kruh in pekovski izdelki'!$15:$15</definedName>
    <definedName name="_xlnm.Print_Titles" localSheetId="15">'13_Testo'!$15:$15</definedName>
    <definedName name="_xlnm.Print_Titles" localSheetId="16">'14_Mlevski in ostali izdelki'!$15:$15</definedName>
    <definedName name="_xlnm.Print_Titles" localSheetId="17">'15_Bio mlevski in ostali izdelk'!$15:$15</definedName>
    <definedName name="_xlnm.Print_Titles" localSheetId="18">'16_Zelenjava in stročnice'!$15:$15</definedName>
    <definedName name="_xlnm.Print_Titles" localSheetId="19">'17_Krompir (očiščen in narezan)'!$15:$15</definedName>
    <definedName name="_xlnm.Print_Titles" localSheetId="20">'18_Sadje in oreščki'!$15:$15</definedName>
    <definedName name="_xlnm.Print_Titles" localSheetId="21">'19_Eko sadje in zelen.'!$15:$15</definedName>
    <definedName name="_xlnm.Print_Titles" localSheetId="4">'2_ Bio meso in mesni izdelki'!$15:$15</definedName>
    <definedName name="_xlnm.Print_Titles" localSheetId="22">'20_Bio konzerv.izdel.'!$15:$15</definedName>
    <definedName name="_xlnm.Print_Titles" localSheetId="23">'21_Konzervirani izdelki'!$15:$15</definedName>
    <definedName name="_xlnm.Print_Titles" localSheetId="24">'22_Zamrznjena živila'!$15:$15</definedName>
    <definedName name="_xlnm.Print_Titles" localSheetId="25">'23_Zamrz.živila iz testa'!$15:$15</definedName>
    <definedName name="_xlnm.Print_Titles" localSheetId="26">'24_Sokovi in pijače bio sok....'!$15:$15</definedName>
    <definedName name="_xlnm.Print_Titles" localSheetId="27">'25_Jajca'!$15:$15</definedName>
    <definedName name="_xlnm.Print_Titles" localSheetId="28">'26_Bio jajca'!$15:$15</definedName>
    <definedName name="_xlnm.Print_Titles" localSheetId="29">'27_Ostala živila'!$15:$15</definedName>
    <definedName name="_xlnm.Print_Titles" localSheetId="30">'28_Dietna in ostala živila'!$15:$15</definedName>
    <definedName name="_xlnm.Print_Titles" localSheetId="5">'3_Perutninsko meso in izdelki'!$15:$15</definedName>
    <definedName name="_xlnm.Print_Titles" localSheetId="6">'4_Sveže in zamrznjene ribe'!$15:$15</definedName>
    <definedName name="_xlnm.Print_Titles" localSheetId="7">'5_Mleko in mlečni izdelki'!$15:$15</definedName>
    <definedName name="_xlnm.Print_Titles" localSheetId="8">'6_Sladoled'!$15:$15</definedName>
    <definedName name="_xlnm.Print_Titles" localSheetId="9">'7_Bio mleko in mlečni izdelki'!$15:$15</definedName>
    <definedName name="_xlnm.Print_Titles" localSheetId="10">'8_Bio kefir'!$15:$15</definedName>
    <definedName name="_xlnm.Print_Titles" localSheetId="11">'9_Slaščice'!$15:$15</definedName>
  </definedNames>
  <calcPr calcId="191029"/>
</workbook>
</file>

<file path=xl/calcChain.xml><?xml version="1.0" encoding="utf-8"?>
<calcChain xmlns="http://schemas.openxmlformats.org/spreadsheetml/2006/main">
  <c r="I21" i="72" l="1"/>
  <c r="J21" i="72"/>
  <c r="R21" i="72"/>
  <c r="S21" i="72" s="1"/>
  <c r="U21" i="72" s="1"/>
  <c r="T21" i="72"/>
  <c r="J66" i="72"/>
  <c r="J67" i="72"/>
  <c r="J68" i="72"/>
  <c r="J69" i="72"/>
  <c r="J70" i="72"/>
  <c r="J71" i="72"/>
  <c r="J72" i="72"/>
  <c r="J73" i="72"/>
  <c r="J74" i="72"/>
  <c r="J75" i="72"/>
  <c r="J76" i="72"/>
  <c r="J77" i="72"/>
  <c r="J78" i="72"/>
  <c r="J79" i="72"/>
  <c r="J80" i="72"/>
  <c r="J81" i="72"/>
  <c r="J82" i="72"/>
  <c r="J83" i="72"/>
  <c r="J84" i="72"/>
  <c r="J85" i="72"/>
  <c r="J86" i="72"/>
  <c r="J87" i="72"/>
  <c r="J88" i="72"/>
  <c r="J89" i="72"/>
  <c r="J90" i="72"/>
  <c r="J91" i="72"/>
  <c r="J92" i="72"/>
  <c r="J93" i="72"/>
  <c r="J94" i="72"/>
  <c r="J95" i="72"/>
  <c r="J96" i="72"/>
  <c r="J97" i="72"/>
  <c r="J98" i="72"/>
  <c r="J99" i="72"/>
  <c r="J100" i="72"/>
  <c r="J101" i="72"/>
  <c r="J102" i="72"/>
  <c r="J103" i="72"/>
  <c r="J104" i="72"/>
  <c r="J105" i="72"/>
  <c r="J106" i="72"/>
  <c r="J107" i="72"/>
  <c r="J108" i="72"/>
  <c r="J109" i="72"/>
  <c r="J110" i="72"/>
  <c r="J111" i="72"/>
  <c r="J112" i="72"/>
  <c r="J114" i="72"/>
  <c r="J115" i="72"/>
  <c r="J116" i="72"/>
  <c r="J117" i="72"/>
  <c r="J118" i="72"/>
  <c r="J119" i="72"/>
  <c r="J120" i="72"/>
  <c r="J121" i="72"/>
  <c r="J122" i="72"/>
  <c r="J123" i="72"/>
  <c r="J124" i="72"/>
  <c r="J125" i="72"/>
  <c r="J126" i="72"/>
  <c r="J127" i="72"/>
  <c r="J128" i="72"/>
  <c r="J129" i="72"/>
  <c r="J130" i="72"/>
  <c r="J131" i="72"/>
  <c r="J132" i="72"/>
  <c r="J133" i="72"/>
  <c r="J134" i="72"/>
  <c r="J135" i="72"/>
  <c r="J136" i="72"/>
  <c r="J137" i="72"/>
  <c r="J138" i="72"/>
  <c r="J139" i="72"/>
  <c r="J140" i="72"/>
  <c r="J141" i="72"/>
  <c r="J142" i="72"/>
  <c r="J143" i="72"/>
  <c r="J144" i="72"/>
  <c r="J145" i="72"/>
  <c r="J146" i="72"/>
  <c r="J147" i="72"/>
  <c r="J148" i="72"/>
  <c r="J149" i="72"/>
  <c r="J150" i="72"/>
  <c r="J151" i="72"/>
  <c r="J152" i="72"/>
  <c r="J153" i="72"/>
  <c r="J154" i="72"/>
  <c r="J155" i="72"/>
  <c r="J156" i="72"/>
  <c r="J157" i="72"/>
  <c r="J158" i="72"/>
  <c r="J160" i="72"/>
  <c r="J161" i="72"/>
  <c r="J162" i="72"/>
  <c r="J163" i="72"/>
  <c r="J164" i="72"/>
  <c r="J165" i="72"/>
  <c r="J166" i="72"/>
  <c r="J167" i="72"/>
  <c r="J168" i="72"/>
  <c r="J169" i="72"/>
  <c r="J170" i="72"/>
  <c r="J171" i="72"/>
  <c r="J172" i="72"/>
  <c r="J173" i="72"/>
  <c r="I25" i="35"/>
  <c r="J25" i="35"/>
  <c r="R25" i="35"/>
  <c r="S25" i="35" s="1"/>
  <c r="U25" i="35" s="1"/>
  <c r="T25" i="35"/>
  <c r="I100" i="74" l="1"/>
  <c r="J100" i="74"/>
  <c r="R100" i="74"/>
  <c r="S100" i="74"/>
  <c r="U100" i="74" s="1"/>
  <c r="T100" i="74"/>
  <c r="I172" i="72"/>
  <c r="I173" i="72"/>
  <c r="I174" i="72"/>
  <c r="J174" i="72"/>
  <c r="R172" i="72"/>
  <c r="R173" i="72"/>
  <c r="S173" i="72" s="1"/>
  <c r="U173" i="72" s="1"/>
  <c r="R174" i="72"/>
  <c r="S174" i="72" s="1"/>
  <c r="U174" i="72" s="1"/>
  <c r="S172" i="72"/>
  <c r="U172" i="72" s="1"/>
  <c r="T172" i="72"/>
  <c r="T173" i="72"/>
  <c r="T174" i="72"/>
  <c r="I43" i="52"/>
  <c r="J43" i="52"/>
  <c r="R43" i="52"/>
  <c r="S43" i="52" s="1"/>
  <c r="U43" i="52" s="1"/>
  <c r="T43" i="52"/>
  <c r="I78" i="51"/>
  <c r="J78" i="51"/>
  <c r="R78" i="51"/>
  <c r="S78" i="51" s="1"/>
  <c r="U78" i="51" s="1"/>
  <c r="T78" i="51"/>
  <c r="I79" i="51"/>
  <c r="J79" i="51"/>
  <c r="R79" i="51"/>
  <c r="S79" i="51"/>
  <c r="U79" i="51" s="1"/>
  <c r="T79" i="51"/>
  <c r="I84" i="46" l="1"/>
  <c r="I85" i="46"/>
  <c r="I86" i="46"/>
  <c r="I87" i="46"/>
  <c r="J84" i="46"/>
  <c r="J85" i="46"/>
  <c r="J86" i="46"/>
  <c r="J87" i="46"/>
  <c r="R84" i="46"/>
  <c r="S84" i="46" s="1"/>
  <c r="U84" i="46" s="1"/>
  <c r="R85" i="46"/>
  <c r="R86" i="46"/>
  <c r="S86" i="46" s="1"/>
  <c r="U86" i="46" s="1"/>
  <c r="R87" i="46"/>
  <c r="S87" i="46" s="1"/>
  <c r="U87" i="46" s="1"/>
  <c r="S85" i="46"/>
  <c r="U85" i="46" s="1"/>
  <c r="T84" i="46"/>
  <c r="T85" i="46"/>
  <c r="T86" i="46"/>
  <c r="T87" i="46"/>
  <c r="I29" i="45"/>
  <c r="J29" i="45" s="1"/>
  <c r="R29" i="45"/>
  <c r="S29" i="45" s="1"/>
  <c r="U29" i="45" s="1"/>
  <c r="T29" i="45"/>
  <c r="I92" i="40"/>
  <c r="J92" i="40"/>
  <c r="R92" i="40"/>
  <c r="S92" i="40" s="1"/>
  <c r="U92" i="40" s="1"/>
  <c r="T92" i="40"/>
  <c r="I26" i="38"/>
  <c r="J26" i="38"/>
  <c r="R26" i="38"/>
  <c r="S26" i="38"/>
  <c r="U26" i="38" s="1"/>
  <c r="T26" i="38"/>
  <c r="I25" i="38"/>
  <c r="J25" i="38"/>
  <c r="R25" i="38"/>
  <c r="S25" i="38" s="1"/>
  <c r="U25" i="38" s="1"/>
  <c r="T25" i="38"/>
  <c r="I38" i="37"/>
  <c r="J38" i="37"/>
  <c r="R38" i="37"/>
  <c r="S38" i="37"/>
  <c r="U38" i="37" s="1"/>
  <c r="T38" i="37"/>
  <c r="I37" i="37"/>
  <c r="J37" i="37"/>
  <c r="R37" i="37"/>
  <c r="S37" i="37"/>
  <c r="T37" i="37"/>
  <c r="U37" i="37"/>
  <c r="I32" i="34"/>
  <c r="J32" i="34"/>
  <c r="R32" i="34"/>
  <c r="S32" i="34"/>
  <c r="U32" i="34" s="1"/>
  <c r="T32" i="34"/>
  <c r="I32" i="32"/>
  <c r="J32" i="32" s="1"/>
  <c r="J31" i="32"/>
  <c r="I48" i="32"/>
  <c r="J48" i="32"/>
  <c r="R48" i="32"/>
  <c r="S48" i="32" s="1"/>
  <c r="U48" i="32" s="1"/>
  <c r="T48" i="32"/>
  <c r="I73" i="29"/>
  <c r="J73" i="29"/>
  <c r="R73" i="29"/>
  <c r="S73" i="29" s="1"/>
  <c r="U73" i="29" s="1"/>
  <c r="T73" i="29"/>
  <c r="I39" i="51" l="1"/>
  <c r="J39" i="51" s="1"/>
  <c r="R39" i="51"/>
  <c r="S39" i="51" s="1"/>
  <c r="U39" i="51" s="1"/>
  <c r="T39" i="51"/>
  <c r="I23" i="37"/>
  <c r="I24" i="37"/>
  <c r="J23" i="37"/>
  <c r="J24" i="37"/>
  <c r="R23" i="37"/>
  <c r="S23" i="37" s="1"/>
  <c r="U23" i="37" s="1"/>
  <c r="R24" i="37"/>
  <c r="S24" i="37" s="1"/>
  <c r="U24" i="37" s="1"/>
  <c r="T23" i="37"/>
  <c r="T24" i="37"/>
  <c r="I38" i="69"/>
  <c r="J38" i="69"/>
  <c r="R38" i="69"/>
  <c r="S38" i="69" s="1"/>
  <c r="U38" i="69" s="1"/>
  <c r="T38" i="69"/>
  <c r="I16" i="42"/>
  <c r="F39" i="28" l="1"/>
  <c r="C12" i="70" l="1"/>
  <c r="C13" i="70"/>
  <c r="V93" i="40" l="1"/>
  <c r="V95" i="39"/>
  <c r="I118" i="72"/>
  <c r="I39" i="32" l="1"/>
  <c r="I38" i="32"/>
  <c r="I37" i="32"/>
  <c r="V101" i="74"/>
  <c r="F41" i="28" s="1"/>
  <c r="T99" i="74"/>
  <c r="R99" i="74"/>
  <c r="S99" i="74" s="1"/>
  <c r="U99" i="74" s="1"/>
  <c r="I99" i="74"/>
  <c r="J99" i="74" s="1"/>
  <c r="T98" i="74"/>
  <c r="R98" i="74"/>
  <c r="S98" i="74" s="1"/>
  <c r="U98" i="74" s="1"/>
  <c r="I98" i="74"/>
  <c r="J98" i="74" s="1"/>
  <c r="T97" i="74"/>
  <c r="R97" i="74"/>
  <c r="S97" i="74" s="1"/>
  <c r="U97" i="74" s="1"/>
  <c r="J97" i="74"/>
  <c r="I97" i="74"/>
  <c r="T96" i="74"/>
  <c r="R96" i="74"/>
  <c r="S96" i="74" s="1"/>
  <c r="U96" i="74" s="1"/>
  <c r="J96" i="74"/>
  <c r="I96" i="74"/>
  <c r="T95" i="74"/>
  <c r="R95" i="74"/>
  <c r="S95" i="74" s="1"/>
  <c r="U95" i="74" s="1"/>
  <c r="J95" i="74"/>
  <c r="I95" i="74"/>
  <c r="T94" i="74"/>
  <c r="S94" i="74"/>
  <c r="U94" i="74" s="1"/>
  <c r="R94" i="74"/>
  <c r="J94" i="74"/>
  <c r="I94" i="74"/>
  <c r="T93" i="74"/>
  <c r="R93" i="74"/>
  <c r="S93" i="74" s="1"/>
  <c r="U93" i="74" s="1"/>
  <c r="J93" i="74"/>
  <c r="I93" i="74"/>
  <c r="T92" i="74"/>
  <c r="R92" i="74"/>
  <c r="S92" i="74" s="1"/>
  <c r="U92" i="74" s="1"/>
  <c r="J92" i="74"/>
  <c r="I92" i="74"/>
  <c r="T91" i="74"/>
  <c r="R91" i="74"/>
  <c r="S91" i="74" s="1"/>
  <c r="U91" i="74" s="1"/>
  <c r="J91" i="74"/>
  <c r="I91" i="74"/>
  <c r="T90" i="74"/>
  <c r="R90" i="74"/>
  <c r="S90" i="74" s="1"/>
  <c r="U90" i="74" s="1"/>
  <c r="J90" i="74"/>
  <c r="I90" i="74"/>
  <c r="T89" i="74"/>
  <c r="R89" i="74"/>
  <c r="S89" i="74" s="1"/>
  <c r="U89" i="74" s="1"/>
  <c r="I89" i="74"/>
  <c r="J89" i="74" s="1"/>
  <c r="T88" i="74"/>
  <c r="R88" i="74"/>
  <c r="S88" i="74" s="1"/>
  <c r="U88" i="74" s="1"/>
  <c r="I88" i="74"/>
  <c r="J88" i="74" s="1"/>
  <c r="T87" i="74"/>
  <c r="R87" i="74"/>
  <c r="S87" i="74" s="1"/>
  <c r="U87" i="74" s="1"/>
  <c r="I87" i="74"/>
  <c r="J87" i="74" s="1"/>
  <c r="T86" i="74"/>
  <c r="R86" i="74"/>
  <c r="S86" i="74" s="1"/>
  <c r="U86" i="74" s="1"/>
  <c r="I86" i="74"/>
  <c r="J86" i="74" s="1"/>
  <c r="T85" i="74"/>
  <c r="R85" i="74"/>
  <c r="S85" i="74" s="1"/>
  <c r="U85" i="74" s="1"/>
  <c r="I85" i="74"/>
  <c r="J85" i="74" s="1"/>
  <c r="T84" i="74"/>
  <c r="R84" i="74"/>
  <c r="S84" i="74" s="1"/>
  <c r="U84" i="74" s="1"/>
  <c r="I84" i="74"/>
  <c r="J84" i="74" s="1"/>
  <c r="T83" i="74"/>
  <c r="R83" i="74"/>
  <c r="S83" i="74" s="1"/>
  <c r="U83" i="74" s="1"/>
  <c r="J83" i="74"/>
  <c r="I83" i="74"/>
  <c r="U82" i="74"/>
  <c r="T82" i="74"/>
  <c r="R82" i="74"/>
  <c r="S82" i="74" s="1"/>
  <c r="J82" i="74"/>
  <c r="I82" i="74"/>
  <c r="T81" i="74"/>
  <c r="R81" i="74"/>
  <c r="S81" i="74" s="1"/>
  <c r="U81" i="74" s="1"/>
  <c r="J81" i="74"/>
  <c r="I81" i="74"/>
  <c r="T80" i="74"/>
  <c r="R80" i="74"/>
  <c r="S80" i="74" s="1"/>
  <c r="U80" i="74" s="1"/>
  <c r="J80" i="74"/>
  <c r="I80" i="74"/>
  <c r="T79" i="74"/>
  <c r="R79" i="74"/>
  <c r="S79" i="74" s="1"/>
  <c r="U79" i="74" s="1"/>
  <c r="I79" i="74"/>
  <c r="J79" i="74" s="1"/>
  <c r="T78" i="74"/>
  <c r="R78" i="74"/>
  <c r="S78" i="74" s="1"/>
  <c r="U78" i="74" s="1"/>
  <c r="I78" i="74"/>
  <c r="J78" i="74" s="1"/>
  <c r="T77" i="74"/>
  <c r="R77" i="74"/>
  <c r="S77" i="74" s="1"/>
  <c r="U77" i="74" s="1"/>
  <c r="I77" i="74"/>
  <c r="J77" i="74" s="1"/>
  <c r="T76" i="74"/>
  <c r="R76" i="74"/>
  <c r="S76" i="74" s="1"/>
  <c r="U76" i="74" s="1"/>
  <c r="I76" i="74"/>
  <c r="J76" i="74" s="1"/>
  <c r="T75" i="74"/>
  <c r="R75" i="74"/>
  <c r="S75" i="74" s="1"/>
  <c r="U75" i="74" s="1"/>
  <c r="I75" i="74"/>
  <c r="J75" i="74" s="1"/>
  <c r="T74" i="74"/>
  <c r="R74" i="74"/>
  <c r="S74" i="74" s="1"/>
  <c r="U74" i="74" s="1"/>
  <c r="I74" i="74"/>
  <c r="J74" i="74" s="1"/>
  <c r="T73" i="74"/>
  <c r="R73" i="74"/>
  <c r="S73" i="74" s="1"/>
  <c r="U73" i="74" s="1"/>
  <c r="J73" i="74"/>
  <c r="I73" i="74"/>
  <c r="T72" i="74"/>
  <c r="R72" i="74"/>
  <c r="S72" i="74" s="1"/>
  <c r="U72" i="74" s="1"/>
  <c r="J72" i="74"/>
  <c r="I72" i="74"/>
  <c r="T71" i="74"/>
  <c r="R71" i="74"/>
  <c r="S71" i="74" s="1"/>
  <c r="U71" i="74" s="1"/>
  <c r="J71" i="74"/>
  <c r="I71" i="74"/>
  <c r="T70" i="74"/>
  <c r="R70" i="74"/>
  <c r="S70" i="74" s="1"/>
  <c r="U70" i="74" s="1"/>
  <c r="J70" i="74"/>
  <c r="I70" i="74"/>
  <c r="T69" i="74"/>
  <c r="R69" i="74"/>
  <c r="S69" i="74" s="1"/>
  <c r="U69" i="74" s="1"/>
  <c r="J69" i="74"/>
  <c r="I69" i="74"/>
  <c r="T68" i="74"/>
  <c r="R68" i="74"/>
  <c r="S68" i="74" s="1"/>
  <c r="U68" i="74" s="1"/>
  <c r="J68" i="74"/>
  <c r="I68" i="74"/>
  <c r="T67" i="74"/>
  <c r="R67" i="74"/>
  <c r="S67" i="74" s="1"/>
  <c r="U67" i="74" s="1"/>
  <c r="J67" i="74"/>
  <c r="I67" i="74"/>
  <c r="T66" i="74"/>
  <c r="R66" i="74"/>
  <c r="S66" i="74" s="1"/>
  <c r="U66" i="74" s="1"/>
  <c r="I66" i="74"/>
  <c r="J66" i="74" s="1"/>
  <c r="T65" i="74"/>
  <c r="R65" i="74"/>
  <c r="S65" i="74" s="1"/>
  <c r="U65" i="74" s="1"/>
  <c r="I65" i="74"/>
  <c r="J65" i="74" s="1"/>
  <c r="T64" i="74"/>
  <c r="R64" i="74"/>
  <c r="S64" i="74" s="1"/>
  <c r="U64" i="74" s="1"/>
  <c r="J64" i="74"/>
  <c r="I64" i="74"/>
  <c r="T63" i="74"/>
  <c r="R63" i="74"/>
  <c r="S63" i="74" s="1"/>
  <c r="U63" i="74" s="1"/>
  <c r="I63" i="74"/>
  <c r="J63" i="74" s="1"/>
  <c r="U62" i="74"/>
  <c r="T62" i="74"/>
  <c r="R62" i="74"/>
  <c r="S62" i="74" s="1"/>
  <c r="I62" i="74"/>
  <c r="J62" i="74" s="1"/>
  <c r="T61" i="74"/>
  <c r="R61" i="74"/>
  <c r="S61" i="74" s="1"/>
  <c r="U61" i="74" s="1"/>
  <c r="I61" i="74"/>
  <c r="J61" i="74" s="1"/>
  <c r="T60" i="74"/>
  <c r="R60" i="74"/>
  <c r="S60" i="74" s="1"/>
  <c r="U60" i="74" s="1"/>
  <c r="I60" i="74"/>
  <c r="J60" i="74" s="1"/>
  <c r="T59" i="74"/>
  <c r="R59" i="74"/>
  <c r="S59" i="74" s="1"/>
  <c r="U59" i="74" s="1"/>
  <c r="I59" i="74"/>
  <c r="J59" i="74" s="1"/>
  <c r="T58" i="74"/>
  <c r="R58" i="74"/>
  <c r="S58" i="74" s="1"/>
  <c r="U58" i="74" s="1"/>
  <c r="I58" i="74"/>
  <c r="J58" i="74" s="1"/>
  <c r="T57" i="74"/>
  <c r="R57" i="74"/>
  <c r="S57" i="74" s="1"/>
  <c r="U57" i="74" s="1"/>
  <c r="I57" i="74"/>
  <c r="J57" i="74" s="1"/>
  <c r="T56" i="74"/>
  <c r="R56" i="74"/>
  <c r="S56" i="74" s="1"/>
  <c r="U56" i="74" s="1"/>
  <c r="I56" i="74"/>
  <c r="J56" i="74" s="1"/>
  <c r="T55" i="74"/>
  <c r="R55" i="74"/>
  <c r="S55" i="74" s="1"/>
  <c r="U55" i="74" s="1"/>
  <c r="I55" i="74"/>
  <c r="J55" i="74" s="1"/>
  <c r="T54" i="74"/>
  <c r="R54" i="74"/>
  <c r="S54" i="74" s="1"/>
  <c r="U54" i="74" s="1"/>
  <c r="I54" i="74"/>
  <c r="J54" i="74" s="1"/>
  <c r="T53" i="74"/>
  <c r="R53" i="74"/>
  <c r="S53" i="74" s="1"/>
  <c r="U53" i="74" s="1"/>
  <c r="J53" i="74"/>
  <c r="I53" i="74"/>
  <c r="T52" i="74"/>
  <c r="R52" i="74"/>
  <c r="S52" i="74" s="1"/>
  <c r="U52" i="74" s="1"/>
  <c r="J52" i="74"/>
  <c r="I52" i="74"/>
  <c r="T51" i="74"/>
  <c r="R51" i="74"/>
  <c r="S51" i="74" s="1"/>
  <c r="U51" i="74" s="1"/>
  <c r="J51" i="74"/>
  <c r="I51" i="74"/>
  <c r="T50" i="74"/>
  <c r="R50" i="74"/>
  <c r="S50" i="74" s="1"/>
  <c r="U50" i="74" s="1"/>
  <c r="J50" i="74"/>
  <c r="I50" i="74"/>
  <c r="T49" i="74"/>
  <c r="S49" i="74"/>
  <c r="U49" i="74" s="1"/>
  <c r="R49" i="74"/>
  <c r="J49" i="74"/>
  <c r="I49" i="74"/>
  <c r="T48" i="74"/>
  <c r="R48" i="74"/>
  <c r="S48" i="74" s="1"/>
  <c r="U48" i="74" s="1"/>
  <c r="J48" i="74"/>
  <c r="I48" i="74"/>
  <c r="T47" i="74"/>
  <c r="R47" i="74"/>
  <c r="S47" i="74" s="1"/>
  <c r="U47" i="74" s="1"/>
  <c r="J47" i="74"/>
  <c r="I47" i="74"/>
  <c r="T46" i="74"/>
  <c r="R46" i="74"/>
  <c r="S46" i="74" s="1"/>
  <c r="U46" i="74" s="1"/>
  <c r="J46" i="74"/>
  <c r="I46" i="74"/>
  <c r="T45" i="74"/>
  <c r="R45" i="74"/>
  <c r="S45" i="74" s="1"/>
  <c r="U45" i="74" s="1"/>
  <c r="J45" i="74"/>
  <c r="I45" i="74"/>
  <c r="T44" i="74"/>
  <c r="R44" i="74"/>
  <c r="S44" i="74" s="1"/>
  <c r="U44" i="74" s="1"/>
  <c r="J44" i="74"/>
  <c r="I44" i="74"/>
  <c r="T43" i="74"/>
  <c r="R43" i="74"/>
  <c r="S43" i="74" s="1"/>
  <c r="U43" i="74" s="1"/>
  <c r="J43" i="74"/>
  <c r="I43" i="74"/>
  <c r="T42" i="74"/>
  <c r="R42" i="74"/>
  <c r="S42" i="74" s="1"/>
  <c r="U42" i="74" s="1"/>
  <c r="J42" i="74"/>
  <c r="I42" i="74"/>
  <c r="T41" i="74"/>
  <c r="R41" i="74"/>
  <c r="S41" i="74" s="1"/>
  <c r="U41" i="74" s="1"/>
  <c r="J41" i="74"/>
  <c r="I41" i="74"/>
  <c r="T40" i="74"/>
  <c r="R40" i="74"/>
  <c r="S40" i="74" s="1"/>
  <c r="U40" i="74" s="1"/>
  <c r="J40" i="74"/>
  <c r="I40" i="74"/>
  <c r="T39" i="74"/>
  <c r="R39" i="74"/>
  <c r="S39" i="74" s="1"/>
  <c r="U39" i="74" s="1"/>
  <c r="J39" i="74"/>
  <c r="I39" i="74"/>
  <c r="U38" i="74"/>
  <c r="T38" i="74"/>
  <c r="R38" i="74"/>
  <c r="S38" i="74" s="1"/>
  <c r="J38" i="74"/>
  <c r="I38" i="74"/>
  <c r="T37" i="74"/>
  <c r="R37" i="74"/>
  <c r="S37" i="74" s="1"/>
  <c r="U37" i="74" s="1"/>
  <c r="I37" i="74"/>
  <c r="J37" i="74" s="1"/>
  <c r="T36" i="74"/>
  <c r="R36" i="74"/>
  <c r="S36" i="74" s="1"/>
  <c r="U36" i="74" s="1"/>
  <c r="I36" i="74"/>
  <c r="J36" i="74" s="1"/>
  <c r="T35" i="74"/>
  <c r="R35" i="74"/>
  <c r="S35" i="74" s="1"/>
  <c r="U35" i="74" s="1"/>
  <c r="I35" i="74"/>
  <c r="J35" i="74" s="1"/>
  <c r="T34" i="74"/>
  <c r="R34" i="74"/>
  <c r="S34" i="74" s="1"/>
  <c r="U34" i="74" s="1"/>
  <c r="I34" i="74"/>
  <c r="J34" i="74" s="1"/>
  <c r="T33" i="74"/>
  <c r="R33" i="74"/>
  <c r="S33" i="74" s="1"/>
  <c r="U33" i="74" s="1"/>
  <c r="I33" i="74"/>
  <c r="J33" i="74" s="1"/>
  <c r="T32" i="74"/>
  <c r="R32" i="74"/>
  <c r="S32" i="74" s="1"/>
  <c r="U32" i="74" s="1"/>
  <c r="J32" i="74"/>
  <c r="I32" i="74"/>
  <c r="T31" i="74"/>
  <c r="S31" i="74"/>
  <c r="U31" i="74" s="1"/>
  <c r="R31" i="74"/>
  <c r="J31" i="74"/>
  <c r="I31" i="74"/>
  <c r="T30" i="74"/>
  <c r="R30" i="74"/>
  <c r="S30" i="74" s="1"/>
  <c r="U30" i="74" s="1"/>
  <c r="J30" i="74"/>
  <c r="I30" i="74"/>
  <c r="T29" i="74"/>
  <c r="R29" i="74"/>
  <c r="S29" i="74" s="1"/>
  <c r="U29" i="74" s="1"/>
  <c r="I29" i="74"/>
  <c r="J29" i="74" s="1"/>
  <c r="T28" i="74"/>
  <c r="R28" i="74"/>
  <c r="S28" i="74" s="1"/>
  <c r="U28" i="74" s="1"/>
  <c r="J28" i="74"/>
  <c r="I28" i="74"/>
  <c r="T27" i="74"/>
  <c r="R27" i="74"/>
  <c r="S27" i="74" s="1"/>
  <c r="U27" i="74" s="1"/>
  <c r="J27" i="74"/>
  <c r="I27" i="74"/>
  <c r="U26" i="74"/>
  <c r="T26" i="74"/>
  <c r="R26" i="74"/>
  <c r="S26" i="74" s="1"/>
  <c r="J26" i="74"/>
  <c r="I26" i="74"/>
  <c r="T25" i="74"/>
  <c r="R25" i="74"/>
  <c r="S25" i="74" s="1"/>
  <c r="U25" i="74" s="1"/>
  <c r="J25" i="74"/>
  <c r="I25" i="74"/>
  <c r="T24" i="74"/>
  <c r="R24" i="74"/>
  <c r="S24" i="74" s="1"/>
  <c r="U24" i="74" s="1"/>
  <c r="J24" i="74"/>
  <c r="I24" i="74"/>
  <c r="T23" i="74"/>
  <c r="R23" i="74"/>
  <c r="S23" i="74" s="1"/>
  <c r="U23" i="74" s="1"/>
  <c r="J23" i="74"/>
  <c r="I23" i="74"/>
  <c r="T22" i="74"/>
  <c r="R22" i="74"/>
  <c r="S22" i="74" s="1"/>
  <c r="U22" i="74" s="1"/>
  <c r="J22" i="74"/>
  <c r="I22" i="74"/>
  <c r="T21" i="74"/>
  <c r="R21" i="74"/>
  <c r="S21" i="74" s="1"/>
  <c r="U21" i="74" s="1"/>
  <c r="J21" i="74"/>
  <c r="I21" i="74"/>
  <c r="T20" i="74"/>
  <c r="R20" i="74"/>
  <c r="S20" i="74" s="1"/>
  <c r="U20" i="74" s="1"/>
  <c r="J20" i="74"/>
  <c r="I20" i="74"/>
  <c r="T19" i="74"/>
  <c r="R19" i="74"/>
  <c r="S19" i="74" s="1"/>
  <c r="U19" i="74" s="1"/>
  <c r="I19" i="74"/>
  <c r="J19" i="74" s="1"/>
  <c r="T18" i="74"/>
  <c r="R18" i="74"/>
  <c r="S18" i="74" s="1"/>
  <c r="U18" i="74" s="1"/>
  <c r="I18" i="74"/>
  <c r="J18" i="74" s="1"/>
  <c r="T17" i="74"/>
  <c r="R17" i="74"/>
  <c r="S17" i="74" s="1"/>
  <c r="U17" i="74" s="1"/>
  <c r="I17" i="74"/>
  <c r="J17" i="74" s="1"/>
  <c r="T16" i="74"/>
  <c r="R16" i="74"/>
  <c r="S16" i="74" s="1"/>
  <c r="U16" i="74" s="1"/>
  <c r="J16" i="74"/>
  <c r="I16" i="74"/>
  <c r="C13" i="74"/>
  <c r="C12" i="74"/>
  <c r="D9" i="74"/>
  <c r="D8" i="74"/>
  <c r="D7" i="74"/>
  <c r="D6" i="74"/>
  <c r="D3" i="74"/>
  <c r="D2" i="74"/>
  <c r="I105" i="72"/>
  <c r="I106" i="72"/>
  <c r="I107" i="72"/>
  <c r="I108" i="72"/>
  <c r="I109" i="72"/>
  <c r="I110" i="72"/>
  <c r="I111" i="72"/>
  <c r="I112" i="72"/>
  <c r="I113" i="72"/>
  <c r="J113" i="72" s="1"/>
  <c r="I114" i="72"/>
  <c r="I115" i="72"/>
  <c r="I116" i="72"/>
  <c r="I117" i="72"/>
  <c r="I119" i="72"/>
  <c r="I120" i="72"/>
  <c r="I121" i="72"/>
  <c r="I122" i="72"/>
  <c r="I123" i="72"/>
  <c r="I124" i="72"/>
  <c r="I125" i="72"/>
  <c r="R105" i="72"/>
  <c r="S105" i="72" s="1"/>
  <c r="U105" i="72" s="1"/>
  <c r="R106" i="72"/>
  <c r="S106" i="72" s="1"/>
  <c r="U106" i="72" s="1"/>
  <c r="R107" i="72"/>
  <c r="S107" i="72" s="1"/>
  <c r="U107" i="72" s="1"/>
  <c r="R108" i="72"/>
  <c r="S108" i="72" s="1"/>
  <c r="U108" i="72" s="1"/>
  <c r="R109" i="72"/>
  <c r="S109" i="72" s="1"/>
  <c r="U109" i="72" s="1"/>
  <c r="R110" i="72"/>
  <c r="S110" i="72" s="1"/>
  <c r="U110" i="72" s="1"/>
  <c r="R111" i="72"/>
  <c r="S111" i="72" s="1"/>
  <c r="U111" i="72" s="1"/>
  <c r="R112" i="72"/>
  <c r="R113" i="72"/>
  <c r="S113" i="72" s="1"/>
  <c r="U113" i="72" s="1"/>
  <c r="R114" i="72"/>
  <c r="S114" i="72" s="1"/>
  <c r="U114" i="72" s="1"/>
  <c r="R115" i="72"/>
  <c r="S115" i="72" s="1"/>
  <c r="U115" i="72" s="1"/>
  <c r="R116" i="72"/>
  <c r="S116" i="72" s="1"/>
  <c r="U116" i="72" s="1"/>
  <c r="R117" i="72"/>
  <c r="S117" i="72" s="1"/>
  <c r="U117" i="72" s="1"/>
  <c r="R118" i="72"/>
  <c r="S118" i="72" s="1"/>
  <c r="U118" i="72" s="1"/>
  <c r="R119" i="72"/>
  <c r="S119" i="72" s="1"/>
  <c r="U119" i="72" s="1"/>
  <c r="R120" i="72"/>
  <c r="S120" i="72" s="1"/>
  <c r="U120" i="72" s="1"/>
  <c r="R121" i="72"/>
  <c r="S121" i="72" s="1"/>
  <c r="U121" i="72" s="1"/>
  <c r="R122" i="72"/>
  <c r="S122" i="72" s="1"/>
  <c r="U122" i="72" s="1"/>
  <c r="R123" i="72"/>
  <c r="S123" i="72" s="1"/>
  <c r="U123" i="72" s="1"/>
  <c r="R124" i="72"/>
  <c r="S124" i="72" s="1"/>
  <c r="U124" i="72" s="1"/>
  <c r="R125" i="72"/>
  <c r="S125" i="72" s="1"/>
  <c r="U125" i="72" s="1"/>
  <c r="S112" i="72"/>
  <c r="U112" i="72" s="1"/>
  <c r="T105" i="72"/>
  <c r="T106" i="72"/>
  <c r="T107" i="72"/>
  <c r="T108" i="72"/>
  <c r="T109" i="72"/>
  <c r="T110" i="72"/>
  <c r="T111" i="72"/>
  <c r="T112" i="72"/>
  <c r="T113" i="72"/>
  <c r="T114" i="72"/>
  <c r="T115" i="72"/>
  <c r="T116" i="72"/>
  <c r="T117" i="72"/>
  <c r="T118" i="72"/>
  <c r="T119" i="72"/>
  <c r="T120" i="72"/>
  <c r="T121" i="72"/>
  <c r="T122" i="72"/>
  <c r="T123" i="72"/>
  <c r="T124" i="72"/>
  <c r="T125" i="72"/>
  <c r="I126" i="72"/>
  <c r="I127" i="72"/>
  <c r="I128" i="72"/>
  <c r="I129" i="72"/>
  <c r="I130" i="72"/>
  <c r="I131" i="72"/>
  <c r="I132" i="72"/>
  <c r="I133" i="72"/>
  <c r="I134" i="72"/>
  <c r="I135" i="72"/>
  <c r="I136" i="72"/>
  <c r="I137" i="72"/>
  <c r="I138" i="72"/>
  <c r="I139" i="72"/>
  <c r="I140" i="72"/>
  <c r="I141" i="72"/>
  <c r="I142" i="72"/>
  <c r="I143" i="72"/>
  <c r="I144" i="72"/>
  <c r="I145" i="72"/>
  <c r="I146" i="72"/>
  <c r="I147" i="72"/>
  <c r="I148" i="72"/>
  <c r="I149" i="72"/>
  <c r="R126" i="72"/>
  <c r="S126" i="72" s="1"/>
  <c r="U126" i="72" s="1"/>
  <c r="R127" i="72"/>
  <c r="S127" i="72" s="1"/>
  <c r="U127" i="72" s="1"/>
  <c r="R128" i="72"/>
  <c r="S128" i="72" s="1"/>
  <c r="U128" i="72" s="1"/>
  <c r="R129" i="72"/>
  <c r="S129" i="72" s="1"/>
  <c r="U129" i="72" s="1"/>
  <c r="R130" i="72"/>
  <c r="S130" i="72" s="1"/>
  <c r="U130" i="72" s="1"/>
  <c r="R131" i="72"/>
  <c r="S131" i="72" s="1"/>
  <c r="U131" i="72" s="1"/>
  <c r="R132" i="72"/>
  <c r="S132" i="72" s="1"/>
  <c r="U132" i="72" s="1"/>
  <c r="R133" i="72"/>
  <c r="R134" i="72"/>
  <c r="R135" i="72"/>
  <c r="S135" i="72" s="1"/>
  <c r="U135" i="72" s="1"/>
  <c r="R136" i="72"/>
  <c r="S136" i="72" s="1"/>
  <c r="U136" i="72" s="1"/>
  <c r="R137" i="72"/>
  <c r="S137" i="72" s="1"/>
  <c r="U137" i="72" s="1"/>
  <c r="R138" i="72"/>
  <c r="S138" i="72" s="1"/>
  <c r="U138" i="72" s="1"/>
  <c r="R139" i="72"/>
  <c r="S139" i="72" s="1"/>
  <c r="U139" i="72" s="1"/>
  <c r="R140" i="72"/>
  <c r="S140" i="72" s="1"/>
  <c r="U140" i="72" s="1"/>
  <c r="R141" i="72"/>
  <c r="S141" i="72" s="1"/>
  <c r="U141" i="72" s="1"/>
  <c r="R142" i="72"/>
  <c r="S142" i="72" s="1"/>
  <c r="U142" i="72" s="1"/>
  <c r="R143" i="72"/>
  <c r="S143" i="72" s="1"/>
  <c r="U143" i="72" s="1"/>
  <c r="R144" i="72"/>
  <c r="S144" i="72" s="1"/>
  <c r="U144" i="72" s="1"/>
  <c r="R145" i="72"/>
  <c r="R146" i="72"/>
  <c r="S146" i="72" s="1"/>
  <c r="U146" i="72" s="1"/>
  <c r="R147" i="72"/>
  <c r="S147" i="72" s="1"/>
  <c r="U147" i="72" s="1"/>
  <c r="R148" i="72"/>
  <c r="S148" i="72" s="1"/>
  <c r="U148" i="72" s="1"/>
  <c r="R149" i="72"/>
  <c r="S149" i="72" s="1"/>
  <c r="U149" i="72" s="1"/>
  <c r="S133" i="72"/>
  <c r="U133" i="72" s="1"/>
  <c r="S134" i="72"/>
  <c r="U134" i="72" s="1"/>
  <c r="S145" i="72"/>
  <c r="U145" i="72" s="1"/>
  <c r="T126" i="72"/>
  <c r="T127" i="72"/>
  <c r="T128" i="72"/>
  <c r="T129" i="72"/>
  <c r="T130" i="72"/>
  <c r="T131" i="72"/>
  <c r="T132" i="72"/>
  <c r="T133" i="72"/>
  <c r="T134" i="72"/>
  <c r="T135" i="72"/>
  <c r="T136" i="72"/>
  <c r="T137" i="72"/>
  <c r="T138" i="72"/>
  <c r="T139" i="72"/>
  <c r="T140" i="72"/>
  <c r="T141" i="72"/>
  <c r="T142" i="72"/>
  <c r="T143" i="72"/>
  <c r="T144" i="72"/>
  <c r="T145" i="72"/>
  <c r="T146" i="72"/>
  <c r="T147" i="72"/>
  <c r="T148" i="72"/>
  <c r="T149" i="72"/>
  <c r="I16" i="72"/>
  <c r="J16" i="72"/>
  <c r="I17" i="72"/>
  <c r="J17" i="72"/>
  <c r="I18" i="72"/>
  <c r="J18" i="72"/>
  <c r="I19" i="72"/>
  <c r="J19" i="72"/>
  <c r="I20" i="72"/>
  <c r="J20" i="72"/>
  <c r="I22" i="72"/>
  <c r="J22" i="72"/>
  <c r="I23" i="72"/>
  <c r="J23" i="72"/>
  <c r="I24" i="72"/>
  <c r="J24" i="72"/>
  <c r="I25" i="72"/>
  <c r="J25" i="72"/>
  <c r="I26" i="72"/>
  <c r="J26" i="72"/>
  <c r="I27" i="72"/>
  <c r="J27" i="72"/>
  <c r="I28" i="72"/>
  <c r="J28" i="72"/>
  <c r="I29" i="72"/>
  <c r="J29" i="72"/>
  <c r="I30" i="72"/>
  <c r="J30" i="72"/>
  <c r="I31" i="72"/>
  <c r="J31" i="72"/>
  <c r="I32" i="72"/>
  <c r="J32" i="72"/>
  <c r="I33" i="72"/>
  <c r="J33" i="72"/>
  <c r="I34" i="72"/>
  <c r="J34" i="72"/>
  <c r="I35" i="72"/>
  <c r="J35" i="72"/>
  <c r="I36" i="72"/>
  <c r="J36" i="72"/>
  <c r="I37" i="72"/>
  <c r="J37" i="72"/>
  <c r="I38" i="72"/>
  <c r="J38" i="72"/>
  <c r="I39" i="72"/>
  <c r="J39" i="72"/>
  <c r="I40" i="72"/>
  <c r="J40" i="72"/>
  <c r="I41" i="72"/>
  <c r="J41" i="72"/>
  <c r="I42" i="72"/>
  <c r="J42" i="72"/>
  <c r="I43" i="72"/>
  <c r="J43" i="72"/>
  <c r="I44" i="72"/>
  <c r="J44" i="72"/>
  <c r="I45" i="72"/>
  <c r="J45" i="72"/>
  <c r="I46" i="72"/>
  <c r="J46" i="72"/>
  <c r="I47" i="72"/>
  <c r="J47" i="72"/>
  <c r="I48" i="72"/>
  <c r="J48" i="72"/>
  <c r="I49" i="72"/>
  <c r="J49" i="72"/>
  <c r="I50" i="72"/>
  <c r="J50" i="72"/>
  <c r="I51" i="72"/>
  <c r="J51" i="72"/>
  <c r="I52" i="72"/>
  <c r="J52" i="72"/>
  <c r="I53" i="72"/>
  <c r="J53" i="72"/>
  <c r="I54" i="72"/>
  <c r="J54" i="72"/>
  <c r="I55" i="72"/>
  <c r="J55" i="72"/>
  <c r="I56" i="72"/>
  <c r="J56" i="72"/>
  <c r="I57" i="72"/>
  <c r="J57" i="72"/>
  <c r="I58" i="72"/>
  <c r="J58" i="72"/>
  <c r="I59" i="72"/>
  <c r="J59" i="72"/>
  <c r="I60" i="72"/>
  <c r="J60" i="72"/>
  <c r="I61" i="72"/>
  <c r="J61" i="72"/>
  <c r="I62" i="72"/>
  <c r="J62" i="72"/>
  <c r="I63" i="72"/>
  <c r="J63" i="72"/>
  <c r="I64" i="72"/>
  <c r="J64" i="72"/>
  <c r="I65" i="72"/>
  <c r="J65" i="72" s="1"/>
  <c r="I66" i="72"/>
  <c r="I67" i="72"/>
  <c r="I68" i="72"/>
  <c r="I69" i="72"/>
  <c r="I70" i="72"/>
  <c r="I71" i="72"/>
  <c r="I72" i="72"/>
  <c r="I73" i="72"/>
  <c r="I74" i="72"/>
  <c r="I75" i="72"/>
  <c r="I76" i="72"/>
  <c r="I77" i="72"/>
  <c r="I78" i="72"/>
  <c r="I79" i="72"/>
  <c r="I80" i="72"/>
  <c r="I81" i="72"/>
  <c r="I82" i="72"/>
  <c r="I83" i="72"/>
  <c r="I84" i="72"/>
  <c r="I85" i="72"/>
  <c r="I86" i="72"/>
  <c r="I87" i="72"/>
  <c r="I88" i="72"/>
  <c r="I89" i="72"/>
  <c r="I90" i="72"/>
  <c r="I91" i="72"/>
  <c r="I92" i="72"/>
  <c r="I93" i="72"/>
  <c r="I94" i="72"/>
  <c r="I95" i="72"/>
  <c r="I96" i="72"/>
  <c r="I97" i="72"/>
  <c r="I98" i="72"/>
  <c r="I99" i="72"/>
  <c r="I100" i="72"/>
  <c r="I101" i="72"/>
  <c r="I102" i="72"/>
  <c r="I103" i="72"/>
  <c r="I104" i="72"/>
  <c r="I150" i="72"/>
  <c r="I151" i="72"/>
  <c r="I152" i="72"/>
  <c r="I153" i="72"/>
  <c r="I154" i="72"/>
  <c r="I155" i="72"/>
  <c r="I156" i="72"/>
  <c r="I157" i="72"/>
  <c r="I158" i="72"/>
  <c r="I159" i="72"/>
  <c r="J159" i="72" s="1"/>
  <c r="I160" i="72"/>
  <c r="I161" i="72"/>
  <c r="I162" i="72"/>
  <c r="I163" i="72"/>
  <c r="I164" i="72"/>
  <c r="I165" i="72"/>
  <c r="I166" i="72"/>
  <c r="I167" i="72"/>
  <c r="I168" i="72"/>
  <c r="I169" i="72"/>
  <c r="I170" i="72"/>
  <c r="I171" i="72"/>
  <c r="R96" i="72"/>
  <c r="S96" i="72" s="1"/>
  <c r="U96" i="72" s="1"/>
  <c r="R97" i="72"/>
  <c r="S97" i="72" s="1"/>
  <c r="U97" i="72" s="1"/>
  <c r="R98" i="72"/>
  <c r="S98" i="72" s="1"/>
  <c r="U98" i="72" s="1"/>
  <c r="R99" i="72"/>
  <c r="S99" i="72" s="1"/>
  <c r="U99" i="72" s="1"/>
  <c r="R100" i="72"/>
  <c r="S100" i="72" s="1"/>
  <c r="U100" i="72" s="1"/>
  <c r="R101" i="72"/>
  <c r="S101" i="72" s="1"/>
  <c r="U101" i="72" s="1"/>
  <c r="R102" i="72"/>
  <c r="S102" i="72" s="1"/>
  <c r="U102" i="72" s="1"/>
  <c r="T96" i="72"/>
  <c r="T97" i="72"/>
  <c r="T98" i="72"/>
  <c r="T99" i="72"/>
  <c r="T100" i="72"/>
  <c r="T101" i="72"/>
  <c r="T102" i="72"/>
  <c r="R84" i="72"/>
  <c r="S84" i="72" s="1"/>
  <c r="U84" i="72" s="1"/>
  <c r="R85" i="72"/>
  <c r="S85" i="72" s="1"/>
  <c r="U85" i="72" s="1"/>
  <c r="R86" i="72"/>
  <c r="S86" i="72" s="1"/>
  <c r="U86" i="72" s="1"/>
  <c r="R87" i="72"/>
  <c r="S87" i="72" s="1"/>
  <c r="U87" i="72" s="1"/>
  <c r="R88" i="72"/>
  <c r="S88" i="72" s="1"/>
  <c r="U88" i="72" s="1"/>
  <c r="R89" i="72"/>
  <c r="S89" i="72" s="1"/>
  <c r="U89" i="72" s="1"/>
  <c r="R90" i="72"/>
  <c r="S90" i="72" s="1"/>
  <c r="U90" i="72" s="1"/>
  <c r="R91" i="72"/>
  <c r="S91" i="72" s="1"/>
  <c r="U91" i="72" s="1"/>
  <c r="R92" i="72"/>
  <c r="S92" i="72" s="1"/>
  <c r="U92" i="72" s="1"/>
  <c r="R93" i="72"/>
  <c r="S93" i="72" s="1"/>
  <c r="U93" i="72" s="1"/>
  <c r="T84" i="72"/>
  <c r="T85" i="72"/>
  <c r="T86" i="72"/>
  <c r="T87" i="72"/>
  <c r="T88" i="72"/>
  <c r="T89" i="72"/>
  <c r="T90" i="72"/>
  <c r="T91" i="72"/>
  <c r="T92" i="72"/>
  <c r="T93" i="72"/>
  <c r="R17" i="72"/>
  <c r="R18" i="72"/>
  <c r="S18" i="72" s="1"/>
  <c r="U18" i="72" s="1"/>
  <c r="R19" i="72"/>
  <c r="R20" i="72"/>
  <c r="S20" i="72" s="1"/>
  <c r="U20" i="72" s="1"/>
  <c r="R22" i="72"/>
  <c r="S22" i="72" s="1"/>
  <c r="U22" i="72" s="1"/>
  <c r="R23" i="72"/>
  <c r="S23" i="72" s="1"/>
  <c r="U23" i="72" s="1"/>
  <c r="R24" i="72"/>
  <c r="S24" i="72" s="1"/>
  <c r="U24" i="72" s="1"/>
  <c r="R25" i="72"/>
  <c r="R26" i="72"/>
  <c r="S26" i="72" s="1"/>
  <c r="U26" i="72" s="1"/>
  <c r="R27" i="72"/>
  <c r="S27" i="72" s="1"/>
  <c r="U27" i="72" s="1"/>
  <c r="R28" i="72"/>
  <c r="S28" i="72" s="1"/>
  <c r="U28" i="72" s="1"/>
  <c r="R29" i="72"/>
  <c r="R30" i="72"/>
  <c r="S30" i="72" s="1"/>
  <c r="U30" i="72" s="1"/>
  <c r="R31" i="72"/>
  <c r="S31" i="72" s="1"/>
  <c r="U31" i="72" s="1"/>
  <c r="R32" i="72"/>
  <c r="S32" i="72" s="1"/>
  <c r="U32" i="72" s="1"/>
  <c r="R33" i="72"/>
  <c r="S33" i="72" s="1"/>
  <c r="U33" i="72" s="1"/>
  <c r="R34" i="72"/>
  <c r="S34" i="72" s="1"/>
  <c r="U34" i="72" s="1"/>
  <c r="R35" i="72"/>
  <c r="S35" i="72" s="1"/>
  <c r="U35" i="72" s="1"/>
  <c r="R36" i="72"/>
  <c r="S36" i="72" s="1"/>
  <c r="U36" i="72" s="1"/>
  <c r="R37" i="72"/>
  <c r="S37" i="72" s="1"/>
  <c r="U37" i="72" s="1"/>
  <c r="R38" i="72"/>
  <c r="S38" i="72" s="1"/>
  <c r="U38" i="72" s="1"/>
  <c r="R39" i="72"/>
  <c r="S39" i="72" s="1"/>
  <c r="U39" i="72" s="1"/>
  <c r="R40" i="72"/>
  <c r="S40" i="72" s="1"/>
  <c r="U40" i="72" s="1"/>
  <c r="R41" i="72"/>
  <c r="R42" i="72"/>
  <c r="R43" i="72"/>
  <c r="S43" i="72" s="1"/>
  <c r="U43" i="72" s="1"/>
  <c r="R44" i="72"/>
  <c r="S44" i="72" s="1"/>
  <c r="U44" i="72" s="1"/>
  <c r="R45" i="72"/>
  <c r="S45" i="72" s="1"/>
  <c r="U45" i="72" s="1"/>
  <c r="R46" i="72"/>
  <c r="S46" i="72" s="1"/>
  <c r="U46" i="72" s="1"/>
  <c r="R47" i="72"/>
  <c r="S47" i="72" s="1"/>
  <c r="U47" i="72" s="1"/>
  <c r="R48" i="72"/>
  <c r="S48" i="72" s="1"/>
  <c r="U48" i="72" s="1"/>
  <c r="R49" i="72"/>
  <c r="S49" i="72" s="1"/>
  <c r="U49" i="72" s="1"/>
  <c r="S17" i="72"/>
  <c r="U17" i="72" s="1"/>
  <c r="S19" i="72"/>
  <c r="U19" i="72" s="1"/>
  <c r="S25" i="72"/>
  <c r="U25" i="72" s="1"/>
  <c r="S29" i="72"/>
  <c r="U29" i="72" s="1"/>
  <c r="S41" i="72"/>
  <c r="U41" i="72" s="1"/>
  <c r="S42" i="72"/>
  <c r="U42" i="72" s="1"/>
  <c r="T17" i="72"/>
  <c r="T18" i="72"/>
  <c r="T19" i="72"/>
  <c r="T20" i="72"/>
  <c r="T22" i="72"/>
  <c r="T23" i="72"/>
  <c r="T24" i="72"/>
  <c r="T25" i="72"/>
  <c r="T26" i="72"/>
  <c r="T27" i="72"/>
  <c r="T28" i="72"/>
  <c r="T29" i="72"/>
  <c r="T30" i="72"/>
  <c r="T31" i="72"/>
  <c r="T32" i="72"/>
  <c r="T33" i="72"/>
  <c r="T34" i="72"/>
  <c r="T35" i="72"/>
  <c r="T36" i="72"/>
  <c r="T37" i="72"/>
  <c r="T38" i="72"/>
  <c r="T39" i="72"/>
  <c r="T40" i="72"/>
  <c r="T41" i="72"/>
  <c r="T42" i="72"/>
  <c r="T43" i="72"/>
  <c r="T44" i="72"/>
  <c r="T45" i="72"/>
  <c r="T46" i="72"/>
  <c r="T47" i="72"/>
  <c r="T48" i="72"/>
  <c r="T49" i="72"/>
  <c r="R50" i="72"/>
  <c r="S50" i="72" s="1"/>
  <c r="U50" i="72" s="1"/>
  <c r="R51" i="72"/>
  <c r="S51" i="72" s="1"/>
  <c r="U51" i="72" s="1"/>
  <c r="R52" i="72"/>
  <c r="R53" i="72"/>
  <c r="S53" i="72" s="1"/>
  <c r="U53" i="72" s="1"/>
  <c r="R54" i="72"/>
  <c r="S54" i="72" s="1"/>
  <c r="U54" i="72" s="1"/>
  <c r="R55" i="72"/>
  <c r="S55" i="72" s="1"/>
  <c r="U55" i="72" s="1"/>
  <c r="R56" i="72"/>
  <c r="S56" i="72" s="1"/>
  <c r="U56" i="72" s="1"/>
  <c r="R57" i="72"/>
  <c r="S57" i="72" s="1"/>
  <c r="U57" i="72" s="1"/>
  <c r="R58" i="72"/>
  <c r="S58" i="72" s="1"/>
  <c r="U58" i="72" s="1"/>
  <c r="R59" i="72"/>
  <c r="S59" i="72" s="1"/>
  <c r="U59" i="72" s="1"/>
  <c r="R60" i="72"/>
  <c r="S60" i="72" s="1"/>
  <c r="U60" i="72" s="1"/>
  <c r="R61" i="72"/>
  <c r="S61" i="72" s="1"/>
  <c r="U61" i="72" s="1"/>
  <c r="R62" i="72"/>
  <c r="S62" i="72" s="1"/>
  <c r="U62" i="72" s="1"/>
  <c r="R63" i="72"/>
  <c r="S63" i="72" s="1"/>
  <c r="U63" i="72" s="1"/>
  <c r="R64" i="72"/>
  <c r="S64" i="72" s="1"/>
  <c r="U64" i="72" s="1"/>
  <c r="R65" i="72"/>
  <c r="S65" i="72" s="1"/>
  <c r="U65" i="72" s="1"/>
  <c r="R66" i="72"/>
  <c r="S66" i="72" s="1"/>
  <c r="U66" i="72" s="1"/>
  <c r="R67" i="72"/>
  <c r="S67" i="72" s="1"/>
  <c r="U67" i="72" s="1"/>
  <c r="R68" i="72"/>
  <c r="S68" i="72" s="1"/>
  <c r="U68" i="72" s="1"/>
  <c r="R69" i="72"/>
  <c r="S69" i="72" s="1"/>
  <c r="U69" i="72" s="1"/>
  <c r="R70" i="72"/>
  <c r="S70" i="72" s="1"/>
  <c r="U70" i="72" s="1"/>
  <c r="R71" i="72"/>
  <c r="S71" i="72" s="1"/>
  <c r="U71" i="72" s="1"/>
  <c r="R72" i="72"/>
  <c r="S72" i="72" s="1"/>
  <c r="U72" i="72" s="1"/>
  <c r="R73" i="72"/>
  <c r="S73" i="72" s="1"/>
  <c r="U73" i="72" s="1"/>
  <c r="R74" i="72"/>
  <c r="S74" i="72" s="1"/>
  <c r="U74" i="72" s="1"/>
  <c r="R75" i="72"/>
  <c r="S75" i="72" s="1"/>
  <c r="U75" i="72" s="1"/>
  <c r="R76" i="72"/>
  <c r="S76" i="72" s="1"/>
  <c r="U76" i="72" s="1"/>
  <c r="R77" i="72"/>
  <c r="S77" i="72" s="1"/>
  <c r="U77" i="72" s="1"/>
  <c r="R78" i="72"/>
  <c r="S78" i="72" s="1"/>
  <c r="U78" i="72" s="1"/>
  <c r="R79" i="72"/>
  <c r="S79" i="72" s="1"/>
  <c r="U79" i="72" s="1"/>
  <c r="R80" i="72"/>
  <c r="S80" i="72" s="1"/>
  <c r="U80" i="72" s="1"/>
  <c r="R81" i="72"/>
  <c r="S81" i="72" s="1"/>
  <c r="U81" i="72" s="1"/>
  <c r="S52" i="72"/>
  <c r="U52" i="72" s="1"/>
  <c r="T50" i="72"/>
  <c r="T51" i="72"/>
  <c r="T52" i="72"/>
  <c r="T53" i="72"/>
  <c r="T54" i="72"/>
  <c r="T55" i="72"/>
  <c r="T56" i="72"/>
  <c r="T57" i="72"/>
  <c r="T58" i="72"/>
  <c r="T59" i="72"/>
  <c r="T60" i="72"/>
  <c r="T61" i="72"/>
  <c r="T62" i="72"/>
  <c r="T63" i="72"/>
  <c r="T64" i="72"/>
  <c r="T65" i="72"/>
  <c r="T66" i="72"/>
  <c r="T67" i="72"/>
  <c r="T68" i="72"/>
  <c r="T69" i="72"/>
  <c r="T70" i="72"/>
  <c r="T71" i="72"/>
  <c r="T72" i="72"/>
  <c r="T73" i="72"/>
  <c r="T74" i="72"/>
  <c r="T75" i="72"/>
  <c r="T76" i="72"/>
  <c r="T77" i="72"/>
  <c r="T78" i="72"/>
  <c r="T79" i="72"/>
  <c r="T80" i="72"/>
  <c r="T81" i="72"/>
  <c r="C13" i="72"/>
  <c r="C12" i="72"/>
  <c r="V175" i="72"/>
  <c r="F40" i="28" s="1"/>
  <c r="T171" i="72"/>
  <c r="R171" i="72"/>
  <c r="S171" i="72" s="1"/>
  <c r="U171" i="72" s="1"/>
  <c r="T170" i="72"/>
  <c r="R170" i="72"/>
  <c r="S170" i="72" s="1"/>
  <c r="U170" i="72" s="1"/>
  <c r="T169" i="72"/>
  <c r="R169" i="72"/>
  <c r="S169" i="72" s="1"/>
  <c r="U169" i="72" s="1"/>
  <c r="T168" i="72"/>
  <c r="R168" i="72"/>
  <c r="S168" i="72" s="1"/>
  <c r="U168" i="72" s="1"/>
  <c r="T167" i="72"/>
  <c r="R167" i="72"/>
  <c r="S167" i="72" s="1"/>
  <c r="U167" i="72" s="1"/>
  <c r="T166" i="72"/>
  <c r="R166" i="72"/>
  <c r="S166" i="72" s="1"/>
  <c r="U166" i="72" s="1"/>
  <c r="T165" i="72"/>
  <c r="R165" i="72"/>
  <c r="S165" i="72" s="1"/>
  <c r="U165" i="72" s="1"/>
  <c r="T164" i="72"/>
  <c r="R164" i="72"/>
  <c r="S164" i="72" s="1"/>
  <c r="U164" i="72" s="1"/>
  <c r="T163" i="72"/>
  <c r="R163" i="72"/>
  <c r="S163" i="72" s="1"/>
  <c r="U163" i="72" s="1"/>
  <c r="T162" i="72"/>
  <c r="R162" i="72"/>
  <c r="S162" i="72" s="1"/>
  <c r="U162" i="72" s="1"/>
  <c r="T161" i="72"/>
  <c r="R161" i="72"/>
  <c r="S161" i="72" s="1"/>
  <c r="U161" i="72" s="1"/>
  <c r="T160" i="72"/>
  <c r="R160" i="72"/>
  <c r="S160" i="72" s="1"/>
  <c r="U160" i="72" s="1"/>
  <c r="T159" i="72"/>
  <c r="R159" i="72"/>
  <c r="S159" i="72" s="1"/>
  <c r="U159" i="72" s="1"/>
  <c r="T158" i="72"/>
  <c r="R158" i="72"/>
  <c r="S158" i="72" s="1"/>
  <c r="U158" i="72" s="1"/>
  <c r="T157" i="72"/>
  <c r="R157" i="72"/>
  <c r="S157" i="72" s="1"/>
  <c r="U157" i="72" s="1"/>
  <c r="T156" i="72"/>
  <c r="R156" i="72"/>
  <c r="S156" i="72" s="1"/>
  <c r="U156" i="72" s="1"/>
  <c r="T155" i="72"/>
  <c r="R155" i="72"/>
  <c r="S155" i="72" s="1"/>
  <c r="U155" i="72" s="1"/>
  <c r="T154" i="72"/>
  <c r="R154" i="72"/>
  <c r="S154" i="72" s="1"/>
  <c r="U154" i="72" s="1"/>
  <c r="T153" i="72"/>
  <c r="R153" i="72"/>
  <c r="S153" i="72" s="1"/>
  <c r="U153" i="72" s="1"/>
  <c r="T152" i="72"/>
  <c r="R152" i="72"/>
  <c r="S152" i="72" s="1"/>
  <c r="U152" i="72" s="1"/>
  <c r="T151" i="72"/>
  <c r="R151" i="72"/>
  <c r="S151" i="72" s="1"/>
  <c r="U151" i="72" s="1"/>
  <c r="T150" i="72"/>
  <c r="R150" i="72"/>
  <c r="S150" i="72" s="1"/>
  <c r="U150" i="72" s="1"/>
  <c r="T104" i="72"/>
  <c r="R104" i="72"/>
  <c r="S104" i="72" s="1"/>
  <c r="U104" i="72" s="1"/>
  <c r="T103" i="72"/>
  <c r="R103" i="72"/>
  <c r="S103" i="72" s="1"/>
  <c r="U103" i="72" s="1"/>
  <c r="T95" i="72"/>
  <c r="R95" i="72"/>
  <c r="S95" i="72" s="1"/>
  <c r="U95" i="72" s="1"/>
  <c r="T94" i="72"/>
  <c r="R94" i="72"/>
  <c r="S94" i="72" s="1"/>
  <c r="U94" i="72" s="1"/>
  <c r="T83" i="72"/>
  <c r="R83" i="72"/>
  <c r="S83" i="72" s="1"/>
  <c r="U83" i="72" s="1"/>
  <c r="T82" i="72"/>
  <c r="R82" i="72"/>
  <c r="S82" i="72" s="1"/>
  <c r="U82" i="72" s="1"/>
  <c r="T16" i="72"/>
  <c r="R16" i="72"/>
  <c r="S16" i="72" s="1"/>
  <c r="U16" i="72" s="1"/>
  <c r="D9" i="72"/>
  <c r="D8" i="72"/>
  <c r="D7" i="72"/>
  <c r="D6" i="72"/>
  <c r="D3" i="72"/>
  <c r="D2" i="72"/>
  <c r="C13" i="68"/>
  <c r="C12" i="68"/>
  <c r="V17" i="71"/>
  <c r="F38" i="28" s="1"/>
  <c r="T16" i="71"/>
  <c r="T17" i="71" s="1"/>
  <c r="C38" i="28" s="1"/>
  <c r="R16" i="71"/>
  <c r="S16" i="71" s="1"/>
  <c r="U16" i="71" s="1"/>
  <c r="U17" i="71" s="1"/>
  <c r="E38" i="28" s="1"/>
  <c r="J16" i="71"/>
  <c r="J17" i="71" s="1"/>
  <c r="I16" i="71"/>
  <c r="I17" i="71" s="1"/>
  <c r="C13" i="71"/>
  <c r="C12" i="71"/>
  <c r="D9" i="71"/>
  <c r="D8" i="71"/>
  <c r="D7" i="71"/>
  <c r="D6" i="71"/>
  <c r="D3" i="71"/>
  <c r="D2" i="71"/>
  <c r="I17" i="70"/>
  <c r="I18" i="70"/>
  <c r="I19" i="70"/>
  <c r="I20" i="70"/>
  <c r="I21" i="70"/>
  <c r="I22" i="70"/>
  <c r="I23" i="70"/>
  <c r="I24" i="70"/>
  <c r="I25" i="70"/>
  <c r="I26" i="70"/>
  <c r="I27" i="70"/>
  <c r="I28" i="70"/>
  <c r="I29" i="70"/>
  <c r="I30" i="70"/>
  <c r="I31" i="70"/>
  <c r="I32" i="70"/>
  <c r="I33" i="70"/>
  <c r="I34" i="70"/>
  <c r="I35" i="70"/>
  <c r="I36" i="70"/>
  <c r="J36" i="70" s="1"/>
  <c r="I37" i="70"/>
  <c r="I38" i="70"/>
  <c r="J17" i="70"/>
  <c r="J18" i="70"/>
  <c r="J19" i="70"/>
  <c r="J20" i="70"/>
  <c r="J21" i="70"/>
  <c r="J22" i="70"/>
  <c r="J23" i="70"/>
  <c r="J24" i="70"/>
  <c r="J25" i="70"/>
  <c r="J26" i="70"/>
  <c r="J27" i="70"/>
  <c r="J28" i="70"/>
  <c r="J29" i="70"/>
  <c r="J30" i="70"/>
  <c r="J31" i="70"/>
  <c r="J32" i="70"/>
  <c r="J33" i="70"/>
  <c r="J34" i="70"/>
  <c r="J35" i="70"/>
  <c r="J37" i="70"/>
  <c r="J38" i="70"/>
  <c r="R17" i="70"/>
  <c r="S17" i="70" s="1"/>
  <c r="U17" i="70" s="1"/>
  <c r="R18" i="70"/>
  <c r="R19" i="70"/>
  <c r="R20" i="70"/>
  <c r="S20" i="70" s="1"/>
  <c r="U20" i="70" s="1"/>
  <c r="R21" i="70"/>
  <c r="S21" i="70" s="1"/>
  <c r="U21" i="70" s="1"/>
  <c r="R22" i="70"/>
  <c r="R23" i="70"/>
  <c r="R24" i="70"/>
  <c r="R25" i="70"/>
  <c r="S25" i="70" s="1"/>
  <c r="U25" i="70" s="1"/>
  <c r="R26" i="70"/>
  <c r="S26" i="70" s="1"/>
  <c r="U26" i="70" s="1"/>
  <c r="R27" i="70"/>
  <c r="R28" i="70"/>
  <c r="R29" i="70"/>
  <c r="S29" i="70" s="1"/>
  <c r="U29" i="70" s="1"/>
  <c r="R30" i="70"/>
  <c r="R31" i="70"/>
  <c r="R32" i="70"/>
  <c r="S32" i="70" s="1"/>
  <c r="U32" i="70" s="1"/>
  <c r="R33" i="70"/>
  <c r="S33" i="70" s="1"/>
  <c r="U33" i="70" s="1"/>
  <c r="R34" i="70"/>
  <c r="R35" i="70"/>
  <c r="R36" i="70"/>
  <c r="R37" i="70"/>
  <c r="S37" i="70" s="1"/>
  <c r="U37" i="70" s="1"/>
  <c r="R38" i="70"/>
  <c r="S38" i="70" s="1"/>
  <c r="U38" i="70" s="1"/>
  <c r="S18" i="70"/>
  <c r="S19" i="70"/>
  <c r="U19" i="70" s="1"/>
  <c r="S22" i="70"/>
  <c r="S23" i="70"/>
  <c r="S24" i="70"/>
  <c r="U24" i="70" s="1"/>
  <c r="S27" i="70"/>
  <c r="U27" i="70" s="1"/>
  <c r="S28" i="70"/>
  <c r="U28" i="70" s="1"/>
  <c r="S30" i="70"/>
  <c r="U30" i="70" s="1"/>
  <c r="S31" i="70"/>
  <c r="S34" i="70"/>
  <c r="S35" i="70"/>
  <c r="U35" i="70" s="1"/>
  <c r="S36" i="70"/>
  <c r="U36" i="70" s="1"/>
  <c r="T17" i="70"/>
  <c r="T18" i="70"/>
  <c r="T19" i="70"/>
  <c r="T20" i="70"/>
  <c r="T21" i="70"/>
  <c r="T22" i="70"/>
  <c r="T23" i="70"/>
  <c r="T24" i="70"/>
  <c r="T25" i="70"/>
  <c r="T26" i="70"/>
  <c r="T27" i="70"/>
  <c r="T28" i="70"/>
  <c r="T29" i="70"/>
  <c r="T30" i="70"/>
  <c r="T31" i="70"/>
  <c r="T32" i="70"/>
  <c r="T33" i="70"/>
  <c r="T34" i="70"/>
  <c r="T35" i="70"/>
  <c r="T36" i="70"/>
  <c r="T37" i="70"/>
  <c r="T38" i="70"/>
  <c r="U18" i="70"/>
  <c r="U22" i="70"/>
  <c r="U23" i="70"/>
  <c r="U31" i="70"/>
  <c r="U34" i="70"/>
  <c r="I39" i="70"/>
  <c r="J39" i="70" s="1"/>
  <c r="I40" i="70"/>
  <c r="J40" i="70" s="1"/>
  <c r="I41" i="70"/>
  <c r="J41" i="70" s="1"/>
  <c r="I42" i="70"/>
  <c r="J42" i="70" s="1"/>
  <c r="I43" i="70"/>
  <c r="I44" i="70"/>
  <c r="I45" i="70"/>
  <c r="J43" i="70"/>
  <c r="J44" i="70"/>
  <c r="J45" i="70"/>
  <c r="R39" i="70"/>
  <c r="S39" i="70" s="1"/>
  <c r="U39" i="70" s="1"/>
  <c r="R40" i="70"/>
  <c r="S40" i="70" s="1"/>
  <c r="U40" i="70" s="1"/>
  <c r="R41" i="70"/>
  <c r="S41" i="70" s="1"/>
  <c r="U41" i="70" s="1"/>
  <c r="R42" i="70"/>
  <c r="S42" i="70" s="1"/>
  <c r="U42" i="70" s="1"/>
  <c r="R43" i="70"/>
  <c r="S43" i="70" s="1"/>
  <c r="U43" i="70" s="1"/>
  <c r="R44" i="70"/>
  <c r="S44" i="70" s="1"/>
  <c r="U44" i="70" s="1"/>
  <c r="R45" i="70"/>
  <c r="S45" i="70" s="1"/>
  <c r="U45" i="70" s="1"/>
  <c r="T39" i="70"/>
  <c r="T40" i="70"/>
  <c r="T41" i="70"/>
  <c r="T42" i="70"/>
  <c r="T43" i="70"/>
  <c r="T44" i="70"/>
  <c r="T45" i="70"/>
  <c r="I17" i="52"/>
  <c r="I18" i="52"/>
  <c r="I19" i="52"/>
  <c r="I20" i="52"/>
  <c r="I21" i="52"/>
  <c r="I22" i="52"/>
  <c r="I23" i="52"/>
  <c r="I24" i="52"/>
  <c r="J17" i="52"/>
  <c r="J18" i="52"/>
  <c r="J19" i="52"/>
  <c r="J20" i="52"/>
  <c r="J21" i="52"/>
  <c r="J22" i="52"/>
  <c r="J23" i="52"/>
  <c r="J24" i="52"/>
  <c r="R17" i="52"/>
  <c r="S17" i="52" s="1"/>
  <c r="U17" i="52" s="1"/>
  <c r="R18" i="52"/>
  <c r="S18" i="52" s="1"/>
  <c r="U18" i="52" s="1"/>
  <c r="R19" i="52"/>
  <c r="R20" i="52"/>
  <c r="S20" i="52" s="1"/>
  <c r="U20" i="52" s="1"/>
  <c r="R21" i="52"/>
  <c r="R22" i="52"/>
  <c r="R23" i="52"/>
  <c r="R24" i="52"/>
  <c r="S19" i="52"/>
  <c r="S21" i="52"/>
  <c r="U21" i="52" s="1"/>
  <c r="S22" i="52"/>
  <c r="U22" i="52" s="1"/>
  <c r="S23" i="52"/>
  <c r="U23" i="52" s="1"/>
  <c r="S24" i="52"/>
  <c r="U24" i="52" s="1"/>
  <c r="T17" i="52"/>
  <c r="T18" i="52"/>
  <c r="T19" i="52"/>
  <c r="T20" i="52"/>
  <c r="T21" i="52"/>
  <c r="T22" i="52"/>
  <c r="T23" i="52"/>
  <c r="T24" i="52"/>
  <c r="U19" i="52"/>
  <c r="I25" i="52"/>
  <c r="I26" i="52"/>
  <c r="I27" i="52"/>
  <c r="I28" i="52"/>
  <c r="I29" i="52"/>
  <c r="I30" i="52"/>
  <c r="I31" i="52"/>
  <c r="I32" i="52"/>
  <c r="J25" i="52"/>
  <c r="J26" i="52"/>
  <c r="J27" i="52"/>
  <c r="J28" i="52"/>
  <c r="J29" i="52"/>
  <c r="J30" i="52"/>
  <c r="J31" i="52"/>
  <c r="J32" i="52"/>
  <c r="R25" i="52"/>
  <c r="S25" i="52" s="1"/>
  <c r="U25" i="52" s="1"/>
  <c r="R26" i="52"/>
  <c r="S26" i="52" s="1"/>
  <c r="U26" i="52" s="1"/>
  <c r="R27" i="52"/>
  <c r="R28" i="52"/>
  <c r="S28" i="52" s="1"/>
  <c r="U28" i="52" s="1"/>
  <c r="R29" i="52"/>
  <c r="R30" i="52"/>
  <c r="R31" i="52"/>
  <c r="R32" i="52"/>
  <c r="S27" i="52"/>
  <c r="S29" i="52"/>
  <c r="U29" i="52" s="1"/>
  <c r="S30" i="52"/>
  <c r="U30" i="52" s="1"/>
  <c r="S31" i="52"/>
  <c r="U31" i="52" s="1"/>
  <c r="S32" i="52"/>
  <c r="U32" i="52" s="1"/>
  <c r="T25" i="52"/>
  <c r="T26" i="52"/>
  <c r="T27" i="52"/>
  <c r="T28" i="52"/>
  <c r="T29" i="52"/>
  <c r="T30" i="52"/>
  <c r="T31" i="52"/>
  <c r="T32" i="52"/>
  <c r="U27" i="52"/>
  <c r="I33" i="52"/>
  <c r="I34" i="52"/>
  <c r="I35" i="52"/>
  <c r="I36" i="52"/>
  <c r="I37" i="52"/>
  <c r="I38" i="52"/>
  <c r="I39" i="52"/>
  <c r="I40" i="52"/>
  <c r="J33" i="52"/>
  <c r="J34" i="52"/>
  <c r="J35" i="52"/>
  <c r="J36" i="52"/>
  <c r="J37" i="52"/>
  <c r="J38" i="52"/>
  <c r="J39" i="52"/>
  <c r="J40" i="52"/>
  <c r="R33" i="52"/>
  <c r="S33" i="52" s="1"/>
  <c r="U33" i="52" s="1"/>
  <c r="R34" i="52"/>
  <c r="S34" i="52" s="1"/>
  <c r="U34" i="52" s="1"/>
  <c r="R35" i="52"/>
  <c r="S35" i="52" s="1"/>
  <c r="U35" i="52" s="1"/>
  <c r="R36" i="52"/>
  <c r="S36" i="52" s="1"/>
  <c r="U36" i="52" s="1"/>
  <c r="R37" i="52"/>
  <c r="R38" i="52"/>
  <c r="R39" i="52"/>
  <c r="R40" i="52"/>
  <c r="S37" i="52"/>
  <c r="U37" i="52" s="1"/>
  <c r="S38" i="52"/>
  <c r="U38" i="52" s="1"/>
  <c r="S39" i="52"/>
  <c r="U39" i="52" s="1"/>
  <c r="S40" i="52"/>
  <c r="U40" i="52" s="1"/>
  <c r="T33" i="52"/>
  <c r="T34" i="52"/>
  <c r="T35" i="52"/>
  <c r="T36" i="52"/>
  <c r="T37" i="52"/>
  <c r="T38" i="52"/>
  <c r="T39" i="52"/>
  <c r="T40" i="52"/>
  <c r="I41" i="52"/>
  <c r="I42" i="52"/>
  <c r="I44" i="52"/>
  <c r="J41" i="52"/>
  <c r="J42" i="52"/>
  <c r="J44" i="52"/>
  <c r="R41" i="52"/>
  <c r="S41" i="52" s="1"/>
  <c r="U41" i="52" s="1"/>
  <c r="R42" i="52"/>
  <c r="S42" i="52" s="1"/>
  <c r="U42" i="52" s="1"/>
  <c r="R44" i="52"/>
  <c r="S44" i="52" s="1"/>
  <c r="U44" i="52" s="1"/>
  <c r="T41" i="52"/>
  <c r="T42" i="52"/>
  <c r="T44" i="52"/>
  <c r="C13" i="52"/>
  <c r="C12" i="52"/>
  <c r="C12" i="69"/>
  <c r="I19" i="69"/>
  <c r="I20" i="69"/>
  <c r="I21" i="69"/>
  <c r="I22" i="69"/>
  <c r="I23" i="69"/>
  <c r="I24" i="69"/>
  <c r="I25" i="69"/>
  <c r="I26" i="69"/>
  <c r="I27" i="69"/>
  <c r="I28" i="69"/>
  <c r="I29" i="69"/>
  <c r="I30" i="69"/>
  <c r="I31" i="69"/>
  <c r="I32" i="69"/>
  <c r="I33" i="69"/>
  <c r="I34" i="69"/>
  <c r="I35" i="69"/>
  <c r="I36" i="69"/>
  <c r="I37" i="69"/>
  <c r="I39" i="69"/>
  <c r="I40" i="69"/>
  <c r="I41" i="69"/>
  <c r="J19" i="69"/>
  <c r="J20" i="69"/>
  <c r="J21" i="69"/>
  <c r="J22" i="69"/>
  <c r="J23" i="69"/>
  <c r="J24" i="69"/>
  <c r="J25" i="69"/>
  <c r="J26" i="69"/>
  <c r="J27" i="69"/>
  <c r="J28" i="69"/>
  <c r="J29" i="69"/>
  <c r="J30" i="69"/>
  <c r="J31" i="69"/>
  <c r="J32" i="69"/>
  <c r="J33" i="69"/>
  <c r="J34" i="69"/>
  <c r="J35" i="69"/>
  <c r="J36" i="69"/>
  <c r="J37" i="69"/>
  <c r="J39" i="69"/>
  <c r="J40" i="69"/>
  <c r="J41" i="69"/>
  <c r="R19" i="69"/>
  <c r="R20" i="69"/>
  <c r="R21" i="69"/>
  <c r="R22" i="69"/>
  <c r="S22" i="69" s="1"/>
  <c r="U22" i="69" s="1"/>
  <c r="R23" i="69"/>
  <c r="S23" i="69" s="1"/>
  <c r="U23" i="69" s="1"/>
  <c r="R24" i="69"/>
  <c r="S24" i="69" s="1"/>
  <c r="U24" i="69" s="1"/>
  <c r="R25" i="69"/>
  <c r="S25" i="69" s="1"/>
  <c r="U25" i="69" s="1"/>
  <c r="R26" i="69"/>
  <c r="S26" i="69" s="1"/>
  <c r="U26" i="69" s="1"/>
  <c r="R27" i="69"/>
  <c r="R28" i="69"/>
  <c r="R29" i="69"/>
  <c r="S29" i="69" s="1"/>
  <c r="U29" i="69" s="1"/>
  <c r="R30" i="69"/>
  <c r="S30" i="69" s="1"/>
  <c r="U30" i="69" s="1"/>
  <c r="R31" i="69"/>
  <c r="S31" i="69" s="1"/>
  <c r="U31" i="69" s="1"/>
  <c r="R32" i="69"/>
  <c r="R33" i="69"/>
  <c r="R34" i="69"/>
  <c r="S34" i="69" s="1"/>
  <c r="U34" i="69" s="1"/>
  <c r="R35" i="69"/>
  <c r="R36" i="69"/>
  <c r="S36" i="69" s="1"/>
  <c r="U36" i="69" s="1"/>
  <c r="R37" i="69"/>
  <c r="S37" i="69" s="1"/>
  <c r="U37" i="69" s="1"/>
  <c r="R39" i="69"/>
  <c r="S39" i="69" s="1"/>
  <c r="U39" i="69" s="1"/>
  <c r="R40" i="69"/>
  <c r="R41" i="69"/>
  <c r="S41" i="69" s="1"/>
  <c r="U41" i="69" s="1"/>
  <c r="S19" i="69"/>
  <c r="U19" i="69" s="1"/>
  <c r="S20" i="69"/>
  <c r="S21" i="69"/>
  <c r="U21" i="69" s="1"/>
  <c r="S27" i="69"/>
  <c r="U27" i="69" s="1"/>
  <c r="S28" i="69"/>
  <c r="U28" i="69" s="1"/>
  <c r="S32" i="69"/>
  <c r="U32" i="69" s="1"/>
  <c r="S33" i="69"/>
  <c r="S35" i="69"/>
  <c r="U35" i="69" s="1"/>
  <c r="S40" i="69"/>
  <c r="U40" i="69" s="1"/>
  <c r="T19" i="69"/>
  <c r="T20" i="69"/>
  <c r="T21" i="69"/>
  <c r="T22" i="69"/>
  <c r="T23" i="69"/>
  <c r="T24" i="69"/>
  <c r="T25" i="69"/>
  <c r="T26" i="69"/>
  <c r="T27" i="69"/>
  <c r="T28" i="69"/>
  <c r="T29" i="69"/>
  <c r="T30" i="69"/>
  <c r="T31" i="69"/>
  <c r="T32" i="69"/>
  <c r="T33" i="69"/>
  <c r="T34" i="69"/>
  <c r="T35" i="69"/>
  <c r="T36" i="69"/>
  <c r="T37" i="69"/>
  <c r="T39" i="69"/>
  <c r="T40" i="69"/>
  <c r="T41" i="69"/>
  <c r="U20" i="69"/>
  <c r="U33" i="69"/>
  <c r="I17" i="69"/>
  <c r="I18" i="69"/>
  <c r="I42" i="69"/>
  <c r="I43" i="69"/>
  <c r="I44" i="69"/>
  <c r="I45" i="69"/>
  <c r="I46" i="69"/>
  <c r="J17" i="69"/>
  <c r="J18" i="69"/>
  <c r="J42" i="69"/>
  <c r="J43" i="69"/>
  <c r="J44" i="69"/>
  <c r="J45" i="69"/>
  <c r="J46" i="69"/>
  <c r="R17" i="69"/>
  <c r="S17" i="69" s="1"/>
  <c r="U17" i="69" s="1"/>
  <c r="R18" i="69"/>
  <c r="S18" i="69" s="1"/>
  <c r="U18" i="69" s="1"/>
  <c r="R42" i="69"/>
  <c r="S42" i="69" s="1"/>
  <c r="U42" i="69" s="1"/>
  <c r="R43" i="69"/>
  <c r="S43" i="69" s="1"/>
  <c r="U43" i="69" s="1"/>
  <c r="R44" i="69"/>
  <c r="S44" i="69" s="1"/>
  <c r="U44" i="69" s="1"/>
  <c r="R45" i="69"/>
  <c r="S45" i="69" s="1"/>
  <c r="U45" i="69" s="1"/>
  <c r="R46" i="69"/>
  <c r="S46" i="69" s="1"/>
  <c r="U46" i="69" s="1"/>
  <c r="T17" i="69"/>
  <c r="T18" i="69"/>
  <c r="T42" i="69"/>
  <c r="T43" i="69"/>
  <c r="T44" i="69"/>
  <c r="T45" i="69"/>
  <c r="T46" i="69"/>
  <c r="I47" i="69"/>
  <c r="I48" i="69"/>
  <c r="I49" i="69"/>
  <c r="I50" i="69"/>
  <c r="I51" i="69"/>
  <c r="I52" i="69"/>
  <c r="I53" i="69"/>
  <c r="J47" i="69"/>
  <c r="J48" i="69"/>
  <c r="J49" i="69"/>
  <c r="J50" i="69"/>
  <c r="J51" i="69"/>
  <c r="J52" i="69"/>
  <c r="J53" i="69"/>
  <c r="R47" i="69"/>
  <c r="S47" i="69" s="1"/>
  <c r="U47" i="69" s="1"/>
  <c r="R48" i="69"/>
  <c r="S48" i="69" s="1"/>
  <c r="U48" i="69" s="1"/>
  <c r="R49" i="69"/>
  <c r="S49" i="69" s="1"/>
  <c r="U49" i="69" s="1"/>
  <c r="R50" i="69"/>
  <c r="S50" i="69" s="1"/>
  <c r="U50" i="69" s="1"/>
  <c r="R51" i="69"/>
  <c r="S51" i="69" s="1"/>
  <c r="U51" i="69" s="1"/>
  <c r="R52" i="69"/>
  <c r="S52" i="69" s="1"/>
  <c r="U52" i="69" s="1"/>
  <c r="R53" i="69"/>
  <c r="S53" i="69" s="1"/>
  <c r="U53" i="69" s="1"/>
  <c r="T47" i="69"/>
  <c r="T48" i="69"/>
  <c r="T49" i="69"/>
  <c r="T50" i="69"/>
  <c r="T51" i="69"/>
  <c r="T52" i="69"/>
  <c r="T53" i="69"/>
  <c r="I54" i="69"/>
  <c r="I55" i="69"/>
  <c r="I56" i="69"/>
  <c r="I57" i="69"/>
  <c r="I58" i="69"/>
  <c r="J54" i="69"/>
  <c r="J55" i="69"/>
  <c r="J56" i="69"/>
  <c r="J57" i="69"/>
  <c r="J58" i="69"/>
  <c r="R54" i="69"/>
  <c r="S54" i="69" s="1"/>
  <c r="U54" i="69" s="1"/>
  <c r="R55" i="69"/>
  <c r="S55" i="69" s="1"/>
  <c r="U55" i="69" s="1"/>
  <c r="R56" i="69"/>
  <c r="S56" i="69" s="1"/>
  <c r="U56" i="69" s="1"/>
  <c r="R57" i="69"/>
  <c r="S57" i="69" s="1"/>
  <c r="U57" i="69" s="1"/>
  <c r="R58" i="69"/>
  <c r="S58" i="69" s="1"/>
  <c r="U58" i="69" s="1"/>
  <c r="T54" i="69"/>
  <c r="T55" i="69"/>
  <c r="T56" i="69"/>
  <c r="T57" i="69"/>
  <c r="T58" i="69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I35" i="51"/>
  <c r="I36" i="51"/>
  <c r="I37" i="51"/>
  <c r="I38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I52" i="51"/>
  <c r="I53" i="51"/>
  <c r="I54" i="51"/>
  <c r="I55" i="51"/>
  <c r="I56" i="51"/>
  <c r="I57" i="51"/>
  <c r="J22" i="51"/>
  <c r="J23" i="51"/>
  <c r="J24" i="51"/>
  <c r="J25" i="51"/>
  <c r="J26" i="51"/>
  <c r="J27" i="51"/>
  <c r="J28" i="51"/>
  <c r="J29" i="51"/>
  <c r="J30" i="51"/>
  <c r="J31" i="51"/>
  <c r="J32" i="51"/>
  <c r="J33" i="51"/>
  <c r="J34" i="51"/>
  <c r="J35" i="51"/>
  <c r="J36" i="51"/>
  <c r="J37" i="51"/>
  <c r="J38" i="51"/>
  <c r="J40" i="51"/>
  <c r="J41" i="51"/>
  <c r="J42" i="51"/>
  <c r="J43" i="51"/>
  <c r="J44" i="51"/>
  <c r="J45" i="51"/>
  <c r="J46" i="51"/>
  <c r="J47" i="51"/>
  <c r="J48" i="51"/>
  <c r="J49" i="51"/>
  <c r="J50" i="51"/>
  <c r="J51" i="51"/>
  <c r="J52" i="51"/>
  <c r="J53" i="51"/>
  <c r="J54" i="51"/>
  <c r="J55" i="51"/>
  <c r="J56" i="51"/>
  <c r="J57" i="51"/>
  <c r="R22" i="51"/>
  <c r="S22" i="51" s="1"/>
  <c r="U22" i="51" s="1"/>
  <c r="R23" i="51"/>
  <c r="S23" i="51" s="1"/>
  <c r="U23" i="51" s="1"/>
  <c r="R24" i="51"/>
  <c r="S24" i="51" s="1"/>
  <c r="U24" i="51" s="1"/>
  <c r="R25" i="51"/>
  <c r="S25" i="51" s="1"/>
  <c r="U25" i="51" s="1"/>
  <c r="R26" i="51"/>
  <c r="S26" i="51" s="1"/>
  <c r="U26" i="51" s="1"/>
  <c r="R27" i="51"/>
  <c r="S27" i="51" s="1"/>
  <c r="U27" i="51" s="1"/>
  <c r="R28" i="51"/>
  <c r="S28" i="51" s="1"/>
  <c r="U28" i="51" s="1"/>
  <c r="R29" i="51"/>
  <c r="S29" i="51" s="1"/>
  <c r="U29" i="51" s="1"/>
  <c r="R30" i="51"/>
  <c r="S30" i="51" s="1"/>
  <c r="U30" i="51" s="1"/>
  <c r="R31" i="51"/>
  <c r="S31" i="51" s="1"/>
  <c r="U31" i="51" s="1"/>
  <c r="R32" i="51"/>
  <c r="S32" i="51" s="1"/>
  <c r="U32" i="51" s="1"/>
  <c r="R33" i="51"/>
  <c r="S33" i="51" s="1"/>
  <c r="U33" i="51" s="1"/>
  <c r="R34" i="51"/>
  <c r="R35" i="51"/>
  <c r="S35" i="51" s="1"/>
  <c r="U35" i="51" s="1"/>
  <c r="R36" i="51"/>
  <c r="S36" i="51" s="1"/>
  <c r="U36" i="51" s="1"/>
  <c r="R37" i="51"/>
  <c r="S37" i="51" s="1"/>
  <c r="U37" i="51" s="1"/>
  <c r="R38" i="51"/>
  <c r="S38" i="51" s="1"/>
  <c r="U38" i="51" s="1"/>
  <c r="R40" i="51"/>
  <c r="S40" i="51" s="1"/>
  <c r="U40" i="51" s="1"/>
  <c r="R41" i="51"/>
  <c r="S41" i="51" s="1"/>
  <c r="U41" i="51" s="1"/>
  <c r="R42" i="51"/>
  <c r="S42" i="51" s="1"/>
  <c r="U42" i="51" s="1"/>
  <c r="R43" i="51"/>
  <c r="S43" i="51" s="1"/>
  <c r="U43" i="51" s="1"/>
  <c r="R44" i="51"/>
  <c r="S44" i="51" s="1"/>
  <c r="U44" i="51" s="1"/>
  <c r="R45" i="51"/>
  <c r="S45" i="51" s="1"/>
  <c r="U45" i="51" s="1"/>
  <c r="R46" i="51"/>
  <c r="S46" i="51" s="1"/>
  <c r="U46" i="51" s="1"/>
  <c r="R47" i="51"/>
  <c r="S47" i="51" s="1"/>
  <c r="U47" i="51" s="1"/>
  <c r="R48" i="51"/>
  <c r="S48" i="51" s="1"/>
  <c r="U48" i="51" s="1"/>
  <c r="R49" i="51"/>
  <c r="S49" i="51" s="1"/>
  <c r="U49" i="51" s="1"/>
  <c r="R50" i="51"/>
  <c r="S50" i="51" s="1"/>
  <c r="U50" i="51" s="1"/>
  <c r="R51" i="51"/>
  <c r="S51" i="51" s="1"/>
  <c r="U51" i="51" s="1"/>
  <c r="R52" i="51"/>
  <c r="S52" i="51" s="1"/>
  <c r="U52" i="51" s="1"/>
  <c r="R53" i="51"/>
  <c r="S53" i="51" s="1"/>
  <c r="U53" i="51" s="1"/>
  <c r="R54" i="51"/>
  <c r="S54" i="51" s="1"/>
  <c r="U54" i="51" s="1"/>
  <c r="R55" i="51"/>
  <c r="S55" i="51" s="1"/>
  <c r="U55" i="51" s="1"/>
  <c r="R56" i="51"/>
  <c r="S56" i="51" s="1"/>
  <c r="U56" i="51" s="1"/>
  <c r="R57" i="51"/>
  <c r="S57" i="51" s="1"/>
  <c r="U57" i="51" s="1"/>
  <c r="S34" i="51"/>
  <c r="U34" i="51" s="1"/>
  <c r="T22" i="51"/>
  <c r="T23" i="51"/>
  <c r="T24" i="51"/>
  <c r="T25" i="51"/>
  <c r="T26" i="51"/>
  <c r="T27" i="51"/>
  <c r="T28" i="51"/>
  <c r="T29" i="51"/>
  <c r="T30" i="51"/>
  <c r="T31" i="51"/>
  <c r="T32" i="51"/>
  <c r="T33" i="51"/>
  <c r="T34" i="51"/>
  <c r="T35" i="51"/>
  <c r="T36" i="51"/>
  <c r="T37" i="51"/>
  <c r="T38" i="51"/>
  <c r="T40" i="51"/>
  <c r="T41" i="51"/>
  <c r="T42" i="51"/>
  <c r="T43" i="51"/>
  <c r="T44" i="51"/>
  <c r="T45" i="51"/>
  <c r="T46" i="51"/>
  <c r="T47" i="51"/>
  <c r="T48" i="51"/>
  <c r="T49" i="51"/>
  <c r="T50" i="51"/>
  <c r="T51" i="51"/>
  <c r="T52" i="51"/>
  <c r="T53" i="51"/>
  <c r="T54" i="51"/>
  <c r="T55" i="51"/>
  <c r="T56" i="51"/>
  <c r="T57" i="51"/>
  <c r="I18" i="51"/>
  <c r="I19" i="51"/>
  <c r="I20" i="51"/>
  <c r="I21" i="51"/>
  <c r="I58" i="51"/>
  <c r="I59" i="51"/>
  <c r="I60" i="51"/>
  <c r="I61" i="51"/>
  <c r="I62" i="51"/>
  <c r="I63" i="51"/>
  <c r="I64" i="51"/>
  <c r="I65" i="51"/>
  <c r="I66" i="51"/>
  <c r="I67" i="51"/>
  <c r="I68" i="51"/>
  <c r="I69" i="51"/>
  <c r="J18" i="51"/>
  <c r="J19" i="51"/>
  <c r="J20" i="51"/>
  <c r="J21" i="51"/>
  <c r="J58" i="51"/>
  <c r="J59" i="51"/>
  <c r="J60" i="51"/>
  <c r="J61" i="51"/>
  <c r="J62" i="51"/>
  <c r="J63" i="51"/>
  <c r="J64" i="51"/>
  <c r="J65" i="51"/>
  <c r="J66" i="51"/>
  <c r="J67" i="51"/>
  <c r="J68" i="51"/>
  <c r="J69" i="51"/>
  <c r="R18" i="51"/>
  <c r="S18" i="51" s="1"/>
  <c r="U18" i="51" s="1"/>
  <c r="R19" i="51"/>
  <c r="S19" i="51" s="1"/>
  <c r="U19" i="51" s="1"/>
  <c r="R20" i="51"/>
  <c r="S20" i="51" s="1"/>
  <c r="U20" i="51" s="1"/>
  <c r="R21" i="51"/>
  <c r="S21" i="51" s="1"/>
  <c r="U21" i="51" s="1"/>
  <c r="R58" i="51"/>
  <c r="S58" i="51" s="1"/>
  <c r="U58" i="51" s="1"/>
  <c r="R59" i="51"/>
  <c r="S59" i="51" s="1"/>
  <c r="U59" i="51" s="1"/>
  <c r="R60" i="51"/>
  <c r="S60" i="51" s="1"/>
  <c r="U60" i="51" s="1"/>
  <c r="R61" i="51"/>
  <c r="S61" i="51" s="1"/>
  <c r="U61" i="51" s="1"/>
  <c r="R62" i="51"/>
  <c r="S62" i="51" s="1"/>
  <c r="U62" i="51" s="1"/>
  <c r="R63" i="51"/>
  <c r="S63" i="51" s="1"/>
  <c r="U63" i="51" s="1"/>
  <c r="R64" i="51"/>
  <c r="S64" i="51" s="1"/>
  <c r="U64" i="51" s="1"/>
  <c r="R65" i="51"/>
  <c r="S65" i="51" s="1"/>
  <c r="U65" i="51" s="1"/>
  <c r="R66" i="51"/>
  <c r="S66" i="51" s="1"/>
  <c r="U66" i="51" s="1"/>
  <c r="R67" i="51"/>
  <c r="S67" i="51" s="1"/>
  <c r="U67" i="51" s="1"/>
  <c r="R68" i="51"/>
  <c r="S68" i="51" s="1"/>
  <c r="U68" i="51" s="1"/>
  <c r="R69" i="51"/>
  <c r="S69" i="51" s="1"/>
  <c r="U69" i="51" s="1"/>
  <c r="T18" i="51"/>
  <c r="T19" i="51"/>
  <c r="T20" i="51"/>
  <c r="T21" i="51"/>
  <c r="T58" i="51"/>
  <c r="T59" i="51"/>
  <c r="T60" i="51"/>
  <c r="T61" i="51"/>
  <c r="T62" i="51"/>
  <c r="T63" i="51"/>
  <c r="T64" i="51"/>
  <c r="T65" i="51"/>
  <c r="T66" i="51"/>
  <c r="T67" i="51"/>
  <c r="T68" i="51"/>
  <c r="T69" i="51"/>
  <c r="I70" i="51"/>
  <c r="I71" i="51"/>
  <c r="I72" i="51"/>
  <c r="I73" i="51"/>
  <c r="I74" i="51"/>
  <c r="I75" i="51"/>
  <c r="I76" i="51"/>
  <c r="I77" i="51"/>
  <c r="I80" i="51"/>
  <c r="J70" i="51"/>
  <c r="J71" i="51"/>
  <c r="J72" i="51"/>
  <c r="J73" i="51"/>
  <c r="J74" i="51"/>
  <c r="J75" i="51"/>
  <c r="J76" i="51"/>
  <c r="J77" i="51"/>
  <c r="J80" i="51"/>
  <c r="R70" i="51"/>
  <c r="S70" i="51" s="1"/>
  <c r="U70" i="51" s="1"/>
  <c r="R71" i="51"/>
  <c r="S71" i="51" s="1"/>
  <c r="U71" i="51" s="1"/>
  <c r="R72" i="51"/>
  <c r="S72" i="51" s="1"/>
  <c r="U72" i="51" s="1"/>
  <c r="R73" i="51"/>
  <c r="S73" i="51" s="1"/>
  <c r="U73" i="51" s="1"/>
  <c r="R74" i="51"/>
  <c r="S74" i="51" s="1"/>
  <c r="U74" i="51" s="1"/>
  <c r="R75" i="51"/>
  <c r="S75" i="51" s="1"/>
  <c r="U75" i="51" s="1"/>
  <c r="R76" i="51"/>
  <c r="S76" i="51" s="1"/>
  <c r="U76" i="51" s="1"/>
  <c r="R77" i="51"/>
  <c r="S77" i="51" s="1"/>
  <c r="U77" i="51" s="1"/>
  <c r="R80" i="51"/>
  <c r="S80" i="51" s="1"/>
  <c r="U80" i="51" s="1"/>
  <c r="T70" i="51"/>
  <c r="T71" i="51"/>
  <c r="T72" i="51"/>
  <c r="T73" i="51"/>
  <c r="T74" i="51"/>
  <c r="T75" i="51"/>
  <c r="T76" i="51"/>
  <c r="T77" i="51"/>
  <c r="T80" i="51"/>
  <c r="T101" i="74" l="1"/>
  <c r="C41" i="28" s="1"/>
  <c r="I101" i="74"/>
  <c r="J101" i="74"/>
  <c r="U101" i="74"/>
  <c r="E41" i="28" s="1"/>
  <c r="J175" i="72"/>
  <c r="I175" i="72"/>
  <c r="T175" i="72"/>
  <c r="C40" i="28" s="1"/>
  <c r="U175" i="72"/>
  <c r="E40" i="28" s="1"/>
  <c r="I26" i="48" l="1"/>
  <c r="I27" i="48"/>
  <c r="I28" i="48"/>
  <c r="I29" i="48"/>
  <c r="I30" i="48"/>
  <c r="I31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J26" i="48"/>
  <c r="J27" i="48"/>
  <c r="J28" i="48"/>
  <c r="J29" i="48"/>
  <c r="J30" i="48"/>
  <c r="J31" i="48"/>
  <c r="J32" i="48"/>
  <c r="J33" i="48"/>
  <c r="J34" i="48"/>
  <c r="J35" i="48"/>
  <c r="J36" i="48"/>
  <c r="J37" i="48"/>
  <c r="J38" i="48"/>
  <c r="J39" i="48"/>
  <c r="J40" i="48"/>
  <c r="J41" i="48"/>
  <c r="J42" i="48"/>
  <c r="J43" i="48"/>
  <c r="J44" i="48"/>
  <c r="J45" i="48"/>
  <c r="R26" i="48"/>
  <c r="S26" i="48" s="1"/>
  <c r="U26" i="48" s="1"/>
  <c r="R27" i="48"/>
  <c r="S27" i="48" s="1"/>
  <c r="U27" i="48" s="1"/>
  <c r="R28" i="48"/>
  <c r="R29" i="48"/>
  <c r="S29" i="48" s="1"/>
  <c r="U29" i="48" s="1"/>
  <c r="R30" i="48"/>
  <c r="S30" i="48" s="1"/>
  <c r="U30" i="48" s="1"/>
  <c r="R31" i="48"/>
  <c r="S31" i="48" s="1"/>
  <c r="U31" i="48" s="1"/>
  <c r="R32" i="48"/>
  <c r="S32" i="48" s="1"/>
  <c r="U32" i="48" s="1"/>
  <c r="R33" i="48"/>
  <c r="S33" i="48" s="1"/>
  <c r="U33" i="48" s="1"/>
  <c r="R34" i="48"/>
  <c r="R35" i="48"/>
  <c r="R36" i="48"/>
  <c r="S36" i="48" s="1"/>
  <c r="U36" i="48" s="1"/>
  <c r="R37" i="48"/>
  <c r="S37" i="48" s="1"/>
  <c r="U37" i="48" s="1"/>
  <c r="R38" i="48"/>
  <c r="R39" i="48"/>
  <c r="S39" i="48" s="1"/>
  <c r="U39" i="48" s="1"/>
  <c r="R40" i="48"/>
  <c r="R41" i="48"/>
  <c r="S41" i="48" s="1"/>
  <c r="U41" i="48" s="1"/>
  <c r="R42" i="48"/>
  <c r="S42" i="48" s="1"/>
  <c r="U42" i="48" s="1"/>
  <c r="R43" i="48"/>
  <c r="S43" i="48" s="1"/>
  <c r="U43" i="48" s="1"/>
  <c r="R44" i="48"/>
  <c r="S44" i="48" s="1"/>
  <c r="U44" i="48" s="1"/>
  <c r="R45" i="48"/>
  <c r="S45" i="48" s="1"/>
  <c r="U45" i="48" s="1"/>
  <c r="S28" i="48"/>
  <c r="U28" i="48" s="1"/>
  <c r="S34" i="48"/>
  <c r="U34" i="48" s="1"/>
  <c r="S35" i="48"/>
  <c r="U35" i="48" s="1"/>
  <c r="S38" i="48"/>
  <c r="U38" i="48" s="1"/>
  <c r="S40" i="48"/>
  <c r="T26" i="48"/>
  <c r="T27" i="48"/>
  <c r="T28" i="48"/>
  <c r="T29" i="48"/>
  <c r="T30" i="48"/>
  <c r="T31" i="48"/>
  <c r="T32" i="48"/>
  <c r="T33" i="48"/>
  <c r="T34" i="48"/>
  <c r="T35" i="48"/>
  <c r="T36" i="48"/>
  <c r="T37" i="48"/>
  <c r="T38" i="48"/>
  <c r="T39" i="48"/>
  <c r="T40" i="48"/>
  <c r="T41" i="48"/>
  <c r="T42" i="48"/>
  <c r="T43" i="48"/>
  <c r="T44" i="48"/>
  <c r="T45" i="48"/>
  <c r="U40" i="48"/>
  <c r="I16" i="48"/>
  <c r="J16" i="48"/>
  <c r="I17" i="48"/>
  <c r="J17" i="48"/>
  <c r="I18" i="48"/>
  <c r="J18" i="48"/>
  <c r="I19" i="48"/>
  <c r="J19" i="48"/>
  <c r="I20" i="48"/>
  <c r="J20" i="48"/>
  <c r="I21" i="48"/>
  <c r="J21" i="48"/>
  <c r="I22" i="48"/>
  <c r="J22" i="48"/>
  <c r="I23" i="48"/>
  <c r="J23" i="48"/>
  <c r="I24" i="48"/>
  <c r="J24" i="48"/>
  <c r="I25" i="48"/>
  <c r="J25" i="48"/>
  <c r="I46" i="48"/>
  <c r="J46" i="48"/>
  <c r="I47" i="48"/>
  <c r="J47" i="48"/>
  <c r="I48" i="48"/>
  <c r="J48" i="48"/>
  <c r="I49" i="48"/>
  <c r="J49" i="48"/>
  <c r="I50" i="48"/>
  <c r="J50" i="48"/>
  <c r="I51" i="48"/>
  <c r="J51" i="48"/>
  <c r="I52" i="48"/>
  <c r="J52" i="48"/>
  <c r="I53" i="48"/>
  <c r="J53" i="48"/>
  <c r="I54" i="48"/>
  <c r="J54" i="48"/>
  <c r="I55" i="48"/>
  <c r="J55" i="48"/>
  <c r="I56" i="48"/>
  <c r="J56" i="48"/>
  <c r="I57" i="48"/>
  <c r="J57" i="48"/>
  <c r="R19" i="48"/>
  <c r="S19" i="48" s="1"/>
  <c r="U19" i="48" s="1"/>
  <c r="R20" i="48"/>
  <c r="S20" i="48" s="1"/>
  <c r="U20" i="48" s="1"/>
  <c r="R21" i="48"/>
  <c r="S21" i="48" s="1"/>
  <c r="U21" i="48" s="1"/>
  <c r="R22" i="48"/>
  <c r="S22" i="48" s="1"/>
  <c r="U22" i="48" s="1"/>
  <c r="R23" i="48"/>
  <c r="S23" i="48" s="1"/>
  <c r="U23" i="48" s="1"/>
  <c r="R24" i="48"/>
  <c r="S24" i="48" s="1"/>
  <c r="U24" i="48" s="1"/>
  <c r="R25" i="48"/>
  <c r="S25" i="48" s="1"/>
  <c r="U25" i="48" s="1"/>
  <c r="R46" i="48"/>
  <c r="S46" i="48" s="1"/>
  <c r="U46" i="48" s="1"/>
  <c r="R47" i="48"/>
  <c r="S47" i="48" s="1"/>
  <c r="U47" i="48" s="1"/>
  <c r="R48" i="48"/>
  <c r="R49" i="48"/>
  <c r="S49" i="48" s="1"/>
  <c r="U49" i="48" s="1"/>
  <c r="R50" i="48"/>
  <c r="S50" i="48" s="1"/>
  <c r="U50" i="48" s="1"/>
  <c r="R51" i="48"/>
  <c r="S51" i="48" s="1"/>
  <c r="U51" i="48" s="1"/>
  <c r="R52" i="48"/>
  <c r="S52" i="48" s="1"/>
  <c r="U52" i="48" s="1"/>
  <c r="S48" i="48"/>
  <c r="U48" i="48" s="1"/>
  <c r="T19" i="48"/>
  <c r="T20" i="48"/>
  <c r="T21" i="48"/>
  <c r="T22" i="48"/>
  <c r="T23" i="48"/>
  <c r="T24" i="48"/>
  <c r="T25" i="48"/>
  <c r="T46" i="48"/>
  <c r="T47" i="48"/>
  <c r="T48" i="48"/>
  <c r="T49" i="48"/>
  <c r="T50" i="48"/>
  <c r="T51" i="48"/>
  <c r="T52" i="48"/>
  <c r="R16" i="48"/>
  <c r="S16" i="48" s="1"/>
  <c r="U16" i="48" s="1"/>
  <c r="T16" i="48"/>
  <c r="R17" i="48"/>
  <c r="S17" i="48" s="1"/>
  <c r="U17" i="48" s="1"/>
  <c r="R18" i="48"/>
  <c r="S18" i="48" s="1"/>
  <c r="U18" i="48" s="1"/>
  <c r="R53" i="48"/>
  <c r="S53" i="48" s="1"/>
  <c r="U53" i="48" s="1"/>
  <c r="R54" i="48"/>
  <c r="S54" i="48" s="1"/>
  <c r="U54" i="48" s="1"/>
  <c r="R55" i="48"/>
  <c r="S55" i="48" s="1"/>
  <c r="U55" i="48" s="1"/>
  <c r="R56" i="48"/>
  <c r="S56" i="48" s="1"/>
  <c r="U56" i="48" s="1"/>
  <c r="T17" i="48"/>
  <c r="T18" i="48"/>
  <c r="T53" i="48"/>
  <c r="T54" i="48"/>
  <c r="T55" i="48"/>
  <c r="T56" i="48"/>
  <c r="R57" i="48"/>
  <c r="S57" i="48" s="1"/>
  <c r="U57" i="48" s="1"/>
  <c r="T57" i="48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J18" i="46"/>
  <c r="J19" i="46"/>
  <c r="J20" i="46"/>
  <c r="J21" i="46"/>
  <c r="J22" i="46"/>
  <c r="J23" i="46"/>
  <c r="J24" i="46"/>
  <c r="J25" i="46"/>
  <c r="J26" i="46"/>
  <c r="J27" i="46"/>
  <c r="J28" i="46"/>
  <c r="J29" i="46"/>
  <c r="J30" i="46"/>
  <c r="J31" i="46"/>
  <c r="J32" i="46"/>
  <c r="J33" i="46"/>
  <c r="J34" i="46"/>
  <c r="J35" i="46"/>
  <c r="J36" i="46"/>
  <c r="J37" i="46"/>
  <c r="J38" i="46"/>
  <c r="J39" i="46"/>
  <c r="J40" i="46"/>
  <c r="J41" i="46"/>
  <c r="J42" i="46"/>
  <c r="R18" i="46"/>
  <c r="S18" i="46" s="1"/>
  <c r="U18" i="46" s="1"/>
  <c r="R19" i="46"/>
  <c r="S19" i="46" s="1"/>
  <c r="U19" i="46" s="1"/>
  <c r="R20" i="46"/>
  <c r="S20" i="46" s="1"/>
  <c r="U20" i="46" s="1"/>
  <c r="R21" i="46"/>
  <c r="S21" i="46" s="1"/>
  <c r="U21" i="46" s="1"/>
  <c r="R22" i="46"/>
  <c r="S22" i="46" s="1"/>
  <c r="U22" i="46" s="1"/>
  <c r="R23" i="46"/>
  <c r="S23" i="46" s="1"/>
  <c r="U23" i="46" s="1"/>
  <c r="R24" i="46"/>
  <c r="S24" i="46" s="1"/>
  <c r="U24" i="46" s="1"/>
  <c r="R25" i="46"/>
  <c r="S25" i="46" s="1"/>
  <c r="U25" i="46" s="1"/>
  <c r="R26" i="46"/>
  <c r="S26" i="46" s="1"/>
  <c r="U26" i="46" s="1"/>
  <c r="R27" i="46"/>
  <c r="S27" i="46" s="1"/>
  <c r="U27" i="46" s="1"/>
  <c r="R28" i="46"/>
  <c r="S28" i="46" s="1"/>
  <c r="U28" i="46" s="1"/>
  <c r="R29" i="46"/>
  <c r="S29" i="46" s="1"/>
  <c r="U29" i="46" s="1"/>
  <c r="R30" i="46"/>
  <c r="S30" i="46" s="1"/>
  <c r="U30" i="46" s="1"/>
  <c r="R31" i="46"/>
  <c r="S31" i="46" s="1"/>
  <c r="U31" i="46" s="1"/>
  <c r="R32" i="46"/>
  <c r="S32" i="46" s="1"/>
  <c r="U32" i="46" s="1"/>
  <c r="R33" i="46"/>
  <c r="S33" i="46" s="1"/>
  <c r="U33" i="46" s="1"/>
  <c r="R34" i="46"/>
  <c r="S34" i="46" s="1"/>
  <c r="U34" i="46" s="1"/>
  <c r="R35" i="46"/>
  <c r="S35" i="46" s="1"/>
  <c r="U35" i="46" s="1"/>
  <c r="R36" i="46"/>
  <c r="S36" i="46" s="1"/>
  <c r="U36" i="46" s="1"/>
  <c r="R37" i="46"/>
  <c r="S37" i="46" s="1"/>
  <c r="U37" i="46" s="1"/>
  <c r="R38" i="46"/>
  <c r="S38" i="46" s="1"/>
  <c r="U38" i="46" s="1"/>
  <c r="R39" i="46"/>
  <c r="S39" i="46" s="1"/>
  <c r="U39" i="46" s="1"/>
  <c r="R40" i="46"/>
  <c r="S40" i="46" s="1"/>
  <c r="U40" i="46" s="1"/>
  <c r="R41" i="46"/>
  <c r="S41" i="46" s="1"/>
  <c r="U41" i="46" s="1"/>
  <c r="R42" i="46"/>
  <c r="S42" i="46" s="1"/>
  <c r="U42" i="46" s="1"/>
  <c r="T18" i="46"/>
  <c r="T19" i="46"/>
  <c r="T20" i="46"/>
  <c r="T21" i="46"/>
  <c r="T22" i="46"/>
  <c r="T23" i="46"/>
  <c r="T24" i="46"/>
  <c r="T25" i="46"/>
  <c r="T26" i="46"/>
  <c r="T27" i="46"/>
  <c r="T28" i="46"/>
  <c r="T29" i="46"/>
  <c r="T30" i="46"/>
  <c r="T31" i="46"/>
  <c r="T32" i="46"/>
  <c r="T33" i="46"/>
  <c r="T34" i="46"/>
  <c r="T35" i="46"/>
  <c r="T36" i="46"/>
  <c r="T37" i="46"/>
  <c r="T38" i="46"/>
  <c r="T39" i="46"/>
  <c r="T40" i="46"/>
  <c r="T41" i="46"/>
  <c r="T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J43" i="46"/>
  <c r="J44" i="46"/>
  <c r="J45" i="46"/>
  <c r="J46" i="46"/>
  <c r="J47" i="46"/>
  <c r="J48" i="46"/>
  <c r="J49" i="46"/>
  <c r="J50" i="46"/>
  <c r="J51" i="46"/>
  <c r="J52" i="46"/>
  <c r="J53" i="46"/>
  <c r="J54" i="46"/>
  <c r="J55" i="46"/>
  <c r="J56" i="46"/>
  <c r="J57" i="46"/>
  <c r="J58" i="46"/>
  <c r="J59" i="46"/>
  <c r="J60" i="46"/>
  <c r="J61" i="46"/>
  <c r="J62" i="46"/>
  <c r="J63" i="46"/>
  <c r="J64" i="46"/>
  <c r="J65" i="46"/>
  <c r="J66" i="46"/>
  <c r="J67" i="46"/>
  <c r="R43" i="46"/>
  <c r="S43" i="46" s="1"/>
  <c r="U43" i="46" s="1"/>
  <c r="R44" i="46"/>
  <c r="S44" i="46" s="1"/>
  <c r="U44" i="46" s="1"/>
  <c r="R45" i="46"/>
  <c r="S45" i="46" s="1"/>
  <c r="U45" i="46" s="1"/>
  <c r="R46" i="46"/>
  <c r="S46" i="46" s="1"/>
  <c r="U46" i="46" s="1"/>
  <c r="R47" i="46"/>
  <c r="S47" i="46" s="1"/>
  <c r="U47" i="46" s="1"/>
  <c r="R48" i="46"/>
  <c r="S48" i="46" s="1"/>
  <c r="U48" i="46" s="1"/>
  <c r="R49" i="46"/>
  <c r="S49" i="46" s="1"/>
  <c r="U49" i="46" s="1"/>
  <c r="R50" i="46"/>
  <c r="S50" i="46" s="1"/>
  <c r="U50" i="46" s="1"/>
  <c r="R51" i="46"/>
  <c r="S51" i="46" s="1"/>
  <c r="U51" i="46" s="1"/>
  <c r="R52" i="46"/>
  <c r="S52" i="46" s="1"/>
  <c r="U52" i="46" s="1"/>
  <c r="R53" i="46"/>
  <c r="S53" i="46" s="1"/>
  <c r="U53" i="46" s="1"/>
  <c r="R54" i="46"/>
  <c r="S54" i="46" s="1"/>
  <c r="U54" i="46" s="1"/>
  <c r="R55" i="46"/>
  <c r="S55" i="46" s="1"/>
  <c r="U55" i="46" s="1"/>
  <c r="R56" i="46"/>
  <c r="S56" i="46" s="1"/>
  <c r="U56" i="46" s="1"/>
  <c r="R57" i="46"/>
  <c r="S57" i="46" s="1"/>
  <c r="U57" i="46" s="1"/>
  <c r="R58" i="46"/>
  <c r="S58" i="46" s="1"/>
  <c r="U58" i="46" s="1"/>
  <c r="R59" i="46"/>
  <c r="S59" i="46" s="1"/>
  <c r="U59" i="46" s="1"/>
  <c r="R60" i="46"/>
  <c r="S60" i="46" s="1"/>
  <c r="U60" i="46" s="1"/>
  <c r="R61" i="46"/>
  <c r="S61" i="46" s="1"/>
  <c r="U61" i="46" s="1"/>
  <c r="R62" i="46"/>
  <c r="S62" i="46" s="1"/>
  <c r="U62" i="46" s="1"/>
  <c r="R63" i="46"/>
  <c r="R64" i="46"/>
  <c r="S64" i="46" s="1"/>
  <c r="U64" i="46" s="1"/>
  <c r="R65" i="46"/>
  <c r="S65" i="46" s="1"/>
  <c r="U65" i="46" s="1"/>
  <c r="R66" i="46"/>
  <c r="S66" i="46" s="1"/>
  <c r="U66" i="46" s="1"/>
  <c r="R67" i="46"/>
  <c r="S67" i="46" s="1"/>
  <c r="U67" i="46" s="1"/>
  <c r="S63" i="46"/>
  <c r="U63" i="46" s="1"/>
  <c r="T43" i="46"/>
  <c r="T44" i="46"/>
  <c r="T45" i="46"/>
  <c r="T46" i="46"/>
  <c r="T47" i="46"/>
  <c r="T48" i="46"/>
  <c r="T49" i="46"/>
  <c r="T50" i="46"/>
  <c r="T51" i="46"/>
  <c r="T52" i="46"/>
  <c r="T53" i="46"/>
  <c r="T54" i="46"/>
  <c r="T55" i="46"/>
  <c r="T56" i="46"/>
  <c r="T57" i="46"/>
  <c r="T58" i="46"/>
  <c r="T59" i="46"/>
  <c r="T60" i="46"/>
  <c r="T61" i="46"/>
  <c r="T62" i="46"/>
  <c r="T63" i="46"/>
  <c r="T64" i="46"/>
  <c r="T65" i="46"/>
  <c r="T66" i="46"/>
  <c r="T67" i="46"/>
  <c r="I17" i="46"/>
  <c r="I68" i="46"/>
  <c r="I69" i="46"/>
  <c r="I70" i="46"/>
  <c r="I71" i="46"/>
  <c r="I72" i="46"/>
  <c r="J17" i="46"/>
  <c r="J68" i="46"/>
  <c r="J69" i="46"/>
  <c r="J70" i="46"/>
  <c r="J71" i="46"/>
  <c r="J72" i="46"/>
  <c r="R17" i="46"/>
  <c r="S17" i="46" s="1"/>
  <c r="U17" i="46" s="1"/>
  <c r="R68" i="46"/>
  <c r="S68" i="46" s="1"/>
  <c r="U68" i="46" s="1"/>
  <c r="R69" i="46"/>
  <c r="S69" i="46" s="1"/>
  <c r="U69" i="46" s="1"/>
  <c r="R70" i="46"/>
  <c r="S70" i="46" s="1"/>
  <c r="U70" i="46" s="1"/>
  <c r="R71" i="46"/>
  <c r="S71" i="46" s="1"/>
  <c r="U71" i="46" s="1"/>
  <c r="R72" i="46"/>
  <c r="S72" i="46" s="1"/>
  <c r="U72" i="46" s="1"/>
  <c r="T17" i="46"/>
  <c r="T68" i="46"/>
  <c r="T69" i="46"/>
  <c r="T70" i="46"/>
  <c r="T71" i="46"/>
  <c r="T72" i="46"/>
  <c r="I73" i="46"/>
  <c r="I74" i="46"/>
  <c r="I75" i="46"/>
  <c r="I76" i="46"/>
  <c r="I77" i="46"/>
  <c r="I78" i="46"/>
  <c r="J73" i="46"/>
  <c r="J74" i="46"/>
  <c r="J75" i="46"/>
  <c r="J76" i="46"/>
  <c r="J77" i="46"/>
  <c r="J78" i="46"/>
  <c r="R73" i="46"/>
  <c r="S73" i="46" s="1"/>
  <c r="U73" i="46" s="1"/>
  <c r="R74" i="46"/>
  <c r="S74" i="46" s="1"/>
  <c r="U74" i="46" s="1"/>
  <c r="R75" i="46"/>
  <c r="S75" i="46" s="1"/>
  <c r="U75" i="46" s="1"/>
  <c r="R76" i="46"/>
  <c r="S76" i="46" s="1"/>
  <c r="U76" i="46" s="1"/>
  <c r="R77" i="46"/>
  <c r="S77" i="46" s="1"/>
  <c r="U77" i="46" s="1"/>
  <c r="R78" i="46"/>
  <c r="S78" i="46" s="1"/>
  <c r="U78" i="46" s="1"/>
  <c r="T73" i="46"/>
  <c r="T74" i="46"/>
  <c r="T75" i="46"/>
  <c r="T76" i="46"/>
  <c r="T77" i="46"/>
  <c r="T78" i="46"/>
  <c r="I79" i="46"/>
  <c r="I80" i="46"/>
  <c r="I81" i="46"/>
  <c r="I82" i="46"/>
  <c r="I83" i="46"/>
  <c r="J79" i="46"/>
  <c r="J80" i="46"/>
  <c r="J81" i="46"/>
  <c r="J82" i="46"/>
  <c r="J83" i="46"/>
  <c r="R79" i="46"/>
  <c r="S79" i="46" s="1"/>
  <c r="U79" i="46" s="1"/>
  <c r="R80" i="46"/>
  <c r="S80" i="46" s="1"/>
  <c r="U80" i="46" s="1"/>
  <c r="R81" i="46"/>
  <c r="S81" i="46" s="1"/>
  <c r="U81" i="46" s="1"/>
  <c r="R82" i="46"/>
  <c r="S82" i="46" s="1"/>
  <c r="U82" i="46" s="1"/>
  <c r="R83" i="46"/>
  <c r="S83" i="46" s="1"/>
  <c r="U83" i="46" s="1"/>
  <c r="T79" i="46"/>
  <c r="T80" i="46"/>
  <c r="T81" i="46"/>
  <c r="T82" i="46"/>
  <c r="T83" i="46"/>
  <c r="I17" i="45"/>
  <c r="I18" i="45"/>
  <c r="I19" i="45"/>
  <c r="I20" i="45"/>
  <c r="I21" i="45"/>
  <c r="I22" i="45"/>
  <c r="J17" i="45"/>
  <c r="J18" i="45"/>
  <c r="J19" i="45"/>
  <c r="J20" i="45"/>
  <c r="J21" i="45"/>
  <c r="J22" i="45"/>
  <c r="R17" i="45"/>
  <c r="S17" i="45" s="1"/>
  <c r="U17" i="45" s="1"/>
  <c r="R18" i="45"/>
  <c r="S18" i="45" s="1"/>
  <c r="U18" i="45" s="1"/>
  <c r="R19" i="45"/>
  <c r="S19" i="45" s="1"/>
  <c r="U19" i="45" s="1"/>
  <c r="R20" i="45"/>
  <c r="S20" i="45" s="1"/>
  <c r="U20" i="45" s="1"/>
  <c r="R21" i="45"/>
  <c r="S21" i="45" s="1"/>
  <c r="U21" i="45" s="1"/>
  <c r="R22" i="45"/>
  <c r="S22" i="45"/>
  <c r="U22" i="45" s="1"/>
  <c r="T17" i="45"/>
  <c r="T18" i="45"/>
  <c r="T19" i="45"/>
  <c r="T20" i="45"/>
  <c r="T21" i="45"/>
  <c r="T22" i="45"/>
  <c r="I23" i="45"/>
  <c r="I24" i="45"/>
  <c r="I25" i="45"/>
  <c r="I26" i="45"/>
  <c r="I27" i="45"/>
  <c r="J27" i="45" s="1"/>
  <c r="I28" i="45"/>
  <c r="J28" i="45" s="1"/>
  <c r="J23" i="45"/>
  <c r="J24" i="45"/>
  <c r="J25" i="45"/>
  <c r="J26" i="45"/>
  <c r="R23" i="45"/>
  <c r="S23" i="45" s="1"/>
  <c r="U23" i="45" s="1"/>
  <c r="R24" i="45"/>
  <c r="S24" i="45" s="1"/>
  <c r="U24" i="45" s="1"/>
  <c r="R25" i="45"/>
  <c r="R26" i="45"/>
  <c r="S26" i="45" s="1"/>
  <c r="U26" i="45" s="1"/>
  <c r="R27" i="45"/>
  <c r="R28" i="45"/>
  <c r="S28" i="45" s="1"/>
  <c r="U28" i="45" s="1"/>
  <c r="S25" i="45"/>
  <c r="U25" i="45" s="1"/>
  <c r="S27" i="45"/>
  <c r="T23" i="45"/>
  <c r="T24" i="45"/>
  <c r="T25" i="45"/>
  <c r="T26" i="45"/>
  <c r="T27" i="45"/>
  <c r="T28" i="45"/>
  <c r="U27" i="45"/>
  <c r="V46" i="70"/>
  <c r="F37" i="28" s="1"/>
  <c r="T16" i="70"/>
  <c r="R16" i="70"/>
  <c r="S16" i="70" s="1"/>
  <c r="U16" i="70" s="1"/>
  <c r="I16" i="70"/>
  <c r="I46" i="70" s="1"/>
  <c r="D9" i="70"/>
  <c r="D8" i="70"/>
  <c r="D7" i="70"/>
  <c r="D6" i="70"/>
  <c r="D3" i="70"/>
  <c r="D2" i="70"/>
  <c r="V59" i="69"/>
  <c r="F35" i="28" s="1"/>
  <c r="T16" i="69"/>
  <c r="R16" i="69"/>
  <c r="S16" i="69" s="1"/>
  <c r="U16" i="69" s="1"/>
  <c r="I16" i="69"/>
  <c r="C13" i="69"/>
  <c r="D9" i="69"/>
  <c r="D8" i="69"/>
  <c r="D7" i="69"/>
  <c r="D6" i="69"/>
  <c r="D3" i="69"/>
  <c r="D2" i="69"/>
  <c r="T16" i="68"/>
  <c r="T17" i="68" s="1"/>
  <c r="C39" i="28" s="1"/>
  <c r="R16" i="68"/>
  <c r="S16" i="68" s="1"/>
  <c r="U16" i="68" s="1"/>
  <c r="I16" i="68"/>
  <c r="I17" i="68" s="1"/>
  <c r="D9" i="68"/>
  <c r="D8" i="68"/>
  <c r="D7" i="68"/>
  <c r="D6" i="68"/>
  <c r="D3" i="68"/>
  <c r="D2" i="68"/>
  <c r="I20" i="42"/>
  <c r="I19" i="42"/>
  <c r="I33" i="42"/>
  <c r="J33" i="42" s="1"/>
  <c r="I34" i="42"/>
  <c r="I35" i="42"/>
  <c r="I36" i="42"/>
  <c r="J34" i="42"/>
  <c r="J35" i="42"/>
  <c r="J36" i="42"/>
  <c r="R33" i="42"/>
  <c r="R34" i="42"/>
  <c r="S34" i="42" s="1"/>
  <c r="U34" i="42" s="1"/>
  <c r="R35" i="42"/>
  <c r="R36" i="42"/>
  <c r="S33" i="42"/>
  <c r="S35" i="42"/>
  <c r="U35" i="42" s="1"/>
  <c r="S36" i="42"/>
  <c r="U36" i="42" s="1"/>
  <c r="T33" i="42"/>
  <c r="T34" i="42"/>
  <c r="T35" i="42"/>
  <c r="T36" i="42"/>
  <c r="U33" i="42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J18" i="41"/>
  <c r="J19" i="41"/>
  <c r="J20" i="41"/>
  <c r="J21" i="41"/>
  <c r="J22" i="41"/>
  <c r="J23" i="41"/>
  <c r="J24" i="41"/>
  <c r="J25" i="41"/>
  <c r="J26" i="41"/>
  <c r="J27" i="41"/>
  <c r="J28" i="41"/>
  <c r="J29" i="41"/>
  <c r="J30" i="41"/>
  <c r="R18" i="41"/>
  <c r="R19" i="41"/>
  <c r="S19" i="41" s="1"/>
  <c r="U19" i="41" s="1"/>
  <c r="R20" i="41"/>
  <c r="S20" i="41" s="1"/>
  <c r="U20" i="41" s="1"/>
  <c r="R21" i="41"/>
  <c r="S21" i="41" s="1"/>
  <c r="U21" i="41" s="1"/>
  <c r="R22" i="41"/>
  <c r="R23" i="41"/>
  <c r="S23" i="41" s="1"/>
  <c r="U23" i="41" s="1"/>
  <c r="R24" i="41"/>
  <c r="S24" i="41" s="1"/>
  <c r="U24" i="41" s="1"/>
  <c r="R25" i="41"/>
  <c r="S25" i="41" s="1"/>
  <c r="U25" i="41" s="1"/>
  <c r="R26" i="41"/>
  <c r="S26" i="41" s="1"/>
  <c r="U26" i="41" s="1"/>
  <c r="R27" i="41"/>
  <c r="S27" i="41" s="1"/>
  <c r="U27" i="41" s="1"/>
  <c r="R28" i="41"/>
  <c r="R29" i="41"/>
  <c r="R30" i="41"/>
  <c r="S30" i="41" s="1"/>
  <c r="U30" i="41" s="1"/>
  <c r="S18" i="41"/>
  <c r="U18" i="41" s="1"/>
  <c r="S22" i="41"/>
  <c r="U22" i="41" s="1"/>
  <c r="S28" i="41"/>
  <c r="U28" i="41" s="1"/>
  <c r="S29" i="41"/>
  <c r="U29" i="41" s="1"/>
  <c r="T18" i="41"/>
  <c r="T19" i="41"/>
  <c r="T20" i="41"/>
  <c r="T21" i="41"/>
  <c r="T22" i="41"/>
  <c r="T23" i="41"/>
  <c r="T24" i="41"/>
  <c r="T25" i="41"/>
  <c r="T26" i="41"/>
  <c r="T27" i="41"/>
  <c r="T28" i="41"/>
  <c r="T29" i="41"/>
  <c r="T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J31" i="41"/>
  <c r="J32" i="41"/>
  <c r="J33" i="41"/>
  <c r="J34" i="41"/>
  <c r="J35" i="41"/>
  <c r="J36" i="41"/>
  <c r="J37" i="41"/>
  <c r="J38" i="41"/>
  <c r="J39" i="41"/>
  <c r="J40" i="41"/>
  <c r="J41" i="41"/>
  <c r="J42" i="41"/>
  <c r="J43" i="41"/>
  <c r="R31" i="41"/>
  <c r="S31" i="41" s="1"/>
  <c r="U31" i="41" s="1"/>
  <c r="R32" i="41"/>
  <c r="S32" i="41" s="1"/>
  <c r="U32" i="41" s="1"/>
  <c r="R33" i="41"/>
  <c r="S33" i="41" s="1"/>
  <c r="U33" i="41" s="1"/>
  <c r="R34" i="41"/>
  <c r="R35" i="41"/>
  <c r="R36" i="41"/>
  <c r="S36" i="41" s="1"/>
  <c r="U36" i="41" s="1"/>
  <c r="R37" i="41"/>
  <c r="S37" i="41" s="1"/>
  <c r="U37" i="41" s="1"/>
  <c r="R38" i="41"/>
  <c r="S38" i="41" s="1"/>
  <c r="U38" i="41" s="1"/>
  <c r="R39" i="41"/>
  <c r="R40" i="41"/>
  <c r="S40" i="41" s="1"/>
  <c r="U40" i="41" s="1"/>
  <c r="R41" i="41"/>
  <c r="S41" i="41" s="1"/>
  <c r="U41" i="41" s="1"/>
  <c r="R42" i="41"/>
  <c r="S42" i="41" s="1"/>
  <c r="U42" i="41" s="1"/>
  <c r="R43" i="41"/>
  <c r="S43" i="41" s="1"/>
  <c r="U43" i="41" s="1"/>
  <c r="S34" i="41"/>
  <c r="U34" i="41" s="1"/>
  <c r="S35" i="41"/>
  <c r="U35" i="41" s="1"/>
  <c r="S39" i="41"/>
  <c r="U39" i="41" s="1"/>
  <c r="T31" i="41"/>
  <c r="T32" i="41"/>
  <c r="T33" i="41"/>
  <c r="T34" i="41"/>
  <c r="T35" i="41"/>
  <c r="T36" i="41"/>
  <c r="T37" i="41"/>
  <c r="T38" i="41"/>
  <c r="T39" i="41"/>
  <c r="T40" i="41"/>
  <c r="T41" i="41"/>
  <c r="T42" i="41"/>
  <c r="T43" i="41"/>
  <c r="I80" i="40"/>
  <c r="I81" i="40"/>
  <c r="I82" i="40"/>
  <c r="I83" i="40"/>
  <c r="I84" i="40"/>
  <c r="I85" i="40"/>
  <c r="I86" i="40"/>
  <c r="I87" i="40"/>
  <c r="I88" i="40"/>
  <c r="I89" i="40"/>
  <c r="I90" i="40"/>
  <c r="I91" i="40"/>
  <c r="J80" i="40"/>
  <c r="J81" i="40"/>
  <c r="J82" i="40"/>
  <c r="J83" i="40"/>
  <c r="J84" i="40"/>
  <c r="J85" i="40"/>
  <c r="J86" i="40"/>
  <c r="J87" i="40"/>
  <c r="J88" i="40"/>
  <c r="J89" i="40"/>
  <c r="J90" i="40"/>
  <c r="J91" i="40"/>
  <c r="R80" i="40"/>
  <c r="R81" i="40"/>
  <c r="R82" i="40"/>
  <c r="R83" i="40"/>
  <c r="S83" i="40" s="1"/>
  <c r="U83" i="40" s="1"/>
  <c r="R84" i="40"/>
  <c r="R85" i="40"/>
  <c r="S85" i="40" s="1"/>
  <c r="U85" i="40" s="1"/>
  <c r="R86" i="40"/>
  <c r="S86" i="40" s="1"/>
  <c r="U86" i="40" s="1"/>
  <c r="R87" i="40"/>
  <c r="S87" i="40" s="1"/>
  <c r="U87" i="40" s="1"/>
  <c r="R88" i="40"/>
  <c r="S88" i="40" s="1"/>
  <c r="U88" i="40" s="1"/>
  <c r="R89" i="40"/>
  <c r="S89" i="40" s="1"/>
  <c r="U89" i="40" s="1"/>
  <c r="R90" i="40"/>
  <c r="S90" i="40" s="1"/>
  <c r="U90" i="40" s="1"/>
  <c r="R91" i="40"/>
  <c r="S91" i="40" s="1"/>
  <c r="U91" i="40" s="1"/>
  <c r="S80" i="40"/>
  <c r="S81" i="40"/>
  <c r="S82" i="40"/>
  <c r="U82" i="40" s="1"/>
  <c r="S84" i="40"/>
  <c r="U84" i="40" s="1"/>
  <c r="T80" i="40"/>
  <c r="T81" i="40"/>
  <c r="T82" i="40"/>
  <c r="T83" i="40"/>
  <c r="T84" i="40"/>
  <c r="T85" i="40"/>
  <c r="T86" i="40"/>
  <c r="T87" i="40"/>
  <c r="T88" i="40"/>
  <c r="T89" i="40"/>
  <c r="T90" i="40"/>
  <c r="T91" i="40"/>
  <c r="U80" i="40"/>
  <c r="U81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J24" i="40"/>
  <c r="J25" i="40"/>
  <c r="J26" i="40"/>
  <c r="J27" i="40"/>
  <c r="J28" i="40"/>
  <c r="J29" i="40"/>
  <c r="J30" i="40"/>
  <c r="J31" i="40"/>
  <c r="J32" i="40"/>
  <c r="J33" i="40"/>
  <c r="J34" i="40"/>
  <c r="J35" i="40"/>
  <c r="J36" i="40"/>
  <c r="J37" i="40"/>
  <c r="J38" i="40"/>
  <c r="J39" i="40"/>
  <c r="J40" i="40"/>
  <c r="J41" i="40"/>
  <c r="J42" i="40"/>
  <c r="J43" i="40"/>
  <c r="J44" i="40"/>
  <c r="J45" i="40"/>
  <c r="J46" i="40"/>
  <c r="J47" i="40"/>
  <c r="J48" i="40"/>
  <c r="J49" i="40"/>
  <c r="J50" i="40"/>
  <c r="J51" i="40"/>
  <c r="J52" i="40"/>
  <c r="J53" i="40"/>
  <c r="J54" i="40"/>
  <c r="R24" i="40"/>
  <c r="S24" i="40" s="1"/>
  <c r="U24" i="40" s="1"/>
  <c r="R25" i="40"/>
  <c r="S25" i="40" s="1"/>
  <c r="U25" i="40" s="1"/>
  <c r="R26" i="40"/>
  <c r="S26" i="40" s="1"/>
  <c r="U26" i="40" s="1"/>
  <c r="R27" i="40"/>
  <c r="S27" i="40" s="1"/>
  <c r="U27" i="40" s="1"/>
  <c r="R28" i="40"/>
  <c r="S28" i="40" s="1"/>
  <c r="U28" i="40" s="1"/>
  <c r="R29" i="40"/>
  <c r="S29" i="40" s="1"/>
  <c r="U29" i="40" s="1"/>
  <c r="R30" i="40"/>
  <c r="S30" i="40" s="1"/>
  <c r="U30" i="40" s="1"/>
  <c r="R31" i="40"/>
  <c r="S31" i="40" s="1"/>
  <c r="U31" i="40" s="1"/>
  <c r="R32" i="40"/>
  <c r="R33" i="40"/>
  <c r="S33" i="40" s="1"/>
  <c r="U33" i="40" s="1"/>
  <c r="R34" i="40"/>
  <c r="S34" i="40" s="1"/>
  <c r="U34" i="40" s="1"/>
  <c r="R35" i="40"/>
  <c r="S35" i="40" s="1"/>
  <c r="U35" i="40" s="1"/>
  <c r="R36" i="40"/>
  <c r="S36" i="40" s="1"/>
  <c r="U36" i="40" s="1"/>
  <c r="R37" i="40"/>
  <c r="S37" i="40" s="1"/>
  <c r="U37" i="40" s="1"/>
  <c r="R38" i="40"/>
  <c r="S38" i="40" s="1"/>
  <c r="U38" i="40" s="1"/>
  <c r="R39" i="40"/>
  <c r="S39" i="40" s="1"/>
  <c r="U39" i="40" s="1"/>
  <c r="R40" i="40"/>
  <c r="R41" i="40"/>
  <c r="S41" i="40" s="1"/>
  <c r="U41" i="40" s="1"/>
  <c r="R42" i="40"/>
  <c r="S42" i="40" s="1"/>
  <c r="U42" i="40" s="1"/>
  <c r="R43" i="40"/>
  <c r="S43" i="40" s="1"/>
  <c r="U43" i="40" s="1"/>
  <c r="R44" i="40"/>
  <c r="S44" i="40" s="1"/>
  <c r="U44" i="40" s="1"/>
  <c r="R45" i="40"/>
  <c r="S45" i="40" s="1"/>
  <c r="U45" i="40" s="1"/>
  <c r="R46" i="40"/>
  <c r="R47" i="40"/>
  <c r="S47" i="40" s="1"/>
  <c r="U47" i="40" s="1"/>
  <c r="R48" i="40"/>
  <c r="S48" i="40" s="1"/>
  <c r="U48" i="40" s="1"/>
  <c r="R49" i="40"/>
  <c r="S49" i="40" s="1"/>
  <c r="U49" i="40" s="1"/>
  <c r="R50" i="40"/>
  <c r="S50" i="40" s="1"/>
  <c r="U50" i="40" s="1"/>
  <c r="R51" i="40"/>
  <c r="S51" i="40" s="1"/>
  <c r="U51" i="40" s="1"/>
  <c r="R52" i="40"/>
  <c r="S52" i="40" s="1"/>
  <c r="U52" i="40" s="1"/>
  <c r="R53" i="40"/>
  <c r="S53" i="40" s="1"/>
  <c r="U53" i="40" s="1"/>
  <c r="R54" i="40"/>
  <c r="S54" i="40" s="1"/>
  <c r="U54" i="40" s="1"/>
  <c r="S32" i="40"/>
  <c r="U32" i="40" s="1"/>
  <c r="S40" i="40"/>
  <c r="U40" i="40" s="1"/>
  <c r="S46" i="40"/>
  <c r="U46" i="40" s="1"/>
  <c r="T24" i="40"/>
  <c r="T25" i="40"/>
  <c r="T26" i="40"/>
  <c r="T27" i="40"/>
  <c r="T28" i="40"/>
  <c r="T29" i="40"/>
  <c r="T30" i="40"/>
  <c r="T31" i="40"/>
  <c r="T32" i="40"/>
  <c r="T33" i="40"/>
  <c r="T34" i="40"/>
  <c r="T35" i="40"/>
  <c r="T36" i="40"/>
  <c r="T37" i="40"/>
  <c r="T38" i="40"/>
  <c r="T39" i="40"/>
  <c r="T40" i="40"/>
  <c r="T41" i="40"/>
  <c r="T42" i="40"/>
  <c r="T43" i="40"/>
  <c r="T44" i="40"/>
  <c r="T45" i="40"/>
  <c r="T46" i="40"/>
  <c r="T47" i="40"/>
  <c r="T48" i="40"/>
  <c r="T49" i="40"/>
  <c r="T50" i="40"/>
  <c r="T51" i="40"/>
  <c r="T52" i="40"/>
  <c r="T53" i="40"/>
  <c r="T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68" i="40"/>
  <c r="J69" i="40"/>
  <c r="J70" i="40"/>
  <c r="J71" i="40"/>
  <c r="J72" i="40"/>
  <c r="J73" i="40"/>
  <c r="J74" i="40"/>
  <c r="J75" i="40"/>
  <c r="J76" i="40"/>
  <c r="J77" i="40"/>
  <c r="J78" i="40"/>
  <c r="J79" i="40"/>
  <c r="R55" i="40"/>
  <c r="S55" i="40" s="1"/>
  <c r="U55" i="40" s="1"/>
  <c r="R56" i="40"/>
  <c r="S56" i="40" s="1"/>
  <c r="U56" i="40" s="1"/>
  <c r="R57" i="40"/>
  <c r="S57" i="40" s="1"/>
  <c r="U57" i="40" s="1"/>
  <c r="R58" i="40"/>
  <c r="S58" i="40" s="1"/>
  <c r="U58" i="40" s="1"/>
  <c r="R59" i="40"/>
  <c r="S59" i="40" s="1"/>
  <c r="U59" i="40" s="1"/>
  <c r="R60" i="40"/>
  <c r="S60" i="40" s="1"/>
  <c r="U60" i="40" s="1"/>
  <c r="R61" i="40"/>
  <c r="S61" i="40" s="1"/>
  <c r="U61" i="40" s="1"/>
  <c r="R62" i="40"/>
  <c r="S62" i="40" s="1"/>
  <c r="U62" i="40" s="1"/>
  <c r="R63" i="40"/>
  <c r="S63" i="40" s="1"/>
  <c r="U63" i="40" s="1"/>
  <c r="R64" i="40"/>
  <c r="S64" i="40" s="1"/>
  <c r="U64" i="40" s="1"/>
  <c r="R65" i="40"/>
  <c r="S65" i="40" s="1"/>
  <c r="U65" i="40" s="1"/>
  <c r="R66" i="40"/>
  <c r="S66" i="40" s="1"/>
  <c r="U66" i="40" s="1"/>
  <c r="R67" i="40"/>
  <c r="S67" i="40" s="1"/>
  <c r="U67" i="40" s="1"/>
  <c r="R68" i="40"/>
  <c r="S68" i="40" s="1"/>
  <c r="U68" i="40" s="1"/>
  <c r="R69" i="40"/>
  <c r="R70" i="40"/>
  <c r="S70" i="40" s="1"/>
  <c r="U70" i="40" s="1"/>
  <c r="R71" i="40"/>
  <c r="S71" i="40" s="1"/>
  <c r="U71" i="40" s="1"/>
  <c r="R72" i="40"/>
  <c r="S72" i="40" s="1"/>
  <c r="U72" i="40" s="1"/>
  <c r="R73" i="40"/>
  <c r="R74" i="40"/>
  <c r="S74" i="40" s="1"/>
  <c r="U74" i="40" s="1"/>
  <c r="R75" i="40"/>
  <c r="S75" i="40" s="1"/>
  <c r="U75" i="40" s="1"/>
  <c r="R76" i="40"/>
  <c r="S76" i="40" s="1"/>
  <c r="U76" i="40" s="1"/>
  <c r="R77" i="40"/>
  <c r="S77" i="40" s="1"/>
  <c r="U77" i="40" s="1"/>
  <c r="R78" i="40"/>
  <c r="S78" i="40" s="1"/>
  <c r="U78" i="40" s="1"/>
  <c r="R79" i="40"/>
  <c r="S79" i="40" s="1"/>
  <c r="U79" i="40" s="1"/>
  <c r="S69" i="40"/>
  <c r="U69" i="40" s="1"/>
  <c r="S73" i="40"/>
  <c r="U73" i="40" s="1"/>
  <c r="T55" i="40"/>
  <c r="T56" i="40"/>
  <c r="T57" i="40"/>
  <c r="T58" i="40"/>
  <c r="T59" i="40"/>
  <c r="T60" i="40"/>
  <c r="T61" i="40"/>
  <c r="T62" i="40"/>
  <c r="T63" i="40"/>
  <c r="T64" i="40"/>
  <c r="T65" i="40"/>
  <c r="T66" i="40"/>
  <c r="T67" i="40"/>
  <c r="T68" i="40"/>
  <c r="T69" i="40"/>
  <c r="T70" i="40"/>
  <c r="T71" i="40"/>
  <c r="T72" i="40"/>
  <c r="T73" i="40"/>
  <c r="T74" i="40"/>
  <c r="T75" i="40"/>
  <c r="T76" i="40"/>
  <c r="T77" i="40"/>
  <c r="T78" i="40"/>
  <c r="T79" i="40"/>
  <c r="I79" i="39"/>
  <c r="I80" i="39"/>
  <c r="I81" i="39"/>
  <c r="I82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J79" i="39"/>
  <c r="J80" i="39"/>
  <c r="J81" i="39"/>
  <c r="J82" i="39"/>
  <c r="J83" i="39"/>
  <c r="J84" i="39"/>
  <c r="J85" i="39"/>
  <c r="J86" i="39"/>
  <c r="J87" i="39"/>
  <c r="J88" i="39"/>
  <c r="J89" i="39"/>
  <c r="J90" i="39"/>
  <c r="J91" i="39"/>
  <c r="J92" i="39"/>
  <c r="J93" i="39"/>
  <c r="J94" i="39"/>
  <c r="R79" i="39"/>
  <c r="S79" i="39" s="1"/>
  <c r="U79" i="39" s="1"/>
  <c r="R80" i="39"/>
  <c r="R81" i="39"/>
  <c r="S81" i="39" s="1"/>
  <c r="U81" i="39" s="1"/>
  <c r="R82" i="39"/>
  <c r="R83" i="39"/>
  <c r="R84" i="39"/>
  <c r="S84" i="39" s="1"/>
  <c r="U84" i="39" s="1"/>
  <c r="R85" i="39"/>
  <c r="S85" i="39" s="1"/>
  <c r="U85" i="39" s="1"/>
  <c r="R86" i="39"/>
  <c r="S86" i="39" s="1"/>
  <c r="U86" i="39" s="1"/>
  <c r="R87" i="39"/>
  <c r="S87" i="39" s="1"/>
  <c r="U87" i="39" s="1"/>
  <c r="R88" i="39"/>
  <c r="S88" i="39" s="1"/>
  <c r="U88" i="39" s="1"/>
  <c r="R89" i="39"/>
  <c r="S89" i="39" s="1"/>
  <c r="U89" i="39" s="1"/>
  <c r="R90" i="39"/>
  <c r="R91" i="39"/>
  <c r="S91" i="39" s="1"/>
  <c r="U91" i="39" s="1"/>
  <c r="R92" i="39"/>
  <c r="S92" i="39" s="1"/>
  <c r="U92" i="39" s="1"/>
  <c r="R93" i="39"/>
  <c r="S93" i="39" s="1"/>
  <c r="U93" i="39" s="1"/>
  <c r="R94" i="39"/>
  <c r="S80" i="39"/>
  <c r="U80" i="39" s="1"/>
  <c r="S82" i="39"/>
  <c r="U82" i="39" s="1"/>
  <c r="S83" i="39"/>
  <c r="U83" i="39" s="1"/>
  <c r="S90" i="39"/>
  <c r="U90" i="39" s="1"/>
  <c r="S94" i="39"/>
  <c r="U94" i="39" s="1"/>
  <c r="T79" i="39"/>
  <c r="T80" i="39"/>
  <c r="T81" i="39"/>
  <c r="T82" i="39"/>
  <c r="T83" i="39"/>
  <c r="T84" i="39"/>
  <c r="T85" i="39"/>
  <c r="T86" i="39"/>
  <c r="T87" i="39"/>
  <c r="T88" i="39"/>
  <c r="T89" i="39"/>
  <c r="T90" i="39"/>
  <c r="T91" i="39"/>
  <c r="T92" i="39"/>
  <c r="T93" i="39"/>
  <c r="T94" i="39"/>
  <c r="I22" i="37"/>
  <c r="J22" i="37" s="1"/>
  <c r="I25" i="37"/>
  <c r="J25" i="37" s="1"/>
  <c r="I26" i="37"/>
  <c r="J26" i="37" s="1"/>
  <c r="I27" i="37"/>
  <c r="I28" i="37"/>
  <c r="I29" i="37"/>
  <c r="I30" i="37"/>
  <c r="J27" i="37"/>
  <c r="J28" i="37"/>
  <c r="J29" i="37"/>
  <c r="J30" i="37"/>
  <c r="R22" i="37"/>
  <c r="S22" i="37" s="1"/>
  <c r="U22" i="37" s="1"/>
  <c r="R25" i="37"/>
  <c r="S25" i="37" s="1"/>
  <c r="U25" i="37" s="1"/>
  <c r="R26" i="37"/>
  <c r="S26" i="37" s="1"/>
  <c r="U26" i="37" s="1"/>
  <c r="R27" i="37"/>
  <c r="S27" i="37" s="1"/>
  <c r="U27" i="37" s="1"/>
  <c r="R28" i="37"/>
  <c r="S28" i="37" s="1"/>
  <c r="U28" i="37" s="1"/>
  <c r="R29" i="37"/>
  <c r="S29" i="37" s="1"/>
  <c r="U29" i="37" s="1"/>
  <c r="R30" i="37"/>
  <c r="S30" i="37" s="1"/>
  <c r="U30" i="37" s="1"/>
  <c r="T22" i="37"/>
  <c r="T25" i="37"/>
  <c r="T26" i="37"/>
  <c r="T27" i="37"/>
  <c r="T28" i="37"/>
  <c r="T29" i="37"/>
  <c r="T30" i="37"/>
  <c r="I31" i="37"/>
  <c r="J31" i="37" s="1"/>
  <c r="I32" i="37"/>
  <c r="J32" i="37" s="1"/>
  <c r="I33" i="37"/>
  <c r="I34" i="37"/>
  <c r="I35" i="37"/>
  <c r="J35" i="37" s="1"/>
  <c r="I36" i="37"/>
  <c r="J36" i="37" s="1"/>
  <c r="J33" i="37"/>
  <c r="J34" i="37"/>
  <c r="R31" i="37"/>
  <c r="S31" i="37" s="1"/>
  <c r="U31" i="37" s="1"/>
  <c r="R32" i="37"/>
  <c r="S32" i="37" s="1"/>
  <c r="U32" i="37" s="1"/>
  <c r="R33" i="37"/>
  <c r="S33" i="37" s="1"/>
  <c r="U33" i="37" s="1"/>
  <c r="R34" i="37"/>
  <c r="S34" i="37" s="1"/>
  <c r="U34" i="37" s="1"/>
  <c r="R35" i="37"/>
  <c r="S35" i="37" s="1"/>
  <c r="U35" i="37" s="1"/>
  <c r="R36" i="37"/>
  <c r="S36" i="37" s="1"/>
  <c r="U36" i="37" s="1"/>
  <c r="T31" i="37"/>
  <c r="T32" i="37"/>
  <c r="T33" i="37"/>
  <c r="T34" i="37"/>
  <c r="T35" i="37"/>
  <c r="T36" i="37"/>
  <c r="I17" i="35"/>
  <c r="J17" i="35" s="1"/>
  <c r="I18" i="35"/>
  <c r="J18" i="35" s="1"/>
  <c r="I19" i="35"/>
  <c r="J19" i="35" s="1"/>
  <c r="I20" i="35"/>
  <c r="J20" i="35" s="1"/>
  <c r="I21" i="35"/>
  <c r="I22" i="35"/>
  <c r="J22" i="35" s="1"/>
  <c r="I23" i="35"/>
  <c r="J23" i="35" s="1"/>
  <c r="I24" i="35"/>
  <c r="I26" i="35"/>
  <c r="I27" i="35"/>
  <c r="J27" i="35" s="1"/>
  <c r="I28" i="35"/>
  <c r="J28" i="35" s="1"/>
  <c r="I29" i="35"/>
  <c r="J29" i="35" s="1"/>
  <c r="I30" i="35"/>
  <c r="I31" i="35"/>
  <c r="J31" i="35" s="1"/>
  <c r="I32" i="35"/>
  <c r="J32" i="35" s="1"/>
  <c r="I33" i="35"/>
  <c r="I34" i="35"/>
  <c r="I35" i="35"/>
  <c r="J35" i="35" s="1"/>
  <c r="I36" i="35"/>
  <c r="J36" i="35" s="1"/>
  <c r="I37" i="35"/>
  <c r="J37" i="35" s="1"/>
  <c r="I38" i="35"/>
  <c r="I39" i="35"/>
  <c r="J39" i="35" s="1"/>
  <c r="I40" i="35"/>
  <c r="J40" i="35" s="1"/>
  <c r="I41" i="35"/>
  <c r="J41" i="35" s="1"/>
  <c r="J21" i="35"/>
  <c r="J24" i="35"/>
  <c r="J26" i="35"/>
  <c r="J30" i="35"/>
  <c r="J33" i="35"/>
  <c r="J34" i="35"/>
  <c r="J38" i="35"/>
  <c r="R17" i="35"/>
  <c r="S17" i="35" s="1"/>
  <c r="U17" i="35" s="1"/>
  <c r="R18" i="35"/>
  <c r="S18" i="35" s="1"/>
  <c r="U18" i="35" s="1"/>
  <c r="R19" i="35"/>
  <c r="S19" i="35" s="1"/>
  <c r="U19" i="35" s="1"/>
  <c r="R20" i="35"/>
  <c r="S20" i="35" s="1"/>
  <c r="U20" i="35" s="1"/>
  <c r="R21" i="35"/>
  <c r="S21" i="35" s="1"/>
  <c r="U21" i="35" s="1"/>
  <c r="R22" i="35"/>
  <c r="S22" i="35" s="1"/>
  <c r="U22" i="35" s="1"/>
  <c r="R23" i="35"/>
  <c r="S23" i="35" s="1"/>
  <c r="U23" i="35" s="1"/>
  <c r="R24" i="35"/>
  <c r="S24" i="35" s="1"/>
  <c r="U24" i="35" s="1"/>
  <c r="R26" i="35"/>
  <c r="S26" i="35" s="1"/>
  <c r="U26" i="35" s="1"/>
  <c r="R27" i="35"/>
  <c r="S27" i="35" s="1"/>
  <c r="U27" i="35" s="1"/>
  <c r="R28" i="35"/>
  <c r="S28" i="35" s="1"/>
  <c r="U28" i="35" s="1"/>
  <c r="R29" i="35"/>
  <c r="S29" i="35" s="1"/>
  <c r="U29" i="35" s="1"/>
  <c r="R30" i="35"/>
  <c r="S30" i="35" s="1"/>
  <c r="U30" i="35" s="1"/>
  <c r="R31" i="35"/>
  <c r="S31" i="35" s="1"/>
  <c r="U31" i="35" s="1"/>
  <c r="R32" i="35"/>
  <c r="S32" i="35" s="1"/>
  <c r="U32" i="35" s="1"/>
  <c r="R33" i="35"/>
  <c r="S33" i="35" s="1"/>
  <c r="U33" i="35" s="1"/>
  <c r="R34" i="35"/>
  <c r="S34" i="35" s="1"/>
  <c r="U34" i="35" s="1"/>
  <c r="R35" i="35"/>
  <c r="S35" i="35" s="1"/>
  <c r="U35" i="35" s="1"/>
  <c r="R36" i="35"/>
  <c r="S36" i="35" s="1"/>
  <c r="U36" i="35" s="1"/>
  <c r="R37" i="35"/>
  <c r="S37" i="35" s="1"/>
  <c r="U37" i="35" s="1"/>
  <c r="R38" i="35"/>
  <c r="S38" i="35" s="1"/>
  <c r="U38" i="35" s="1"/>
  <c r="R39" i="35"/>
  <c r="S39" i="35" s="1"/>
  <c r="U39" i="35" s="1"/>
  <c r="R40" i="35"/>
  <c r="S40" i="35" s="1"/>
  <c r="U40" i="35" s="1"/>
  <c r="R41" i="35"/>
  <c r="S41" i="35" s="1"/>
  <c r="U41" i="35" s="1"/>
  <c r="T17" i="35"/>
  <c r="T18" i="35"/>
  <c r="T19" i="35"/>
  <c r="T20" i="35"/>
  <c r="T21" i="35"/>
  <c r="T22" i="35"/>
  <c r="T23" i="35"/>
  <c r="T24" i="35"/>
  <c r="T26" i="35"/>
  <c r="T27" i="35"/>
  <c r="T28" i="35"/>
  <c r="T29" i="35"/>
  <c r="T30" i="35"/>
  <c r="T31" i="35"/>
  <c r="T32" i="35"/>
  <c r="T33" i="35"/>
  <c r="T34" i="35"/>
  <c r="T35" i="35"/>
  <c r="T36" i="35"/>
  <c r="T37" i="35"/>
  <c r="T38" i="35"/>
  <c r="T39" i="35"/>
  <c r="T40" i="35"/>
  <c r="T41" i="35"/>
  <c r="I42" i="35"/>
  <c r="J42" i="35" s="1"/>
  <c r="I43" i="35"/>
  <c r="J43" i="35" s="1"/>
  <c r="I44" i="35"/>
  <c r="J44" i="35" s="1"/>
  <c r="I45" i="35"/>
  <c r="J45" i="35" s="1"/>
  <c r="I46" i="35"/>
  <c r="J46" i="35" s="1"/>
  <c r="I47" i="35"/>
  <c r="I48" i="35"/>
  <c r="I49" i="35"/>
  <c r="J49" i="35" s="1"/>
  <c r="I50" i="35"/>
  <c r="J50" i="35" s="1"/>
  <c r="I51" i="35"/>
  <c r="I52" i="35"/>
  <c r="I53" i="35"/>
  <c r="I54" i="35"/>
  <c r="I55" i="35"/>
  <c r="I56" i="35"/>
  <c r="J56" i="35" s="1"/>
  <c r="I57" i="35"/>
  <c r="I58" i="35"/>
  <c r="I59" i="35"/>
  <c r="I60" i="35"/>
  <c r="I61" i="35"/>
  <c r="I62" i="35"/>
  <c r="J62" i="35" s="1"/>
  <c r="I63" i="35"/>
  <c r="I64" i="35"/>
  <c r="I65" i="35"/>
  <c r="I66" i="35"/>
  <c r="I67" i="35"/>
  <c r="J47" i="35"/>
  <c r="J48" i="35"/>
  <c r="J51" i="35"/>
  <c r="J52" i="35"/>
  <c r="J53" i="35"/>
  <c r="J54" i="35"/>
  <c r="J55" i="35"/>
  <c r="J57" i="35"/>
  <c r="J58" i="35"/>
  <c r="J59" i="35"/>
  <c r="J60" i="35"/>
  <c r="J61" i="35"/>
  <c r="J63" i="35"/>
  <c r="J64" i="35"/>
  <c r="J65" i="35"/>
  <c r="J66" i="35"/>
  <c r="J67" i="35"/>
  <c r="R42" i="35"/>
  <c r="S42" i="35" s="1"/>
  <c r="U42" i="35" s="1"/>
  <c r="R43" i="35"/>
  <c r="S43" i="35" s="1"/>
  <c r="U43" i="35" s="1"/>
  <c r="R44" i="35"/>
  <c r="S44" i="35" s="1"/>
  <c r="U44" i="35" s="1"/>
  <c r="R45" i="35"/>
  <c r="S45" i="35" s="1"/>
  <c r="U45" i="35" s="1"/>
  <c r="R46" i="35"/>
  <c r="S46" i="35" s="1"/>
  <c r="U46" i="35" s="1"/>
  <c r="R47" i="35"/>
  <c r="S47" i="35" s="1"/>
  <c r="U47" i="35" s="1"/>
  <c r="R48" i="35"/>
  <c r="S48" i="35" s="1"/>
  <c r="U48" i="35" s="1"/>
  <c r="R49" i="35"/>
  <c r="S49" i="35" s="1"/>
  <c r="U49" i="35" s="1"/>
  <c r="R50" i="35"/>
  <c r="S50" i="35" s="1"/>
  <c r="U50" i="35" s="1"/>
  <c r="R51" i="35"/>
  <c r="S51" i="35" s="1"/>
  <c r="U51" i="35" s="1"/>
  <c r="R52" i="35"/>
  <c r="S52" i="35" s="1"/>
  <c r="U52" i="35" s="1"/>
  <c r="R53" i="35"/>
  <c r="S53" i="35" s="1"/>
  <c r="U53" i="35" s="1"/>
  <c r="R54" i="35"/>
  <c r="S54" i="35" s="1"/>
  <c r="U54" i="35" s="1"/>
  <c r="R55" i="35"/>
  <c r="S55" i="35" s="1"/>
  <c r="U55" i="35" s="1"/>
  <c r="R56" i="35"/>
  <c r="S56" i="35" s="1"/>
  <c r="U56" i="35" s="1"/>
  <c r="R57" i="35"/>
  <c r="S57" i="35" s="1"/>
  <c r="U57" i="35" s="1"/>
  <c r="R58" i="35"/>
  <c r="S58" i="35" s="1"/>
  <c r="U58" i="35" s="1"/>
  <c r="R59" i="35"/>
  <c r="S59" i="35" s="1"/>
  <c r="U59" i="35" s="1"/>
  <c r="R60" i="35"/>
  <c r="S60" i="35" s="1"/>
  <c r="U60" i="35" s="1"/>
  <c r="R61" i="35"/>
  <c r="S61" i="35" s="1"/>
  <c r="U61" i="35" s="1"/>
  <c r="R62" i="35"/>
  <c r="S62" i="35" s="1"/>
  <c r="U62" i="35" s="1"/>
  <c r="R63" i="35"/>
  <c r="S63" i="35" s="1"/>
  <c r="U63" i="35" s="1"/>
  <c r="R64" i="35"/>
  <c r="S64" i="35" s="1"/>
  <c r="U64" i="35" s="1"/>
  <c r="R65" i="35"/>
  <c r="S65" i="35" s="1"/>
  <c r="U65" i="35" s="1"/>
  <c r="R66" i="35"/>
  <c r="S66" i="35" s="1"/>
  <c r="U66" i="35" s="1"/>
  <c r="R67" i="35"/>
  <c r="S67" i="35" s="1"/>
  <c r="U67" i="35" s="1"/>
  <c r="T42" i="35"/>
  <c r="T43" i="35"/>
  <c r="T44" i="35"/>
  <c r="T45" i="35"/>
  <c r="T46" i="35"/>
  <c r="T47" i="35"/>
  <c r="T48" i="35"/>
  <c r="T49" i="35"/>
  <c r="T50" i="35"/>
  <c r="T51" i="35"/>
  <c r="T52" i="35"/>
  <c r="T53" i="35"/>
  <c r="T54" i="35"/>
  <c r="T55" i="35"/>
  <c r="T56" i="35"/>
  <c r="T57" i="35"/>
  <c r="T58" i="35"/>
  <c r="T59" i="35"/>
  <c r="T60" i="35"/>
  <c r="T61" i="35"/>
  <c r="T62" i="35"/>
  <c r="T63" i="35"/>
  <c r="T64" i="35"/>
  <c r="T65" i="35"/>
  <c r="T66" i="35"/>
  <c r="T67" i="35"/>
  <c r="I68" i="35"/>
  <c r="I69" i="35"/>
  <c r="I70" i="35"/>
  <c r="I71" i="35"/>
  <c r="I72" i="35"/>
  <c r="I73" i="35"/>
  <c r="J73" i="35" s="1"/>
  <c r="J68" i="35"/>
  <c r="J69" i="35"/>
  <c r="J70" i="35"/>
  <c r="J71" i="35"/>
  <c r="J72" i="35"/>
  <c r="R68" i="35"/>
  <c r="S68" i="35" s="1"/>
  <c r="U68" i="35" s="1"/>
  <c r="R69" i="35"/>
  <c r="S69" i="35" s="1"/>
  <c r="U69" i="35" s="1"/>
  <c r="R70" i="35"/>
  <c r="S70" i="35" s="1"/>
  <c r="U70" i="35" s="1"/>
  <c r="R71" i="35"/>
  <c r="S71" i="35" s="1"/>
  <c r="U71" i="35" s="1"/>
  <c r="R72" i="35"/>
  <c r="S72" i="35" s="1"/>
  <c r="U72" i="35" s="1"/>
  <c r="R73" i="35"/>
  <c r="S73" i="35" s="1"/>
  <c r="U73" i="35" s="1"/>
  <c r="T68" i="35"/>
  <c r="T69" i="35"/>
  <c r="T70" i="35"/>
  <c r="T71" i="35"/>
  <c r="T72" i="35"/>
  <c r="T73" i="35"/>
  <c r="I74" i="35"/>
  <c r="J74" i="35" s="1"/>
  <c r="I75" i="35"/>
  <c r="J75" i="35" s="1"/>
  <c r="I76" i="35"/>
  <c r="J76" i="35" s="1"/>
  <c r="I77" i="35"/>
  <c r="J77" i="35" s="1"/>
  <c r="I78" i="35"/>
  <c r="J78" i="35" s="1"/>
  <c r="I79" i="35"/>
  <c r="J79" i="35" s="1"/>
  <c r="R74" i="35"/>
  <c r="S74" i="35" s="1"/>
  <c r="U74" i="35" s="1"/>
  <c r="R75" i="35"/>
  <c r="S75" i="35" s="1"/>
  <c r="U75" i="35" s="1"/>
  <c r="R76" i="35"/>
  <c r="S76" i="35" s="1"/>
  <c r="U76" i="35" s="1"/>
  <c r="R77" i="35"/>
  <c r="S77" i="35" s="1"/>
  <c r="U77" i="35" s="1"/>
  <c r="R78" i="35"/>
  <c r="S78" i="35" s="1"/>
  <c r="U78" i="35" s="1"/>
  <c r="R79" i="35"/>
  <c r="S79" i="35" s="1"/>
  <c r="U79" i="35" s="1"/>
  <c r="T74" i="35"/>
  <c r="T75" i="35"/>
  <c r="T76" i="35"/>
  <c r="T77" i="35"/>
  <c r="T78" i="35"/>
  <c r="T79" i="35"/>
  <c r="I80" i="35"/>
  <c r="J80" i="35" s="1"/>
  <c r="I81" i="35"/>
  <c r="J81" i="35" s="1"/>
  <c r="I82" i="35"/>
  <c r="J82" i="35" s="1"/>
  <c r="I83" i="35"/>
  <c r="J83" i="35" s="1"/>
  <c r="I84" i="35"/>
  <c r="J84" i="35" s="1"/>
  <c r="I85" i="35"/>
  <c r="J85" i="35"/>
  <c r="R80" i="35"/>
  <c r="S80" i="35" s="1"/>
  <c r="U80" i="35" s="1"/>
  <c r="R81" i="35"/>
  <c r="S81" i="35" s="1"/>
  <c r="U81" i="35" s="1"/>
  <c r="R82" i="35"/>
  <c r="S82" i="35" s="1"/>
  <c r="U82" i="35" s="1"/>
  <c r="R83" i="35"/>
  <c r="S83" i="35" s="1"/>
  <c r="U83" i="35" s="1"/>
  <c r="R84" i="35"/>
  <c r="S84" i="35" s="1"/>
  <c r="U84" i="35" s="1"/>
  <c r="R85" i="35"/>
  <c r="S85" i="35" s="1"/>
  <c r="U85" i="35" s="1"/>
  <c r="T80" i="35"/>
  <c r="T81" i="35"/>
  <c r="T82" i="35"/>
  <c r="T83" i="35"/>
  <c r="T84" i="35"/>
  <c r="T85" i="35"/>
  <c r="I86" i="35"/>
  <c r="I87" i="35"/>
  <c r="I88" i="35"/>
  <c r="I89" i="35"/>
  <c r="I90" i="35"/>
  <c r="I91" i="35"/>
  <c r="J86" i="35"/>
  <c r="J87" i="35"/>
  <c r="J88" i="35"/>
  <c r="J89" i="35"/>
  <c r="J90" i="35"/>
  <c r="J91" i="35"/>
  <c r="R86" i="35"/>
  <c r="S86" i="35" s="1"/>
  <c r="U86" i="35" s="1"/>
  <c r="R87" i="35"/>
  <c r="S87" i="35" s="1"/>
  <c r="U87" i="35" s="1"/>
  <c r="R88" i="35"/>
  <c r="S88" i="35" s="1"/>
  <c r="U88" i="35" s="1"/>
  <c r="R89" i="35"/>
  <c r="S89" i="35" s="1"/>
  <c r="U89" i="35" s="1"/>
  <c r="R90" i="35"/>
  <c r="S90" i="35" s="1"/>
  <c r="U90" i="35" s="1"/>
  <c r="R91" i="35"/>
  <c r="S91" i="35" s="1"/>
  <c r="U91" i="35" s="1"/>
  <c r="T86" i="35"/>
  <c r="T87" i="35"/>
  <c r="T88" i="35"/>
  <c r="T89" i="35"/>
  <c r="T90" i="35"/>
  <c r="T91" i="35"/>
  <c r="I92" i="35"/>
  <c r="I93" i="35"/>
  <c r="I94" i="35"/>
  <c r="I95" i="35"/>
  <c r="I96" i="35"/>
  <c r="J96" i="35" s="1"/>
  <c r="J92" i="35"/>
  <c r="J93" i="35"/>
  <c r="J94" i="35"/>
  <c r="J95" i="35"/>
  <c r="R92" i="35"/>
  <c r="S92" i="35" s="1"/>
  <c r="U92" i="35" s="1"/>
  <c r="R93" i="35"/>
  <c r="S93" i="35" s="1"/>
  <c r="U93" i="35" s="1"/>
  <c r="R94" i="35"/>
  <c r="S94" i="35" s="1"/>
  <c r="U94" i="35" s="1"/>
  <c r="R95" i="35"/>
  <c r="S95" i="35" s="1"/>
  <c r="U95" i="35" s="1"/>
  <c r="R96" i="35"/>
  <c r="S96" i="35" s="1"/>
  <c r="U96" i="35" s="1"/>
  <c r="T92" i="35"/>
  <c r="T93" i="35"/>
  <c r="T94" i="35"/>
  <c r="T95" i="35"/>
  <c r="T96" i="35"/>
  <c r="I26" i="34"/>
  <c r="I27" i="34"/>
  <c r="I28" i="34"/>
  <c r="J26" i="34"/>
  <c r="J27" i="34"/>
  <c r="J28" i="34"/>
  <c r="R26" i="34"/>
  <c r="S26" i="34" s="1"/>
  <c r="U26" i="34" s="1"/>
  <c r="R27" i="34"/>
  <c r="S27" i="34" s="1"/>
  <c r="U27" i="34" s="1"/>
  <c r="R28" i="34"/>
  <c r="S28" i="34" s="1"/>
  <c r="U28" i="34" s="1"/>
  <c r="T26" i="34"/>
  <c r="T27" i="34"/>
  <c r="T28" i="34"/>
  <c r="I29" i="34"/>
  <c r="I30" i="34"/>
  <c r="I31" i="34"/>
  <c r="J29" i="34"/>
  <c r="J30" i="34"/>
  <c r="J31" i="34"/>
  <c r="R29" i="34"/>
  <c r="S29" i="34" s="1"/>
  <c r="U29" i="34" s="1"/>
  <c r="R30" i="34"/>
  <c r="S30" i="34" s="1"/>
  <c r="U30" i="34" s="1"/>
  <c r="R31" i="34"/>
  <c r="S31" i="34" s="1"/>
  <c r="U31" i="34" s="1"/>
  <c r="T29" i="34"/>
  <c r="T30" i="34"/>
  <c r="T31" i="34"/>
  <c r="I33" i="34"/>
  <c r="J33" i="34"/>
  <c r="R33" i="34"/>
  <c r="S33" i="34" s="1"/>
  <c r="U33" i="34" s="1"/>
  <c r="T33" i="34"/>
  <c r="V34" i="34"/>
  <c r="I40" i="32"/>
  <c r="I41" i="32"/>
  <c r="I42" i="32"/>
  <c r="I43" i="32"/>
  <c r="I44" i="32"/>
  <c r="J44" i="32" s="1"/>
  <c r="I45" i="32"/>
  <c r="I46" i="32"/>
  <c r="I47" i="32"/>
  <c r="J40" i="32"/>
  <c r="J41" i="32"/>
  <c r="J42" i="32"/>
  <c r="J43" i="32"/>
  <c r="J45" i="32"/>
  <c r="J46" i="32"/>
  <c r="J47" i="32"/>
  <c r="R40" i="32"/>
  <c r="S40" i="32" s="1"/>
  <c r="U40" i="32" s="1"/>
  <c r="R41" i="32"/>
  <c r="S41" i="32" s="1"/>
  <c r="U41" i="32" s="1"/>
  <c r="R42" i="32"/>
  <c r="S42" i="32" s="1"/>
  <c r="U42" i="32" s="1"/>
  <c r="R43" i="32"/>
  <c r="S43" i="32" s="1"/>
  <c r="U43" i="32" s="1"/>
  <c r="R44" i="32"/>
  <c r="S44" i="32" s="1"/>
  <c r="U44" i="32" s="1"/>
  <c r="R45" i="32"/>
  <c r="S45" i="32" s="1"/>
  <c r="U45" i="32" s="1"/>
  <c r="R46" i="32"/>
  <c r="S46" i="32" s="1"/>
  <c r="U46" i="32" s="1"/>
  <c r="R47" i="32"/>
  <c r="S47" i="32" s="1"/>
  <c r="U47" i="32" s="1"/>
  <c r="T40" i="32"/>
  <c r="T41" i="32"/>
  <c r="T42" i="32"/>
  <c r="T43" i="32"/>
  <c r="T44" i="32"/>
  <c r="T45" i="32"/>
  <c r="T46" i="32"/>
  <c r="T47" i="32"/>
  <c r="I17" i="29"/>
  <c r="I60" i="29"/>
  <c r="I61" i="29"/>
  <c r="I62" i="29"/>
  <c r="I63" i="29"/>
  <c r="I64" i="29"/>
  <c r="I65" i="29"/>
  <c r="I66" i="29"/>
  <c r="J66" i="29" s="1"/>
  <c r="I67" i="29"/>
  <c r="J67" i="29" s="1"/>
  <c r="I68" i="29"/>
  <c r="J68" i="29" s="1"/>
  <c r="I69" i="29"/>
  <c r="I70" i="29"/>
  <c r="I71" i="29"/>
  <c r="I72" i="29"/>
  <c r="I74" i="29"/>
  <c r="J60" i="29"/>
  <c r="J61" i="29"/>
  <c r="J62" i="29"/>
  <c r="J63" i="29"/>
  <c r="J64" i="29"/>
  <c r="J65" i="29"/>
  <c r="J69" i="29"/>
  <c r="J70" i="29"/>
  <c r="J71" i="29"/>
  <c r="J72" i="29"/>
  <c r="J74" i="29"/>
  <c r="R60" i="29"/>
  <c r="S60" i="29" s="1"/>
  <c r="U60" i="29" s="1"/>
  <c r="R61" i="29"/>
  <c r="S61" i="29" s="1"/>
  <c r="U61" i="29" s="1"/>
  <c r="R62" i="29"/>
  <c r="R63" i="29"/>
  <c r="S63" i="29" s="1"/>
  <c r="U63" i="29" s="1"/>
  <c r="R64" i="29"/>
  <c r="S64" i="29" s="1"/>
  <c r="U64" i="29" s="1"/>
  <c r="R65" i="29"/>
  <c r="S65" i="29" s="1"/>
  <c r="U65" i="29" s="1"/>
  <c r="R66" i="29"/>
  <c r="S66" i="29" s="1"/>
  <c r="U66" i="29" s="1"/>
  <c r="R67" i="29"/>
  <c r="S67" i="29" s="1"/>
  <c r="U67" i="29" s="1"/>
  <c r="R68" i="29"/>
  <c r="S68" i="29" s="1"/>
  <c r="U68" i="29" s="1"/>
  <c r="R69" i="29"/>
  <c r="S69" i="29" s="1"/>
  <c r="U69" i="29" s="1"/>
  <c r="R70" i="29"/>
  <c r="S70" i="29" s="1"/>
  <c r="U70" i="29" s="1"/>
  <c r="R71" i="29"/>
  <c r="S71" i="29" s="1"/>
  <c r="U71" i="29" s="1"/>
  <c r="R72" i="29"/>
  <c r="S72" i="29" s="1"/>
  <c r="U72" i="29" s="1"/>
  <c r="R74" i="29"/>
  <c r="S74" i="29" s="1"/>
  <c r="U74" i="29" s="1"/>
  <c r="S62" i="29"/>
  <c r="U62" i="29" s="1"/>
  <c r="T60" i="29"/>
  <c r="T61" i="29"/>
  <c r="T62" i="29"/>
  <c r="T63" i="29"/>
  <c r="T64" i="29"/>
  <c r="T65" i="29"/>
  <c r="T66" i="29"/>
  <c r="T67" i="29"/>
  <c r="T68" i="29"/>
  <c r="T69" i="29"/>
  <c r="T70" i="29"/>
  <c r="T71" i="29"/>
  <c r="T72" i="29"/>
  <c r="T74" i="29"/>
  <c r="I58" i="29"/>
  <c r="I59" i="29"/>
  <c r="J58" i="29"/>
  <c r="J59" i="29"/>
  <c r="R58" i="29"/>
  <c r="S58" i="29" s="1"/>
  <c r="U58" i="29" s="1"/>
  <c r="R59" i="29"/>
  <c r="S59" i="29" s="1"/>
  <c r="U59" i="29" s="1"/>
  <c r="T58" i="29"/>
  <c r="T59" i="29"/>
  <c r="I50" i="29"/>
  <c r="I51" i="29"/>
  <c r="I52" i="29"/>
  <c r="I53" i="29"/>
  <c r="I54" i="29"/>
  <c r="I55" i="29"/>
  <c r="I56" i="29"/>
  <c r="I57" i="29"/>
  <c r="J50" i="29"/>
  <c r="J51" i="29"/>
  <c r="J52" i="29"/>
  <c r="J53" i="29"/>
  <c r="J54" i="29"/>
  <c r="J55" i="29"/>
  <c r="J56" i="29"/>
  <c r="J57" i="29"/>
  <c r="R50" i="29"/>
  <c r="S50" i="29" s="1"/>
  <c r="U50" i="29" s="1"/>
  <c r="R51" i="29"/>
  <c r="S51" i="29" s="1"/>
  <c r="U51" i="29" s="1"/>
  <c r="R52" i="29"/>
  <c r="S52" i="29" s="1"/>
  <c r="U52" i="29" s="1"/>
  <c r="R53" i="29"/>
  <c r="S53" i="29" s="1"/>
  <c r="U53" i="29" s="1"/>
  <c r="R54" i="29"/>
  <c r="R55" i="29"/>
  <c r="R56" i="29"/>
  <c r="R57" i="29"/>
  <c r="S54" i="29"/>
  <c r="S55" i="29"/>
  <c r="S56" i="29"/>
  <c r="U56" i="29" s="1"/>
  <c r="S57" i="29"/>
  <c r="U57" i="29" s="1"/>
  <c r="T50" i="29"/>
  <c r="T51" i="29"/>
  <c r="T52" i="29"/>
  <c r="T53" i="29"/>
  <c r="T54" i="29"/>
  <c r="T55" i="29"/>
  <c r="T56" i="29"/>
  <c r="T57" i="29"/>
  <c r="U54" i="29"/>
  <c r="U55" i="29"/>
  <c r="I47" i="29"/>
  <c r="J47" i="29"/>
  <c r="R47" i="29"/>
  <c r="S47" i="29" s="1"/>
  <c r="U47" i="29" s="1"/>
  <c r="T47" i="29"/>
  <c r="I48" i="29"/>
  <c r="J48" i="29"/>
  <c r="R48" i="29"/>
  <c r="S48" i="29" s="1"/>
  <c r="U48" i="29" s="1"/>
  <c r="T48" i="29"/>
  <c r="I49" i="29"/>
  <c r="J49" i="29"/>
  <c r="R49" i="29"/>
  <c r="S49" i="29" s="1"/>
  <c r="U49" i="29" s="1"/>
  <c r="T49" i="29"/>
  <c r="V73" i="44"/>
  <c r="V81" i="51"/>
  <c r="F34" i="28" s="1"/>
  <c r="R17" i="51"/>
  <c r="S17" i="51" s="1"/>
  <c r="U17" i="51" s="1"/>
  <c r="T17" i="51"/>
  <c r="I16" i="45"/>
  <c r="J16" i="45" s="1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I58" i="48" l="1"/>
  <c r="T46" i="70"/>
  <c r="C37" i="28" s="1"/>
  <c r="U59" i="69"/>
  <c r="E35" i="28" s="1"/>
  <c r="T59" i="69"/>
  <c r="C35" i="28" s="1"/>
  <c r="I59" i="69"/>
  <c r="J58" i="48"/>
  <c r="U46" i="70"/>
  <c r="E37" i="28" s="1"/>
  <c r="J16" i="70"/>
  <c r="J46" i="70" s="1"/>
  <c r="J16" i="69"/>
  <c r="J59" i="69" s="1"/>
  <c r="U17" i="68"/>
  <c r="E39" i="28" s="1"/>
  <c r="J16" i="68"/>
  <c r="J17" i="68" s="1"/>
  <c r="C13" i="47" l="1"/>
  <c r="J61" i="44" l="1"/>
  <c r="R61" i="44"/>
  <c r="S61" i="44"/>
  <c r="U61" i="44" s="1"/>
  <c r="T61" i="44"/>
  <c r="J50" i="44" l="1"/>
  <c r="R50" i="44"/>
  <c r="S50" i="44" s="1"/>
  <c r="U50" i="44" s="1"/>
  <c r="T50" i="44"/>
  <c r="J51" i="44"/>
  <c r="R51" i="44"/>
  <c r="S51" i="44" s="1"/>
  <c r="U51" i="44" s="1"/>
  <c r="T51" i="44"/>
  <c r="J62" i="44"/>
  <c r="R62" i="44"/>
  <c r="S62" i="44" s="1"/>
  <c r="U62" i="44" s="1"/>
  <c r="T62" i="44"/>
  <c r="I16" i="44"/>
  <c r="I73" i="44" s="1"/>
  <c r="J41" i="44" l="1"/>
  <c r="R41" i="44"/>
  <c r="S41" i="44" s="1"/>
  <c r="U41" i="44" s="1"/>
  <c r="T41" i="44"/>
  <c r="J42" i="44"/>
  <c r="R42" i="44"/>
  <c r="S42" i="44" s="1"/>
  <c r="U42" i="44" s="1"/>
  <c r="T42" i="44"/>
  <c r="I28" i="42" l="1"/>
  <c r="J28" i="42" s="1"/>
  <c r="R28" i="42"/>
  <c r="S28" i="42" s="1"/>
  <c r="U28" i="42" s="1"/>
  <c r="T28" i="42"/>
  <c r="I78" i="39" l="1"/>
  <c r="I77" i="39"/>
  <c r="I76" i="39"/>
  <c r="I75" i="39"/>
  <c r="I74" i="39"/>
  <c r="I73" i="39"/>
  <c r="I72" i="39"/>
  <c r="I71" i="39"/>
  <c r="I70" i="39"/>
  <c r="I69" i="39"/>
  <c r="I68" i="39"/>
  <c r="I67" i="39"/>
  <c r="I66" i="39"/>
  <c r="I65" i="39"/>
  <c r="I64" i="39"/>
  <c r="I63" i="39"/>
  <c r="I62" i="39"/>
  <c r="I61" i="39"/>
  <c r="I60" i="39"/>
  <c r="I59" i="39"/>
  <c r="I58" i="39"/>
  <c r="I57" i="39"/>
  <c r="I56" i="39"/>
  <c r="I55" i="39"/>
  <c r="I54" i="39"/>
  <c r="I53" i="39"/>
  <c r="I52" i="39"/>
  <c r="I51" i="39"/>
  <c r="I50" i="39"/>
  <c r="I49" i="39"/>
  <c r="I48" i="39"/>
  <c r="I47" i="39"/>
  <c r="I46" i="39"/>
  <c r="I45" i="39"/>
  <c r="I44" i="39"/>
  <c r="I43" i="39"/>
  <c r="I42" i="39"/>
  <c r="I41" i="39"/>
  <c r="I40" i="39"/>
  <c r="I39" i="39"/>
  <c r="I38" i="39"/>
  <c r="I37" i="39"/>
  <c r="I36" i="39"/>
  <c r="I35" i="39"/>
  <c r="I34" i="39"/>
  <c r="I33" i="39"/>
  <c r="I32" i="39"/>
  <c r="I31" i="39"/>
  <c r="I30" i="39"/>
  <c r="I29" i="39"/>
  <c r="I28" i="39"/>
  <c r="I27" i="39"/>
  <c r="I26" i="39"/>
  <c r="J76" i="39"/>
  <c r="R76" i="39"/>
  <c r="S76" i="39" s="1"/>
  <c r="U76" i="39" s="1"/>
  <c r="T76" i="39"/>
  <c r="J77" i="39"/>
  <c r="R77" i="39"/>
  <c r="S77" i="39" s="1"/>
  <c r="U77" i="39" s="1"/>
  <c r="T77" i="39"/>
  <c r="J78" i="39"/>
  <c r="R78" i="39"/>
  <c r="S78" i="39" s="1"/>
  <c r="U78" i="39" s="1"/>
  <c r="T78" i="39"/>
  <c r="J75" i="39"/>
  <c r="R75" i="39"/>
  <c r="S75" i="39" s="1"/>
  <c r="U75" i="39" s="1"/>
  <c r="T75" i="39"/>
  <c r="J63" i="39"/>
  <c r="R63" i="39"/>
  <c r="S63" i="39" s="1"/>
  <c r="U63" i="39" s="1"/>
  <c r="T63" i="39"/>
  <c r="J64" i="39"/>
  <c r="R64" i="39"/>
  <c r="S64" i="39" s="1"/>
  <c r="U64" i="39" s="1"/>
  <c r="T64" i="39"/>
  <c r="J66" i="39"/>
  <c r="R66" i="39"/>
  <c r="S66" i="39" s="1"/>
  <c r="U66" i="39" s="1"/>
  <c r="T66" i="39"/>
  <c r="J67" i="39"/>
  <c r="R67" i="39"/>
  <c r="S67" i="39" s="1"/>
  <c r="U67" i="39" s="1"/>
  <c r="T67" i="39"/>
  <c r="J68" i="39"/>
  <c r="R68" i="39"/>
  <c r="S68" i="39" s="1"/>
  <c r="U68" i="39" s="1"/>
  <c r="T68" i="39"/>
  <c r="J65" i="39"/>
  <c r="R65" i="39"/>
  <c r="S65" i="39" s="1"/>
  <c r="U65" i="39" s="1"/>
  <c r="T65" i="39"/>
  <c r="J60" i="39"/>
  <c r="R60" i="39"/>
  <c r="S60" i="39" s="1"/>
  <c r="U60" i="39" s="1"/>
  <c r="T60" i="39"/>
  <c r="J57" i="39"/>
  <c r="R57" i="39"/>
  <c r="S57" i="39" s="1"/>
  <c r="U57" i="39" s="1"/>
  <c r="T57" i="39"/>
  <c r="J56" i="39"/>
  <c r="R56" i="39"/>
  <c r="S56" i="39" s="1"/>
  <c r="U56" i="39" s="1"/>
  <c r="T56" i="39"/>
  <c r="J59" i="39"/>
  <c r="R59" i="39"/>
  <c r="S59" i="39" s="1"/>
  <c r="U59" i="39" s="1"/>
  <c r="T59" i="39"/>
  <c r="J69" i="39"/>
  <c r="R69" i="39"/>
  <c r="S69" i="39" s="1"/>
  <c r="U69" i="39" s="1"/>
  <c r="T69" i="39"/>
  <c r="J71" i="39"/>
  <c r="R71" i="39"/>
  <c r="S71" i="39" s="1"/>
  <c r="U71" i="39" s="1"/>
  <c r="T71" i="39"/>
  <c r="J72" i="39"/>
  <c r="R72" i="39"/>
  <c r="S72" i="39" s="1"/>
  <c r="U72" i="39" s="1"/>
  <c r="T72" i="39"/>
  <c r="J40" i="39"/>
  <c r="R40" i="39"/>
  <c r="S40" i="39" s="1"/>
  <c r="U40" i="39" s="1"/>
  <c r="T40" i="39"/>
  <c r="J41" i="39"/>
  <c r="R41" i="39"/>
  <c r="S41" i="39" s="1"/>
  <c r="U41" i="39" s="1"/>
  <c r="T41" i="39"/>
  <c r="J42" i="39"/>
  <c r="R42" i="39"/>
  <c r="S42" i="39" s="1"/>
  <c r="U42" i="39" s="1"/>
  <c r="T42" i="39"/>
  <c r="J43" i="39"/>
  <c r="R43" i="39"/>
  <c r="S43" i="39" s="1"/>
  <c r="U43" i="39" s="1"/>
  <c r="T43" i="39"/>
  <c r="J45" i="39"/>
  <c r="R45" i="39"/>
  <c r="S45" i="39" s="1"/>
  <c r="U45" i="39" s="1"/>
  <c r="T45" i="39"/>
  <c r="J47" i="39"/>
  <c r="R47" i="39"/>
  <c r="S47" i="39" s="1"/>
  <c r="U47" i="39" s="1"/>
  <c r="T47" i="39"/>
  <c r="J29" i="39"/>
  <c r="R29" i="39"/>
  <c r="S29" i="39" s="1"/>
  <c r="U29" i="39" s="1"/>
  <c r="T29" i="39"/>
  <c r="J30" i="39"/>
  <c r="R30" i="39"/>
  <c r="S30" i="39" s="1"/>
  <c r="U30" i="39" s="1"/>
  <c r="T30" i="39"/>
  <c r="J31" i="39"/>
  <c r="R31" i="39"/>
  <c r="S31" i="39" s="1"/>
  <c r="U31" i="39" s="1"/>
  <c r="T31" i="39"/>
  <c r="J32" i="39"/>
  <c r="R32" i="39"/>
  <c r="S32" i="39" s="1"/>
  <c r="U32" i="39" s="1"/>
  <c r="T32" i="39"/>
  <c r="J33" i="39"/>
  <c r="R33" i="39"/>
  <c r="S33" i="39" s="1"/>
  <c r="U33" i="39" s="1"/>
  <c r="T33" i="39"/>
  <c r="J35" i="39"/>
  <c r="R35" i="39"/>
  <c r="S35" i="39" s="1"/>
  <c r="U35" i="39" s="1"/>
  <c r="T35" i="39"/>
  <c r="J34" i="39"/>
  <c r="R34" i="39"/>
  <c r="S34" i="39" s="1"/>
  <c r="U34" i="39" s="1"/>
  <c r="T34" i="39"/>
  <c r="J26" i="39"/>
  <c r="R26" i="39"/>
  <c r="S26" i="39" s="1"/>
  <c r="U26" i="39" s="1"/>
  <c r="T26" i="39"/>
  <c r="J28" i="39"/>
  <c r="R28" i="39"/>
  <c r="S28" i="39" s="1"/>
  <c r="U28" i="39" s="1"/>
  <c r="T28" i="39"/>
  <c r="J37" i="39"/>
  <c r="R37" i="39"/>
  <c r="S37" i="39" s="1"/>
  <c r="U37" i="39" s="1"/>
  <c r="T37" i="39"/>
  <c r="J39" i="39"/>
  <c r="R39" i="39"/>
  <c r="S39" i="39" s="1"/>
  <c r="U39" i="39" s="1"/>
  <c r="T39" i="39"/>
  <c r="J46" i="39"/>
  <c r="R46" i="39"/>
  <c r="S46" i="39" s="1"/>
  <c r="U46" i="39" s="1"/>
  <c r="T46" i="39"/>
  <c r="J48" i="39"/>
  <c r="R48" i="39"/>
  <c r="S48" i="39" s="1"/>
  <c r="U48" i="39" s="1"/>
  <c r="T48" i="39"/>
  <c r="J50" i="39"/>
  <c r="R50" i="39"/>
  <c r="S50" i="39" s="1"/>
  <c r="U50" i="39" s="1"/>
  <c r="T50" i="39"/>
  <c r="J51" i="39"/>
  <c r="R51" i="39"/>
  <c r="S51" i="39" s="1"/>
  <c r="U51" i="39" s="1"/>
  <c r="T51" i="39"/>
  <c r="J53" i="39"/>
  <c r="R53" i="39"/>
  <c r="S53" i="39" s="1"/>
  <c r="U53" i="39" s="1"/>
  <c r="T53" i="39"/>
  <c r="J55" i="39"/>
  <c r="R55" i="39"/>
  <c r="S55" i="39" s="1"/>
  <c r="U55" i="39" s="1"/>
  <c r="T55" i="39"/>
  <c r="J58" i="39"/>
  <c r="R58" i="39"/>
  <c r="S58" i="39" s="1"/>
  <c r="U58" i="39" s="1"/>
  <c r="T58" i="39"/>
  <c r="J61" i="39"/>
  <c r="R61" i="39"/>
  <c r="S61" i="39" s="1"/>
  <c r="U61" i="39" s="1"/>
  <c r="T61" i="39"/>
  <c r="J62" i="39"/>
  <c r="R62" i="39"/>
  <c r="S62" i="39" s="1"/>
  <c r="U62" i="39" s="1"/>
  <c r="T62" i="39"/>
  <c r="J73" i="39"/>
  <c r="R73" i="39"/>
  <c r="S73" i="39" s="1"/>
  <c r="U73" i="39" s="1"/>
  <c r="T73" i="39"/>
  <c r="J74" i="39"/>
  <c r="R74" i="39"/>
  <c r="S74" i="39" s="1"/>
  <c r="U74" i="39" s="1"/>
  <c r="T74" i="39"/>
  <c r="J49" i="39"/>
  <c r="R49" i="39"/>
  <c r="S49" i="39" s="1"/>
  <c r="U49" i="39" s="1"/>
  <c r="T49" i="39"/>
  <c r="J54" i="39"/>
  <c r="R54" i="39"/>
  <c r="S54" i="39" s="1"/>
  <c r="U54" i="39" s="1"/>
  <c r="T54" i="39"/>
  <c r="J70" i="39"/>
  <c r="R70" i="39"/>
  <c r="S70" i="39" s="1"/>
  <c r="U70" i="39" s="1"/>
  <c r="T70" i="39"/>
  <c r="J52" i="39"/>
  <c r="R52" i="39"/>
  <c r="S52" i="39" s="1"/>
  <c r="U52" i="39" s="1"/>
  <c r="T52" i="39"/>
  <c r="I16" i="35"/>
  <c r="J16" i="35" s="1"/>
  <c r="R16" i="35"/>
  <c r="S16" i="35" s="1"/>
  <c r="U16" i="35" s="1"/>
  <c r="T16" i="35"/>
  <c r="I25" i="42" l="1"/>
  <c r="J25" i="42"/>
  <c r="R25" i="42"/>
  <c r="S25" i="42" s="1"/>
  <c r="U25" i="42" s="1"/>
  <c r="T25" i="42"/>
  <c r="I21" i="37" l="1"/>
  <c r="J21" i="37" s="1"/>
  <c r="R21" i="37"/>
  <c r="S21" i="37" s="1"/>
  <c r="U21" i="37" s="1"/>
  <c r="T21" i="37"/>
  <c r="I34" i="29"/>
  <c r="I17" i="34" l="1"/>
  <c r="J17" i="34" s="1"/>
  <c r="R17" i="34"/>
  <c r="S17" i="34" s="1"/>
  <c r="U17" i="34" s="1"/>
  <c r="T17" i="34"/>
  <c r="I19" i="34"/>
  <c r="J19" i="34" s="1"/>
  <c r="R19" i="34"/>
  <c r="S19" i="34" s="1"/>
  <c r="U19" i="34" s="1"/>
  <c r="T19" i="34"/>
  <c r="I28" i="32" l="1"/>
  <c r="J28" i="32" s="1"/>
  <c r="R28" i="32"/>
  <c r="S28" i="32" s="1"/>
  <c r="U28" i="32" s="1"/>
  <c r="T28" i="32"/>
  <c r="I16" i="52" l="1"/>
  <c r="J16" i="52" s="1"/>
  <c r="I20" i="34"/>
  <c r="J20" i="34" s="1"/>
  <c r="I21" i="34"/>
  <c r="J21" i="34" s="1"/>
  <c r="I22" i="34"/>
  <c r="J22" i="34" s="1"/>
  <c r="I23" i="34"/>
  <c r="I24" i="34"/>
  <c r="I25" i="34"/>
  <c r="J23" i="34"/>
  <c r="J24" i="34"/>
  <c r="J25" i="34"/>
  <c r="R20" i="34"/>
  <c r="S20" i="34" s="1"/>
  <c r="U20" i="34" s="1"/>
  <c r="R21" i="34"/>
  <c r="S21" i="34" s="1"/>
  <c r="U21" i="34" s="1"/>
  <c r="R22" i="34"/>
  <c r="S22" i="34" s="1"/>
  <c r="U22" i="34" s="1"/>
  <c r="R23" i="34"/>
  <c r="S23" i="34" s="1"/>
  <c r="U23" i="34" s="1"/>
  <c r="R24" i="34"/>
  <c r="S24" i="34" s="1"/>
  <c r="U24" i="34" s="1"/>
  <c r="R25" i="34"/>
  <c r="S25" i="34" s="1"/>
  <c r="U25" i="34" s="1"/>
  <c r="T20" i="34"/>
  <c r="T21" i="34"/>
  <c r="T22" i="34"/>
  <c r="T23" i="34"/>
  <c r="T24" i="34"/>
  <c r="T25" i="34"/>
  <c r="J35" i="44"/>
  <c r="J36" i="44"/>
  <c r="J37" i="44"/>
  <c r="J38" i="44"/>
  <c r="J39" i="44"/>
  <c r="J40" i="44"/>
  <c r="J43" i="44"/>
  <c r="J44" i="44"/>
  <c r="J45" i="44"/>
  <c r="J46" i="44"/>
  <c r="J47" i="44"/>
  <c r="J48" i="44"/>
  <c r="J49" i="44"/>
  <c r="J52" i="44"/>
  <c r="J53" i="44"/>
  <c r="J54" i="44"/>
  <c r="J55" i="44"/>
  <c r="J56" i="44"/>
  <c r="J57" i="44"/>
  <c r="J58" i="44"/>
  <c r="J59" i="44"/>
  <c r="J60" i="44"/>
  <c r="J63" i="44"/>
  <c r="J64" i="44"/>
  <c r="J65" i="44"/>
  <c r="J66" i="44"/>
  <c r="J67" i="44"/>
  <c r="J68" i="44"/>
  <c r="J69" i="44"/>
  <c r="J70" i="44"/>
  <c r="J71" i="44"/>
  <c r="J72" i="44"/>
  <c r="R35" i="44"/>
  <c r="S35" i="44" s="1"/>
  <c r="U35" i="44" s="1"/>
  <c r="R36" i="44"/>
  <c r="S36" i="44" s="1"/>
  <c r="U36" i="44" s="1"/>
  <c r="R37" i="44"/>
  <c r="S37" i="44" s="1"/>
  <c r="U37" i="44" s="1"/>
  <c r="R38" i="44"/>
  <c r="S38" i="44" s="1"/>
  <c r="U38" i="44" s="1"/>
  <c r="R39" i="44"/>
  <c r="S39" i="44" s="1"/>
  <c r="U39" i="44" s="1"/>
  <c r="R40" i="44"/>
  <c r="S40" i="44" s="1"/>
  <c r="U40" i="44" s="1"/>
  <c r="R43" i="44"/>
  <c r="S43" i="44" s="1"/>
  <c r="U43" i="44" s="1"/>
  <c r="R44" i="44"/>
  <c r="S44" i="44" s="1"/>
  <c r="U44" i="44" s="1"/>
  <c r="R45" i="44"/>
  <c r="S45" i="44" s="1"/>
  <c r="U45" i="44" s="1"/>
  <c r="R46" i="44"/>
  <c r="S46" i="44" s="1"/>
  <c r="U46" i="44" s="1"/>
  <c r="R47" i="44"/>
  <c r="S47" i="44" s="1"/>
  <c r="U47" i="44" s="1"/>
  <c r="R48" i="44"/>
  <c r="S48" i="44" s="1"/>
  <c r="U48" i="44" s="1"/>
  <c r="R49" i="44"/>
  <c r="S49" i="44" s="1"/>
  <c r="U49" i="44" s="1"/>
  <c r="R52" i="44"/>
  <c r="S52" i="44" s="1"/>
  <c r="U52" i="44" s="1"/>
  <c r="R53" i="44"/>
  <c r="S53" i="44" s="1"/>
  <c r="U53" i="44" s="1"/>
  <c r="R54" i="44"/>
  <c r="S54" i="44" s="1"/>
  <c r="U54" i="44" s="1"/>
  <c r="R55" i="44"/>
  <c r="S55" i="44" s="1"/>
  <c r="U55" i="44" s="1"/>
  <c r="R56" i="44"/>
  <c r="S56" i="44" s="1"/>
  <c r="U56" i="44" s="1"/>
  <c r="R57" i="44"/>
  <c r="S57" i="44" s="1"/>
  <c r="U57" i="44" s="1"/>
  <c r="R58" i="44"/>
  <c r="S58" i="44" s="1"/>
  <c r="U58" i="44" s="1"/>
  <c r="R59" i="44"/>
  <c r="S59" i="44" s="1"/>
  <c r="U59" i="44" s="1"/>
  <c r="R60" i="44"/>
  <c r="S60" i="44" s="1"/>
  <c r="U60" i="44" s="1"/>
  <c r="R63" i="44"/>
  <c r="S63" i="44" s="1"/>
  <c r="U63" i="44" s="1"/>
  <c r="R64" i="44"/>
  <c r="S64" i="44" s="1"/>
  <c r="U64" i="44" s="1"/>
  <c r="R65" i="44"/>
  <c r="S65" i="44" s="1"/>
  <c r="U65" i="44" s="1"/>
  <c r="R66" i="44"/>
  <c r="S66" i="44" s="1"/>
  <c r="U66" i="44" s="1"/>
  <c r="R67" i="44"/>
  <c r="S67" i="44" s="1"/>
  <c r="U67" i="44" s="1"/>
  <c r="R68" i="44"/>
  <c r="S68" i="44" s="1"/>
  <c r="U68" i="44" s="1"/>
  <c r="R69" i="44"/>
  <c r="S69" i="44" s="1"/>
  <c r="U69" i="44" s="1"/>
  <c r="R70" i="44"/>
  <c r="S70" i="44" s="1"/>
  <c r="U70" i="44" s="1"/>
  <c r="R71" i="44"/>
  <c r="S71" i="44" s="1"/>
  <c r="U71" i="44" s="1"/>
  <c r="R72" i="44"/>
  <c r="S72" i="44" s="1"/>
  <c r="U72" i="44" s="1"/>
  <c r="T35" i="44"/>
  <c r="T36" i="44"/>
  <c r="T37" i="44"/>
  <c r="T38" i="44"/>
  <c r="T39" i="44"/>
  <c r="T40" i="44"/>
  <c r="T43" i="44"/>
  <c r="T44" i="44"/>
  <c r="T45" i="44"/>
  <c r="T46" i="44"/>
  <c r="T47" i="44"/>
  <c r="T48" i="44"/>
  <c r="T49" i="44"/>
  <c r="T52" i="44"/>
  <c r="T53" i="44"/>
  <c r="T54" i="44"/>
  <c r="T55" i="44"/>
  <c r="T56" i="44"/>
  <c r="T57" i="44"/>
  <c r="T58" i="44"/>
  <c r="T59" i="44"/>
  <c r="T60" i="44"/>
  <c r="T63" i="44"/>
  <c r="T64" i="44"/>
  <c r="T65" i="44"/>
  <c r="T66" i="44"/>
  <c r="T67" i="44"/>
  <c r="T68" i="44"/>
  <c r="T69" i="44"/>
  <c r="T70" i="44"/>
  <c r="T71" i="44"/>
  <c r="T72" i="44"/>
  <c r="I16" i="29" l="1"/>
  <c r="V45" i="52"/>
  <c r="F36" i="28" s="1"/>
  <c r="T16" i="52"/>
  <c r="R16" i="52"/>
  <c r="S16" i="52" s="1"/>
  <c r="U16" i="52" s="1"/>
  <c r="I45" i="52"/>
  <c r="D9" i="52"/>
  <c r="D8" i="52"/>
  <c r="D7" i="52"/>
  <c r="D6" i="52"/>
  <c r="D3" i="52"/>
  <c r="D2" i="52"/>
  <c r="C13" i="51"/>
  <c r="C12" i="51"/>
  <c r="J17" i="51"/>
  <c r="I17" i="51"/>
  <c r="T16" i="51"/>
  <c r="R16" i="51"/>
  <c r="S16" i="51" s="1"/>
  <c r="U16" i="51" s="1"/>
  <c r="J16" i="51"/>
  <c r="I16" i="51"/>
  <c r="D9" i="51"/>
  <c r="D8" i="51"/>
  <c r="D7" i="51"/>
  <c r="D6" i="51"/>
  <c r="D3" i="51"/>
  <c r="D2" i="51"/>
  <c r="C13" i="50"/>
  <c r="C12" i="50"/>
  <c r="T20" i="50"/>
  <c r="R20" i="50"/>
  <c r="S20" i="50" s="1"/>
  <c r="U20" i="50" s="1"/>
  <c r="J20" i="50"/>
  <c r="I20" i="50"/>
  <c r="T19" i="50"/>
  <c r="R19" i="50"/>
  <c r="S19" i="50" s="1"/>
  <c r="U19" i="50" s="1"/>
  <c r="J19" i="50"/>
  <c r="I19" i="50"/>
  <c r="T18" i="50"/>
  <c r="R18" i="50"/>
  <c r="S18" i="50" s="1"/>
  <c r="U18" i="50" s="1"/>
  <c r="J18" i="50"/>
  <c r="I18" i="50"/>
  <c r="T17" i="50"/>
  <c r="R17" i="50"/>
  <c r="S17" i="50" s="1"/>
  <c r="U17" i="50" s="1"/>
  <c r="J17" i="50"/>
  <c r="I17" i="50"/>
  <c r="T16" i="50"/>
  <c r="R16" i="50"/>
  <c r="S16" i="50" s="1"/>
  <c r="U16" i="50" s="1"/>
  <c r="J16" i="50"/>
  <c r="I16" i="50"/>
  <c r="D9" i="50"/>
  <c r="D8" i="50"/>
  <c r="D7" i="50"/>
  <c r="D6" i="50"/>
  <c r="D3" i="50"/>
  <c r="D2" i="50"/>
  <c r="C13" i="49"/>
  <c r="C12" i="49"/>
  <c r="F32" i="28"/>
  <c r="T32" i="49"/>
  <c r="R32" i="49"/>
  <c r="S32" i="49" s="1"/>
  <c r="U32" i="49" s="1"/>
  <c r="J32" i="49"/>
  <c r="I32" i="49"/>
  <c r="T31" i="49"/>
  <c r="R31" i="49"/>
  <c r="S31" i="49" s="1"/>
  <c r="U31" i="49" s="1"/>
  <c r="J31" i="49"/>
  <c r="I31" i="49"/>
  <c r="T30" i="49"/>
  <c r="R30" i="49"/>
  <c r="S30" i="49" s="1"/>
  <c r="U30" i="49" s="1"/>
  <c r="J30" i="49"/>
  <c r="I30" i="49"/>
  <c r="T29" i="49"/>
  <c r="R29" i="49"/>
  <c r="S29" i="49" s="1"/>
  <c r="U29" i="49" s="1"/>
  <c r="J29" i="49"/>
  <c r="I29" i="49"/>
  <c r="T28" i="49"/>
  <c r="R28" i="49"/>
  <c r="S28" i="49" s="1"/>
  <c r="U28" i="49" s="1"/>
  <c r="J28" i="49"/>
  <c r="I28" i="49"/>
  <c r="T27" i="49"/>
  <c r="R27" i="49"/>
  <c r="S27" i="49" s="1"/>
  <c r="U27" i="49" s="1"/>
  <c r="J27" i="49"/>
  <c r="I27" i="49"/>
  <c r="T26" i="49"/>
  <c r="R26" i="49"/>
  <c r="S26" i="49" s="1"/>
  <c r="U26" i="49" s="1"/>
  <c r="J26" i="49"/>
  <c r="I26" i="49"/>
  <c r="T25" i="49"/>
  <c r="R25" i="49"/>
  <c r="S25" i="49" s="1"/>
  <c r="U25" i="49" s="1"/>
  <c r="J25" i="49"/>
  <c r="I25" i="49"/>
  <c r="T24" i="49"/>
  <c r="R24" i="49"/>
  <c r="S24" i="49" s="1"/>
  <c r="U24" i="49" s="1"/>
  <c r="J24" i="49"/>
  <c r="I24" i="49"/>
  <c r="T23" i="49"/>
  <c r="R23" i="49"/>
  <c r="S23" i="49" s="1"/>
  <c r="U23" i="49" s="1"/>
  <c r="J23" i="49"/>
  <c r="I23" i="49"/>
  <c r="T22" i="49"/>
  <c r="R22" i="49"/>
  <c r="S22" i="49" s="1"/>
  <c r="U22" i="49" s="1"/>
  <c r="J22" i="49"/>
  <c r="I22" i="49"/>
  <c r="T21" i="49"/>
  <c r="R21" i="49"/>
  <c r="S21" i="49" s="1"/>
  <c r="U21" i="49" s="1"/>
  <c r="J21" i="49"/>
  <c r="I21" i="49"/>
  <c r="T20" i="49"/>
  <c r="R20" i="49"/>
  <c r="S20" i="49" s="1"/>
  <c r="U20" i="49" s="1"/>
  <c r="J20" i="49"/>
  <c r="I20" i="49"/>
  <c r="T19" i="49"/>
  <c r="R19" i="49"/>
  <c r="S19" i="49" s="1"/>
  <c r="U19" i="49" s="1"/>
  <c r="J19" i="49"/>
  <c r="I19" i="49"/>
  <c r="T18" i="49"/>
  <c r="R18" i="49"/>
  <c r="S18" i="49" s="1"/>
  <c r="U18" i="49" s="1"/>
  <c r="J18" i="49"/>
  <c r="I18" i="49"/>
  <c r="T17" i="49"/>
  <c r="R17" i="49"/>
  <c r="S17" i="49" s="1"/>
  <c r="U17" i="49" s="1"/>
  <c r="J17" i="49"/>
  <c r="I17" i="49"/>
  <c r="T16" i="49"/>
  <c r="R16" i="49"/>
  <c r="S16" i="49" s="1"/>
  <c r="U16" i="49" s="1"/>
  <c r="J16" i="49"/>
  <c r="I16" i="49"/>
  <c r="D9" i="49"/>
  <c r="D8" i="49"/>
  <c r="D7" i="49"/>
  <c r="D6" i="49"/>
  <c r="D3" i="49"/>
  <c r="D2" i="49"/>
  <c r="C12" i="47"/>
  <c r="C13" i="48"/>
  <c r="C12" i="48"/>
  <c r="F31" i="28"/>
  <c r="D9" i="48"/>
  <c r="D8" i="48"/>
  <c r="D7" i="48"/>
  <c r="D6" i="48"/>
  <c r="D3" i="48"/>
  <c r="D2" i="48"/>
  <c r="F30" i="28"/>
  <c r="T16" i="47"/>
  <c r="R16" i="47"/>
  <c r="S16" i="47" s="1"/>
  <c r="U16" i="47" s="1"/>
  <c r="I16" i="47"/>
  <c r="J16" i="47" s="1"/>
  <c r="D9" i="47"/>
  <c r="D8" i="47"/>
  <c r="D7" i="47"/>
  <c r="D6" i="47"/>
  <c r="D3" i="47"/>
  <c r="D2" i="47"/>
  <c r="C13" i="46"/>
  <c r="C12" i="46"/>
  <c r="C13" i="45"/>
  <c r="C12" i="45"/>
  <c r="F29" i="28"/>
  <c r="T16" i="46"/>
  <c r="R16" i="46"/>
  <c r="S16" i="46" s="1"/>
  <c r="U16" i="46" s="1"/>
  <c r="I16" i="46"/>
  <c r="J16" i="46" s="1"/>
  <c r="D9" i="46"/>
  <c r="D8" i="46"/>
  <c r="D7" i="46"/>
  <c r="D6" i="46"/>
  <c r="D3" i="46"/>
  <c r="D2" i="46"/>
  <c r="F28" i="28"/>
  <c r="T16" i="45"/>
  <c r="R16" i="45"/>
  <c r="S16" i="45" s="1"/>
  <c r="U16" i="45" s="1"/>
  <c r="D9" i="45"/>
  <c r="D8" i="45"/>
  <c r="D7" i="45"/>
  <c r="D6" i="45"/>
  <c r="D3" i="45"/>
  <c r="D2" i="45"/>
  <c r="C13" i="44"/>
  <c r="C12" i="44"/>
  <c r="C13" i="43"/>
  <c r="C12" i="43"/>
  <c r="F27" i="28"/>
  <c r="T34" i="44"/>
  <c r="R34" i="44"/>
  <c r="S34" i="44" s="1"/>
  <c r="U34" i="44" s="1"/>
  <c r="J34" i="44"/>
  <c r="T33" i="44"/>
  <c r="R33" i="44"/>
  <c r="S33" i="44" s="1"/>
  <c r="U33" i="44" s="1"/>
  <c r="J33" i="44"/>
  <c r="T32" i="44"/>
  <c r="R32" i="44"/>
  <c r="S32" i="44" s="1"/>
  <c r="U32" i="44" s="1"/>
  <c r="J32" i="44"/>
  <c r="T31" i="44"/>
  <c r="R31" i="44"/>
  <c r="S31" i="44" s="1"/>
  <c r="U31" i="44" s="1"/>
  <c r="J31" i="44"/>
  <c r="T30" i="44"/>
  <c r="R30" i="44"/>
  <c r="S30" i="44" s="1"/>
  <c r="U30" i="44" s="1"/>
  <c r="J30" i="44"/>
  <c r="T29" i="44"/>
  <c r="R29" i="44"/>
  <c r="S29" i="44" s="1"/>
  <c r="U29" i="44" s="1"/>
  <c r="J29" i="44"/>
  <c r="T28" i="44"/>
  <c r="R28" i="44"/>
  <c r="S28" i="44" s="1"/>
  <c r="U28" i="44" s="1"/>
  <c r="J28" i="44"/>
  <c r="T27" i="44"/>
  <c r="R27" i="44"/>
  <c r="S27" i="44" s="1"/>
  <c r="U27" i="44" s="1"/>
  <c r="J27" i="44"/>
  <c r="T26" i="44"/>
  <c r="R26" i="44"/>
  <c r="S26" i="44" s="1"/>
  <c r="U26" i="44" s="1"/>
  <c r="J26" i="44"/>
  <c r="T25" i="44"/>
  <c r="R25" i="44"/>
  <c r="S25" i="44" s="1"/>
  <c r="U25" i="44" s="1"/>
  <c r="J25" i="44"/>
  <c r="T24" i="44"/>
  <c r="R24" i="44"/>
  <c r="S24" i="44" s="1"/>
  <c r="U24" i="44" s="1"/>
  <c r="J24" i="44"/>
  <c r="T23" i="44"/>
  <c r="R23" i="44"/>
  <c r="S23" i="44" s="1"/>
  <c r="U23" i="44" s="1"/>
  <c r="J23" i="44"/>
  <c r="T22" i="44"/>
  <c r="R22" i="44"/>
  <c r="S22" i="44" s="1"/>
  <c r="U22" i="44" s="1"/>
  <c r="J22" i="44"/>
  <c r="T21" i="44"/>
  <c r="R21" i="44"/>
  <c r="S21" i="44" s="1"/>
  <c r="U21" i="44" s="1"/>
  <c r="J21" i="44"/>
  <c r="T20" i="44"/>
  <c r="R20" i="44"/>
  <c r="S20" i="44" s="1"/>
  <c r="U20" i="44" s="1"/>
  <c r="J20" i="44"/>
  <c r="T19" i="44"/>
  <c r="R19" i="44"/>
  <c r="S19" i="44" s="1"/>
  <c r="U19" i="44" s="1"/>
  <c r="J19" i="44"/>
  <c r="T18" i="44"/>
  <c r="R18" i="44"/>
  <c r="S18" i="44" s="1"/>
  <c r="U18" i="44" s="1"/>
  <c r="J18" i="44"/>
  <c r="T17" i="44"/>
  <c r="R17" i="44"/>
  <c r="S17" i="44" s="1"/>
  <c r="U17" i="44" s="1"/>
  <c r="J17" i="44"/>
  <c r="T16" i="44"/>
  <c r="R16" i="44"/>
  <c r="S16" i="44" s="1"/>
  <c r="U16" i="44" s="1"/>
  <c r="J16" i="44"/>
  <c r="D9" i="44"/>
  <c r="D8" i="44"/>
  <c r="D7" i="44"/>
  <c r="D6" i="44"/>
  <c r="D3" i="44"/>
  <c r="D2" i="44"/>
  <c r="V18" i="43"/>
  <c r="F26" i="28" s="1"/>
  <c r="T17" i="43"/>
  <c r="R17" i="43"/>
  <c r="S17" i="43" s="1"/>
  <c r="U17" i="43" s="1"/>
  <c r="J17" i="43"/>
  <c r="I17" i="43"/>
  <c r="T16" i="43"/>
  <c r="R16" i="43"/>
  <c r="S16" i="43" s="1"/>
  <c r="U16" i="43" s="1"/>
  <c r="J16" i="43"/>
  <c r="I16" i="43"/>
  <c r="D9" i="43"/>
  <c r="D8" i="43"/>
  <c r="D7" i="43"/>
  <c r="D6" i="43"/>
  <c r="D3" i="43"/>
  <c r="D2" i="43"/>
  <c r="C13" i="42"/>
  <c r="C12" i="42"/>
  <c r="C13" i="41"/>
  <c r="C12" i="41"/>
  <c r="F25" i="28"/>
  <c r="T38" i="42"/>
  <c r="R38" i="42"/>
  <c r="S38" i="42" s="1"/>
  <c r="U38" i="42" s="1"/>
  <c r="I38" i="42"/>
  <c r="J38" i="42" s="1"/>
  <c r="T37" i="42"/>
  <c r="R37" i="42"/>
  <c r="S37" i="42" s="1"/>
  <c r="U37" i="42" s="1"/>
  <c r="I37" i="42"/>
  <c r="J37" i="42" s="1"/>
  <c r="T32" i="42"/>
  <c r="R32" i="42"/>
  <c r="S32" i="42" s="1"/>
  <c r="U32" i="42" s="1"/>
  <c r="I32" i="42"/>
  <c r="J32" i="42" s="1"/>
  <c r="T31" i="42"/>
  <c r="R31" i="42"/>
  <c r="S31" i="42" s="1"/>
  <c r="U31" i="42" s="1"/>
  <c r="I31" i="42"/>
  <c r="J31" i="42" s="1"/>
  <c r="T30" i="42"/>
  <c r="R30" i="42"/>
  <c r="S30" i="42" s="1"/>
  <c r="U30" i="42" s="1"/>
  <c r="I30" i="42"/>
  <c r="J30" i="42" s="1"/>
  <c r="T29" i="42"/>
  <c r="R29" i="42"/>
  <c r="S29" i="42" s="1"/>
  <c r="U29" i="42" s="1"/>
  <c r="I29" i="42"/>
  <c r="J29" i="42" s="1"/>
  <c r="T27" i="42"/>
  <c r="R27" i="42"/>
  <c r="S27" i="42" s="1"/>
  <c r="U27" i="42" s="1"/>
  <c r="I27" i="42"/>
  <c r="J27" i="42" s="1"/>
  <c r="T26" i="42"/>
  <c r="R26" i="42"/>
  <c r="S26" i="42" s="1"/>
  <c r="U26" i="42" s="1"/>
  <c r="I26" i="42"/>
  <c r="J26" i="42" s="1"/>
  <c r="T24" i="42"/>
  <c r="R24" i="42"/>
  <c r="S24" i="42" s="1"/>
  <c r="U24" i="42" s="1"/>
  <c r="I24" i="42"/>
  <c r="J24" i="42" s="1"/>
  <c r="T23" i="42"/>
  <c r="R23" i="42"/>
  <c r="S23" i="42" s="1"/>
  <c r="U23" i="42" s="1"/>
  <c r="I23" i="42"/>
  <c r="J23" i="42" s="1"/>
  <c r="T22" i="42"/>
  <c r="R22" i="42"/>
  <c r="S22" i="42" s="1"/>
  <c r="U22" i="42" s="1"/>
  <c r="I22" i="42"/>
  <c r="J22" i="42" s="1"/>
  <c r="T21" i="42"/>
  <c r="R21" i="42"/>
  <c r="S21" i="42" s="1"/>
  <c r="U21" i="42" s="1"/>
  <c r="I21" i="42"/>
  <c r="J21" i="42" s="1"/>
  <c r="T20" i="42"/>
  <c r="R20" i="42"/>
  <c r="S20" i="42" s="1"/>
  <c r="U20" i="42" s="1"/>
  <c r="J20" i="42"/>
  <c r="T19" i="42"/>
  <c r="R19" i="42"/>
  <c r="S19" i="42" s="1"/>
  <c r="U19" i="42" s="1"/>
  <c r="J19" i="42"/>
  <c r="T18" i="42"/>
  <c r="R18" i="42"/>
  <c r="S18" i="42" s="1"/>
  <c r="U18" i="42" s="1"/>
  <c r="I18" i="42"/>
  <c r="J18" i="42" s="1"/>
  <c r="T17" i="42"/>
  <c r="R17" i="42"/>
  <c r="S17" i="42" s="1"/>
  <c r="U17" i="42" s="1"/>
  <c r="I17" i="42"/>
  <c r="T16" i="42"/>
  <c r="R16" i="42"/>
  <c r="S16" i="42" s="1"/>
  <c r="U16" i="42" s="1"/>
  <c r="J16" i="42"/>
  <c r="D9" i="42"/>
  <c r="D8" i="42"/>
  <c r="D7" i="42"/>
  <c r="D6" i="42"/>
  <c r="D3" i="42"/>
  <c r="D2" i="42"/>
  <c r="V47" i="41"/>
  <c r="F24" i="28" s="1"/>
  <c r="T46" i="41"/>
  <c r="R46" i="41"/>
  <c r="S46" i="41" s="1"/>
  <c r="U46" i="41" s="1"/>
  <c r="J46" i="41"/>
  <c r="I46" i="41"/>
  <c r="T45" i="41"/>
  <c r="R45" i="41"/>
  <c r="S45" i="41" s="1"/>
  <c r="U45" i="41" s="1"/>
  <c r="J45" i="41"/>
  <c r="I45" i="41"/>
  <c r="T44" i="41"/>
  <c r="R44" i="41"/>
  <c r="S44" i="41" s="1"/>
  <c r="U44" i="41" s="1"/>
  <c r="J44" i="41"/>
  <c r="I44" i="41"/>
  <c r="T17" i="41"/>
  <c r="R17" i="41"/>
  <c r="S17" i="41" s="1"/>
  <c r="U17" i="41" s="1"/>
  <c r="J17" i="41"/>
  <c r="I17" i="41"/>
  <c r="T16" i="41"/>
  <c r="R16" i="41"/>
  <c r="S16" i="41" s="1"/>
  <c r="U16" i="41" s="1"/>
  <c r="J16" i="41"/>
  <c r="I16" i="41"/>
  <c r="D9" i="41"/>
  <c r="D8" i="41"/>
  <c r="D7" i="41"/>
  <c r="D6" i="41"/>
  <c r="D3" i="41"/>
  <c r="D2" i="41"/>
  <c r="C13" i="40"/>
  <c r="C12" i="40"/>
  <c r="F23" i="28"/>
  <c r="T23" i="40"/>
  <c r="R23" i="40"/>
  <c r="S23" i="40" s="1"/>
  <c r="U23" i="40" s="1"/>
  <c r="J23" i="40"/>
  <c r="I23" i="40"/>
  <c r="T22" i="40"/>
  <c r="R22" i="40"/>
  <c r="S22" i="40" s="1"/>
  <c r="U22" i="40" s="1"/>
  <c r="J22" i="40"/>
  <c r="I22" i="40"/>
  <c r="T21" i="40"/>
  <c r="R21" i="40"/>
  <c r="S21" i="40" s="1"/>
  <c r="U21" i="40" s="1"/>
  <c r="J21" i="40"/>
  <c r="I21" i="40"/>
  <c r="T20" i="40"/>
  <c r="R20" i="40"/>
  <c r="S20" i="40" s="1"/>
  <c r="U20" i="40" s="1"/>
  <c r="J20" i="40"/>
  <c r="I20" i="40"/>
  <c r="T19" i="40"/>
  <c r="R19" i="40"/>
  <c r="S19" i="40" s="1"/>
  <c r="U19" i="40" s="1"/>
  <c r="J19" i="40"/>
  <c r="I19" i="40"/>
  <c r="T18" i="40"/>
  <c r="R18" i="40"/>
  <c r="S18" i="40" s="1"/>
  <c r="U18" i="40" s="1"/>
  <c r="J18" i="40"/>
  <c r="I18" i="40"/>
  <c r="T17" i="40"/>
  <c r="R17" i="40"/>
  <c r="S17" i="40" s="1"/>
  <c r="U17" i="40" s="1"/>
  <c r="J17" i="40"/>
  <c r="I17" i="40"/>
  <c r="T16" i="40"/>
  <c r="R16" i="40"/>
  <c r="S16" i="40" s="1"/>
  <c r="U16" i="40" s="1"/>
  <c r="J16" i="40"/>
  <c r="I16" i="40"/>
  <c r="D9" i="40"/>
  <c r="D8" i="40"/>
  <c r="D7" i="40"/>
  <c r="D6" i="40"/>
  <c r="D3" i="40"/>
  <c r="D2" i="40"/>
  <c r="C13" i="39"/>
  <c r="C12" i="39"/>
  <c r="C13" i="38"/>
  <c r="C12" i="38"/>
  <c r="C13" i="37"/>
  <c r="C12" i="37"/>
  <c r="F22" i="28"/>
  <c r="T44" i="39"/>
  <c r="R44" i="39"/>
  <c r="S44" i="39" s="1"/>
  <c r="U44" i="39" s="1"/>
  <c r="J44" i="39"/>
  <c r="T38" i="39"/>
  <c r="R38" i="39"/>
  <c r="S38" i="39" s="1"/>
  <c r="U38" i="39" s="1"/>
  <c r="J38" i="39"/>
  <c r="T36" i="39"/>
  <c r="R36" i="39"/>
  <c r="S36" i="39" s="1"/>
  <c r="U36" i="39" s="1"/>
  <c r="J36" i="39"/>
  <c r="T27" i="39"/>
  <c r="R27" i="39"/>
  <c r="S27" i="39" s="1"/>
  <c r="U27" i="39" s="1"/>
  <c r="J27" i="39"/>
  <c r="T25" i="39"/>
  <c r="R25" i="39"/>
  <c r="S25" i="39" s="1"/>
  <c r="U25" i="39" s="1"/>
  <c r="J25" i="39"/>
  <c r="I25" i="39"/>
  <c r="T24" i="39"/>
  <c r="R24" i="39"/>
  <c r="S24" i="39" s="1"/>
  <c r="U24" i="39" s="1"/>
  <c r="J24" i="39"/>
  <c r="I24" i="39"/>
  <c r="T23" i="39"/>
  <c r="R23" i="39"/>
  <c r="S23" i="39" s="1"/>
  <c r="U23" i="39" s="1"/>
  <c r="J23" i="39"/>
  <c r="I23" i="39"/>
  <c r="T22" i="39"/>
  <c r="R22" i="39"/>
  <c r="S22" i="39" s="1"/>
  <c r="U22" i="39" s="1"/>
  <c r="J22" i="39"/>
  <c r="I22" i="39"/>
  <c r="T21" i="39"/>
  <c r="R21" i="39"/>
  <c r="S21" i="39" s="1"/>
  <c r="U21" i="39" s="1"/>
  <c r="J21" i="39"/>
  <c r="I21" i="39"/>
  <c r="T20" i="39"/>
  <c r="R20" i="39"/>
  <c r="S20" i="39" s="1"/>
  <c r="U20" i="39" s="1"/>
  <c r="J20" i="39"/>
  <c r="I20" i="39"/>
  <c r="T19" i="39"/>
  <c r="R19" i="39"/>
  <c r="S19" i="39" s="1"/>
  <c r="U19" i="39" s="1"/>
  <c r="J19" i="39"/>
  <c r="I19" i="39"/>
  <c r="T18" i="39"/>
  <c r="R18" i="39"/>
  <c r="S18" i="39" s="1"/>
  <c r="U18" i="39" s="1"/>
  <c r="J18" i="39"/>
  <c r="I18" i="39"/>
  <c r="T17" i="39"/>
  <c r="R17" i="39"/>
  <c r="S17" i="39" s="1"/>
  <c r="U17" i="39" s="1"/>
  <c r="J17" i="39"/>
  <c r="I17" i="39"/>
  <c r="T16" i="39"/>
  <c r="R16" i="39"/>
  <c r="S16" i="39" s="1"/>
  <c r="U16" i="39" s="1"/>
  <c r="J16" i="39"/>
  <c r="I16" i="39"/>
  <c r="D9" i="39"/>
  <c r="D8" i="39"/>
  <c r="D7" i="39"/>
  <c r="D6" i="39"/>
  <c r="D3" i="39"/>
  <c r="D2" i="39"/>
  <c r="F21" i="28"/>
  <c r="T24" i="38"/>
  <c r="R24" i="38"/>
  <c r="S24" i="38" s="1"/>
  <c r="U24" i="38" s="1"/>
  <c r="I24" i="38"/>
  <c r="J24" i="38" s="1"/>
  <c r="T23" i="38"/>
  <c r="R23" i="38"/>
  <c r="S23" i="38" s="1"/>
  <c r="U23" i="38" s="1"/>
  <c r="I23" i="38"/>
  <c r="J23" i="38" s="1"/>
  <c r="T22" i="38"/>
  <c r="R22" i="38"/>
  <c r="S22" i="38" s="1"/>
  <c r="U22" i="38" s="1"/>
  <c r="I22" i="38"/>
  <c r="J22" i="38" s="1"/>
  <c r="T21" i="38"/>
  <c r="R21" i="38"/>
  <c r="S21" i="38" s="1"/>
  <c r="U21" i="38" s="1"/>
  <c r="I21" i="38"/>
  <c r="J21" i="38" s="1"/>
  <c r="T20" i="38"/>
  <c r="R20" i="38"/>
  <c r="S20" i="38" s="1"/>
  <c r="U20" i="38" s="1"/>
  <c r="I20" i="38"/>
  <c r="J20" i="38" s="1"/>
  <c r="T19" i="38"/>
  <c r="R19" i="38"/>
  <c r="S19" i="38" s="1"/>
  <c r="U19" i="38" s="1"/>
  <c r="I19" i="38"/>
  <c r="J19" i="38" s="1"/>
  <c r="T18" i="38"/>
  <c r="R18" i="38"/>
  <c r="S18" i="38" s="1"/>
  <c r="U18" i="38" s="1"/>
  <c r="I18" i="38"/>
  <c r="J18" i="38" s="1"/>
  <c r="T17" i="38"/>
  <c r="R17" i="38"/>
  <c r="S17" i="38" s="1"/>
  <c r="U17" i="38" s="1"/>
  <c r="I17" i="38"/>
  <c r="J17" i="38" s="1"/>
  <c r="T16" i="38"/>
  <c r="R16" i="38"/>
  <c r="S16" i="38" s="1"/>
  <c r="U16" i="38" s="1"/>
  <c r="I16" i="38"/>
  <c r="D9" i="38"/>
  <c r="D8" i="38"/>
  <c r="D7" i="38"/>
  <c r="D6" i="38"/>
  <c r="D3" i="38"/>
  <c r="D2" i="38"/>
  <c r="F20" i="28"/>
  <c r="T20" i="37"/>
  <c r="R20" i="37"/>
  <c r="S20" i="37" s="1"/>
  <c r="U20" i="37" s="1"/>
  <c r="I20" i="37"/>
  <c r="J20" i="37" s="1"/>
  <c r="T19" i="37"/>
  <c r="R19" i="37"/>
  <c r="S19" i="37" s="1"/>
  <c r="U19" i="37" s="1"/>
  <c r="I19" i="37"/>
  <c r="J19" i="37" s="1"/>
  <c r="T18" i="37"/>
  <c r="R18" i="37"/>
  <c r="S18" i="37" s="1"/>
  <c r="U18" i="37" s="1"/>
  <c r="I18" i="37"/>
  <c r="J18" i="37" s="1"/>
  <c r="T17" i="37"/>
  <c r="R17" i="37"/>
  <c r="S17" i="37" s="1"/>
  <c r="U17" i="37" s="1"/>
  <c r="I17" i="37"/>
  <c r="J17" i="37" s="1"/>
  <c r="T16" i="37"/>
  <c r="R16" i="37"/>
  <c r="S16" i="37" s="1"/>
  <c r="U16" i="37" s="1"/>
  <c r="I16" i="37"/>
  <c r="J16" i="37" s="1"/>
  <c r="D9" i="37"/>
  <c r="D8" i="37"/>
  <c r="D7" i="37"/>
  <c r="D6" i="37"/>
  <c r="D3" i="37"/>
  <c r="D2" i="37"/>
  <c r="C13" i="36"/>
  <c r="C12" i="36"/>
  <c r="F19" i="28"/>
  <c r="T24" i="36"/>
  <c r="R24" i="36"/>
  <c r="S24" i="36" s="1"/>
  <c r="U24" i="36" s="1"/>
  <c r="I24" i="36"/>
  <c r="J24" i="36" s="1"/>
  <c r="T23" i="36"/>
  <c r="R23" i="36"/>
  <c r="S23" i="36" s="1"/>
  <c r="U23" i="36" s="1"/>
  <c r="I23" i="36"/>
  <c r="J23" i="36" s="1"/>
  <c r="T22" i="36"/>
  <c r="R22" i="36"/>
  <c r="S22" i="36" s="1"/>
  <c r="U22" i="36" s="1"/>
  <c r="I22" i="36"/>
  <c r="J22" i="36" s="1"/>
  <c r="T21" i="36"/>
  <c r="R21" i="36"/>
  <c r="S21" i="36" s="1"/>
  <c r="U21" i="36" s="1"/>
  <c r="I21" i="36"/>
  <c r="J21" i="36" s="1"/>
  <c r="T20" i="36"/>
  <c r="R20" i="36"/>
  <c r="S20" i="36" s="1"/>
  <c r="U20" i="36" s="1"/>
  <c r="I20" i="36"/>
  <c r="J20" i="36" s="1"/>
  <c r="T19" i="36"/>
  <c r="R19" i="36"/>
  <c r="S19" i="36" s="1"/>
  <c r="U19" i="36" s="1"/>
  <c r="I19" i="36"/>
  <c r="J19" i="36" s="1"/>
  <c r="T18" i="36"/>
  <c r="R18" i="36"/>
  <c r="S18" i="36" s="1"/>
  <c r="U18" i="36" s="1"/>
  <c r="I18" i="36"/>
  <c r="J18" i="36" s="1"/>
  <c r="T17" i="36"/>
  <c r="R17" i="36"/>
  <c r="S17" i="36" s="1"/>
  <c r="U17" i="36" s="1"/>
  <c r="I17" i="36"/>
  <c r="J17" i="36" s="1"/>
  <c r="T16" i="36"/>
  <c r="R16" i="36"/>
  <c r="S16" i="36" s="1"/>
  <c r="U16" i="36" s="1"/>
  <c r="I16" i="36"/>
  <c r="J16" i="36" s="1"/>
  <c r="D9" i="36"/>
  <c r="D8" i="36"/>
  <c r="D7" i="36"/>
  <c r="D6" i="36"/>
  <c r="D3" i="36"/>
  <c r="D2" i="36"/>
  <c r="C13" i="35"/>
  <c r="C12" i="35"/>
  <c r="V97" i="35"/>
  <c r="F18" i="28" s="1"/>
  <c r="D9" i="35"/>
  <c r="D8" i="35"/>
  <c r="D7" i="35"/>
  <c r="D6" i="35"/>
  <c r="D3" i="35"/>
  <c r="D2" i="35"/>
  <c r="C13" i="34"/>
  <c r="C12" i="34"/>
  <c r="F17" i="28"/>
  <c r="T18" i="34"/>
  <c r="R18" i="34"/>
  <c r="S18" i="34" s="1"/>
  <c r="U18" i="34" s="1"/>
  <c r="I18" i="34"/>
  <c r="J18" i="34" s="1"/>
  <c r="T16" i="34"/>
  <c r="R16" i="34"/>
  <c r="S16" i="34" s="1"/>
  <c r="U16" i="34" s="1"/>
  <c r="I16" i="34"/>
  <c r="I34" i="34" s="1"/>
  <c r="D9" i="34"/>
  <c r="D8" i="34"/>
  <c r="D7" i="34"/>
  <c r="D6" i="34"/>
  <c r="D3" i="34"/>
  <c r="D2" i="34"/>
  <c r="C13" i="32"/>
  <c r="C12" i="32"/>
  <c r="J17" i="42" l="1"/>
  <c r="J39" i="42" s="1"/>
  <c r="I39" i="42"/>
  <c r="F33" i="28"/>
  <c r="T34" i="34"/>
  <c r="C17" i="28" s="1"/>
  <c r="U34" i="34"/>
  <c r="E17" i="28" s="1"/>
  <c r="J16" i="34"/>
  <c r="J34" i="34" s="1"/>
  <c r="U88" i="46"/>
  <c r="E29" i="28" s="1"/>
  <c r="T73" i="44"/>
  <c r="C27" i="28" s="1"/>
  <c r="T45" i="52"/>
  <c r="C36" i="28" s="1"/>
  <c r="J45" i="52"/>
  <c r="T39" i="37"/>
  <c r="C20" i="28" s="1"/>
  <c r="U45" i="52"/>
  <c r="E36" i="28" s="1"/>
  <c r="J81" i="51"/>
  <c r="I81" i="51"/>
  <c r="T81" i="51"/>
  <c r="C34" i="28" s="1"/>
  <c r="U81" i="51"/>
  <c r="J21" i="50"/>
  <c r="T21" i="50"/>
  <c r="I21" i="50"/>
  <c r="I33" i="49"/>
  <c r="J33" i="49"/>
  <c r="U33" i="49"/>
  <c r="E32" i="28" s="1"/>
  <c r="T33" i="49"/>
  <c r="C32" i="28" s="1"/>
  <c r="U21" i="50"/>
  <c r="E33" i="28" s="1"/>
  <c r="I17" i="47"/>
  <c r="J17" i="47"/>
  <c r="T17" i="47"/>
  <c r="T58" i="48"/>
  <c r="C31" i="28" s="1"/>
  <c r="U58" i="48"/>
  <c r="E31" i="28" s="1"/>
  <c r="U17" i="47"/>
  <c r="E30" i="28" s="1"/>
  <c r="J88" i="46"/>
  <c r="T88" i="46"/>
  <c r="C29" i="28" s="1"/>
  <c r="I88" i="46"/>
  <c r="I30" i="45"/>
  <c r="T30" i="45"/>
  <c r="C28" i="28" s="1"/>
  <c r="J30" i="45"/>
  <c r="U30" i="45"/>
  <c r="E28" i="28" s="1"/>
  <c r="J73" i="44"/>
  <c r="I18" i="43"/>
  <c r="J18" i="43"/>
  <c r="T18" i="43"/>
  <c r="C26" i="28" s="1"/>
  <c r="U73" i="44"/>
  <c r="E27" i="28" s="1"/>
  <c r="U18" i="43"/>
  <c r="E26" i="28" s="1"/>
  <c r="T39" i="42"/>
  <c r="C25" i="28" s="1"/>
  <c r="U39" i="42"/>
  <c r="E25" i="28" s="1"/>
  <c r="I47" i="41"/>
  <c r="J47" i="41"/>
  <c r="T47" i="41"/>
  <c r="C24" i="28" s="1"/>
  <c r="U47" i="41"/>
  <c r="E24" i="28" s="1"/>
  <c r="I93" i="40"/>
  <c r="J93" i="40"/>
  <c r="T93" i="40"/>
  <c r="C23" i="28" s="1"/>
  <c r="U93" i="40"/>
  <c r="E23" i="28" s="1"/>
  <c r="I95" i="39"/>
  <c r="J95" i="39"/>
  <c r="T95" i="39"/>
  <c r="C22" i="28" s="1"/>
  <c r="U95" i="39"/>
  <c r="E22" i="28" s="1"/>
  <c r="T27" i="38"/>
  <c r="C21" i="28" s="1"/>
  <c r="U27" i="38"/>
  <c r="E21" i="28" s="1"/>
  <c r="I27" i="38"/>
  <c r="J16" i="38"/>
  <c r="J27" i="38" s="1"/>
  <c r="I39" i="37"/>
  <c r="J39" i="37"/>
  <c r="U39" i="37"/>
  <c r="E20" i="28" s="1"/>
  <c r="T25" i="36"/>
  <c r="C19" i="28" s="1"/>
  <c r="J25" i="36"/>
  <c r="U25" i="36"/>
  <c r="E19" i="28" s="1"/>
  <c r="I25" i="36"/>
  <c r="I97" i="35"/>
  <c r="T97" i="35"/>
  <c r="C18" i="28" s="1"/>
  <c r="U97" i="35"/>
  <c r="E18" i="28" s="1"/>
  <c r="J97" i="35"/>
  <c r="E34" i="28" l="1"/>
  <c r="D38" i="28"/>
  <c r="D35" i="28"/>
  <c r="C33" i="28"/>
  <c r="D39" i="28"/>
  <c r="D36" i="28"/>
  <c r="D40" i="28"/>
  <c r="D37" i="28"/>
  <c r="D41" i="28"/>
  <c r="C30" i="28"/>
  <c r="D24" i="28"/>
  <c r="V49" i="32" l="1"/>
  <c r="F16" i="28" s="1"/>
  <c r="T39" i="32"/>
  <c r="R39" i="32"/>
  <c r="S39" i="32" s="1"/>
  <c r="U39" i="32" s="1"/>
  <c r="J39" i="32"/>
  <c r="T38" i="32"/>
  <c r="R38" i="32"/>
  <c r="S38" i="32" s="1"/>
  <c r="U38" i="32" s="1"/>
  <c r="J38" i="32"/>
  <c r="T37" i="32"/>
  <c r="R37" i="32"/>
  <c r="S37" i="32" s="1"/>
  <c r="U37" i="32" s="1"/>
  <c r="J37" i="32"/>
  <c r="T36" i="32"/>
  <c r="R36" i="32"/>
  <c r="S36" i="32" s="1"/>
  <c r="U36" i="32" s="1"/>
  <c r="I36" i="32"/>
  <c r="J36" i="32" s="1"/>
  <c r="T35" i="32"/>
  <c r="R35" i="32"/>
  <c r="S35" i="32" s="1"/>
  <c r="U35" i="32" s="1"/>
  <c r="I35" i="32"/>
  <c r="J35" i="32" s="1"/>
  <c r="T34" i="32"/>
  <c r="R34" i="32"/>
  <c r="S34" i="32" s="1"/>
  <c r="U34" i="32" s="1"/>
  <c r="I34" i="32"/>
  <c r="J34" i="32" s="1"/>
  <c r="T33" i="32"/>
  <c r="R33" i="32"/>
  <c r="S33" i="32" s="1"/>
  <c r="U33" i="32" s="1"/>
  <c r="I33" i="32"/>
  <c r="J33" i="32" s="1"/>
  <c r="T32" i="32"/>
  <c r="R32" i="32"/>
  <c r="S32" i="32" s="1"/>
  <c r="U32" i="32" s="1"/>
  <c r="T31" i="32"/>
  <c r="R31" i="32"/>
  <c r="S31" i="32" s="1"/>
  <c r="U31" i="32" s="1"/>
  <c r="I31" i="32"/>
  <c r="T30" i="32"/>
  <c r="R30" i="32"/>
  <c r="S30" i="32" s="1"/>
  <c r="U30" i="32" s="1"/>
  <c r="I30" i="32"/>
  <c r="J30" i="32" s="1"/>
  <c r="T29" i="32"/>
  <c r="R29" i="32"/>
  <c r="S29" i="32" s="1"/>
  <c r="U29" i="32" s="1"/>
  <c r="I29" i="32"/>
  <c r="J29" i="32" s="1"/>
  <c r="T27" i="32"/>
  <c r="R27" i="32"/>
  <c r="S27" i="32" s="1"/>
  <c r="U27" i="32" s="1"/>
  <c r="I27" i="32"/>
  <c r="J27" i="32" s="1"/>
  <c r="T26" i="32"/>
  <c r="R26" i="32"/>
  <c r="S26" i="32" s="1"/>
  <c r="U26" i="32" s="1"/>
  <c r="I26" i="32"/>
  <c r="J26" i="32" s="1"/>
  <c r="T25" i="32"/>
  <c r="R25" i="32"/>
  <c r="S25" i="32" s="1"/>
  <c r="U25" i="32" s="1"/>
  <c r="I25" i="32"/>
  <c r="J25" i="32" s="1"/>
  <c r="T24" i="32"/>
  <c r="R24" i="32"/>
  <c r="S24" i="32" s="1"/>
  <c r="U24" i="32" s="1"/>
  <c r="I24" i="32"/>
  <c r="J24" i="32" s="1"/>
  <c r="T23" i="32"/>
  <c r="R23" i="32"/>
  <c r="S23" i="32" s="1"/>
  <c r="U23" i="32" s="1"/>
  <c r="I23" i="32"/>
  <c r="J23" i="32" s="1"/>
  <c r="T22" i="32"/>
  <c r="R22" i="32"/>
  <c r="S22" i="32" s="1"/>
  <c r="U22" i="32" s="1"/>
  <c r="I22" i="32"/>
  <c r="J22" i="32" s="1"/>
  <c r="T21" i="32"/>
  <c r="R21" i="32"/>
  <c r="S21" i="32" s="1"/>
  <c r="U21" i="32" s="1"/>
  <c r="I21" i="32"/>
  <c r="J21" i="32" s="1"/>
  <c r="T20" i="32"/>
  <c r="R20" i="32"/>
  <c r="S20" i="32" s="1"/>
  <c r="U20" i="32" s="1"/>
  <c r="I20" i="32"/>
  <c r="J20" i="32" s="1"/>
  <c r="T19" i="32"/>
  <c r="R19" i="32"/>
  <c r="S19" i="32" s="1"/>
  <c r="U19" i="32" s="1"/>
  <c r="I19" i="32"/>
  <c r="J19" i="32" s="1"/>
  <c r="T18" i="32"/>
  <c r="R18" i="32"/>
  <c r="S18" i="32" s="1"/>
  <c r="U18" i="32" s="1"/>
  <c r="I18" i="32"/>
  <c r="J18" i="32" s="1"/>
  <c r="T17" i="32"/>
  <c r="R17" i="32"/>
  <c r="S17" i="32" s="1"/>
  <c r="U17" i="32" s="1"/>
  <c r="I17" i="32"/>
  <c r="J17" i="32" s="1"/>
  <c r="T16" i="32"/>
  <c r="R16" i="32"/>
  <c r="S16" i="32" s="1"/>
  <c r="U16" i="32" s="1"/>
  <c r="I16" i="32"/>
  <c r="D9" i="32"/>
  <c r="D8" i="32"/>
  <c r="D7" i="32"/>
  <c r="D6" i="32"/>
  <c r="D3" i="32"/>
  <c r="D2" i="32"/>
  <c r="C13" i="31"/>
  <c r="C12" i="31"/>
  <c r="F15" i="28"/>
  <c r="T22" i="31"/>
  <c r="R22" i="31"/>
  <c r="S22" i="31" s="1"/>
  <c r="U22" i="31" s="1"/>
  <c r="I22" i="31"/>
  <c r="J22" i="31" s="1"/>
  <c r="T21" i="31"/>
  <c r="R21" i="31"/>
  <c r="S21" i="31" s="1"/>
  <c r="U21" i="31" s="1"/>
  <c r="I21" i="31"/>
  <c r="J21" i="31" s="1"/>
  <c r="T20" i="31"/>
  <c r="R20" i="31"/>
  <c r="S20" i="31" s="1"/>
  <c r="U20" i="31" s="1"/>
  <c r="I20" i="31"/>
  <c r="J20" i="31" s="1"/>
  <c r="T19" i="31"/>
  <c r="R19" i="31"/>
  <c r="S19" i="31" s="1"/>
  <c r="U19" i="31" s="1"/>
  <c r="I19" i="31"/>
  <c r="J19" i="31" s="1"/>
  <c r="T18" i="31"/>
  <c r="R18" i="31"/>
  <c r="S18" i="31" s="1"/>
  <c r="U18" i="31" s="1"/>
  <c r="I18" i="31"/>
  <c r="J18" i="31" s="1"/>
  <c r="T17" i="31"/>
  <c r="R17" i="31"/>
  <c r="S17" i="31" s="1"/>
  <c r="U17" i="31" s="1"/>
  <c r="I17" i="31"/>
  <c r="J17" i="31" s="1"/>
  <c r="T16" i="31"/>
  <c r="R16" i="31"/>
  <c r="S16" i="31" s="1"/>
  <c r="U16" i="31" s="1"/>
  <c r="I16" i="31"/>
  <c r="D9" i="31"/>
  <c r="D8" i="31"/>
  <c r="D7" i="31"/>
  <c r="D6" i="31"/>
  <c r="D3" i="31"/>
  <c r="D2" i="31"/>
  <c r="J17" i="29"/>
  <c r="I18" i="29"/>
  <c r="J18" i="29" s="1"/>
  <c r="I19" i="29"/>
  <c r="J19" i="29" s="1"/>
  <c r="I20" i="29"/>
  <c r="J20" i="29" s="1"/>
  <c r="I21" i="29"/>
  <c r="J21" i="29" s="1"/>
  <c r="I22" i="29"/>
  <c r="J22" i="29" s="1"/>
  <c r="I23" i="29"/>
  <c r="J23" i="29" s="1"/>
  <c r="I24" i="29"/>
  <c r="J24" i="29" s="1"/>
  <c r="I25" i="29"/>
  <c r="J25" i="29" s="1"/>
  <c r="I26" i="29"/>
  <c r="J26" i="29" s="1"/>
  <c r="I27" i="29"/>
  <c r="J27" i="29" s="1"/>
  <c r="I28" i="29"/>
  <c r="J28" i="29" s="1"/>
  <c r="I29" i="29"/>
  <c r="J29" i="29"/>
  <c r="I30" i="29"/>
  <c r="J30" i="29" s="1"/>
  <c r="I31" i="29"/>
  <c r="J31" i="29"/>
  <c r="I32" i="29"/>
  <c r="J32" i="29" s="1"/>
  <c r="I33" i="29"/>
  <c r="J33" i="29"/>
  <c r="J34" i="29"/>
  <c r="I35" i="29"/>
  <c r="J35" i="29" s="1"/>
  <c r="I36" i="29"/>
  <c r="J36" i="29" s="1"/>
  <c r="I37" i="29"/>
  <c r="J37" i="29" s="1"/>
  <c r="I38" i="29"/>
  <c r="J38" i="29" s="1"/>
  <c r="I39" i="29"/>
  <c r="J39" i="29"/>
  <c r="I40" i="29"/>
  <c r="J40" i="29"/>
  <c r="I41" i="29"/>
  <c r="J41" i="29" s="1"/>
  <c r="I42" i="29"/>
  <c r="J42" i="29" s="1"/>
  <c r="I43" i="29"/>
  <c r="J43" i="29" s="1"/>
  <c r="I44" i="29"/>
  <c r="J44" i="29" s="1"/>
  <c r="I45" i="29"/>
  <c r="J45" i="29" s="1"/>
  <c r="I46" i="29"/>
  <c r="J46" i="29" s="1"/>
  <c r="C3" i="28"/>
  <c r="C2" i="28"/>
  <c r="C9" i="28"/>
  <c r="C8" i="28"/>
  <c r="C7" i="28"/>
  <c r="C6" i="28"/>
  <c r="I23" i="31" l="1"/>
  <c r="T23" i="31"/>
  <c r="C15" i="28" s="1"/>
  <c r="I49" i="32"/>
  <c r="U49" i="32"/>
  <c r="E16" i="28" s="1"/>
  <c r="T49" i="32"/>
  <c r="C16" i="28" s="1"/>
  <c r="J16" i="32"/>
  <c r="J49" i="32" s="1"/>
  <c r="U23" i="31"/>
  <c r="E15" i="28" s="1"/>
  <c r="J16" i="31"/>
  <c r="J23" i="31" s="1"/>
  <c r="D15" i="28" l="1"/>
  <c r="V75" i="29"/>
  <c r="C12" i="29"/>
  <c r="C13" i="29"/>
  <c r="D9" i="29" l="1"/>
  <c r="D8" i="29"/>
  <c r="D7" i="29"/>
  <c r="D6" i="29"/>
  <c r="D3" i="29"/>
  <c r="D2" i="29"/>
  <c r="J16" i="29" l="1"/>
  <c r="T16" i="29"/>
  <c r="T17" i="29"/>
  <c r="T18" i="29"/>
  <c r="T19" i="29"/>
  <c r="T20" i="29"/>
  <c r="T21" i="29"/>
  <c r="T22" i="29"/>
  <c r="T23" i="29"/>
  <c r="T24" i="29"/>
  <c r="T25" i="29"/>
  <c r="T26" i="29"/>
  <c r="T27" i="29"/>
  <c r="T28" i="29"/>
  <c r="T29" i="29"/>
  <c r="T30" i="29"/>
  <c r="T31" i="29"/>
  <c r="T32" i="29"/>
  <c r="T33" i="29"/>
  <c r="T34" i="29"/>
  <c r="T35" i="29"/>
  <c r="T36" i="29"/>
  <c r="T37" i="29"/>
  <c r="T38" i="29"/>
  <c r="T39" i="29"/>
  <c r="T40" i="29"/>
  <c r="T41" i="29"/>
  <c r="T42" i="29"/>
  <c r="T43" i="29"/>
  <c r="T44" i="29"/>
  <c r="T45" i="29"/>
  <c r="T46" i="29"/>
  <c r="R16" i="29"/>
  <c r="S16" i="29" s="1"/>
  <c r="U16" i="29" s="1"/>
  <c r="R17" i="29"/>
  <c r="S17" i="29" s="1"/>
  <c r="U17" i="29" s="1"/>
  <c r="R18" i="29"/>
  <c r="S18" i="29" s="1"/>
  <c r="U18" i="29" s="1"/>
  <c r="R19" i="29"/>
  <c r="S19" i="29" s="1"/>
  <c r="U19" i="29" s="1"/>
  <c r="R20" i="29"/>
  <c r="S20" i="29" s="1"/>
  <c r="U20" i="29" s="1"/>
  <c r="R21" i="29"/>
  <c r="S21" i="29" s="1"/>
  <c r="U21" i="29" s="1"/>
  <c r="R22" i="29"/>
  <c r="S22" i="29" s="1"/>
  <c r="U22" i="29" s="1"/>
  <c r="R23" i="29"/>
  <c r="S23" i="29" s="1"/>
  <c r="U23" i="29" s="1"/>
  <c r="R24" i="29"/>
  <c r="S24" i="29" s="1"/>
  <c r="U24" i="29" s="1"/>
  <c r="R25" i="29"/>
  <c r="S25" i="29" s="1"/>
  <c r="U25" i="29" s="1"/>
  <c r="R26" i="29"/>
  <c r="S26" i="29" s="1"/>
  <c r="U26" i="29" s="1"/>
  <c r="R27" i="29"/>
  <c r="S27" i="29" s="1"/>
  <c r="U27" i="29" s="1"/>
  <c r="R28" i="29"/>
  <c r="S28" i="29" s="1"/>
  <c r="U28" i="29" s="1"/>
  <c r="R29" i="29"/>
  <c r="S29" i="29" s="1"/>
  <c r="U29" i="29" s="1"/>
  <c r="R30" i="29"/>
  <c r="S30" i="29" s="1"/>
  <c r="U30" i="29" s="1"/>
  <c r="R31" i="29"/>
  <c r="S31" i="29" s="1"/>
  <c r="U31" i="29" s="1"/>
  <c r="R32" i="29"/>
  <c r="S32" i="29" s="1"/>
  <c r="U32" i="29" s="1"/>
  <c r="R33" i="29"/>
  <c r="S33" i="29" s="1"/>
  <c r="U33" i="29" s="1"/>
  <c r="R34" i="29"/>
  <c r="S34" i="29" s="1"/>
  <c r="U34" i="29" s="1"/>
  <c r="R35" i="29"/>
  <c r="S35" i="29" s="1"/>
  <c r="U35" i="29" s="1"/>
  <c r="R36" i="29"/>
  <c r="S36" i="29" s="1"/>
  <c r="U36" i="29" s="1"/>
  <c r="R37" i="29"/>
  <c r="S37" i="29" s="1"/>
  <c r="U37" i="29" s="1"/>
  <c r="R38" i="29"/>
  <c r="S38" i="29" s="1"/>
  <c r="U38" i="29" s="1"/>
  <c r="R39" i="29"/>
  <c r="S39" i="29" s="1"/>
  <c r="U39" i="29" s="1"/>
  <c r="R40" i="29"/>
  <c r="S40" i="29" s="1"/>
  <c r="U40" i="29" s="1"/>
  <c r="R41" i="29"/>
  <c r="S41" i="29" s="1"/>
  <c r="U41" i="29" s="1"/>
  <c r="R42" i="29"/>
  <c r="S42" i="29" s="1"/>
  <c r="U42" i="29" s="1"/>
  <c r="R43" i="29"/>
  <c r="S43" i="29" s="1"/>
  <c r="U43" i="29" s="1"/>
  <c r="R44" i="29"/>
  <c r="S44" i="29" s="1"/>
  <c r="U44" i="29" s="1"/>
  <c r="R45" i="29"/>
  <c r="S45" i="29" s="1"/>
  <c r="U45" i="29" s="1"/>
  <c r="R46" i="29"/>
  <c r="S46" i="29" s="1"/>
  <c r="U46" i="29" s="1"/>
  <c r="F14" i="28"/>
  <c r="J75" i="29" l="1"/>
  <c r="T75" i="29"/>
  <c r="C14" i="28" s="1"/>
  <c r="C42" i="28" s="1"/>
  <c r="U75" i="29"/>
  <c r="I75" i="29"/>
  <c r="E14" i="28" l="1"/>
  <c r="E42" i="28" s="1"/>
  <c r="D20" i="28"/>
  <c r="D28" i="28"/>
  <c r="D21" i="28"/>
  <c r="D25" i="28"/>
  <c r="D33" i="28"/>
  <c r="D22" i="28"/>
  <c r="D14" i="28" l="1"/>
  <c r="D18" i="28"/>
  <c r="D29" i="28"/>
  <c r="D31" i="28"/>
  <c r="D17" i="28"/>
  <c r="D27" i="28"/>
  <c r="D34" i="28"/>
  <c r="D23" i="28"/>
  <c r="D30" i="28"/>
  <c r="D19" i="28"/>
  <c r="D26" i="28"/>
  <c r="D32" i="28"/>
  <c r="D16" i="28"/>
  <c r="D42" i="28" l="1"/>
</calcChain>
</file>

<file path=xl/sharedStrings.xml><?xml version="1.0" encoding="utf-8"?>
<sst xmlns="http://schemas.openxmlformats.org/spreadsheetml/2006/main" count="7141" uniqueCount="1307">
  <si>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</si>
  <si>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</si>
  <si>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</si>
  <si>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</si>
  <si>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</si>
  <si>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</si>
  <si>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</si>
  <si>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</si>
  <si>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</si>
  <si>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</si>
  <si>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</si>
  <si>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</si>
  <si>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</si>
  <si>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</si>
  <si>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</si>
  <si>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</si>
  <si>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</si>
  <si>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</si>
  <si>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</si>
  <si>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</si>
  <si>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</si>
  <si>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</si>
  <si>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</si>
  <si>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</si>
  <si>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</si>
  <si>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</si>
  <si>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</si>
  <si>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</si>
  <si>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</si>
  <si>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</si>
  <si>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</si>
  <si>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</si>
  <si>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</si>
  <si>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</si>
  <si>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</si>
  <si>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</si>
  <si>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</si>
  <si>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</si>
  <si>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</si>
  <si>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</si>
  <si>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</si>
  <si>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</si>
  <si>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</si>
  <si>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</si>
  <si>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</si>
  <si>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</si>
  <si>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</si>
  <si>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</si>
  <si>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</si>
  <si>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</si>
  <si>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</si>
  <si>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</si>
  <si>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</si>
  <si>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</si>
  <si>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</si>
  <si>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</si>
  <si>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</si>
  <si>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</si>
  <si>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</si>
  <si>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</si>
  <si>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</si>
  <si>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</si>
  <si>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</si>
  <si>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</si>
  <si>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</si>
  <si>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</si>
  <si>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</si>
  <si>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</si>
  <si>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</si>
  <si>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</si>
  <si>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</si>
  <si>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</si>
  <si>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</si>
  <si>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</si>
  <si>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</si>
  <si>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</si>
  <si>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</si>
  <si>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</si>
  <si>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</si>
  <si>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</si>
  <si>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</si>
  <si>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</si>
  <si>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</si>
  <si>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</si>
  <si>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</si>
  <si>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</si>
  <si>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</si>
  <si>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</si>
  <si>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</si>
  <si>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</si>
  <si>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</si>
  <si>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</si>
  <si>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</si>
  <si>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</si>
  <si>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</si>
  <si>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</si>
  <si>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</si>
  <si>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</si>
  <si>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</si>
  <si>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</si>
  <si>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</si>
  <si>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</si>
  <si>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</si>
  <si>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</si>
  <si>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</si>
  <si>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</si>
  <si>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</si>
  <si>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</si>
  <si>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</si>
  <si>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</si>
  <si>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</si>
  <si>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</si>
  <si>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</si>
  <si>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</si>
  <si>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</si>
  <si>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</si>
  <si>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</si>
  <si>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</si>
  <si>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</si>
  <si>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</si>
  <si>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</si>
  <si>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</si>
  <si>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</si>
  <si>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</si>
  <si>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</si>
  <si>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</si>
  <si>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</si>
  <si>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</si>
  <si>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</si>
  <si>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</si>
  <si>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</si>
  <si>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</si>
  <si>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</si>
  <si>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</si>
  <si>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</si>
  <si>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</si>
  <si>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</si>
  <si>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</si>
  <si>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</si>
  <si>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</si>
  <si>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</si>
  <si>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</si>
  <si>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</si>
  <si>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</si>
  <si>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</si>
  <si>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</si>
  <si>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</si>
  <si>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</si>
  <si>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</si>
  <si>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</si>
  <si>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</si>
  <si>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</si>
  <si>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</si>
  <si>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</si>
  <si>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</si>
  <si>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</si>
  <si>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</si>
  <si>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</si>
  <si>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</si>
  <si>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</si>
  <si>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</si>
  <si>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</si>
  <si>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</si>
  <si>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</si>
  <si>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</si>
  <si>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</si>
  <si>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</si>
  <si>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</si>
  <si>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</si>
  <si>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</si>
  <si>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</si>
  <si>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</si>
  <si>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</si>
  <si>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</si>
  <si>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</si>
  <si>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</si>
  <si>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</si>
  <si>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</si>
  <si>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</si>
  <si>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</si>
  <si>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</si>
  <si>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</si>
  <si>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</si>
  <si>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</si>
  <si>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</si>
  <si>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BIO MESO IN BIO MESNI IZDELKI</t>
  </si>
  <si>
    <t>SVEŽE IN ZAMRZNJENE RIBE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</si>
  <si>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</si>
  <si>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</si>
  <si>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</si>
  <si>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</si>
  <si>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</si>
  <si>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</si>
  <si>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</si>
  <si>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</si>
  <si>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</si>
  <si>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</si>
  <si>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</si>
  <si>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</si>
  <si>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</si>
  <si>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</si>
  <si>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</si>
  <si>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</si>
  <si>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</si>
  <si>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</si>
  <si>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</si>
  <si>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</si>
  <si>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predracun2a_OSBrezovica</t>
  </si>
  <si>
    <t>OSNOVNA ŠOLA BREZOVICA</t>
  </si>
  <si>
    <t>Šolska ulica 15, 1351 Brezovica pri Ljubljani</t>
  </si>
  <si>
    <t>PERUTNINSKO MESO IN IZDELKI</t>
  </si>
  <si>
    <t>SLADOLED</t>
  </si>
  <si>
    <t>BIO MLEKO IN MLEČNI IZDELKI</t>
  </si>
  <si>
    <t>BIO KEFIR</t>
  </si>
  <si>
    <t>SLAŠČICE</t>
  </si>
  <si>
    <t>PEKOVSKI IZDELKI, SLAŠČICE IN OSTALO</t>
  </si>
  <si>
    <t>KRUH</t>
  </si>
  <si>
    <t>BIO KRUH IN PEKOVSKI IZDELKI</t>
  </si>
  <si>
    <t>TESTO</t>
  </si>
  <si>
    <t>MLEVSKI IN OSTALI IZDELKI</t>
  </si>
  <si>
    <t>BIO MLEVSKI IN OSTALI IZDELKI</t>
  </si>
  <si>
    <t>ZELENJAVA IN STROČNICE</t>
  </si>
  <si>
    <t>KROMPIR - OČIŠČEN IN NAREZAN</t>
  </si>
  <si>
    <t>SADJE IN OREŠČKI</t>
  </si>
  <si>
    <t>EKO SADJE IN ZELENJAVA</t>
  </si>
  <si>
    <t>BIO KONZERVIRANI IZDELKI</t>
  </si>
  <si>
    <t>KONZERVIRANI IZDELKI</t>
  </si>
  <si>
    <t>ZAMRZNJENA ŽIVILA</t>
  </si>
  <si>
    <t>24. sklop:</t>
  </si>
  <si>
    <t>25. sklop:</t>
  </si>
  <si>
    <t>26. sklop:</t>
  </si>
  <si>
    <t>ZAMRZNJENA ŽIVILA IZ TESTA</t>
  </si>
  <si>
    <t>SOKOVI IN PIJAČE BIO SOKOVI IN SADNO ŽITNE REZINE</t>
  </si>
  <si>
    <t>27. sklop:</t>
  </si>
  <si>
    <t>28. sklop:</t>
  </si>
  <si>
    <t>JAJCA</t>
  </si>
  <si>
    <t>BIO JAJCA</t>
  </si>
  <si>
    <t>OSTALA ŽIVILA</t>
  </si>
  <si>
    <t>DIETNA IN OSTALA BIO ŽIVILA</t>
  </si>
  <si>
    <t>ČEVAPČIČI mešano mleto meso svinjsko in goveje</t>
  </si>
  <si>
    <t>GOVEJI REPI, za juho,I. kvalitete</t>
  </si>
  <si>
    <t>HRENOVKE, svinjske, neprekajensveže, I. kvalitete</t>
  </si>
  <si>
    <t>HRENOVKE, telečje naravni ovoj sveže, I. kvalitete</t>
  </si>
  <si>
    <t>JUNEČJE MESO stegno, brez kosti v kosu ali narezano na kocke ali zrezke ali lističe % odpadka, I. kvalitete</t>
  </si>
  <si>
    <t>KONJSKA SALAMA, v kosu oz.narezana na rezine</t>
  </si>
  <si>
    <t>KOSTI, mesnate goveje za juho</t>
  </si>
  <si>
    <t>KRAČA, svinjska, suha,I. kvalitete</t>
  </si>
  <si>
    <t>KRVAVICE, manj začinjene</t>
  </si>
  <si>
    <t>MAST, svinjska</t>
  </si>
  <si>
    <t>MLETO MESO, mešano brez začimb1:1, gov. svi. Meso max 20 % maščobe</t>
  </si>
  <si>
    <t>PEČENICE, manj začinjene</t>
  </si>
  <si>
    <t>PLESKAVICA, mešano mleto svinjsko in goveje meso</t>
  </si>
  <si>
    <t>PRŠUT, pečen, I. kvalitete narezan</t>
  </si>
  <si>
    <t>REBRA svinjska, I. kvalitete</t>
  </si>
  <si>
    <t>REBRA, suha, svinjska, I. kvalitete</t>
  </si>
  <si>
    <t>SALAMA, domača, trajna, I. kvalitete, narezana</t>
  </si>
  <si>
    <t>SALAMA, domača, trajna, I. kvalitete, v kosu</t>
  </si>
  <si>
    <t>SALAMA, mortadela, navadna, v kosu ali narezana</t>
  </si>
  <si>
    <t>SALAMA, mortadela, s pistacijo in pršutom, v kosu ali nare</t>
  </si>
  <si>
    <t>SALAMA, mortadela, z olivami,v kosu ali narezana - odvisno od naročila</t>
  </si>
  <si>
    <t>SALAMA, polsuha , I. kvalitete, narezana</t>
  </si>
  <si>
    <t>SALAMA, posebna, navadna,v kosu ali narezana</t>
  </si>
  <si>
    <t>SALAMA, posebna, z zelenjavo,v kosu ali narezana</t>
  </si>
  <si>
    <t>SALAMA, suha, goveja, drobnomleta, v kosu ali narezana -</t>
  </si>
  <si>
    <t xml:space="preserve">SALAMA, suha, goveja, grobo mleta, v kosu ali narezana </t>
  </si>
  <si>
    <t>SALAMA, suha, svinjska, drobno mleta, v kosu ali narezana</t>
  </si>
  <si>
    <t>SALAMA, suha, svinjska, grobomleta, v kosu ali narezana</t>
  </si>
  <si>
    <t>SALAMA, telečja, v kosuali narezana</t>
  </si>
  <si>
    <t>SLANINA sveže mleta prašičja</t>
  </si>
  <si>
    <t>SLANINA, pečena, v kosu</t>
  </si>
  <si>
    <t>SV. MESO, stegno, v kosu brez kosti, 0% odpadka, I. k</t>
  </si>
  <si>
    <t>SV. MESO, sveže, kare, brez kosti koI. kvalitete</t>
  </si>
  <si>
    <t>SV.MESO, stegno kocke ali zrezki brez kosti, 0% odpadka, I. k</t>
  </si>
  <si>
    <t>SVINJSKO MESO, kotlet brez kosti, I. kvalitete</t>
  </si>
  <si>
    <t>SVINJSKO MESO, sv. laks kare brez kosti, I. kvalitete</t>
  </si>
  <si>
    <t>ŠUNKA, dimljena, v kosu</t>
  </si>
  <si>
    <t>ŠUNKA, okrogla, v kosu ali narezana - odvisno od naročila</t>
  </si>
  <si>
    <t>ŠUNKA, pizza, v kosu ali narezana</t>
  </si>
  <si>
    <t>ŠUNKA, prešana, v kosu ali narezana - odvisno od naročila</t>
  </si>
  <si>
    <t>TELEČJE MESO, stegno, v kosu brez kosti, 0% odpadka, I. kv</t>
  </si>
  <si>
    <t>TELEČJE MESO, sveže, stegno, kocke ali zrezki</t>
  </si>
  <si>
    <t>TELEČJI VRAT, svež, brez kosti, 0% odpadka, I. kvalitete</t>
  </si>
  <si>
    <t>VAMPI, kuhani</t>
  </si>
  <si>
    <t>VRAT, svinjski, suh prekajen , z manj maščobe</t>
  </si>
  <si>
    <t>ZASEKA, svinjska, sveža</t>
  </si>
  <si>
    <t>PANCETA, narezana</t>
  </si>
  <si>
    <t>GOVEJE MESO, govedina, bio stegno v kosu, brez kosti, 0% odpadka</t>
  </si>
  <si>
    <t>HRENOVKE, telečje, bio svežev naravnem ovoju</t>
  </si>
  <si>
    <t>TELEČJE MESO, bio stegno v kosu brez kosti, 0% odpadka,</t>
  </si>
  <si>
    <t>GOVEJE, bio hrenovke, kot KZ Šaleška dolina in enakovredno</t>
  </si>
  <si>
    <t>ČEVAPČIČI, piščančji, sveži,I. kvalitete</t>
  </si>
  <si>
    <t>HRENOVKE, piščančje, male, sveže, I. kvalitete, neprekajen</t>
  </si>
  <si>
    <t>HRENOVKE, piščančje, velike,sveže, I. kvalitete, neprekajene</t>
  </si>
  <si>
    <t>HRENOVKE, puranje, sveže, I.kvalitete, neprekajene</t>
  </si>
  <si>
    <t>KLOBASE, piščančje, za žar, I. kvalitete</t>
  </si>
  <si>
    <t>KOKOŠ, cela, sveža, očiščena, s kostmi, I. kvalitete</t>
  </si>
  <si>
    <t>KOKOŠ, cela, zamrznjena</t>
  </si>
  <si>
    <t>PIŠČANČJE MESO, prsa - file v kos sveže, brez kosti, I. kvalite</t>
  </si>
  <si>
    <t>PIŠČANČJE MESO, peruti, s kostmi, I. kvalitete</t>
  </si>
  <si>
    <t>PIŠČANČJE MESO, prsa, cela, skostjo, I. kvalitete, teža k</t>
  </si>
  <si>
    <t>PIŠČANEC, cel, svež, s kostmi, očiščen, I. kvalitete</t>
  </si>
  <si>
    <t>PIŠČANEC, cel, zamrznjen, s kostmi, očiščen, I. kvalitete</t>
  </si>
  <si>
    <t>PURANJE MESO, prsa - file kocke brez kosti, I. kvalitete</t>
  </si>
  <si>
    <t>PURANJE MESO, file brez kosti, I. kvalitete</t>
  </si>
  <si>
    <t>SALAMA, posebna, puranja narezana I. kvalitete</t>
  </si>
  <si>
    <t>SALAMA, posebna, puranja, v kosu  I. kvalitete</t>
  </si>
  <si>
    <t>ŠUNKA piščančja narezana  I.kvalitete</t>
  </si>
  <si>
    <t>ŠUNKA piščančja v kosu, I. kvalitete</t>
  </si>
  <si>
    <t>ŠUNKA, puranja, narezanaI. kvalitete</t>
  </si>
  <si>
    <t>ŠUNKA, puranja, v kosu I. kvalitete</t>
  </si>
  <si>
    <t>ŠUNKA, puranja, dimljena v kosu I. kvalitete</t>
  </si>
  <si>
    <t>LIGNJI, panirani,, obročki, zamrznjeni</t>
  </si>
  <si>
    <t>MORSKA SOLATA, zamrznjena, brez surimov</t>
  </si>
  <si>
    <t>MORSKI PES, zamrznjen, kotlet, teža kosa 10 dag</t>
  </si>
  <si>
    <t>OSLIČ, file , paniran, zamrznjen, Merlucius hubbsi - argentinski oslič</t>
  </si>
  <si>
    <t xml:space="preserve">OSLIČ, file, v bloku, zamrznjen, </t>
  </si>
  <si>
    <t>OSLIČ, kocke, panirane, zamrznjene</t>
  </si>
  <si>
    <t>OSLIČ, paličice, panirane, zamrznjene</t>
  </si>
  <si>
    <t>PLATESA, file, zamrznjena, teža kosa 10 dag</t>
  </si>
  <si>
    <t>RUMENOPLAVUTA limanda, file zamrznjen</t>
  </si>
  <si>
    <t>ŠKARPENA, file, zamrznjena, s kožo, teža kosa 10 dag</t>
  </si>
  <si>
    <t>TILAPIJA (PISAN OSTRIŽ), file  zamrznjen</t>
  </si>
  <si>
    <t>TUNA, file, zamrznjena</t>
  </si>
  <si>
    <t>LOSOS, file TRIM D , zamrznjen brez glazure</t>
  </si>
  <si>
    <t>BRANCIN, file, svež, kos 10 dag</t>
  </si>
  <si>
    <t>LOSOS, file, sveži trim C brez lusk</t>
  </si>
  <si>
    <t>MLETI file SOMA (SEVERNOAFRIŠKI ČOPOVEC) svež, brez dodatkov</t>
  </si>
  <si>
    <t>SIR, poltrdi, s 25% m.m.</t>
  </si>
  <si>
    <t>SIR, poltrdi, s 35% m.m.</t>
  </si>
  <si>
    <t>SIR, poltrdi, s 45% m.m.</t>
  </si>
  <si>
    <t>SIR, trdi, s 45 % m.m.</t>
  </si>
  <si>
    <t>KRUH, rezan, za kruhove cmoke</t>
  </si>
  <si>
    <t>MOKA, bio, pšenična, polnozrnata</t>
  </si>
  <si>
    <t>BAZILIKA, kon. pridelava, I. kvalitete</t>
  </si>
  <si>
    <t>BLITVA, kon. pridelava, I. kvalitete</t>
  </si>
  <si>
    <t>BROKOLI, cvet,  kon. pridelava, I. kvalitete</t>
  </si>
  <si>
    <t>BUČKE, sveže, kon. pridelava, I. kvalitete</t>
  </si>
  <si>
    <t>BUČA, HOKAIDO, kon. pridelava, I. kvalitete</t>
  </si>
  <si>
    <t>CVETAČA, cvet, kon. pridelava, I. kvalitete</t>
  </si>
  <si>
    <t>ČEBULA, sveža kon, pridelava razne sorte: rjava, rdeča,</t>
  </si>
  <si>
    <t>ČEBULA, srebernjak sveža kon.pridelava, I. kvalitete</t>
  </si>
  <si>
    <t>ČEBULA, olupljena, očiščena,sveža</t>
  </si>
  <si>
    <t>ČESEN, zimski, kon. pridelavaI. kvalitete</t>
  </si>
  <si>
    <t xml:space="preserve">ČESEN, olupljen očiščen </t>
  </si>
  <si>
    <t>ČIČERIKA, kon. pridelava, I. kvalitete</t>
  </si>
  <si>
    <t>DROBNJAK, svež, kon. pridelava, brez gnitja in poškodb</t>
  </si>
  <si>
    <t>FIŽOL, češnjevec, zrnje kon.I. kvalitete</t>
  </si>
  <si>
    <t>FIŽOL, stročji, kon. pridelava, I. kvalitete</t>
  </si>
  <si>
    <t>FIŽOL, tetovec, v zrnju, konI. kvalitete</t>
  </si>
  <si>
    <t>GOBE, šampinjoni, sveži, kon., I. kvalitete</t>
  </si>
  <si>
    <t>GRAH, sveži, kon. pridelava, I. kvalitete</t>
  </si>
  <si>
    <t>JAJČEVCI, kon. pridelava, I. kvalitete</t>
  </si>
  <si>
    <t>JANEŽ, kon. pridelava, I. kvalitete</t>
  </si>
  <si>
    <t>KALČKI, alfa, kon. pridelava, I. kvalitete</t>
  </si>
  <si>
    <t>KOLERABA, nadzemna, kon. pridelava, I. kvalitete</t>
  </si>
  <si>
    <t>KOLERABA, rumena, kon. pridelava, I. kvalitete</t>
  </si>
  <si>
    <t>KORENJE, rumeno, kon. pridelava, I. kvalitete</t>
  </si>
  <si>
    <t>KORENJE, rdeče, kon. pridelava, I. kvalitete</t>
  </si>
  <si>
    <t>KROMPIR, mladi, kon. Pridelava I. kvalitete</t>
  </si>
  <si>
    <t>KROMPIR, razne sorte, kon.I. kvalitete</t>
  </si>
  <si>
    <t>KUMARE, kon. pridelava, I. kvalitete</t>
  </si>
  <si>
    <t>LEČA, rdeča, kon. pridelava, I. kvalitete</t>
  </si>
  <si>
    <t>MOTOVILEC, kon. pridelava, I. kvalitete</t>
  </si>
  <si>
    <t>OHROVT, brstični, svež, kon. pridelava, I. kvalitete</t>
  </si>
  <si>
    <t>OHROVT, svež, kon. pridelava, I. kvalitete</t>
  </si>
  <si>
    <t>PAPRIKA, babura kon. pridelava, I. kvalitete</t>
  </si>
  <si>
    <t>PAPRIKA, rdeča,  kon. pridelava, I. kvalitete</t>
  </si>
  <si>
    <t>PAPRIKA, rumena kon. pridelava, I. kvalitete</t>
  </si>
  <si>
    <t>PAPRIKA, zelena, kon. pridelava, I. kvalitete</t>
  </si>
  <si>
    <t>PARADIŽNIK, grapolo, kon. pridelava, I. kvalitete</t>
  </si>
  <si>
    <t>PARADIŽNIK, češnjevec , kon.I. kvalitete</t>
  </si>
  <si>
    <t>PESA, rdeča,  kon. pridelava, I. kvalitete</t>
  </si>
  <si>
    <t>POR, svež, kon. pridelava, I. kvalitete</t>
  </si>
  <si>
    <t>RADIČ, zeleni, kon. pridelavapoškodb, I. kvalitete</t>
  </si>
  <si>
    <t>RADIČ, rdeči,kon. pridelavapoškodb, I. kvalitete</t>
  </si>
  <si>
    <t>REDKVICA, rdeča kon. pridelavaodb, I. kvalitete</t>
  </si>
  <si>
    <t>REDKEV , črna kon. pridelavaodb, I. kvalitete</t>
  </si>
  <si>
    <t>RUKOLA, kon. pridelava, I. kvalitete</t>
  </si>
  <si>
    <t>SOJA, kalčki, kon. pridelava</t>
  </si>
  <si>
    <t xml:space="preserve">SOJA, v zrnju </t>
  </si>
  <si>
    <t>SOLATA, zelena, endivija, kon.z gnitja in poškodb, I. kvali</t>
  </si>
  <si>
    <t>SOLATA,krhkolistnata rozetasta, kon. pridelava, brez gnitja in poškodb, I. kvaliteta</t>
  </si>
  <si>
    <t>SOLATA, krhkolistnata kot kristalka,  kon. pridelava, brez gnitja in poškodb, I. kvaliteta</t>
  </si>
  <si>
    <t>SOLATA, krhkolistnat kot  ledenka,  kon. pridelava, brez gnitja in poškodb, I. kvaliteta</t>
  </si>
  <si>
    <t>SOLATA, zelena, mehka, kon. pridelava, brez gnitja in poškodb, I. kvaliteta</t>
  </si>
  <si>
    <t>ŠPARGLJI, beli, sveži  kon. pridelava, brez gnitja in poškodb, I. kvaliteta</t>
  </si>
  <si>
    <t>ŠPARGLJI, zeleni, sveži, kon. pridelava, I. kvaliteta</t>
  </si>
  <si>
    <t>ŠPINAČA, sveža, kon. pridelava, I. kvalitete</t>
  </si>
  <si>
    <t>ZELENA, gomolj, sveža, kon. pridelava, I. kvalitete</t>
  </si>
  <si>
    <t>ZELENA, steblo, I. kvaliteta</t>
  </si>
  <si>
    <t>ZELJE, kitajsko,kon. pridelaI. kvalitete</t>
  </si>
  <si>
    <t>ZELJE, rdeče, kon. pridelavaI. kvalitete</t>
  </si>
  <si>
    <t>ZELJE, sveže, glave, kon.I. kvalitete</t>
  </si>
  <si>
    <t>ZELJE mlado sveže, glave, kon.I. kvalitete</t>
  </si>
  <si>
    <t>ZELJE, kislo, glave, kon. pidelava, I. kvalitete</t>
  </si>
  <si>
    <t>ANANAS, kon. pridelava, I. kvalitete</t>
  </si>
  <si>
    <t>AVOKADO, sorte HAAS kon. pridelava, I. kvalitete</t>
  </si>
  <si>
    <t>BANANE, kon. pridelava, I. kvalitete</t>
  </si>
  <si>
    <t>BRESKVE,  kon. pridelavaI. kvalitete</t>
  </si>
  <si>
    <t>BRUSNICE, suhe , pridelava I. kvalitete</t>
  </si>
  <si>
    <t>ČEŠNJE, kon. pridelavaI. kvalitete</t>
  </si>
  <si>
    <t>FIGE, sveže, kon. pridelavaI. kvalitete</t>
  </si>
  <si>
    <t>GRENIVKA, kon. pridelava, I. kvalitete</t>
  </si>
  <si>
    <t>GRENIVKA, rdeča, kon. pridelava, I. kvalitete</t>
  </si>
  <si>
    <t>GROZDJE, belo, namizno, konI. kvalite</t>
  </si>
  <si>
    <t>GROZDJE, črno, namizno, konI. kvalite</t>
  </si>
  <si>
    <t>GROZDJE, rdeče, namizno, kon. pridelava, I. kvalitete</t>
  </si>
  <si>
    <t>HRUŠKE, viljamovke kon. pridelavaI. kvalitete</t>
  </si>
  <si>
    <t>INDIJSKI oreščki, I. kvalitete</t>
  </si>
  <si>
    <t>JABOLKA, kon. Različne sorte - gala, elstar, zlati delies, jonatan,  Pridelava I. kvalitete</t>
  </si>
  <si>
    <t>JAGODE, kon. pridelavabrez gnitja in poškod</t>
  </si>
  <si>
    <t>KAKI, tip Vanilija trdoužiten  kon. Pridelava brez gnitja in poškodb</t>
  </si>
  <si>
    <t>KIVI, kon. pridelava, I. kvalitete</t>
  </si>
  <si>
    <t>KLEMENTINE, kon. pridelava, I. kvalitete</t>
  </si>
  <si>
    <t>LIMONE, kon. pridelava, I. kvalitete</t>
  </si>
  <si>
    <t>LEŠNIKI, oluščeni, kon. pridelava</t>
  </si>
  <si>
    <t>LUBENICE, kon. pridelava, I. kvalitete</t>
  </si>
  <si>
    <t>MANDARINE, kon. pridelava, I. kvalitete</t>
  </si>
  <si>
    <t>MANDLJI, oluščeni, kon. pridelava, I. kvalitete</t>
  </si>
  <si>
    <t>MANDORE, kon. pridelava, I. kvalitete</t>
  </si>
  <si>
    <t>MARELICE, kon. pridelava, I. kvalitete</t>
  </si>
  <si>
    <t>MARELICE, suhe, rinfuza, kon. pridelava, I. kvalitete</t>
  </si>
  <si>
    <t>MELONE, kon. pridelava, I. kvalitete</t>
  </si>
  <si>
    <t>MINEOLE, kon. pridelava, I. kvalitete</t>
  </si>
  <si>
    <t>NASHI, kon. pridelava, I. kvalitete</t>
  </si>
  <si>
    <t>NEKTARINE, kon. pridelava, I. kvalitete</t>
  </si>
  <si>
    <t>OREHI, oluščena jedrca, kon. pridelava, I. kvalitete</t>
  </si>
  <si>
    <t>PAPAJA, kon. pridelava, I. kvalitete</t>
  </si>
  <si>
    <t>POMARANČE, kon. pridelava, brez poškodb, I. kvalitete</t>
  </si>
  <si>
    <t>RINGLO, kon. pridelava, I. kvalitete</t>
  </si>
  <si>
    <t>ROZINE, rinfuza, kon. pridelava, I. kvalitete</t>
  </si>
  <si>
    <t>SADJE, mešano, suho, brez posipa  kvalitete, rinfuza</t>
  </si>
  <si>
    <t>SLIVE, kon. pridelava, I. kvalitete</t>
  </si>
  <si>
    <t>SLIVE, suhe, brez pešk, rinfuza</t>
  </si>
  <si>
    <t>BRESKVE, eko. pridelava, brez gnitja in poškodb</t>
  </si>
  <si>
    <t>BUČKE, sveže,eko. pridelava, brez gnitja in poškodb</t>
  </si>
  <si>
    <t xml:space="preserve">ČEŠNJE, eko. pridelava, </t>
  </si>
  <si>
    <t>GROZDJE, belo, namizno, eko. pridelava, brez gnitja in poškodb</t>
  </si>
  <si>
    <t>GROZDJE, rdeče, namizno, eko, brez gnitja in poškodb</t>
  </si>
  <si>
    <t>GROZDJE, črno, namizno, eko, brez gnitja in poškodb</t>
  </si>
  <si>
    <t>HRUŠKE,  eko. pridelava, brez gnitja in poškodb</t>
  </si>
  <si>
    <t>JABOLKA,  eko. pridelavabrez gnitja in poškodb</t>
  </si>
  <si>
    <t>JAJČEVCI, sveži, eko. pridelava, brez gnitja in poškodb</t>
  </si>
  <si>
    <t>LIMONE, eko. pridelava, brez gnitja in poškodb</t>
  </si>
  <si>
    <t>MANDARINE, eko. pridelava, brez gnitja in poškodb</t>
  </si>
  <si>
    <t>PARADIŽNIK, razne sorte, eko, brez gnitja in poškodb</t>
  </si>
  <si>
    <t>PETERŠILJ, svež, zel. koren eko, brez gnitja in poškodb</t>
  </si>
  <si>
    <t>POR, svež, eko. pridelava, brez gnitja in poškodb</t>
  </si>
  <si>
    <t>SOLATA, zelena, gentila, eko, brez gnitja in poškodb</t>
  </si>
  <si>
    <t>BANANE, , eko. pridelava, brez gnitja in poškodb</t>
  </si>
  <si>
    <t>KLEMENTINE, eko. pridelava, brez gnitja in poškodb</t>
  </si>
  <si>
    <t>POLPETI, cvetača sir</t>
  </si>
  <si>
    <t>OCVRTKI, krompirjevi</t>
  </si>
  <si>
    <t>OCVRTKI, krompirjevi s skuto</t>
  </si>
  <si>
    <t>OCVRTKI, zdrobovi</t>
  </si>
  <si>
    <t>ZREZKI, sojini</t>
  </si>
  <si>
    <t>ZREZKI, zelenjavni</t>
  </si>
  <si>
    <t>ZREZKI, žitni</t>
  </si>
  <si>
    <t>CMOKI, marelični</t>
  </si>
  <si>
    <t>CMOKI, skutini, borovničevi</t>
  </si>
  <si>
    <t>CMOKI, skutini, jagodni</t>
  </si>
  <si>
    <t>CMOKI, skutini, marelični</t>
  </si>
  <si>
    <t>CMOKI, skutini, slivovi</t>
  </si>
  <si>
    <t>CMOKI, skutini, zdrobovi</t>
  </si>
  <si>
    <t>CMOKI, slivovi</t>
  </si>
  <si>
    <t>CMOKI, zdrobovi</t>
  </si>
  <si>
    <t>ŠTRUKLJI, ajdovi, z orehi</t>
  </si>
  <si>
    <t>ŠTRUKLJI, orehovi</t>
  </si>
  <si>
    <t>ŠTRUKLJI, skutni</t>
  </si>
  <si>
    <t>TESTO, za lazanjo, predkuhano</t>
  </si>
  <si>
    <t>TORTELINI, mesni</t>
  </si>
  <si>
    <t>TORTELINI, sirovi</t>
  </si>
  <si>
    <t>TORTELINI, špinačni</t>
  </si>
  <si>
    <t>CMOKI pirini, marelični nadev</t>
  </si>
  <si>
    <t>kom</t>
  </si>
  <si>
    <t>JAJCA, bio kokošja ekološka reja velikost L (63- 72 g)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</si>
  <si>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</si>
  <si>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</si>
  <si>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</si>
  <si>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</si>
  <si>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</si>
  <si>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</si>
  <si>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</si>
  <si>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</si>
  <si>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</si>
  <si>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</si>
  <si>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</si>
  <si>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</si>
  <si>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</si>
  <si>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</si>
  <si>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</si>
  <si>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</si>
  <si>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</si>
  <si>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</si>
  <si>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</si>
  <si>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</si>
  <si>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</si>
  <si>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</si>
  <si>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</si>
  <si>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</si>
  <si>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</si>
  <si>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</si>
  <si>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</si>
  <si>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</si>
  <si>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</si>
  <si>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</si>
  <si>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</si>
  <si>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</si>
  <si>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</si>
  <si>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</si>
  <si>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</si>
  <si>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</si>
  <si>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</si>
  <si>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</si>
  <si>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</si>
  <si>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</si>
  <si>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</si>
  <si>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</si>
  <si>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</si>
  <si>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</si>
  <si>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</si>
  <si>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</si>
  <si>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</si>
  <si>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</si>
  <si>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</si>
  <si>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</si>
  <si>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</si>
  <si>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</si>
  <si>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</si>
  <si>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</si>
  <si>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</si>
  <si>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</si>
  <si>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</si>
  <si>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</si>
  <si>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</si>
  <si>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</si>
  <si>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</si>
  <si>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</si>
  <si>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</si>
  <si>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</si>
  <si>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</si>
  <si>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</si>
  <si>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</si>
  <si>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</si>
  <si>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</si>
  <si>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</si>
  <si>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</si>
  <si>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</si>
  <si>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</si>
  <si>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DESERT, kokosev, bio, naravni, 2 x 125 g</t>
  </si>
  <si>
    <t>DESERT, kokosov bio s kakavom, 2 x 125 g</t>
  </si>
  <si>
    <t>DESERT, rižev z manj sladkorja, 4 x 100 g PUDING</t>
  </si>
  <si>
    <t xml:space="preserve">ŠTRUČKA, polpečene Mini Baguette (2 * 75 g ) brez glutena, brez laktoze150 g </t>
  </si>
  <si>
    <t>JOGURT, kokosov, sadni razl. okusi (2 X 125g)</t>
  </si>
  <si>
    <t>KRUH, brez glutena s čokolado, 4 x 50 g, kot Schar in enakovredno</t>
  </si>
  <si>
    <t>PEČENICA, vegi, 300g (kot VIANA in enakovredno)</t>
  </si>
  <si>
    <t>PIŠKOTI brez glutena, mleka, oreščkov, soje kot je orgran, 176 g pakirani po 22 g * 8</t>
  </si>
  <si>
    <t>PUDING rižev, vanilija i   lončku 4 *100 g</t>
  </si>
  <si>
    <t>ml</t>
  </si>
  <si>
    <t>EKO</t>
  </si>
  <si>
    <t>JAJCE, kokošje, A kategorija velikosti L (63- 72 g), talna, hlevska reja</t>
  </si>
  <si>
    <t>Stolpec2</t>
  </si>
  <si>
    <t>zav</t>
  </si>
  <si>
    <t>8,0-10</t>
  </si>
  <si>
    <t>LIGNJI, očiščeni, zamrznjeni, patagonski, C4</t>
  </si>
  <si>
    <t>JOGURT, navadni, z najmanj  3,2% m.m.,pakiran v lončku</t>
  </si>
  <si>
    <t>JOGURT, navadni, z manj kot 1,6 % m.m., pakiran v lončku</t>
  </si>
  <si>
    <t xml:space="preserve">JOGURT, navadni, z najmanj 3,2% m.m.,tekoč </t>
  </si>
  <si>
    <t>JOGURT, navadni, z manj kot 1,6 % m.m.,tekoč</t>
  </si>
  <si>
    <t>JOGURT, navadni, z najmanj  3,2% m.m.,tekoč</t>
  </si>
  <si>
    <t>JOGURT s koristnimi bakterijami  navadni  z manj kot  1,6 % m.m.</t>
  </si>
  <si>
    <t>JOGURT, sadni, s koristnimi bakterijami z manj kot 1,6 % m.m., različni okusi</t>
  </si>
  <si>
    <t xml:space="preserve">JOGURT, sadni s koristnimi bakterijami (probiotičnimi), z 1,1% - 1,6% m.m.,  min. 10% dodanega sadja ali sadnega pripravka, brez konzervansov, umetnih sladil in drugih aditivov, različni okusi </t>
  </si>
  <si>
    <t xml:space="preserve">JOGURT, sadni, različni, tekoči, z 1,1% - 1,6% m.m., min. 10% dodanega sadja ali sadnega pripravka, brez konzervansov, umetnih sladil in drugih aditivov, različni okusi </t>
  </si>
  <si>
    <t>JOGURT, sadni, različni okusi več kot 3,5 % m.m.</t>
  </si>
  <si>
    <t>JOGURT, sadni, različni okusi z najmanj 3,2% m.m.</t>
  </si>
  <si>
    <t>JOGURT, sadni, s 1,1% - 1,6% m.m., min. 10% dodanega sadja ali sadnega pripravka, brez konzervansov, umetnih sladil in drugih aditivov, različni okusi.,tekoč</t>
  </si>
  <si>
    <t xml:space="preserve">JOGURT, sadni, s 3,2% m.m.,tekoč </t>
  </si>
  <si>
    <t>JOGURT, sadni, s koščki sadja</t>
  </si>
  <si>
    <t>JOGURT, sadni, z žiti različni  okusi, probiotični  z 1,2%mm</t>
  </si>
  <si>
    <t>KISLO MLEKO</t>
  </si>
  <si>
    <t>MASLO, surovo</t>
  </si>
  <si>
    <t xml:space="preserve">MLEČNI NAMAZ navadni  </t>
  </si>
  <si>
    <t>MLEČNI NAMAZ, lahki</t>
  </si>
  <si>
    <t>MLEČNI RIŽ</t>
  </si>
  <si>
    <t xml:space="preserve">MLEKO pasterizirano z najmanj 3,2% m.m homogenizirano </t>
  </si>
  <si>
    <t>MLEKO, čokoladno</t>
  </si>
  <si>
    <t>MLEKO, pasterizirano z najmanj 1,6% m.m. homogenizirano</t>
  </si>
  <si>
    <t>MLEKO, pasterizirano , z najmanj 3,2 % m.m. homogenizirano</t>
  </si>
  <si>
    <t xml:space="preserve">MLEKO, pasterizirano z 1,5 % - 1,8 % m.m. homogenizirano </t>
  </si>
  <si>
    <t xml:space="preserve">MLEKO, sterilno  z najmanj 3,5 %  m.m </t>
  </si>
  <si>
    <t>NAPITEK, mlečni frementiran navaden, 1,1 % mm</t>
  </si>
  <si>
    <t xml:space="preserve">NAPITEK, mlečni frementiran sadni različni okusi </t>
  </si>
  <si>
    <t>PINJENEC, naravni</t>
  </si>
  <si>
    <t>PINJENEC sadni, različni okusi,</t>
  </si>
  <si>
    <t>PUDING vanilija  s smetano, v lončku</t>
  </si>
  <si>
    <t>PUDING, čokolada s smetano v lončku</t>
  </si>
  <si>
    <t>PUDING, čokoladni v lončku</t>
  </si>
  <si>
    <t>PUDING, vanilijev v lončku</t>
  </si>
  <si>
    <t xml:space="preserve">SIR pizarela bela pica </t>
  </si>
  <si>
    <t>SIR, dimljen</t>
  </si>
  <si>
    <t xml:space="preserve">SIR, dimljen </t>
  </si>
  <si>
    <t>SIR, feta</t>
  </si>
  <si>
    <t xml:space="preserve">SIR, mladi </t>
  </si>
  <si>
    <t xml:space="preserve">SIR, ribani, 45 % m m </t>
  </si>
  <si>
    <t>SIR, ribani, 45% m.m. za pico</t>
  </si>
  <si>
    <t xml:space="preserve">SIR, ribani trd </t>
  </si>
  <si>
    <t xml:space="preserve">SIR, topljen 8 koščki v škatli </t>
  </si>
  <si>
    <t xml:space="preserve">SIR, toplj 8 koščkov  v škatli </t>
  </si>
  <si>
    <t>SIR, za žar</t>
  </si>
  <si>
    <t xml:space="preserve">SIRNI NAMAZ  zeliščni </t>
  </si>
  <si>
    <t>SIRNI NAMAZ, s smetano</t>
  </si>
  <si>
    <t xml:space="preserve">SKUTA  lahka z 10% m.m. </t>
  </si>
  <si>
    <t xml:space="preserve">SKUTA lahka z 10 % m.m. </t>
  </si>
  <si>
    <t xml:space="preserve">SKUTA lahka, z 10 % m.m. </t>
  </si>
  <si>
    <t xml:space="preserve">SKUTA polnomast pasirana </t>
  </si>
  <si>
    <t xml:space="preserve">SKUTA, s 35-40% m.m. </t>
  </si>
  <si>
    <t>SKUTA, s 35-40% m.m.,</t>
  </si>
  <si>
    <t>SKUTA, s 35-40% m.m.</t>
  </si>
  <si>
    <t>SKUTA, sadna, različni okusi, izbrana kakovost</t>
  </si>
  <si>
    <t>SKUTA, sadna, različni okusi</t>
  </si>
  <si>
    <t>SMETANA  kisla  z 20 % m.m</t>
  </si>
  <si>
    <t>SMETANA  sladka, sterilizirana  s 35 % m.m.</t>
  </si>
  <si>
    <t>SMETANA kisla z najmanj 18 % m.m.</t>
  </si>
  <si>
    <t xml:space="preserve">SMETANA kisla, z 18 %  m.m. </t>
  </si>
  <si>
    <t>SMETANA rastlinska za stepanje</t>
  </si>
  <si>
    <t xml:space="preserve">SMETANA trajna v dozi </t>
  </si>
  <si>
    <t>SMETANA za kuhanje</t>
  </si>
  <si>
    <t xml:space="preserve">SMETANA za kuhanje </t>
  </si>
  <si>
    <t>SMETANA, s sadjem lončku</t>
  </si>
  <si>
    <t>SMETANA, sladka, z 10% m.m.,za kavo</t>
  </si>
  <si>
    <t xml:space="preserve">SLADOLED kremni gozdni sadeži </t>
  </si>
  <si>
    <t>SLADOLED, kremni, čokolada</t>
  </si>
  <si>
    <t>SLADOLED, kremni, jagoda</t>
  </si>
  <si>
    <t>SLADOLED, kremni, vanilija</t>
  </si>
  <si>
    <t>SKUTA, bio, nepasirana</t>
  </si>
  <si>
    <t>BUHTELJ, z marmelado</t>
  </si>
  <si>
    <t xml:space="preserve">BUREK, jabolčni </t>
  </si>
  <si>
    <t>BUREK, mesni</t>
  </si>
  <si>
    <t>BUREK, sirov</t>
  </si>
  <si>
    <t>burek, pica</t>
  </si>
  <si>
    <t>BUREK, pica</t>
  </si>
  <si>
    <t>JEŽEK, čokoladni</t>
  </si>
  <si>
    <t>POTICA, čokoladna</t>
  </si>
  <si>
    <t>POTICA, kokosova</t>
  </si>
  <si>
    <t xml:space="preserve">POTICA, orehova </t>
  </si>
  <si>
    <t xml:space="preserve">POTICA, lešnikova </t>
  </si>
  <si>
    <t>KEKSI, pirini</t>
  </si>
  <si>
    <t>KEKSI, ovseni s sadjem</t>
  </si>
  <si>
    <t>KEKSI, orehovi</t>
  </si>
  <si>
    <t>KEKSI, masleni</t>
  </si>
  <si>
    <t>KEKSI, čokoladni</t>
  </si>
  <si>
    <t>KEKSI, čajni</t>
  </si>
  <si>
    <t>PRESTA, brez soli</t>
  </si>
  <si>
    <t>PREPEČENEC</t>
  </si>
  <si>
    <t>PREPEČENEC polnozrnati</t>
  </si>
  <si>
    <t xml:space="preserve">GRISINI sezam </t>
  </si>
  <si>
    <t xml:space="preserve">GRISINI polnozrnati </t>
  </si>
  <si>
    <t xml:space="preserve">GRISINI mediteran </t>
  </si>
  <si>
    <t>GRISINI KLASIK</t>
  </si>
  <si>
    <t>DROBTINE, krušne</t>
  </si>
  <si>
    <t xml:space="preserve">ŽEMLJA prerezana, graham </t>
  </si>
  <si>
    <t>BOMBETA   prerezana, graham</t>
  </si>
  <si>
    <t>BOMBETA   prerezana, polnozrnata</t>
  </si>
  <si>
    <t>BOMBETA,  prerezana, sezam</t>
  </si>
  <si>
    <t>BOMBETA ajdova</t>
  </si>
  <si>
    <t>BOMBETA črna, prerezana</t>
  </si>
  <si>
    <t>BOMBETA koruzna</t>
  </si>
  <si>
    <t>BOMBETA prerezana, makova</t>
  </si>
  <si>
    <t xml:space="preserve">BOMBETA s sirom, bučna semena </t>
  </si>
  <si>
    <t>BOMBETA,  prerezana, ovsena</t>
  </si>
  <si>
    <t>BOMBETA,  prerezana, ržena</t>
  </si>
  <si>
    <t>BOMBETA,  prerezana, zrnata</t>
  </si>
  <si>
    <t xml:space="preserve">HRENOVKA V TESTU, listnato </t>
  </si>
  <si>
    <t>KAJZERICA  prerezana, črna</t>
  </si>
  <si>
    <t>KAJZERICA prerezana, ajdova</t>
  </si>
  <si>
    <t>KAJZERICA prerezana, bela</t>
  </si>
  <si>
    <t>KAJZERICA prerezana, graham</t>
  </si>
  <si>
    <t>LEPINJA, prerezana</t>
  </si>
  <si>
    <t>PECIVO črno, z manj soli 30 %</t>
  </si>
  <si>
    <t>PLETENICA</t>
  </si>
  <si>
    <t>ROGLJIČ, kruh, različni nadevi</t>
  </si>
  <si>
    <t>ROGLJIČ, kruh</t>
  </si>
  <si>
    <t>ROGLJIČ, črn kruh</t>
  </si>
  <si>
    <t>SENDVIČ s sirom zapakiran</t>
  </si>
  <si>
    <t xml:space="preserve">SENDVIČ žem/ štručka šunka sir  zapakiran </t>
  </si>
  <si>
    <t>ŠTRUČKA,  prerezana, ržena</t>
  </si>
  <si>
    <t>SLANIK, bavarsko pecivo</t>
  </si>
  <si>
    <t>ŠTRUČKA,  prerezana, ovsena</t>
  </si>
  <si>
    <t>ŠTRUČKA  prerezana, polnozrnata</t>
  </si>
  <si>
    <t>ŠTRUČKA črna</t>
  </si>
  <si>
    <t>ŠTRUČKA graham</t>
  </si>
  <si>
    <t xml:space="preserve">ŠTRUČKA hot dog prerez. </t>
  </si>
  <si>
    <t>ŠTRUČKA makova</t>
  </si>
  <si>
    <t xml:space="preserve">ŠTRUČKA sirova polnozrnata </t>
  </si>
  <si>
    <t>ŠTRUČKA sirova polnozrnata</t>
  </si>
  <si>
    <t>ŠTRUČKA, koruzna prerezana</t>
  </si>
  <si>
    <t>ŠTRUČKA, sirova, prerezana</t>
  </si>
  <si>
    <t>ŠTRUČKA, sirova</t>
  </si>
  <si>
    <t>ŠTRUČKA, sirova,prerezana</t>
  </si>
  <si>
    <t>ŠTRUČKA, šunka - sir</t>
  </si>
  <si>
    <t>ŠTRUČKA mlečna</t>
  </si>
  <si>
    <t>TOAST, beli</t>
  </si>
  <si>
    <t>ŽEMLJA  prerezana, ajdova</t>
  </si>
  <si>
    <t>ŽEMLJA koruzna, prerezana teža</t>
  </si>
  <si>
    <t>ŽEMLJA prerezana, bela</t>
  </si>
  <si>
    <t>ŽEMLJA prerezana, bela,teža</t>
  </si>
  <si>
    <t>ŽEMLJA prerezana, črna</t>
  </si>
  <si>
    <t>ŽEMLJA prerezana, graham</t>
  </si>
  <si>
    <t xml:space="preserve">KRUH,črni , brez aditivovin s 30% manj soli, v modelu </t>
  </si>
  <si>
    <t xml:space="preserve">KRUH, s semeni, brez aditivovin s 30% manj soli, v modelu </t>
  </si>
  <si>
    <t>KRUH, polbeli, brez aditivovin s 30% manj soli, v modelu, narezan</t>
  </si>
  <si>
    <t>KRUH, koruzni, brez aditivovin s 30% manj soli, v modelu</t>
  </si>
  <si>
    <t>KRUH, polbeli, 30 % manj soli  narezan</t>
  </si>
  <si>
    <t xml:space="preserve">KRUH, zrnati, hlebec  </t>
  </si>
  <si>
    <t>KRUH, sadni, odvisno od naročila, narezan</t>
  </si>
  <si>
    <t>KRUH, rženi, štruca/ model, odvisno od naročila, narezan</t>
  </si>
  <si>
    <t>KRUH polnozr štru/ model , odvisno od naročila, narezan</t>
  </si>
  <si>
    <t>KRUH polbeli štruca odvisno od naročila, narezan</t>
  </si>
  <si>
    <t>KRUH, polbeli, hlebec, odvisno od naročila, narezan</t>
  </si>
  <si>
    <t>KRUH, pisani štruca/ model odvisno od naročila, narezan</t>
  </si>
  <si>
    <t>KRUH, pisani, štruca/model odvisno od naročila, narezan</t>
  </si>
  <si>
    <t>KRUH, ovseni, z ovsenimi kosmiči, v  modelu, narezan</t>
  </si>
  <si>
    <t>KRUH, ovseni, z ovsenimi kosmiči v modelu, narezan</t>
  </si>
  <si>
    <t>KRUH ovseni mešani štruca/model, odvisno od naročila, narezan</t>
  </si>
  <si>
    <t>KRUH ovseni štru/model odvisno od naročila, narezan</t>
  </si>
  <si>
    <t>KRUH, ovseni, štruca/model, odvisno od naročila, narezan</t>
  </si>
  <si>
    <t>KRUH ovsen mešani štruca/model  , odvisno od naročila, narezan</t>
  </si>
  <si>
    <t>KRUH koruzni model odvisno od naročila, narezan</t>
  </si>
  <si>
    <t>KRUH, mešani koruzni štruca   odvisno od naročila, narezan</t>
  </si>
  <si>
    <t>KRUH ajdov mešan model odvisno od naročila, narezan</t>
  </si>
  <si>
    <t>KRUH ajdov mešan štruca dvisno od naročila, narezan</t>
  </si>
  <si>
    <t>KRUH, beli, hlebec</t>
  </si>
  <si>
    <t>KRUH beli  štruca  odvisno od naročila narezan</t>
  </si>
  <si>
    <t>KRUH, graham, v modelu, narezan</t>
  </si>
  <si>
    <t>KRUH graham v modelu narezan</t>
  </si>
  <si>
    <t>KRUH, bio polbei, pšenični, narezan</t>
  </si>
  <si>
    <t>KRUH, bio, khorasan mešani v modelu, narezan</t>
  </si>
  <si>
    <t>KRUH, bio, korenčkov, narezan</t>
  </si>
  <si>
    <t>KRUH, bio, ovseni, v modelu, narezan</t>
  </si>
  <si>
    <t>KRUH, bio, pirin, v modelu, narezan</t>
  </si>
  <si>
    <t>KRUH, bio, polnozrnat, v modelu, narezan</t>
  </si>
  <si>
    <t>KRUH, bio, črn, narezan</t>
  </si>
  <si>
    <t xml:space="preserve">KRUH, koruzni, bio </t>
  </si>
  <si>
    <t>PECIVO, bio korenčkovo</t>
  </si>
  <si>
    <t>PECIVO, bio, ajdovo</t>
  </si>
  <si>
    <t>PECIVO, bio, khorasan mešani</t>
  </si>
  <si>
    <t>PECIVO, bio, khorasan nešani</t>
  </si>
  <si>
    <t>PECIVO, bio, ovseno</t>
  </si>
  <si>
    <t>PECIVO, bio, ovsena</t>
  </si>
  <si>
    <t>PECIVO, bio, pirino</t>
  </si>
  <si>
    <t xml:space="preserve">ŠTRUČKA, bio makova </t>
  </si>
  <si>
    <t>ŠTRUČKA, bio makova</t>
  </si>
  <si>
    <t>ŠTURČKA, bio sirova</t>
  </si>
  <si>
    <t>ŠTRUČKA, bio sirova</t>
  </si>
  <si>
    <t>ŽEMLJA bio  črna</t>
  </si>
  <si>
    <t>TESTO, vlečeno, sveže</t>
  </si>
  <si>
    <t xml:space="preserve">TESTO, vlečeno, sveže lističi  </t>
  </si>
  <si>
    <t>JEŠPRENJ, oluščeni ječmen</t>
  </si>
  <si>
    <t>KAŠA, ajdova</t>
  </si>
  <si>
    <t>KAŠA, prosena</t>
  </si>
  <si>
    <t xml:space="preserve">KRPICE, jajčne  </t>
  </si>
  <si>
    <t>KUS KUS, navadni</t>
  </si>
  <si>
    <t>KUS KUS, polnozrnati</t>
  </si>
  <si>
    <t xml:space="preserve">MLINCI, z jajci </t>
  </si>
  <si>
    <t>MOKA bela pšenična, ostra</t>
  </si>
  <si>
    <t>MOKA, ajdova</t>
  </si>
  <si>
    <t>MOKA, bela, pšenična, mehka, T 400</t>
  </si>
  <si>
    <t>MOKA, bela, pšenična, mehka,T 500</t>
  </si>
  <si>
    <t>MOKA, graham</t>
  </si>
  <si>
    <t>MOKA, koruzna</t>
  </si>
  <si>
    <t>MOKA, pirina</t>
  </si>
  <si>
    <t xml:space="preserve">MOKA, pirina, polnozrnata  </t>
  </si>
  <si>
    <t>MOKA, ržena</t>
  </si>
  <si>
    <t>MOKA,mešanica za  potice</t>
  </si>
  <si>
    <t>POLENTA, instant</t>
  </si>
  <si>
    <t xml:space="preserve">POLENTA, instant </t>
  </si>
  <si>
    <t>REZANCI, jušni, jajčni, ozki</t>
  </si>
  <si>
    <t>REZANCI, jajčni, široki</t>
  </si>
  <si>
    <t>REZANCI, pirini</t>
  </si>
  <si>
    <t>PERESNIKI, polnozrnati</t>
  </si>
  <si>
    <t xml:space="preserve">REZANCI, valjani, jušni </t>
  </si>
  <si>
    <t xml:space="preserve">TESTENINE  jajčne polžki drobni </t>
  </si>
  <si>
    <t>TEST jajčne polžki fuži</t>
  </si>
  <si>
    <t>TEST jajčne, polžki, drobni</t>
  </si>
  <si>
    <t>TEST jajčne, polžki, dvojno zaviti</t>
  </si>
  <si>
    <t xml:space="preserve">TEST jajčne, polžki, srednji </t>
  </si>
  <si>
    <t xml:space="preserve">TESTENINE, jajčne, peresniki </t>
  </si>
  <si>
    <t>TESTENINE, jajčne, peresniki</t>
  </si>
  <si>
    <t xml:space="preserve">TESTENINE, špageti polnozrnati </t>
  </si>
  <si>
    <t xml:space="preserve">ZAKUHA zdrobovi žličniki </t>
  </si>
  <si>
    <t>TESTENINE, pirini peresniki</t>
  </si>
  <si>
    <t xml:space="preserve">VODNI VLIVANCI za juho </t>
  </si>
  <si>
    <t>TESTENINE polžki polnozrnati</t>
  </si>
  <si>
    <t>VODNI VLIVANCI, za prilogo</t>
  </si>
  <si>
    <t xml:space="preserve">ZAKUHA, fritati </t>
  </si>
  <si>
    <t>ZAKUHA, rinčice</t>
  </si>
  <si>
    <t xml:space="preserve">ZAKUHA, ribana kaša jajčna  </t>
  </si>
  <si>
    <t>ZAKUHA, rižek</t>
  </si>
  <si>
    <t>ZAKUHA, vlivanci</t>
  </si>
  <si>
    <t>ZAKUHA, zvezdice</t>
  </si>
  <si>
    <t xml:space="preserve">ZDROB, instant, pšenični </t>
  </si>
  <si>
    <t>ZDROB, koruzni</t>
  </si>
  <si>
    <t>ZDROB, pšenični</t>
  </si>
  <si>
    <t xml:space="preserve">FIDELINI, jajčni jušni </t>
  </si>
  <si>
    <t>KAŠA, bio, ajdova</t>
  </si>
  <si>
    <t>KAŠA, bio, prosena</t>
  </si>
  <si>
    <t>MOKA, koruzna, bio</t>
  </si>
  <si>
    <t>MOKA, pirina, bio</t>
  </si>
  <si>
    <t>MOKA, pirina, polnozr bio</t>
  </si>
  <si>
    <t xml:space="preserve">MOKA pšenična bela, bio </t>
  </si>
  <si>
    <t>MOKA pšenična črna bio</t>
  </si>
  <si>
    <t>PIRA, bio, v zrnju</t>
  </si>
  <si>
    <t xml:space="preserve">TESTENINE , bio, svedri, durum  </t>
  </si>
  <si>
    <t xml:space="preserve">TESTENINE,bio, špageti, durum </t>
  </si>
  <si>
    <t>KUMARICE, bio</t>
  </si>
  <si>
    <t>MED, bio, cvetlični</t>
  </si>
  <si>
    <t>NAMAZ, bio, sadni</t>
  </si>
  <si>
    <t>RDEČA PESA, bio</t>
  </si>
  <si>
    <t>MARMELADA, bio, 65 % sadni delež, različni okusi</t>
  </si>
  <si>
    <t>ČIČERIKA</t>
  </si>
  <si>
    <t xml:space="preserve">FIŽOL, bel  v zrnju konzerva </t>
  </si>
  <si>
    <t xml:space="preserve">FIŽOL, rdeč v zrnju konzerva </t>
  </si>
  <si>
    <t xml:space="preserve">FIŽOL, rjavi, borlog konzerva </t>
  </si>
  <si>
    <t xml:space="preserve">FIŽOL, zrnje, konzerva </t>
  </si>
  <si>
    <t>FIŽOL, zrnje, konzerva</t>
  </si>
  <si>
    <t>GORČICA</t>
  </si>
  <si>
    <t>GRAH, v slanici</t>
  </si>
  <si>
    <t>HREN, s smetano</t>
  </si>
  <si>
    <t>KETCHUP</t>
  </si>
  <si>
    <t>KETCHUP brez dodanega sladkorja</t>
  </si>
  <si>
    <t>KOMPOT, ananas</t>
  </si>
  <si>
    <t>KOMPOT, breskev</t>
  </si>
  <si>
    <t>KOMPOT, marelica</t>
  </si>
  <si>
    <t>KORUZA, v slanici</t>
  </si>
  <si>
    <t>KUMARICE, v kisu</t>
  </si>
  <si>
    <t>MAJONEZA</t>
  </si>
  <si>
    <t>MAJONEZA, v tubi</t>
  </si>
  <si>
    <t>MARMELADA, jagoda</t>
  </si>
  <si>
    <t>MARMELADA, porcijska, mešana</t>
  </si>
  <si>
    <t>MARMELADA, porcijska, različni okusi,</t>
  </si>
  <si>
    <t>MED, cvetlični, porcijski</t>
  </si>
  <si>
    <t>OLIVE zelene brez koščic</t>
  </si>
  <si>
    <t>PAPRIKA rumena fileti v kisu</t>
  </si>
  <si>
    <t>PAPRIKA, fileti v kisu</t>
  </si>
  <si>
    <t>PARADIŽNIKOV KONCENTRAT</t>
  </si>
  <si>
    <t>PARADIŽNIKOVI PELATI</t>
  </si>
  <si>
    <t>PAŠTETA, jetrna</t>
  </si>
  <si>
    <t>PAŠTETA, piščančja</t>
  </si>
  <si>
    <t>PAŠTETA, puranja, brez aditivov</t>
  </si>
  <si>
    <t>PAŠTETA, tunina</t>
  </si>
  <si>
    <t>PAŠTETA, turistična</t>
  </si>
  <si>
    <t>PESA, rdeča, tanko rezana</t>
  </si>
  <si>
    <t>SARDINE v olju, zelenjavo</t>
  </si>
  <si>
    <t>TATARSKA OMAKA, v tubi</t>
  </si>
  <si>
    <t>GOBE, šampinjoni, v slanici, rezani</t>
  </si>
  <si>
    <t xml:space="preserve">BOROVNICE, zamrz., </t>
  </si>
  <si>
    <t>JAGODE, zamrz.</t>
  </si>
  <si>
    <t>MALINE, zamrz.</t>
  </si>
  <si>
    <t>BROKOLI, zamrz.</t>
  </si>
  <si>
    <t>CVETAČA, zamrz.</t>
  </si>
  <si>
    <t>KORENJE, bebi, zamrz.</t>
  </si>
  <si>
    <t>KORENJE, rezano, zamrz.</t>
  </si>
  <si>
    <t>KORUZA, sladka, zamrz.</t>
  </si>
  <si>
    <t>PAPRIKA rezana, zamrz.</t>
  </si>
  <si>
    <t>POR rezana, zamrz.</t>
  </si>
  <si>
    <t>ŠAMPINJONI, rezani, zamrz.</t>
  </si>
  <si>
    <t>ŠPINAČA, briketi, pasi. zamrz.</t>
  </si>
  <si>
    <t>ZELE. MIX, mešanica zelenjave za francosko solato</t>
  </si>
  <si>
    <t>POLPETI, brokoli, cvetača</t>
  </si>
  <si>
    <t>POLPETI, sir</t>
  </si>
  <si>
    <t>POLPETI, sojini</t>
  </si>
  <si>
    <t>POLPETI, šunka - sir</t>
  </si>
  <si>
    <t>POLPETI, zelenjavni</t>
  </si>
  <si>
    <t>POLPETI, žitni</t>
  </si>
  <si>
    <t xml:space="preserve">CMOKI, kruhovi, zamrz. </t>
  </si>
  <si>
    <t>KANELONI, gobovi</t>
  </si>
  <si>
    <t>KANELONI, špinača</t>
  </si>
  <si>
    <t>KANELONI, šunka - sir</t>
  </si>
  <si>
    <t>KANELONI piščančji</t>
  </si>
  <si>
    <t>KANELONI, sirovi</t>
  </si>
  <si>
    <t>TESTO, listnato</t>
  </si>
  <si>
    <t>TESTO, vlečeno</t>
  </si>
  <si>
    <t>PALAČINKE, zamrznjene, nadevane s skutinin nadevom</t>
  </si>
  <si>
    <t>NEKTAR, jagoda 45 % sadni delež</t>
  </si>
  <si>
    <t>NEKTAR, jagoda 45 % sadni delež  z navojem</t>
  </si>
  <si>
    <t>SADNI SIRUP, 100 % sadni delež, jabolko, brez kemičnih kononzervansov, lahko vsebuje citronsko kislino</t>
  </si>
  <si>
    <t>SIRUP, borovnica, brez kemičnih konzervansov, lahko vsebuje citronsko kislino</t>
  </si>
  <si>
    <t>SIRUP, ledeni čaj, brez kemičnih konzervansov, lahko vsebuje cistronsko kislino</t>
  </si>
  <si>
    <t>SIRUP, limona, brez kemičnih konzervansov, lahko vsebuje citronsko kislino</t>
  </si>
  <si>
    <t xml:space="preserve">SOK 100% sadni delež, pomaranča </t>
  </si>
  <si>
    <t xml:space="preserve">SOK, 100% sadni delež, ananas </t>
  </si>
  <si>
    <t xml:space="preserve">SOK, 100% sadni delež, jabolko </t>
  </si>
  <si>
    <t>SOK, 100%, sadni delež, pomaranča</t>
  </si>
  <si>
    <t>VODA, gazirana</t>
  </si>
  <si>
    <t xml:space="preserve">SOK, 100%  jabolčni bio </t>
  </si>
  <si>
    <t xml:space="preserve">SOK, 100% jabolko, granatno jabolko, črn ribez, grozdje  bio </t>
  </si>
  <si>
    <t>PLOŠČICA sadna korenje, pomaranča, jabolko žita min 88 % sadja</t>
  </si>
  <si>
    <t>PLOŠČICA sadno žitna sliva, jabolko žita min 88 % sadja</t>
  </si>
  <si>
    <t>SOK, 100%  jabolko, breskev, korenje, bio</t>
  </si>
  <si>
    <t>BIO</t>
  </si>
  <si>
    <t>ACITRON</t>
  </si>
  <si>
    <t>BAZILIKA</t>
  </si>
  <si>
    <t>CIMET, mleti</t>
  </si>
  <si>
    <t>ČAJ,  češnja, v filter vrečkah</t>
  </si>
  <si>
    <t>ČAJ,  jagoda v filter vrečkah</t>
  </si>
  <si>
    <t>ČAJ, gozdni sadeži, filter vrečkah</t>
  </si>
  <si>
    <t>ČAJ, lipa, v filter vrečkah</t>
  </si>
  <si>
    <t>ČAJ, malina, v filter vrečkah</t>
  </si>
  <si>
    <t>ČAJ, otroški  filter vrečkah</t>
  </si>
  <si>
    <t>ČAJ, planinski, v filter vrečkah</t>
  </si>
  <si>
    <t>ČAJ, šipek - hibis v filter vrečkah</t>
  </si>
  <si>
    <t>ČAJ, bezeg filter vrečkah</t>
  </si>
  <si>
    <t xml:space="preserve">ČAJ, borovnica, v filter vrečki </t>
  </si>
  <si>
    <t>ČESEN, mleti</t>
  </si>
  <si>
    <t>DROBNJAK</t>
  </si>
  <si>
    <t>INGVER  mleti</t>
  </si>
  <si>
    <t>KLINČKI, celi</t>
  </si>
  <si>
    <t>KLINČKI, mleti</t>
  </si>
  <si>
    <t xml:space="preserve">KOPER,zdrobljeni  </t>
  </si>
  <si>
    <t>KUMINA, mleta</t>
  </si>
  <si>
    <t xml:space="preserve">KURKUMA </t>
  </si>
  <si>
    <t>LOVOR, celi</t>
  </si>
  <si>
    <t>MAJARON, zdrobljen</t>
  </si>
  <si>
    <t>MUŠKATNI OREH, mleti</t>
  </si>
  <si>
    <t>ORIGANO</t>
  </si>
  <si>
    <t>PAPRIKA, mleta, sladka</t>
  </si>
  <si>
    <t>PEHTRAN</t>
  </si>
  <si>
    <t>POPER, črni, celi</t>
  </si>
  <si>
    <t xml:space="preserve">PETERŠILJ, suhi, list </t>
  </si>
  <si>
    <t>POPER, beli , mleti</t>
  </si>
  <si>
    <t>POPER, črni, mleti</t>
  </si>
  <si>
    <t>POPER, kajenski , mleti</t>
  </si>
  <si>
    <t xml:space="preserve">POPER, pisan, celi </t>
  </si>
  <si>
    <t>RIŽ, basmati</t>
  </si>
  <si>
    <t>RIŽ, bel, dolgozrnatIi</t>
  </si>
  <si>
    <t>RIŽ, oluščen, bel, dolgozrnat obdelan v pari</t>
  </si>
  <si>
    <t>RIŽ, rjav, integralni</t>
  </si>
  <si>
    <t>ČOKOLADA, jedilna</t>
  </si>
  <si>
    <t>ČOKOLADA, mlečna</t>
  </si>
  <si>
    <t>GOBE, suhi jurčki</t>
  </si>
  <si>
    <t xml:space="preserve">Gostilo kot GUSTIN </t>
  </si>
  <si>
    <t>RIŽ, rjav, parb.</t>
  </si>
  <si>
    <t>ARAŠIDI, praženi</t>
  </si>
  <si>
    <t>ČEBULA, ocvrta</t>
  </si>
  <si>
    <t>KEKSI, Alber</t>
  </si>
  <si>
    <t xml:space="preserve">KEKSI, baby, pakirani </t>
  </si>
  <si>
    <t>KIS, vinski, 4%</t>
  </si>
  <si>
    <t>KOKOSOVA MOKA</t>
  </si>
  <si>
    <t>KORUZA pokovka</t>
  </si>
  <si>
    <t>KOSMIČI, čokolada - lešnik instant</t>
  </si>
  <si>
    <t>KOSMIČI, koruzni brez dodanega sladkorja</t>
  </si>
  <si>
    <t>KREMIN, za kremne rezine</t>
  </si>
  <si>
    <t>KRUHKI, pšenični, polnozrnati</t>
  </si>
  <si>
    <t xml:space="preserve">MAK, mleti  </t>
  </si>
  <si>
    <t>MANDLJI, jedrca</t>
  </si>
  <si>
    <t>MARGARINA ZA PEKO</t>
  </si>
  <si>
    <t>MARGARINA, čista, rastlinska,vitaminizirana</t>
  </si>
  <si>
    <t>MARGARINA, delikatesna, rastlinska vitaminizirana</t>
  </si>
  <si>
    <t>MARGARINA, z manj maščob in dodatkom mleka, lahko ima dodano maslo</t>
  </si>
  <si>
    <t xml:space="preserve">MEŠANICA 3. vrst  ŽIT Riž (brušen parboiled dolgozrnati), pšenica – pira (toplotno obdelana), ječmen (toplotno obdelan),vakumsko pakirano </t>
  </si>
  <si>
    <t>MLEČNA REZINA</t>
  </si>
  <si>
    <t>MLEČNO PECIVO</t>
  </si>
  <si>
    <t>MRVICE, čokoladne</t>
  </si>
  <si>
    <t>MRVICE, pisane</t>
  </si>
  <si>
    <t>MUSLI, sadni brez dodanega sladkorja</t>
  </si>
  <si>
    <t>NAPOLITANKE, čokoladne</t>
  </si>
  <si>
    <t>NAPOLITANKE, lešnikove</t>
  </si>
  <si>
    <t>OLJE, bučno, 100 %</t>
  </si>
  <si>
    <t>OLJE, olivno, hladno stiskano</t>
  </si>
  <si>
    <t>OLJE, rastlinsko</t>
  </si>
  <si>
    <t>OLJE, repično</t>
  </si>
  <si>
    <t>OLJE, sončnično, 100%</t>
  </si>
  <si>
    <t xml:space="preserve">OREHI, mleti </t>
  </si>
  <si>
    <t xml:space="preserve">PECILNI PRAŠEK </t>
  </si>
  <si>
    <t xml:space="preserve">PECILNI PRAŠEK, pakiran </t>
  </si>
  <si>
    <t xml:space="preserve">PRELIV, čokolada kot sladki greh </t>
  </si>
  <si>
    <t>PRELIV, desertni</t>
  </si>
  <si>
    <t>PRELIV, jagoda</t>
  </si>
  <si>
    <t>PRELIV, jagoda  ko tsladki greh</t>
  </si>
  <si>
    <t>PUDING prašek, malina</t>
  </si>
  <si>
    <t xml:space="preserve">PUDING prašek, vanilija </t>
  </si>
  <si>
    <t xml:space="preserve">PUDING prašek, čokolada </t>
  </si>
  <si>
    <t>PUDING prašek, jagoda</t>
  </si>
  <si>
    <t>REZINA, biskvit z mlečnim polnilom, prelita s čokolado</t>
  </si>
  <si>
    <t>ROLADA, mini</t>
  </si>
  <si>
    <t>ROŽIČEVA MOKA</t>
  </si>
  <si>
    <t>ROŽMARIN</t>
  </si>
  <si>
    <t>KAVNI NADOMESTEK mešanica praženega ječmena in korenina cikorije</t>
  </si>
  <si>
    <t xml:space="preserve">SEZAM, beli  </t>
  </si>
  <si>
    <t xml:space="preserve">SLAD, rjavi, kristalni </t>
  </si>
  <si>
    <t>SLAD. beli mleti v prahu</t>
  </si>
  <si>
    <t>SLADKOR, beli, kristalni</t>
  </si>
  <si>
    <t>SODA BIKARBONA</t>
  </si>
  <si>
    <t>SOL, morska, jodirana, fino mleta</t>
  </si>
  <si>
    <t xml:space="preserve">SONČIČNO, seme eko </t>
  </si>
  <si>
    <t>ŠETRAJ, drobljen</t>
  </si>
  <si>
    <t>TIMIJAN</t>
  </si>
  <si>
    <t>UMETNO SLADILO tekočina</t>
  </si>
  <si>
    <t xml:space="preserve">UTRJEVALEC SMETANE </t>
  </si>
  <si>
    <t>UMETNO SLADILO, posip, lahko tudi tablete</t>
  </si>
  <si>
    <t>VANILIJ SLADKOR</t>
  </si>
  <si>
    <t>VINO, belo, namizno</t>
  </si>
  <si>
    <t>VINO, črno, namizno</t>
  </si>
  <si>
    <t>ZELENA, list</t>
  </si>
  <si>
    <t>ŽAFRANIKA</t>
  </si>
  <si>
    <t xml:space="preserve">ZLATE KROGLICE </t>
  </si>
  <si>
    <t>ŽELATINA,  v lističih</t>
  </si>
  <si>
    <t xml:space="preserve">ŽELATINA, instant mleta </t>
  </si>
  <si>
    <t>DROBTINE, brez glutena</t>
  </si>
  <si>
    <t>GRISINI, brez glutena, brez pšenice</t>
  </si>
  <si>
    <t xml:space="preserve">HRENOVKE, sojine </t>
  </si>
  <si>
    <t>JAJČNI nadomestek brez holesterola, brez glutena, brez jajc</t>
  </si>
  <si>
    <t>JOGURT brez laktoze navadni</t>
  </si>
  <si>
    <t>JOGURT brez laktoze sadni</t>
  </si>
  <si>
    <t xml:space="preserve">KAŠA ajdova brez glutena </t>
  </si>
  <si>
    <t>KEKSI, bio, polnozrnati,  različni okusi</t>
  </si>
  <si>
    <t>KEKSI, brez glutena, s čokolado, oblika živali</t>
  </si>
  <si>
    <t>KEKSI, brez glutena, mleka in jajc,okus vanilija</t>
  </si>
  <si>
    <t>KEKSI, brez glutena, Savojski</t>
  </si>
  <si>
    <t>KEKSI, brez jajc in mleka</t>
  </si>
  <si>
    <t>KEKSI, linški brez mleka in jajc</t>
  </si>
  <si>
    <t>KOSMIČI, koruzni brez glutena, z manj sladkorja in maščob, bio</t>
  </si>
  <si>
    <t>KOSMIČI, koruzni brez glutena in brez alergenov</t>
  </si>
  <si>
    <t>KRUH, beli s semeni, brez glutena, kot Schar in enakovredno</t>
  </si>
  <si>
    <t>KRUH, brez glutena, bele rezine (4 * 75 g), brez alergenov, kot Nutri free in enakovredno</t>
  </si>
  <si>
    <t>KRUH, brez glutena, polnozrnat,brez alergenov, kot Nutri free in enakovredno</t>
  </si>
  <si>
    <t>KRUHKI, hrustljavi riževi</t>
  </si>
  <si>
    <t xml:space="preserve">KREKERJI brez glutena </t>
  </si>
  <si>
    <t xml:space="preserve">MARGARINA, brez mleka, jajc, brez jajc. lecitina </t>
  </si>
  <si>
    <t>MARMELADA, dietna, različni okusi</t>
  </si>
  <si>
    <t>MASLO, brez laktoze</t>
  </si>
  <si>
    <t>MEŠANICA, za mufine, brez glutena, brez alergenov</t>
  </si>
  <si>
    <t xml:space="preserve">MLEKO brez laktoze </t>
  </si>
  <si>
    <t xml:space="preserve">MLEKO, riževo brez dodanega sladkorja   </t>
  </si>
  <si>
    <t xml:space="preserve">MLEKO, sojino brez dodanega sladkorja  </t>
  </si>
  <si>
    <t>MOKA čičerikina, brez glutena</t>
  </si>
  <si>
    <t>MOKA, brez glutena,  (univerizalna)</t>
  </si>
  <si>
    <t>NAMAZ, dietni, čokoladni,brez mleka, oreščkov glutena</t>
  </si>
  <si>
    <t>NAMAZ čokoladni, brez glutena, jajc in soje</t>
  </si>
  <si>
    <t>NAMAZ, dietni, različni okusi</t>
  </si>
  <si>
    <t xml:space="preserve">NAPITEK, rižev, navadni brez dodanega sladkorja </t>
  </si>
  <si>
    <t xml:space="preserve">NAPITEK, rižev,čokoladni </t>
  </si>
  <si>
    <t>NAPOLITANKE, čokoladne  brez glutena</t>
  </si>
  <si>
    <t>OSNOVA za pico brez glutena, brez alergenov, kot Nutri free in enakovredno</t>
  </si>
  <si>
    <t>PAŠTETA, dietna, različni okusi</t>
  </si>
  <si>
    <t>PECIVO, brez glutena - magdalenice</t>
  </si>
  <si>
    <t>PREPEČENEC, brez glutena</t>
  </si>
  <si>
    <t>PUDING, brez glutena, vanilija</t>
  </si>
  <si>
    <t>PUDING, brez glutena, čokolada</t>
  </si>
  <si>
    <t xml:space="preserve">PUDING, rižev čokoladni  lončku </t>
  </si>
  <si>
    <t>REZANCI, jušni, riž koruza, brez glutena, brez pšenice, brez jajc, brez mleka, brez kvasa, brez soje, brez oreščkov.</t>
  </si>
  <si>
    <t>REZINA BREZGLUTENSKA ŽITNA brez jajc, pšenice</t>
  </si>
  <si>
    <t>SEITAN, navadni</t>
  </si>
  <si>
    <t>SEITAN, haše</t>
  </si>
  <si>
    <t>SIR, sojin, tofu</t>
  </si>
  <si>
    <t xml:space="preserve">SIR, sojin, tofu, eko </t>
  </si>
  <si>
    <t>SMETANA, bio, sojina, za kuhanje</t>
  </si>
  <si>
    <t xml:space="preserve">SMETANA, kokosova bio za kuhanje </t>
  </si>
  <si>
    <t xml:space="preserve">SOJA EKO v zrnju </t>
  </si>
  <si>
    <t>SOJINI KOŠČKI</t>
  </si>
  <si>
    <t>ŠPAGETI, brez jajc</t>
  </si>
  <si>
    <t>TESTENINE peresniki brez glutena, konz, laktoze, pše.jajc soje</t>
  </si>
  <si>
    <t>TESTENINE polžki, iz riža in koruze, brez glutena mleka, jajc, soje</t>
  </si>
  <si>
    <t xml:space="preserve">TESTENINE  svedri iz brez glutena </t>
  </si>
  <si>
    <t xml:space="preserve">TESTENINE , fusili, ajda, kvinoja, proso brez glutena, konz, laktoze, pše.jajc soje </t>
  </si>
  <si>
    <t>TESTENINE, brez glutena</t>
  </si>
  <si>
    <t>TESTO ZA LAZANJO grez glutena</t>
  </si>
  <si>
    <t>VAFELJ, rižev, bio, brez soli</t>
  </si>
  <si>
    <t>ZAKUHA, jušna, brezglutenska črke</t>
  </si>
  <si>
    <t>PIŠČANČJE MESO,  prsa - zrezki sveže, brez kosti, I. kvalite</t>
  </si>
  <si>
    <t>SIRNI NAMAZ, v loncu</t>
  </si>
  <si>
    <t>SLADOLED kremni kornet različni okusi</t>
  </si>
  <si>
    <t>SLADOLED kremni lonček različni okusi</t>
  </si>
  <si>
    <t xml:space="preserve">SLADOLED vodni sadni </t>
  </si>
  <si>
    <t>SLADOLED vodni  sadni</t>
  </si>
  <si>
    <t xml:space="preserve">KOLAČ, marmorni </t>
  </si>
  <si>
    <t>KREMNA REZINA</t>
  </si>
  <si>
    <t xml:space="preserve">KROF,  z marmelado </t>
  </si>
  <si>
    <t>KROF,  z vanilijevo kremo in prelit</t>
  </si>
  <si>
    <t>KROF, z marmelado ali čokolado</t>
  </si>
  <si>
    <t xml:space="preserve">KROF, z marmelado </t>
  </si>
  <si>
    <t>KROF, z vanilijevo kremoin prelit</t>
  </si>
  <si>
    <t>MAFIN, pirn polnozrnat</t>
  </si>
  <si>
    <t xml:space="preserve">PARKELJ, fino testo </t>
  </si>
  <si>
    <t xml:space="preserve">PECIVO, pirino z marmelado </t>
  </si>
  <si>
    <t>PITA, jabolčna</t>
  </si>
  <si>
    <t>PITA, skutina</t>
  </si>
  <si>
    <t>POLŽEK, sirov</t>
  </si>
  <si>
    <t>POTICA, orehova, posamezen kos zapakiran</t>
  </si>
  <si>
    <t>ROGLJIČ francoski  polnozrnati, z marmelado</t>
  </si>
  <si>
    <t>ROGLJIČ francoski  polnozrnati  z marmelado</t>
  </si>
  <si>
    <t>ROGLJIČ francoski  polnozrrnati,  z marmelado</t>
  </si>
  <si>
    <t>ROGLJIČ, francoski</t>
  </si>
  <si>
    <t>ROGLJIČ, francoski, polnjen s čokolado</t>
  </si>
  <si>
    <t>ROLADA, čokoladna</t>
  </si>
  <si>
    <t>ŠOL. KOCKA, s smet in sadjem</t>
  </si>
  <si>
    <t>ROLADA, marmeladna</t>
  </si>
  <si>
    <t>ŠTRUČKA, kraljeva listnato testo</t>
  </si>
  <si>
    <t>ŠTRUČKA, kraljeva sezam  listnato testo</t>
  </si>
  <si>
    <t>ŠTRUKELJ, orehov</t>
  </si>
  <si>
    <t xml:space="preserve">ŠTRUKELJ, skutni </t>
  </si>
  <si>
    <t>TORTA, čokoladna</t>
  </si>
  <si>
    <t>TORTA, sadna, razni okusi</t>
  </si>
  <si>
    <t>ZAJČEK, velikonočni, oblit s čokolado</t>
  </si>
  <si>
    <t>ZAVITEK, jabolčni</t>
  </si>
  <si>
    <t>ZAVITEK, sirov</t>
  </si>
  <si>
    <t>ŽEPEK, čokoladni, listnato testo</t>
  </si>
  <si>
    <t>ŽEPEK, marelični, listnato testo</t>
  </si>
  <si>
    <t>ŽEPEK, vanilijev, listnato testo</t>
  </si>
  <si>
    <t xml:space="preserve">KEKSI, čajni </t>
  </si>
  <si>
    <t>SENDVIČ  žemlja/ štručka s sirom, zapakiran</t>
  </si>
  <si>
    <t>SENDVIČ žemlja/štručka šunka sir, zapakiran</t>
  </si>
  <si>
    <t>Francoska štruca</t>
  </si>
  <si>
    <t>SIR, paniran, za cvrtje</t>
  </si>
  <si>
    <t>SVALJKI, krompirjevi</t>
  </si>
  <si>
    <t>SVALJKI, pirini</t>
  </si>
  <si>
    <t>SVALJKI, polnozrnati</t>
  </si>
  <si>
    <t>SVALJKI, skutni</t>
  </si>
  <si>
    <t>FIŽOL, stročji, polščat zamrz.</t>
  </si>
  <si>
    <t>FIŽOL, stročji, rumeni, zamrz.</t>
  </si>
  <si>
    <t>FIŽOL, stročji, zeleni, zamrz.</t>
  </si>
  <si>
    <t>GOZDNI SADEŽI, zamrz.</t>
  </si>
  <si>
    <t xml:space="preserve">GRAH - KORENJE, mix, zamrz. </t>
  </si>
  <si>
    <t>GRAH, zamrz.</t>
  </si>
  <si>
    <t>KORENJE, kocke, zamrz.</t>
  </si>
  <si>
    <t>OHROVT, brstični, zamrz.</t>
  </si>
  <si>
    <t>PALAČINKE, zamrznjene, nadevane z mareličnim nadevom</t>
  </si>
  <si>
    <t>PALAČINKE, zamrznjene, nadevane s čokoladno-lešnikovim nadevom</t>
  </si>
  <si>
    <t xml:space="preserve">PALAČINKE, zamrznjene, (20 kos v paketu) prazne </t>
  </si>
  <si>
    <t>PALAČINKE, zamrznjene, ajdove (20 v pakiranju)</t>
  </si>
  <si>
    <t>SIRUP, malina, brez kemičnih konzervansov lahko vsebuje citronsko kislino</t>
  </si>
  <si>
    <t>SOK, 100%  jabolčni, bio</t>
  </si>
  <si>
    <t>REZINA sadno žitna 7 sadežev s min 90 % sadja in temno čokolado</t>
  </si>
  <si>
    <t>CURRY</t>
  </si>
  <si>
    <t>CIMET, skorja</t>
  </si>
  <si>
    <t>KOSMIČI, ovseni</t>
  </si>
  <si>
    <t>RIŽ, bel, dolgozrnati</t>
  </si>
  <si>
    <t xml:space="preserve">RIŽ, oluščen, bel, dolgozrnat obdelan v pari </t>
  </si>
  <si>
    <t xml:space="preserve">RIŽ, oluščen, bel, dolgozrnat  parboild </t>
  </si>
  <si>
    <t>BONBONI, sadni žele, Brez umetnih arom in barvil, s sadnim sokom, okus:i limona, breskev, mandarina, malina, višnja</t>
  </si>
  <si>
    <t>KIS, alkoholni, pakiran, 9 %</t>
  </si>
  <si>
    <t>KIS, jabolčni, kisanje po klasičnem postopku, brez dodanih arom in antioksidantov</t>
  </si>
  <si>
    <t>KVAS, suhi</t>
  </si>
  <si>
    <t>LEŠNIKI, jedrca</t>
  </si>
  <si>
    <t>LEŠNIKI, mleti</t>
  </si>
  <si>
    <t xml:space="preserve">LIMONINA LUPINA </t>
  </si>
  <si>
    <t>LIMONINA LUPINA bio</t>
  </si>
  <si>
    <t>TORTILJA pšenična, premer premer 25 (18x63,5 g - pakirana po 18 kom)</t>
  </si>
  <si>
    <t>BURGER, vegi (kot VIANA in enakovredno)</t>
  </si>
  <si>
    <t>PIŠKOTI, riževi z marmelado, brez glutena</t>
  </si>
  <si>
    <t>POLENTA bela, brez glutena  instant, kot Molino di Ferro in enakovredno</t>
  </si>
  <si>
    <t>POLENTA rumena brez glutena instant, kot Molino di Ferro in enakovredno</t>
  </si>
  <si>
    <t>TESTENINE, špageti,brez glutena, konz, laktoze, pšen.jajc soje</t>
  </si>
  <si>
    <t>KRUH, temen brez glutena, brez dopeke</t>
  </si>
  <si>
    <t>KRUH, brez glutena, italijanski, brez dopeke, sadki</t>
  </si>
  <si>
    <t>MARMELADA, za diabetika brez sladkorja, različni okus</t>
  </si>
  <si>
    <t>INTEG</t>
  </si>
  <si>
    <t>šifra</t>
  </si>
  <si>
    <t>ZELJE, kislo, rezano, kon. pridelava, v PVC posodi, I. kvaliteta</t>
  </si>
  <si>
    <t>1a</t>
  </si>
  <si>
    <t>KOSTI GOVEJE, za juho</t>
  </si>
  <si>
    <t>ZGO</t>
  </si>
  <si>
    <t>GOVEJE MESO, govedina, stegno v kosu brez kosti, 0% odpadka, I. kvaliteta</t>
  </si>
  <si>
    <t>MLETO MESO, goveje, mleto stegno, sveže  max 20 % maščobe</t>
  </si>
  <si>
    <t>MLETO MESO, svinjsko, mleto stegno, sveže 20 % maščobe</t>
  </si>
  <si>
    <t>OCVIRKI, zaliti v masti</t>
  </si>
  <si>
    <t>KLOBASA, kranjska, za kuhanje, s certifikatom ZGO</t>
  </si>
  <si>
    <t>PRŠUT, kraški, I. kvalitete, narezan na rezine s certifikatom ZGO</t>
  </si>
  <si>
    <t>PRŠUT, kraški, I. kvalitete,v kosu s certifikatom ZGO</t>
  </si>
  <si>
    <t>PRŠUT, kuhan, I. kvalitete narezan s certifikatom ZGO</t>
  </si>
  <si>
    <t>ZAŠINEK, kraški v kosu ali narezan s certifikatom ZGO</t>
  </si>
  <si>
    <t>PIŠČANČJI BURGER 115 g</t>
  </si>
  <si>
    <t>PURANJE PLESKAVICE 120g</t>
  </si>
  <si>
    <t>PURANJI ZREZKI brez kosti, I. kvalitete 100 g</t>
  </si>
  <si>
    <t xml:space="preserve">NABODALA, piščančja s papriko 100 g </t>
  </si>
  <si>
    <t>PIŠČANČJE MESO, bedra,sveže, I. kvalitete 200g</t>
  </si>
  <si>
    <t>PIŠČANČJE MESO, krače 1. kvalitete 120g</t>
  </si>
  <si>
    <t>BIGA, 10 kom/ po 5  dag</t>
  </si>
  <si>
    <t>REPA, kisla, rez. kon. pridelava, v PVC posodi , I. kvalitete</t>
  </si>
  <si>
    <t xml:space="preserve">REPA, kisla, rezana, kon. pridelava, v PVC posodi </t>
  </si>
  <si>
    <t>do 500</t>
  </si>
  <si>
    <t>FIGE, suhe, kon. pridelava, I. Kvalitete</t>
  </si>
  <si>
    <t>ROZINE, kon. pridelava, I.kvalitete</t>
  </si>
  <si>
    <t>SLIVE, suhe, brez pešk, I. kvaliteta</t>
  </si>
  <si>
    <t>SALAMA, posebna, piščančja vkosu I. kvalitete, Piščančje meso min. 72 %,</t>
  </si>
  <si>
    <t>SALAMA, posebna, piščančja narezana I. kvalitete, piščančje meso min. 72 %,</t>
  </si>
  <si>
    <t>PIŠČANČJE MESO, prsa - kocke, trakce, sveže, brez kosti, I. kvalite</t>
  </si>
  <si>
    <t>PICA, šunka - sir,  riban SIR min. 16 %, šunka min. 12 %</t>
  </si>
  <si>
    <t xml:space="preserve">PICA, s sirom, riban SIR min. 25 %, omaka za pizzo min. 12 %  </t>
  </si>
  <si>
    <t>PICA, šunka sir, riban SIR min. 16 %, šunka min. 12 %</t>
  </si>
  <si>
    <t>Pice in hrenovke v testu morajo biti ob dostavi tople. Cena mora vključevati tudi rezano in pakirano po želji naročnika.</t>
  </si>
  <si>
    <t>Cena mora vključevati tudi rezano in pakirano po želji naročnika.</t>
  </si>
  <si>
    <t>Burek mora biti ob dostavi topel. Cena mora vključevati tudi rezano in pakirano po želji naročnika.</t>
  </si>
  <si>
    <t>TESTENINE  jajčne, špageti kot št. 5</t>
  </si>
  <si>
    <t>TESTENINE durum polžki</t>
  </si>
  <si>
    <t xml:space="preserve">TESTENINE durum svedri </t>
  </si>
  <si>
    <t>TESTENINE, jajčne, svedri</t>
  </si>
  <si>
    <t>TESTENINE, jajčne, špageti, kot št. 7</t>
  </si>
  <si>
    <t>TESTENINE, jajčne, špageti, kot št. 5</t>
  </si>
  <si>
    <t xml:space="preserve">SOLATA, krhkolistna, očiščena mešana </t>
  </si>
  <si>
    <t>FEFERONI, nepekoči, brez konzervansov</t>
  </si>
  <si>
    <t>DVOBARVNI KREMNI NAMAZ z lešnikom, kakav-mlečni</t>
  </si>
  <si>
    <t>DVOBARVNI KREMNI NAMAZ z lešnikom,  kakav-mlečni</t>
  </si>
  <si>
    <t>KUMARICE, delikatesne, v kisu</t>
  </si>
  <si>
    <t>MARMELADA, marelična ekstra min. 55% sadni delež</t>
  </si>
  <si>
    <t>MARMELADA, mešana, min. 55% sadni delež</t>
  </si>
  <si>
    <t xml:space="preserve">MARMELADA, šipek, ekstra domača, min. 40% sadni delež </t>
  </si>
  <si>
    <t>PESA, rdeča, z naravno aromo, 2400g - neto plod, tanko rezana</t>
  </si>
  <si>
    <t>TUNA, v olivnem olju</t>
  </si>
  <si>
    <t>ZELENJAVNI MIX, mešanica zelenjave, za juho</t>
  </si>
  <si>
    <t>ZELENJAVNI MIX, mešanica zelenjave za priloge kot brokoli, cvetača, korenje rezano</t>
  </si>
  <si>
    <t xml:space="preserve">REZINA, sadno-žitna, min 33% jogurtov preliv, gozdni sadeži ( 33 % sadja ) </t>
  </si>
  <si>
    <t>REZINA, sadno-žitna, min. 33% jogurtov preliv, jagoda( 38% sadja)</t>
  </si>
  <si>
    <t>REZINA, sadno-žitna, min. 33% jogurtov preliv, marelica ( 33 % sadja )</t>
  </si>
  <si>
    <t>VODA naravna, negazirana, izvirska,</t>
  </si>
  <si>
    <t>VODA naravna, negazirana, izvirska</t>
  </si>
  <si>
    <t>Kava prava mleta Bracaffe ali njej enakovredna, min. 70 - max 75% kave arabica, razlika Robust, kot Barcaffe</t>
  </si>
  <si>
    <t>KAVA, žitna kava, instant, ekstrakt kavnega nadomestka v prahu min. 15 % (JEČMEN, JEČMENOV slad, cikorija)</t>
  </si>
  <si>
    <t>KAKAV, zrnca,  manj masten kaka v prahu min. 25 %, naravna aroma vanilije</t>
  </si>
  <si>
    <t>KVAS, svež, voda 70,00 %, kvas saccharomyces cerevisiae 30,00 % kot Fala</t>
  </si>
  <si>
    <t>RUM min 37,5% alkohol</t>
  </si>
  <si>
    <t>RIŽ, bel, oluščen, okroglozrnat za mlečne jedi</t>
  </si>
  <si>
    <t>KOMPOT SADNA SOLATA MEŠANA</t>
  </si>
  <si>
    <t>JUŠNA TESTENINA, rezanci, bio</t>
  </si>
  <si>
    <t>do 1</t>
  </si>
  <si>
    <t xml:space="preserve">PIRIN ZDROB bio </t>
  </si>
  <si>
    <t>MARMELADA, marelična, min. 50 % sadni delež</t>
  </si>
  <si>
    <t>PAŠTETA, tunina,  z minimalno 32% tunine in brez aditivov</t>
  </si>
  <si>
    <t>SARDINE, v rastlinskem olju</t>
  </si>
  <si>
    <t>SARDINE, v olivnem olju</t>
  </si>
  <si>
    <t>SKUŠE, fileti v olivnem olju</t>
  </si>
  <si>
    <t>TUNA, kosi v olivnem olju v pločevinki</t>
  </si>
  <si>
    <t>SADNI SIRUP, 100 % sadni delež, aronija- borovnica, brez kemičnih konzervansov, lahko vsebuje citronsko kislino</t>
  </si>
  <si>
    <t>SADNI SIRUP, 100 % sadni delež, jagoda, brez kemičnih konzervansov, lahko vsebuje citronsko kislino</t>
  </si>
  <si>
    <t xml:space="preserve">SOK, 100%  jabolko, granatno jabolko, ribez, grozdje, bio </t>
  </si>
  <si>
    <t>Musliji, čokoladni</t>
  </si>
  <si>
    <t>ČOKOLADA, v prahu, min. 36% delež kakavovih delcev</t>
  </si>
  <si>
    <t>KAKAV, v prahu, grenki</t>
  </si>
  <si>
    <t>KAKAV instant napitek, v prahu, min. 25% kakavovih delcev</t>
  </si>
  <si>
    <t>Mlečna čokolada z medom in mandljevim nougatom (min. 10%) kot TOBLERONE</t>
  </si>
  <si>
    <t>ČAJ, planinski, 20 filter vrečk 44 g</t>
  </si>
  <si>
    <t>ČAJ, zeleni filter  20 vrečk</t>
  </si>
  <si>
    <t>ČAJ, meta filter 20 vrečk</t>
  </si>
  <si>
    <t>ČAJ, gozdni sadeži, filter 20 vrečk</t>
  </si>
  <si>
    <t>ČAJ, otroški, 20 filter vrečk</t>
  </si>
  <si>
    <t>KRUH, brez glutena, Classico, brez dopeke, kot Schar in enakovredno, brezglutenski klasični rezani beli kruh</t>
  </si>
  <si>
    <t>MARGARINA kot EXTRA VITAL, VITAQUELL</t>
  </si>
  <si>
    <t>ZAKUHA, jušna, brez jajc</t>
  </si>
  <si>
    <t xml:space="preserve">PUDING/desert, sadni rižev  v lončku </t>
  </si>
  <si>
    <t>SLADOLED, sojin, kornet 4x75  g različni okusi</t>
  </si>
  <si>
    <t>BUDJOLA narezana</t>
  </si>
  <si>
    <t>GOVEJE MESO, , govedina, bio stegno kock, trakci ali zrezki brez kosti, 0% odpadka</t>
  </si>
  <si>
    <t>TELEČJE MESO, bio stegno kocke, trakci ali zrezki brez kosti, 0% odpadka,</t>
  </si>
  <si>
    <t>GOVEJE,  govedina, mlado pleče bio mleto meso, kot KZ Šaleška dolina in enakovredno</t>
  </si>
  <si>
    <t>GOVEJE MESO, govedina, stegno, kocke, trakci, ali zrezki brez kosti, 0% odpadka, I. kvaliteta</t>
  </si>
  <si>
    <t xml:space="preserve">PIŠČANČJI panirani zrezek </t>
  </si>
  <si>
    <t>Ik</t>
  </si>
  <si>
    <t>ŠUNKA, piščančja dimljena narezanaI. kvalitete</t>
  </si>
  <si>
    <t>PEPAK, file zamrznjen Novozelandski brez glazure</t>
  </si>
  <si>
    <t>SLADOLED, lučka, kremna, oblita s čokolado</t>
  </si>
  <si>
    <t>JOGURT, bio, do 3,2 % m.m,.navadni</t>
  </si>
  <si>
    <t>JOGURT, bio, do 3,2% m.m., sadno zelenjavni</t>
  </si>
  <si>
    <t>JOGURT, bio, do 3,2% m.m., sadni</t>
  </si>
  <si>
    <t>JOGURT, bio do 3,2% m.m., sadni</t>
  </si>
  <si>
    <t>JOGURT, bio, do 3,2 % m.m., sadno zelenjavni</t>
  </si>
  <si>
    <t xml:space="preserve">MASLO bio surovo, I.vrste </t>
  </si>
  <si>
    <t>MLEKO, bio, kislo, do 3,2% m.m.</t>
  </si>
  <si>
    <t xml:space="preserve">MLEKO, bio, z okusom, do 3,5% m.m. </t>
  </si>
  <si>
    <t>MLEKO, bio, pitno, z okusom, do 3,5 % m.m.</t>
  </si>
  <si>
    <t>MLEKO, bio, pitno, do 3,5% m.m.</t>
  </si>
  <si>
    <t>SMOOTHIE, bio, sadni, do 3,2% m.m.</t>
  </si>
  <si>
    <t>JOGURT/KEFIR z žitnimi kosmiči</t>
  </si>
  <si>
    <t>KISLA SMETANA, bio, do 18% m.m.</t>
  </si>
  <si>
    <t>KEFIR bio, iz kefirjevega zrna, navaden, do 3,2 % m.m.</t>
  </si>
  <si>
    <t>KEFIR bio iz kefirjevega zrna, sadni, do 1,5% m.m.</t>
  </si>
  <si>
    <t>KEFIR bio sadn, iz kefirjevega zrna, do 1,5% m.m.</t>
  </si>
  <si>
    <t>KEFIR bio sadni, iz kefirjevega zrna, do 1,5% m.m.</t>
  </si>
  <si>
    <t>KEFIR bio sadni, iz kefirjevega zrna, do 3,2% m.m.</t>
  </si>
  <si>
    <t>BOMBETA bela, prerezana</t>
  </si>
  <si>
    <t>SENDVIČ polnozrnata štručka sir, namaz, paprika zapakiran</t>
  </si>
  <si>
    <t xml:space="preserve">TOAST, polnozrnat </t>
  </si>
  <si>
    <t xml:space="preserve">TESTENINE , bio, polširoki rezanci </t>
  </si>
  <si>
    <t>BUČA, MASLENA, kon. pridelava, I. kvalit</t>
  </si>
  <si>
    <t>SOLATA, očiščana zelena solata</t>
  </si>
  <si>
    <t>SOLATA, očiščena zelena LEDENKA</t>
  </si>
  <si>
    <t>SOLATA, očiščena zelena endivja</t>
  </si>
  <si>
    <t xml:space="preserve">PARADIŽNIK SUŠENI  v olju </t>
  </si>
  <si>
    <t xml:space="preserve">TESTO za pizzo vzhajano </t>
  </si>
  <si>
    <t>PAPRIKA, dimljena mleta</t>
  </si>
  <si>
    <t>BULGUR</t>
  </si>
  <si>
    <t xml:space="preserve">KVINOJA  bio </t>
  </si>
  <si>
    <t>156.</t>
  </si>
  <si>
    <t>157.</t>
  </si>
  <si>
    <t>158.</t>
  </si>
  <si>
    <t>ROGLJIČKI z marmelado brez mleka in jajc 48,33 g * 6 kom kot  MISURA</t>
  </si>
  <si>
    <t>MEŠANICA  MOKE, za kruh, brez glutena kot Schar B</t>
  </si>
  <si>
    <t>JOGURT, sadni, različni okusi 3,3 % m.m., brez dodanega sladkorja in sladil</t>
  </si>
  <si>
    <t>MLEKO, sterilno , s 3,5% m.m.,</t>
  </si>
  <si>
    <t>PETERŠILJ, svež, kon. pridelava, brez gnitja in poškodb, listi in korenina</t>
  </si>
  <si>
    <t>AJVAR, nepekoč, paprika min. 80 %, jajčevci min. 6 %,feferoni max 0,05 %, naravna aroma, kot Eta in enakovredno</t>
  </si>
  <si>
    <t xml:space="preserve">OMAKA sojina temna </t>
  </si>
  <si>
    <t>159.</t>
  </si>
  <si>
    <t>KROMPIR, očiščen cel oz. narezan na kose, krhlje, rezine, koščki 1*1 integrirana pridelava, zahtevan veljaven certifikat integrirane pridelave za krompir</t>
  </si>
  <si>
    <t>KEFIR IK, sadni, do 3,2% m.m. / ni eko</t>
  </si>
  <si>
    <t>KEFIR IK, sadni, do 3,2% m.m./ni eko</t>
  </si>
  <si>
    <t>Za krompir zahtevamo veljaven certifikat integrirane pridelave!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</si>
</sst>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"/>
  </numFmts>
  <fonts count="12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8"/>
      <color theme="1"/>
      <name val="Tahoma"/>
      <family val="2"/>
      <charset val="238"/>
    </font>
    <font>
      <sz val="8"/>
      <name val="Tahoma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426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9" borderId="58" applyNumberFormat="0" applyAlignment="0" applyProtection="0"/>
    <xf numFmtId="0" fontId="18" fillId="9" borderId="81" applyNumberFormat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" fillId="24" borderId="70" applyNumberFormat="0" applyFont="0" applyAlignment="0" applyProtection="0"/>
    <xf numFmtId="0" fontId="30" fillId="45" borderId="80" applyNumberFormat="0" applyAlignment="0" applyProtection="0"/>
    <xf numFmtId="0" fontId="2" fillId="0" borderId="63" applyNumberFormat="0" applyFill="0" applyAlignment="0" applyProtection="0"/>
    <xf numFmtId="0" fontId="71" fillId="56" borderId="7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28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30" fillId="9" borderId="41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8" fillId="54" borderId="52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8" fillId="9" borderId="53" applyNumberFormat="0" applyAlignment="0" applyProtection="0"/>
    <xf numFmtId="0" fontId="18" fillId="54" borderId="66" applyNumberFormat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4" fillId="24" borderId="50" applyNumberFormat="0" applyFont="0" applyAlignment="0" applyProtection="0"/>
    <xf numFmtId="0" fontId="18" fillId="54" borderId="42" applyNumberFormat="0" applyAlignment="0" applyProtection="0"/>
    <xf numFmtId="0" fontId="30" fillId="9" borderId="53" applyNumberFormat="0" applyAlignment="0" applyProtection="0"/>
    <xf numFmtId="0" fontId="2" fillId="0" borderId="68" applyNumberFormat="0" applyFill="0" applyAlignment="0" applyProtection="0"/>
    <xf numFmtId="0" fontId="30" fillId="9" borderId="80" applyNumberFormat="0" applyAlignment="0" applyProtection="0"/>
    <xf numFmtId="0" fontId="30" fillId="45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30" fillId="9" borderId="65" applyNumberFormat="0" applyAlignment="0" applyProtection="0"/>
    <xf numFmtId="0" fontId="30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8" fillId="54" borderId="77" applyNumberFormat="0" applyAlignment="0" applyProtection="0"/>
    <xf numFmtId="0" fontId="2" fillId="0" borderId="79" applyNumberFormat="0" applyFill="0" applyAlignment="0" applyProtection="0"/>
    <xf numFmtId="0" fontId="30" fillId="9" borderId="75" applyNumberFormat="0" applyAlignment="0" applyProtection="0"/>
    <xf numFmtId="0" fontId="30" fillId="9" borderId="72" applyNumberFormat="0" applyAlignment="0" applyProtection="0"/>
    <xf numFmtId="0" fontId="71" fillId="56" borderId="43" applyNumberFormat="0" applyAlignment="0" applyProtection="0"/>
    <xf numFmtId="0" fontId="2" fillId="0" borderId="51" applyNumberFormat="0" applyFill="0" applyAlignment="0" applyProtection="0"/>
    <xf numFmtId="0" fontId="18" fillId="9" borderId="58" applyNumberFormat="0" applyAlignment="0" applyProtection="0"/>
    <xf numFmtId="0" fontId="3" fillId="24" borderId="70" applyNumberFormat="0" applyFont="0" applyAlignment="0" applyProtection="0"/>
    <xf numFmtId="0" fontId="71" fillId="56" borderId="50" applyNumberFormat="0" applyAlignment="0" applyProtection="0"/>
    <xf numFmtId="0" fontId="28" fillId="54" borderId="5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8" fillId="54" borderId="49" applyNumberFormat="0" applyAlignment="0" applyProtection="0"/>
    <xf numFmtId="0" fontId="18" fillId="54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8" fillId="54" borderId="49" applyNumberFormat="0" applyAlignment="0" applyProtection="0"/>
    <xf numFmtId="8" fontId="1" fillId="0" borderId="0" applyFont="0" applyFill="0" applyBorder="0" applyAlignment="0" applyProtection="0"/>
    <xf numFmtId="0" fontId="18" fillId="54" borderId="77" applyNumberFormat="0" applyAlignment="0" applyProtection="0"/>
    <xf numFmtId="0" fontId="28" fillId="9" borderId="80" applyNumberFormat="0" applyAlignment="0" applyProtection="0"/>
    <xf numFmtId="0" fontId="28" fillId="54" borderId="53" applyNumberFormat="0" applyAlignment="0" applyProtection="0"/>
    <xf numFmtId="0" fontId="2" fillId="0" borderId="68" applyNumberFormat="0" applyFill="0" applyAlignment="0" applyProtection="0"/>
    <xf numFmtId="0" fontId="71" fillId="56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30" fillId="45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6" applyNumberFormat="0" applyAlignment="0" applyProtection="0"/>
    <xf numFmtId="0" fontId="71" fillId="56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8" fillId="54" borderId="42" applyNumberFormat="0" applyAlignment="0" applyProtection="0"/>
    <xf numFmtId="0" fontId="71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8" fillId="9" borderId="54" applyNumberFormat="0" applyAlignment="0" applyProtection="0"/>
    <xf numFmtId="0" fontId="18" fillId="54" borderId="61" applyNumberFormat="0" applyAlignment="0" applyProtection="0"/>
    <xf numFmtId="0" fontId="2" fillId="0" borderId="68" applyNumberFormat="0" applyFill="0" applyAlignment="0" applyProtection="0"/>
    <xf numFmtId="0" fontId="18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5" applyNumberFormat="0" applyAlignment="0" applyProtection="0"/>
    <xf numFmtId="0" fontId="18" fillId="54" borderId="69" applyNumberFormat="0" applyAlignment="0" applyProtection="0"/>
    <xf numFmtId="0" fontId="30" fillId="9" borderId="76" applyNumberFormat="0" applyAlignment="0" applyProtection="0"/>
    <xf numFmtId="0" fontId="4" fillId="24" borderId="70" applyNumberFormat="0" applyFont="0" applyAlignment="0" applyProtection="0"/>
    <xf numFmtId="0" fontId="30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" fillId="0" borderId="71" applyNumberFormat="0" applyFill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45" borderId="76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18" fillId="9" borderId="54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28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66" applyNumberFormat="0" applyAlignment="0" applyProtection="0"/>
    <xf numFmtId="0" fontId="28" fillId="54" borderId="57" applyNumberFormat="0" applyAlignment="0" applyProtection="0"/>
    <xf numFmtId="0" fontId="18" fillId="9" borderId="49" applyNumberFormat="0" applyAlignment="0" applyProtection="0"/>
    <xf numFmtId="0" fontId="30" fillId="39" borderId="80" applyNumberFormat="0" applyAlignment="0" applyProtection="0"/>
    <xf numFmtId="0" fontId="18" fillId="9" borderId="66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61" applyNumberFormat="0" applyAlignment="0" applyProtection="0"/>
    <xf numFmtId="0" fontId="4" fillId="24" borderId="78" applyNumberFormat="0" applyFon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0" applyNumberFormat="0" applyFont="0" applyAlignment="0" applyProtection="0"/>
    <xf numFmtId="0" fontId="28" fillId="54" borderId="57" applyNumberFormat="0" applyAlignment="0" applyProtection="0"/>
    <xf numFmtId="0" fontId="28" fillId="9" borderId="76" applyNumberFormat="0" applyAlignment="0" applyProtection="0"/>
    <xf numFmtId="0" fontId="2" fillId="0" borderId="56" applyNumberFormat="0" applyFill="0" applyAlignment="0" applyProtection="0"/>
    <xf numFmtId="0" fontId="71" fillId="56" borderId="67" applyNumberFormat="0" applyAlignment="0" applyProtection="0"/>
    <xf numFmtId="0" fontId="28" fillId="54" borderId="76" applyNumberFormat="0" applyAlignment="0" applyProtection="0"/>
    <xf numFmtId="0" fontId="2" fillId="0" borderId="56" applyNumberFormat="0" applyFill="0" applyAlignment="0" applyProtection="0"/>
    <xf numFmtId="0" fontId="71" fillId="56" borderId="55" applyNumberFormat="0" applyAlignment="0" applyProtection="0"/>
    <xf numFmtId="0" fontId="3" fillId="24" borderId="55" applyNumberFormat="0" applyFont="0" applyAlignment="0" applyProtection="0"/>
    <xf numFmtId="0" fontId="18" fillId="54" borderId="54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8" applyNumberFormat="0" applyAlignment="0" applyProtection="0"/>
    <xf numFmtId="0" fontId="4" fillId="24" borderId="55" applyNumberFormat="0" applyFont="0" applyAlignment="0" applyProtection="0"/>
    <xf numFmtId="0" fontId="71" fillId="56" borderId="55" applyNumberFormat="0" applyAlignment="0" applyProtection="0"/>
    <xf numFmtId="0" fontId="71" fillId="56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8" fillId="54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54" borderId="77" applyNumberFormat="0" applyAlignment="0" applyProtection="0"/>
    <xf numFmtId="0" fontId="18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30" fillId="45" borderId="80" applyNumberFormat="0" applyAlignment="0" applyProtection="0"/>
    <xf numFmtId="0" fontId="18" fillId="9" borderId="49" applyNumberFormat="0" applyAlignment="0" applyProtection="0"/>
    <xf numFmtId="0" fontId="18" fillId="9" borderId="61" applyNumberFormat="0" applyAlignment="0" applyProtection="0"/>
    <xf numFmtId="0" fontId="4" fillId="24" borderId="50" applyNumberFormat="0" applyFon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8" fillId="54" borderId="80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78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6" borderId="55" applyNumberFormat="0" applyAlignment="0" applyProtection="0"/>
    <xf numFmtId="0" fontId="30" fillId="45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6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71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1" applyNumberFormat="0" applyAlignment="0" applyProtection="0"/>
    <xf numFmtId="0" fontId="30" fillId="9" borderId="41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1" applyNumberForma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71" fillId="56" borderId="47" applyNumberFormat="0" applyAlignment="0" applyProtection="0"/>
    <xf numFmtId="0" fontId="18" fillId="54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1" applyNumberFormat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28" fillId="9" borderId="41" applyNumberFormat="0" applyAlignment="0" applyProtection="0"/>
    <xf numFmtId="0" fontId="4" fillId="24" borderId="47" applyNumberFormat="0" applyFon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30" fillId="39" borderId="41" applyNumberForma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0" fillId="45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39" borderId="72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6" borderId="70" applyNumberFormat="0" applyAlignment="0" applyProtection="0"/>
    <xf numFmtId="0" fontId="30" fillId="45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30" fillId="9" borderId="76" applyNumberFormat="0" applyAlignment="0" applyProtection="0"/>
    <xf numFmtId="0" fontId="18" fillId="54" borderId="69" applyNumberFormat="0" applyAlignment="0" applyProtection="0"/>
    <xf numFmtId="0" fontId="30" fillId="45" borderId="57" applyNumberFormat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5" applyNumberFormat="0" applyFont="0" applyAlignment="0" applyProtection="0"/>
    <xf numFmtId="0" fontId="28" fillId="54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30" fillId="45" borderId="53" applyNumberFormat="0" applyAlignment="0" applyProtection="0"/>
    <xf numFmtId="0" fontId="30" fillId="45" borderId="80" applyNumberFormat="0" applyAlignment="0" applyProtection="0"/>
    <xf numFmtId="0" fontId="18" fillId="9" borderId="58" applyNumberFormat="0" applyAlignment="0" applyProtection="0"/>
    <xf numFmtId="0" fontId="30" fillId="45" borderId="80" applyNumberFormat="0" applyAlignment="0" applyProtection="0"/>
    <xf numFmtId="0" fontId="28" fillId="9" borderId="64" applyNumberFormat="0" applyAlignment="0" applyProtection="0"/>
    <xf numFmtId="0" fontId="30" fillId="45" borderId="53" applyNumberFormat="0" applyAlignment="0" applyProtection="0"/>
    <xf numFmtId="0" fontId="28" fillId="54" borderId="53" applyNumberFormat="0" applyAlignment="0" applyProtection="0"/>
    <xf numFmtId="0" fontId="18" fillId="9" borderId="54" applyNumberFormat="0" applyAlignment="0" applyProtection="0"/>
    <xf numFmtId="0" fontId="28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8" fillId="54" borderId="72" applyNumberFormat="0" applyAlignment="0" applyProtection="0"/>
    <xf numFmtId="0" fontId="71" fillId="56" borderId="59" applyNumberFormat="0" applyAlignment="0" applyProtection="0"/>
    <xf numFmtId="0" fontId="18" fillId="9" borderId="81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8" fillId="54" borderId="65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2" fillId="0" borderId="79" applyNumberFormat="0" applyFill="0" applyAlignment="0" applyProtection="0"/>
    <xf numFmtId="0" fontId="71" fillId="56" borderId="78" applyNumberFormat="0" applyAlignment="0" applyProtection="0"/>
    <xf numFmtId="0" fontId="30" fillId="9" borderId="72" applyNumberFormat="0" applyAlignment="0" applyProtection="0"/>
    <xf numFmtId="0" fontId="28" fillId="54" borderId="57" applyNumberFormat="0" applyAlignment="0" applyProtection="0"/>
    <xf numFmtId="0" fontId="18" fillId="54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8" fillId="54" borderId="65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0" fillId="9" borderId="53" applyNumberFormat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30" fillId="9" borderId="76" applyNumberFormat="0" applyAlignment="0" applyProtection="0"/>
    <xf numFmtId="0" fontId="28" fillId="54" borderId="53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73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65" applyNumberFormat="0" applyAlignment="0" applyProtection="0"/>
    <xf numFmtId="0" fontId="30" fillId="9" borderId="57" applyNumberFormat="0" applyAlignment="0" applyProtection="0"/>
    <xf numFmtId="0" fontId="18" fillId="54" borderId="69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30" fillId="9" borderId="76" applyNumberFormat="0" applyAlignment="0" applyProtection="0"/>
    <xf numFmtId="0" fontId="28" fillId="9" borderId="72" applyNumberFormat="0" applyAlignment="0" applyProtection="0"/>
    <xf numFmtId="0" fontId="18" fillId="9" borderId="54" applyNumberFormat="0" applyAlignment="0" applyProtection="0"/>
    <xf numFmtId="0" fontId="18" fillId="9" borderId="61" applyNumberFormat="0" applyAlignment="0" applyProtection="0"/>
    <xf numFmtId="0" fontId="30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2" fillId="0" borderId="71" applyNumberFormat="0" applyFill="0" applyAlignment="0" applyProtection="0"/>
    <xf numFmtId="0" fontId="18" fillId="54" borderId="8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30" fillId="9" borderId="76" applyNumberFormat="0" applyAlignment="0" applyProtection="0"/>
    <xf numFmtId="0" fontId="30" fillId="45" borderId="65" applyNumberFormat="0" applyAlignment="0" applyProtection="0"/>
    <xf numFmtId="0" fontId="2" fillId="0" borderId="74" applyNumberFormat="0" applyFill="0" applyAlignment="0" applyProtection="0"/>
    <xf numFmtId="0" fontId="28" fillId="54" borderId="72" applyNumberFormat="0" applyAlignment="0" applyProtection="0"/>
    <xf numFmtId="0" fontId="71" fillId="56" borderId="55" applyNumberFormat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8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4" borderId="80" applyNumberFormat="0" applyAlignment="0" applyProtection="0"/>
    <xf numFmtId="0" fontId="18" fillId="54" borderId="77" applyNumberFormat="0" applyAlignment="0" applyProtection="0"/>
    <xf numFmtId="0" fontId="2" fillId="0" borderId="83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8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64" applyNumberFormat="0" applyAlignment="0" applyProtection="0"/>
    <xf numFmtId="0" fontId="71" fillId="56" borderId="55" applyNumberFormat="0" applyAlignment="0" applyProtection="0"/>
    <xf numFmtId="0" fontId="30" fillId="9" borderId="53" applyNumberFormat="0" applyAlignment="0" applyProtection="0"/>
    <xf numFmtId="0" fontId="2" fillId="0" borderId="71" applyNumberFormat="0" applyFill="0" applyAlignment="0" applyProtection="0"/>
    <xf numFmtId="0" fontId="71" fillId="56" borderId="70" applyNumberFormat="0" applyAlignment="0" applyProtection="0"/>
    <xf numFmtId="0" fontId="30" fillId="39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18" fillId="54" borderId="69" applyNumberFormat="0" applyAlignment="0" applyProtection="0"/>
    <xf numFmtId="0" fontId="3" fillId="24" borderId="59" applyNumberFormat="0" applyFont="0" applyAlignment="0" applyProtection="0"/>
    <xf numFmtId="0" fontId="18" fillId="54" borderId="73" applyNumberFormat="0" applyAlignment="0" applyProtection="0"/>
    <xf numFmtId="0" fontId="71" fillId="56" borderId="70" applyNumberFormat="0" applyAlignment="0" applyProtection="0"/>
    <xf numFmtId="0" fontId="71" fillId="56" borderId="70" applyNumberFormat="0" applyAlignment="0" applyProtection="0"/>
    <xf numFmtId="0" fontId="4" fillId="24" borderId="82" applyNumberFormat="0" applyFont="0" applyAlignment="0" applyProtection="0"/>
    <xf numFmtId="0" fontId="30" fillId="39" borderId="57" applyNumberFormat="0" applyAlignment="0" applyProtection="0"/>
    <xf numFmtId="0" fontId="4" fillId="24" borderId="70" applyNumberFormat="0" applyFont="0" applyAlignment="0" applyProtection="0"/>
    <xf numFmtId="0" fontId="18" fillId="54" borderId="66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18" fillId="9" borderId="58" applyNumberFormat="0" applyAlignment="0" applyProtection="0"/>
    <xf numFmtId="0" fontId="18" fillId="9" borderId="77" applyNumberFormat="0" applyAlignment="0" applyProtection="0"/>
    <xf numFmtId="0" fontId="30" fillId="39" borderId="65" applyNumberForma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2" fillId="0" borderId="83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30" fillId="45" borderId="76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9" borderId="61" applyNumberFormat="0" applyAlignment="0" applyProtection="0"/>
    <xf numFmtId="0" fontId="28" fillId="54" borderId="76" applyNumberFormat="0" applyAlignment="0" applyProtection="0"/>
    <xf numFmtId="0" fontId="71" fillId="56" borderId="62" applyNumberFormat="0" applyAlignment="0" applyProtection="0"/>
    <xf numFmtId="0" fontId="30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30" fillId="45" borderId="65" applyNumberFormat="0" applyAlignment="0" applyProtection="0"/>
    <xf numFmtId="0" fontId="30" fillId="9" borderId="72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30" fillId="45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54" applyNumberFormat="0" applyAlignment="0" applyProtection="0"/>
    <xf numFmtId="0" fontId="71" fillId="56" borderId="82" applyNumberFormat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1" applyNumberFormat="0" applyAlignment="0" applyProtection="0"/>
    <xf numFmtId="0" fontId="71" fillId="56" borderId="70" applyNumberFormat="0" applyAlignment="0" applyProtection="0"/>
    <xf numFmtId="0" fontId="30" fillId="39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54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66" applyNumberFormat="0" applyAlignment="0" applyProtection="0"/>
    <xf numFmtId="0" fontId="71" fillId="56" borderId="59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2" fillId="0" borderId="83" applyNumberFormat="0" applyFill="0" applyAlignment="0" applyProtection="0"/>
    <xf numFmtId="0" fontId="30" fillId="9" borderId="53" applyNumberFormat="0" applyAlignment="0" applyProtection="0"/>
    <xf numFmtId="0" fontId="18" fillId="54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8" fillId="9" borderId="58" applyNumberFormat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30" fillId="45" borderId="53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76" applyNumberFormat="0" applyAlignment="0" applyProtection="0"/>
    <xf numFmtId="0" fontId="18" fillId="54" borderId="81" applyNumberFormat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0" fontId="28" fillId="9" borderId="72" applyNumberFormat="0" applyAlignment="0" applyProtection="0"/>
    <xf numFmtId="0" fontId="3" fillId="24" borderId="82" applyNumberFormat="0" applyFont="0" applyAlignment="0" applyProtection="0"/>
    <xf numFmtId="0" fontId="30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9" borderId="72" applyNumberFormat="0" applyAlignment="0" applyProtection="0"/>
    <xf numFmtId="0" fontId="18" fillId="9" borderId="61" applyNumberFormat="0" applyAlignment="0" applyProtection="0"/>
    <xf numFmtId="0" fontId="28" fillId="9" borderId="57" applyNumberFormat="0" applyAlignment="0" applyProtection="0"/>
    <xf numFmtId="0" fontId="71" fillId="56" borderId="78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1" fillId="56" borderId="70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8" fillId="9" borderId="66" applyNumberFormat="0" applyAlignment="0" applyProtection="0"/>
    <xf numFmtId="0" fontId="4" fillId="24" borderId="55" applyNumberFormat="0" applyFont="0" applyAlignment="0" applyProtection="0"/>
    <xf numFmtId="0" fontId="18" fillId="9" borderId="81" applyNumberFormat="0" applyAlignment="0" applyProtection="0"/>
    <xf numFmtId="0" fontId="30" fillId="9" borderId="76" applyNumberFormat="0" applyAlignment="0" applyProtection="0"/>
    <xf numFmtId="0" fontId="71" fillId="56" borderId="59" applyNumberFormat="0" applyAlignment="0" applyProtection="0"/>
    <xf numFmtId="0" fontId="71" fillId="56" borderId="5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54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4" borderId="77" applyNumberFormat="0" applyAlignment="0" applyProtection="0"/>
    <xf numFmtId="0" fontId="18" fillId="9" borderId="69" applyNumberFormat="0" applyAlignment="0" applyProtection="0"/>
    <xf numFmtId="0" fontId="30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61" applyNumberFormat="0" applyAlignment="0" applyProtection="0"/>
    <xf numFmtId="0" fontId="18" fillId="9" borderId="54" applyNumberFormat="0" applyAlignment="0" applyProtection="0"/>
    <xf numFmtId="0" fontId="30" fillId="9" borderId="65" applyNumberFormat="0" applyAlignment="0" applyProtection="0"/>
    <xf numFmtId="0" fontId="30" fillId="45" borderId="72" applyNumberFormat="0" applyAlignment="0" applyProtection="0"/>
    <xf numFmtId="0" fontId="28" fillId="9" borderId="72" applyNumberFormat="0" applyAlignment="0" applyProtection="0"/>
    <xf numFmtId="0" fontId="30" fillId="9" borderId="57" applyNumberFormat="0" applyAlignment="0" applyProtection="0"/>
    <xf numFmtId="0" fontId="71" fillId="56" borderId="70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30" fillId="9" borderId="57" applyNumberFormat="0" applyAlignment="0" applyProtection="0"/>
    <xf numFmtId="0" fontId="30" fillId="45" borderId="72" applyNumberFormat="0" applyAlignment="0" applyProtection="0"/>
    <xf numFmtId="0" fontId="30" fillId="45" borderId="57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18" fillId="54" borderId="54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71" fillId="56" borderId="55" applyNumberFormat="0" applyAlignment="0" applyProtection="0"/>
    <xf numFmtId="0" fontId="2" fillId="0" borderId="63" applyNumberFormat="0" applyFill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18" fillId="9" borderId="77" applyNumberFormat="0" applyAlignment="0" applyProtection="0"/>
    <xf numFmtId="0" fontId="30" fillId="9" borderId="80" applyNumberFormat="0" applyAlignment="0" applyProtection="0"/>
    <xf numFmtId="0" fontId="3" fillId="24" borderId="67" applyNumberFormat="0" applyFon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30" fillId="9" borderId="72" applyNumberFormat="0" applyAlignment="0" applyProtection="0"/>
    <xf numFmtId="0" fontId="4" fillId="24" borderId="55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58" applyNumberFormat="0" applyAlignment="0" applyProtection="0"/>
    <xf numFmtId="0" fontId="71" fillId="56" borderId="78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6" borderId="59" applyNumberFormat="0" applyAlignment="0" applyProtection="0"/>
    <xf numFmtId="0" fontId="2" fillId="0" borderId="71" applyNumberFormat="0" applyFill="0" applyAlignment="0" applyProtection="0"/>
    <xf numFmtId="0" fontId="30" fillId="9" borderId="64" applyNumberFormat="0" applyAlignment="0" applyProtection="0"/>
    <xf numFmtId="0" fontId="18" fillId="54" borderId="69" applyNumberFormat="0" applyAlignment="0" applyProtection="0"/>
    <xf numFmtId="0" fontId="18" fillId="9" borderId="61" applyNumberFormat="0" applyAlignment="0" applyProtection="0"/>
    <xf numFmtId="0" fontId="71" fillId="56" borderId="55" applyNumberFormat="0" applyAlignment="0" applyProtection="0"/>
    <xf numFmtId="0" fontId="28" fillId="54" borderId="76" applyNumberForma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30" fillId="39" borderId="53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28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30" fillId="39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30" fillId="9" borderId="53" applyNumberFormat="0" applyAlignment="0" applyProtection="0"/>
    <xf numFmtId="0" fontId="18" fillId="9" borderId="66" applyNumberFormat="0" applyAlignment="0" applyProtection="0"/>
    <xf numFmtId="0" fontId="71" fillId="56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9" applyNumberForma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28" fillId="9" borderId="65" applyNumberFormat="0" applyAlignment="0" applyProtection="0"/>
    <xf numFmtId="0" fontId="28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4" borderId="61" applyNumberFormat="0" applyAlignment="0" applyProtection="0"/>
    <xf numFmtId="0" fontId="2" fillId="0" borderId="56" applyNumberFormat="0" applyFill="0" applyAlignment="0" applyProtection="0"/>
    <xf numFmtId="0" fontId="18" fillId="9" borderId="58" applyNumberFormat="0" applyAlignment="0" applyProtection="0"/>
    <xf numFmtId="0" fontId="4" fillId="24" borderId="78" applyNumberFormat="0" applyFont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71" fillId="56" borderId="55" applyNumberFormat="0" applyAlignment="0" applyProtection="0"/>
    <xf numFmtId="0" fontId="71" fillId="56" borderId="78" applyNumberFormat="0" applyAlignment="0" applyProtection="0"/>
    <xf numFmtId="0" fontId="28" fillId="54" borderId="75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30" fillId="45" borderId="80" applyNumberFormat="0" applyAlignment="0" applyProtection="0"/>
    <xf numFmtId="0" fontId="30" fillId="45" borderId="76" applyNumberFormat="0" applyAlignment="0" applyProtection="0"/>
    <xf numFmtId="0" fontId="71" fillId="56" borderId="70" applyNumberFormat="0" applyAlignment="0" applyProtection="0"/>
    <xf numFmtId="0" fontId="18" fillId="54" borderId="81" applyNumberFormat="0" applyAlignment="0" applyProtection="0"/>
    <xf numFmtId="0" fontId="4" fillId="24" borderId="59" applyNumberFormat="0" applyFont="0" applyAlignment="0" applyProtection="0"/>
    <xf numFmtId="0" fontId="18" fillId="54" borderId="54" applyNumberFormat="0" applyAlignment="0" applyProtection="0"/>
    <xf numFmtId="0" fontId="30" fillId="39" borderId="76" applyNumberFormat="0" applyAlignment="0" applyProtection="0"/>
    <xf numFmtId="0" fontId="2" fillId="0" borderId="79" applyNumberFormat="0" applyFill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18" fillId="9" borderId="66" applyNumberFormat="0" applyAlignment="0" applyProtection="0"/>
    <xf numFmtId="0" fontId="3" fillId="24" borderId="55" applyNumberFormat="0" applyFont="0" applyAlignment="0" applyProtection="0"/>
    <xf numFmtId="0" fontId="71" fillId="56" borderId="70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45" borderId="64" applyNumberForma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61" applyNumberFormat="0" applyAlignment="0" applyProtection="0"/>
    <xf numFmtId="0" fontId="18" fillId="54" borderId="54" applyNumberFormat="0" applyAlignment="0" applyProtection="0"/>
    <xf numFmtId="0" fontId="4" fillId="24" borderId="67" applyNumberFormat="0" applyFont="0" applyAlignment="0" applyProtection="0"/>
    <xf numFmtId="0" fontId="30" fillId="9" borderId="80" applyNumberFormat="0" applyAlignment="0" applyProtection="0"/>
    <xf numFmtId="0" fontId="30" fillId="9" borderId="53" applyNumberFormat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54" applyNumberFormat="0" applyAlignment="0" applyProtection="0"/>
    <xf numFmtId="0" fontId="30" fillId="9" borderId="72" applyNumberFormat="0" applyAlignment="0" applyProtection="0"/>
    <xf numFmtId="0" fontId="28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18" fillId="54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8" fillId="9" borderId="54" applyNumberFormat="0" applyAlignment="0" applyProtection="0"/>
    <xf numFmtId="0" fontId="2" fillId="0" borderId="68" applyNumberFormat="0" applyFill="0" applyAlignment="0" applyProtection="0"/>
    <xf numFmtId="0" fontId="18" fillId="54" borderId="58" applyNumberFormat="0" applyAlignment="0" applyProtection="0"/>
    <xf numFmtId="0" fontId="30" fillId="45" borderId="72" applyNumberFormat="0" applyAlignment="0" applyProtection="0"/>
    <xf numFmtId="0" fontId="4" fillId="24" borderId="78" applyNumberFormat="0" applyFont="0" applyAlignment="0" applyProtection="0"/>
    <xf numFmtId="0" fontId="30" fillId="9" borderId="76" applyNumberFormat="0" applyAlignment="0" applyProtection="0"/>
    <xf numFmtId="0" fontId="4" fillId="24" borderId="67" applyNumberFormat="0" applyFon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69" applyNumberFormat="0" applyAlignment="0" applyProtection="0"/>
    <xf numFmtId="0" fontId="18" fillId="9" borderId="54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28" fillId="54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8" fillId="9" borderId="54" applyNumberFormat="0" applyAlignment="0" applyProtection="0"/>
    <xf numFmtId="0" fontId="71" fillId="56" borderId="70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30" fillId="9" borderId="57" applyNumberFormat="0" applyAlignment="0" applyProtection="0"/>
    <xf numFmtId="0" fontId="28" fillId="54" borderId="53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8" fillId="54" borderId="69" applyNumberFormat="0" applyAlignment="0" applyProtection="0"/>
    <xf numFmtId="0" fontId="30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" fillId="0" borderId="68" applyNumberFormat="0" applyFill="0" applyAlignment="0" applyProtection="0"/>
    <xf numFmtId="0" fontId="18" fillId="9" borderId="54" applyNumberFormat="0" applyAlignment="0" applyProtection="0"/>
    <xf numFmtId="0" fontId="2" fillId="0" borderId="71" applyNumberFormat="0" applyFill="0" applyAlignment="0" applyProtection="0"/>
    <xf numFmtId="0" fontId="71" fillId="56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65" applyNumberFormat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18" fillId="54" borderId="77" applyNumberFormat="0" applyAlignment="0" applyProtection="0"/>
    <xf numFmtId="0" fontId="30" fillId="9" borderId="72" applyNumberFormat="0" applyAlignment="0" applyProtection="0"/>
    <xf numFmtId="0" fontId="3" fillId="24" borderId="70" applyNumberFormat="0" applyFon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30" fillId="39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18" fillId="54" borderId="54" applyNumberFormat="0" applyAlignment="0" applyProtection="0"/>
    <xf numFmtId="0" fontId="71" fillId="56" borderId="55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6" borderId="55" applyNumberFormat="0" applyAlignment="0" applyProtection="0"/>
    <xf numFmtId="0" fontId="30" fillId="39" borderId="53" applyNumberFormat="0" applyAlignment="0" applyProtection="0"/>
    <xf numFmtId="0" fontId="18" fillId="9" borderId="54" applyNumberFormat="0" applyAlignment="0" applyProtection="0"/>
    <xf numFmtId="0" fontId="71" fillId="56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30" fillId="45" borderId="53" applyNumberForma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30" fillId="45" borderId="76" applyNumberFormat="0" applyAlignment="0" applyProtection="0"/>
    <xf numFmtId="0" fontId="18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82" applyNumberFormat="0" applyFont="0" applyAlignment="0" applyProtection="0"/>
    <xf numFmtId="0" fontId="30" fillId="9" borderId="65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8" fillId="9" borderId="77" applyNumberFormat="0" applyAlignment="0" applyProtection="0"/>
    <xf numFmtId="0" fontId="28" fillId="54" borderId="72" applyNumberFormat="0" applyAlignment="0" applyProtection="0"/>
    <xf numFmtId="0" fontId="71" fillId="56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71" fillId="56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4" fillId="24" borderId="67" applyNumberFormat="0" applyFont="0" applyAlignment="0" applyProtection="0"/>
    <xf numFmtId="0" fontId="18" fillId="9" borderId="77" applyNumberFormat="0" applyAlignment="0" applyProtection="0"/>
    <xf numFmtId="0" fontId="71" fillId="56" borderId="62" applyNumberFormat="0" applyAlignment="0" applyProtection="0"/>
    <xf numFmtId="0" fontId="28" fillId="54" borderId="75" applyNumberFormat="0" applyAlignment="0" applyProtection="0"/>
    <xf numFmtId="0" fontId="28" fillId="54" borderId="76" applyNumberFormat="0" applyAlignment="0" applyProtection="0"/>
    <xf numFmtId="0" fontId="18" fillId="9" borderId="81" applyNumberFormat="0" applyAlignment="0" applyProtection="0"/>
    <xf numFmtId="0" fontId="2" fillId="0" borderId="79" applyNumberFormat="0" applyFill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30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9" borderId="72" applyNumberFormat="0" applyAlignment="0" applyProtection="0"/>
    <xf numFmtId="0" fontId="4" fillId="24" borderId="78" applyNumberFormat="0" applyFon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18" fillId="54" borderId="61" applyNumberForma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28" fillId="54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8" fillId="9" borderId="76" applyNumberFormat="0" applyAlignment="0" applyProtection="0"/>
    <xf numFmtId="0" fontId="18" fillId="9" borderId="61" applyNumberFormat="0" applyAlignment="0" applyProtection="0"/>
    <xf numFmtId="0" fontId="18" fillId="9" borderId="77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45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30" fillId="9" borderId="75" applyNumberFormat="0" applyAlignment="0" applyProtection="0"/>
    <xf numFmtId="0" fontId="2" fillId="0" borderId="83" applyNumberFormat="0" applyFill="0" applyAlignment="0" applyProtection="0"/>
    <xf numFmtId="0" fontId="28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54" borderId="69" applyNumberFormat="0" applyAlignment="0" applyProtection="0"/>
    <xf numFmtId="0" fontId="30" fillId="45" borderId="75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18" fillId="9" borderId="61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54" borderId="61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30" fillId="9" borderId="72" applyNumberForma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76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71" fillId="56" borderId="78" applyNumberFormat="0" applyAlignment="0" applyProtection="0"/>
    <xf numFmtId="0" fontId="71" fillId="56" borderId="78" applyNumberFormat="0" applyAlignment="0" applyProtection="0"/>
    <xf numFmtId="0" fontId="18" fillId="54" borderId="7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6" borderId="70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9" borderId="72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71" fillId="56" borderId="70" applyNumberFormat="0" applyAlignment="0" applyProtection="0"/>
    <xf numFmtId="0" fontId="28" fillId="54" borderId="72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30" fillId="45" borderId="72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28" fillId="54" borderId="76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28" fillId="9" borderId="76" applyNumberFormat="0" applyAlignment="0" applyProtection="0"/>
    <xf numFmtId="0" fontId="28" fillId="9" borderId="80" applyNumberFormat="0" applyAlignment="0" applyProtection="0"/>
    <xf numFmtId="0" fontId="4" fillId="24" borderId="78" applyNumberFormat="0" applyFont="0" applyAlignment="0" applyProtection="0"/>
    <xf numFmtId="0" fontId="28" fillId="54" borderId="8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8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9" borderId="61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71" fillId="56" borderId="82" applyNumberFormat="0" applyAlignment="0" applyProtection="0"/>
    <xf numFmtId="0" fontId="30" fillId="9" borderId="80" applyNumberFormat="0" applyAlignment="0" applyProtection="0"/>
    <xf numFmtId="0" fontId="18" fillId="9" borderId="61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6" borderId="78" applyNumberForma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71" fillId="56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30" fillId="45" borderId="76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18" fillId="54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43" fontId="5" fillId="0" borderId="0" applyFont="0" applyFill="0" applyBorder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0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30" fillId="9" borderId="90" applyNumberFormat="0" applyAlignment="0" applyProtection="0"/>
    <xf numFmtId="0" fontId="28" fillId="9" borderId="95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44" fontId="1" fillId="0" borderId="0" applyFont="0" applyFill="0" applyBorder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8" fontId="1" fillId="0" borderId="0" applyFont="0" applyFill="0" applyBorder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44" fontId="5" fillId="0" borderId="0" applyFont="0" applyFill="0" applyBorder="0" applyAlignment="0" applyProtection="0"/>
    <xf numFmtId="0" fontId="30" fillId="4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0" applyNumberFormat="0" applyAlignment="0" applyProtection="0"/>
    <xf numFmtId="0" fontId="71" fillId="56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8" fontId="1" fillId="0" borderId="0" applyFont="0" applyFill="0" applyBorder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44" fontId="5" fillId="0" borderId="0" applyFont="0" applyFill="0" applyBorder="0" applyAlignment="0" applyProtection="0"/>
    <xf numFmtId="0" fontId="30" fillId="9" borderId="90" applyNumberFormat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43" fontId="5" fillId="0" borderId="0" applyFont="0" applyFill="0" applyBorder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8" fontId="1" fillId="0" borderId="0" applyFont="0" applyFill="0" applyBorder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44" fontId="1" fillId="0" borderId="0" applyFont="0" applyFill="0" applyBorder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8" fontId="1" fillId="0" borderId="0" applyFont="0" applyFill="0" applyBorder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44" fontId="5" fillId="0" borderId="0" applyFont="0" applyFill="0" applyBorder="0" applyAlignment="0" applyProtection="0"/>
    <xf numFmtId="0" fontId="30" fillId="4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0" applyNumberFormat="0" applyAlignment="0" applyProtection="0"/>
    <xf numFmtId="0" fontId="71" fillId="56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8" fontId="1" fillId="0" borderId="0" applyFont="0" applyFill="0" applyBorder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3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30" fillId="3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30" fillId="3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39" borderId="90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54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6" borderId="10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3" fillId="24" borderId="102" applyNumberFormat="0" applyFon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54" borderId="101" applyNumberForma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18" fillId="54" borderId="8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83" applyNumberFormat="0" applyFill="0" applyAlignment="0" applyProtection="0"/>
    <xf numFmtId="0" fontId="3" fillId="24" borderId="102" applyNumberFormat="0" applyFon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" fillId="24" borderId="102" applyNumberFormat="0" applyFon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3" fillId="24" borderId="102" applyNumberFormat="0" applyFon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8" fontId="1" fillId="0" borderId="0" applyFont="0" applyFill="0" applyBorder="0" applyAlignment="0" applyProtection="0"/>
    <xf numFmtId="0" fontId="18" fillId="54" borderId="81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0" fontId="71" fillId="56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" fillId="24" borderId="102" applyNumberFormat="0" applyFon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54" borderId="8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30" fillId="45" borderId="101" applyNumberForma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18" fillId="9" borderId="81" applyNumberFormat="0" applyAlignment="0" applyProtection="0"/>
    <xf numFmtId="0" fontId="30" fillId="3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" fillId="24" borderId="102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30" fillId="45" borderId="101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3" fillId="24" borderId="102" applyNumberFormat="0" applyFont="0" applyAlignment="0" applyProtection="0"/>
    <xf numFmtId="0" fontId="18" fillId="54" borderId="8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3" fillId="24" borderId="102" applyNumberFormat="0" applyFon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30" fillId="45" borderId="10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" fillId="24" borderId="102" applyNumberFormat="0" applyFon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30" fillId="45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1" fillId="56" borderId="102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30" fillId="9" borderId="10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71" fillId="56" borderId="10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30" fillId="45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6" borderId="10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71" fillId="56" borderId="102" applyNumberFormat="0" applyAlignment="0" applyProtection="0"/>
    <xf numFmtId="0" fontId="30" fillId="39" borderId="101" applyNumberFormat="0" applyAlignment="0" applyProtection="0"/>
    <xf numFmtId="0" fontId="71" fillId="56" borderId="102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30" fillId="45" borderId="10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3" fillId="24" borderId="102" applyNumberFormat="0" applyFont="0" applyAlignment="0" applyProtection="0"/>
    <xf numFmtId="0" fontId="30" fillId="9" borderId="101" applyNumberFormat="0" applyAlignment="0" applyProtection="0"/>
    <xf numFmtId="0" fontId="18" fillId="54" borderId="81" applyNumberFormat="0" applyAlignment="0" applyProtection="0"/>
    <xf numFmtId="0" fontId="30" fillId="45" borderId="101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18" fillId="9" borderId="8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28" fillId="54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28" fillId="54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28" fillId="54" borderId="101" applyNumberFormat="0" applyAlignment="0" applyProtection="0"/>
    <xf numFmtId="0" fontId="71" fillId="56" borderId="102" applyNumberFormat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3" fillId="24" borderId="102" applyNumberFormat="0" applyFon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18" fillId="54" borderId="8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30" fillId="45" borderId="10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71" fillId="56" borderId="102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30" fillId="39" borderId="10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3" fillId="24" borderId="102" applyNumberFormat="0" applyFont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71" fillId="56" borderId="102" applyNumberFormat="0" applyAlignment="0" applyProtection="0"/>
    <xf numFmtId="0" fontId="4" fillId="24" borderId="102" applyNumberFormat="0" applyFont="0" applyAlignment="0" applyProtection="0"/>
    <xf numFmtId="0" fontId="30" fillId="39" borderId="101" applyNumberForma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3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30" fillId="45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71" fillId="56" borderId="102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30" fillId="39" borderId="10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2" applyNumberFormat="0" applyFon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3" fillId="24" borderId="102" applyNumberFormat="0" applyFon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18" fillId="9" borderId="8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71" fillId="56" borderId="102" applyNumberFormat="0" applyAlignment="0" applyProtection="0"/>
    <xf numFmtId="0" fontId="71" fillId="56" borderId="10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6" borderId="102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3" fillId="24" borderId="102" applyNumberFormat="0" applyFon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30" fillId="39" borderId="101" applyNumberForma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30" fillId="39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3" fillId="24" borderId="102" applyNumberFormat="0" applyFont="0" applyAlignment="0" applyProtection="0"/>
    <xf numFmtId="0" fontId="2" fillId="0" borderId="83" applyNumberFormat="0" applyFill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71" fillId="56" borderId="102" applyNumberForma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30" fillId="39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" fillId="24" borderId="102" applyNumberFormat="0" applyFont="0" applyAlignment="0" applyProtection="0"/>
    <xf numFmtId="0" fontId="71" fillId="56" borderId="102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3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101" applyNumberFormat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3" fillId="24" borderId="102" applyNumberFormat="0" applyFont="0" applyAlignment="0" applyProtection="0"/>
    <xf numFmtId="0" fontId="18" fillId="54" borderId="8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30" fillId="9" borderId="101" applyNumberFormat="0" applyAlignment="0" applyProtection="0"/>
    <xf numFmtId="0" fontId="3" fillId="24" borderId="102" applyNumberFormat="0" applyFon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30" fillId="39" borderId="10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30" fillId="45" borderId="10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30" fillId="45" borderId="101" applyNumberForma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71" fillId="56" borderId="102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3" fillId="24" borderId="102" applyNumberFormat="0" applyFont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30" fillId="39" borderId="10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30" fillId="45" borderId="10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30" fillId="39" borderId="101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30" fillId="39" borderId="10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30" fillId="45" borderId="10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30" fillId="45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71" fillId="56" borderId="102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30" fillId="3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30" fillId="39" borderId="10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30" fillId="45" borderId="10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71" fillId="56" borderId="102" applyNumberFormat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30" fillId="39" borderId="10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30" fillId="45" borderId="10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71" fillId="56" borderId="102" applyNumberFormat="0" applyAlignment="0" applyProtection="0"/>
    <xf numFmtId="0" fontId="30" fillId="39" borderId="101" applyNumberFormat="0" applyAlignment="0" applyProtection="0"/>
    <xf numFmtId="0" fontId="71" fillId="56" borderId="102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43" fontId="5" fillId="0" borderId="0" applyFont="0" applyFill="0" applyBorder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44" fontId="1" fillId="0" borderId="0" applyFont="0" applyFill="0" applyBorder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8" fontId="1" fillId="0" borderId="0" applyFont="0" applyFill="0" applyBorder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44" fontId="5" fillId="0" borderId="0" applyFont="0" applyFill="0" applyBorder="0" applyAlignment="0" applyProtection="0"/>
    <xf numFmtId="0" fontId="30" fillId="4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3" applyNumberFormat="0" applyAlignment="0" applyProtection="0"/>
    <xf numFmtId="0" fontId="71" fillId="56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8" fontId="1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3" applyNumberFormat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44" fontId="5" fillId="0" borderId="0" applyFont="0" applyFill="0" applyBorder="0" applyAlignment="0" applyProtection="0"/>
    <xf numFmtId="0" fontId="30" fillId="9" borderId="103" applyNumberForma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43" fontId="5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8" fontId="1" fillId="0" borderId="0" applyFont="0" applyFill="0" applyBorder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44" fontId="1" fillId="0" borderId="0" applyFont="0" applyFill="0" applyBorder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8" fontId="1" fillId="0" borderId="0" applyFont="0" applyFill="0" applyBorder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44" fontId="5" fillId="0" borderId="0" applyFont="0" applyFill="0" applyBorder="0" applyAlignment="0" applyProtection="0"/>
    <xf numFmtId="0" fontId="30" fillId="4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3" applyNumberFormat="0" applyAlignment="0" applyProtection="0"/>
    <xf numFmtId="0" fontId="71" fillId="56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8" fontId="1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3" applyNumberFormat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3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30" fillId="39" borderId="103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30" fillId="39" borderId="103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3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0" borderId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44" fontId="1" fillId="0" borderId="0" applyFont="0" applyFill="0" applyBorder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8" fontId="1" fillId="0" borderId="0" applyFont="0" applyFill="0" applyBorder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0" fontId="71" fillId="56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8" fontId="1" fillId="0" borderId="0" applyFont="0" applyFill="0" applyBorder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43" fontId="5" fillId="0" borderId="0" applyFont="0" applyFill="0" applyBorder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44" fontId="1" fillId="0" borderId="0" applyFont="0" applyFill="0" applyBorder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8" fontId="1" fillId="0" borderId="0" applyFont="0" applyFill="0" applyBorder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0" fontId="71" fillId="56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8" fontId="1" fillId="0" borderId="0" applyFont="0" applyFill="0" applyBorder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43" fontId="5" fillId="0" borderId="0" applyFont="0" applyFill="0" applyBorder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44" fontId="1" fillId="0" borderId="0" applyFont="0" applyFill="0" applyBorder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8" fontId="1" fillId="0" borderId="0" applyFont="0" applyFill="0" applyBorder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44" fontId="1" fillId="0" borderId="0" applyFont="0" applyFill="0" applyBorder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8" fontId="1" fillId="0" borderId="0" applyFont="0" applyFill="0" applyBorder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0" fontId="71" fillId="56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8" fontId="1" fillId="0" borderId="0" applyFont="0" applyFill="0" applyBorder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30" fillId="39" borderId="109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30" fillId="39" borderId="109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</cellStyleXfs>
  <cellXfs count="533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2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01" fillId="0" borderId="19" xfId="0" applyFont="1" applyBorder="1" applyAlignment="1">
      <alignment vertical="center"/>
    </xf>
    <xf numFmtId="0" fontId="31" fillId="3" borderId="2" xfId="0" applyFont="1" applyFill="1" applyBorder="1" applyAlignment="1">
      <alignment horizontal="center" vertical="center" wrapText="1"/>
    </xf>
    <xf numFmtId="0" fontId="107" fillId="3" borderId="2" xfId="0" applyFont="1" applyFill="1" applyBorder="1" applyAlignment="1">
      <alignment horizontal="center" vertical="center" wrapText="1"/>
    </xf>
    <xf numFmtId="44" fontId="108" fillId="2" borderId="2" xfId="55" applyFont="1" applyFill="1" applyBorder="1" applyAlignment="1">
      <alignment horizontal="center" vertical="center" wrapText="1"/>
    </xf>
    <xf numFmtId="3" fontId="109" fillId="3" borderId="19" xfId="55" applyNumberFormat="1" applyFont="1" applyFill="1" applyBorder="1" applyAlignment="1">
      <alignment horizontal="center" vertical="center" wrapText="1"/>
    </xf>
    <xf numFmtId="3" fontId="109" fillId="3" borderId="19" xfId="0" applyNumberFormat="1" applyFont="1" applyFill="1" applyBorder="1" applyAlignment="1">
      <alignment horizontal="center" vertical="center" wrapText="1"/>
    </xf>
    <xf numFmtId="3" fontId="107" fillId="0" borderId="40" xfId="0" applyNumberFormat="1" applyFont="1" applyBorder="1" applyAlignment="1">
      <alignment horizontal="center" vertical="center"/>
    </xf>
    <xf numFmtId="1" fontId="14" fillId="3" borderId="19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1" fontId="13" fillId="3" borderId="19" xfId="55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10" fillId="0" borderId="19" xfId="0" applyFont="1" applyBorder="1" applyAlignment="1">
      <alignment vertical="center"/>
    </xf>
    <xf numFmtId="0" fontId="13" fillId="0" borderId="19" xfId="0" applyFont="1" applyBorder="1" applyAlignment="1">
      <alignment vertical="center" wrapText="1" shrinkToFit="1"/>
    </xf>
    <xf numFmtId="0" fontId="13" fillId="3" borderId="20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3" fontId="32" fillId="3" borderId="40" xfId="0" applyNumberFormat="1" applyFont="1" applyFill="1" applyBorder="1" applyAlignment="1">
      <alignment horizontal="center" vertical="center" wrapText="1"/>
    </xf>
    <xf numFmtId="0" fontId="31" fillId="3" borderId="0" xfId="0" applyFont="1" applyFill="1" applyAlignment="1">
      <alignment vertical="center" wrapText="1"/>
    </xf>
    <xf numFmtId="4" fontId="7" fillId="2" borderId="19" xfId="0" applyNumberFormat="1" applyFont="1" applyFill="1" applyBorder="1" applyAlignment="1">
      <alignment horizontal="center" vertical="center" wrapText="1"/>
    </xf>
    <xf numFmtId="0" fontId="13" fillId="0" borderId="19" xfId="752" applyFont="1" applyBorder="1" applyAlignment="1">
      <alignment vertical="center" wrapText="1" shrinkToFit="1"/>
    </xf>
    <xf numFmtId="4" fontId="7" fillId="2" borderId="13" xfId="55" applyNumberFormat="1" applyFont="1" applyFill="1" applyBorder="1" applyAlignment="1">
      <alignment horizontal="center" vertical="center" wrapText="1"/>
    </xf>
    <xf numFmtId="44" fontId="11" fillId="90" borderId="19" xfId="55" applyFont="1" applyFill="1" applyBorder="1" applyAlignment="1">
      <alignment horizontal="center" vertical="center" wrapText="1"/>
    </xf>
    <xf numFmtId="166" fontId="12" fillId="90" borderId="19" xfId="0" applyNumberFormat="1" applyFont="1" applyFill="1" applyBorder="1" applyAlignment="1">
      <alignment horizontal="center" vertical="center" wrapText="1"/>
    </xf>
    <xf numFmtId="0" fontId="107" fillId="3" borderId="19" xfId="0" applyFont="1" applyFill="1" applyBorder="1" applyAlignment="1">
      <alignment horizontal="center" vertical="center" wrapText="1"/>
    </xf>
    <xf numFmtId="44" fontId="13" fillId="3" borderId="20" xfId="55" applyFont="1" applyFill="1" applyBorder="1" applyAlignment="1">
      <alignment horizontal="center" vertical="center" wrapText="1"/>
    </xf>
    <xf numFmtId="1" fontId="107" fillId="3" borderId="19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0" fontId="7" fillId="27" borderId="87" xfId="0" applyFont="1" applyFill="1" applyBorder="1" applyAlignment="1">
      <alignment horizontal="center" vertical="center"/>
    </xf>
    <xf numFmtId="0" fontId="12" fillId="27" borderId="87" xfId="0" applyFont="1" applyFill="1" applyBorder="1" applyAlignment="1">
      <alignment horizontal="left" vertical="center"/>
    </xf>
    <xf numFmtId="0" fontId="11" fillId="27" borderId="87" xfId="0" applyFont="1" applyFill="1" applyBorder="1" applyAlignment="1">
      <alignment horizontal="center" vertical="center"/>
    </xf>
    <xf numFmtId="1" fontId="14" fillId="2" borderId="84" xfId="55" applyNumberFormat="1" applyFont="1" applyFill="1" applyBorder="1" applyAlignment="1">
      <alignment horizontal="left" vertical="center" wrapText="1"/>
    </xf>
    <xf numFmtId="1" fontId="102" fillId="3" borderId="84" xfId="0" applyNumberFormat="1" applyFont="1" applyFill="1" applyBorder="1" applyAlignment="1">
      <alignment horizontal="center" vertical="center" wrapText="1"/>
    </xf>
    <xf numFmtId="0" fontId="103" fillId="3" borderId="2" xfId="0" applyFont="1" applyFill="1" applyBorder="1" applyAlignment="1">
      <alignment horizontal="center" vertical="center" wrapText="1"/>
    </xf>
    <xf numFmtId="1" fontId="106" fillId="2" borderId="84" xfId="55" applyNumberFormat="1" applyFont="1" applyFill="1" applyBorder="1" applyAlignment="1" applyProtection="1">
      <alignment horizontal="center" vertical="center" wrapText="1"/>
    </xf>
    <xf numFmtId="1" fontId="106" fillId="2" borderId="89" xfId="55" applyNumberFormat="1" applyFont="1" applyFill="1" applyBorder="1" applyAlignment="1">
      <alignment horizontal="center" vertical="center" wrapText="1"/>
    </xf>
    <xf numFmtId="1" fontId="106" fillId="2" borderId="84" xfId="55" applyNumberFormat="1" applyFont="1" applyFill="1" applyBorder="1" applyAlignment="1">
      <alignment horizontal="center" vertical="center" wrapText="1"/>
    </xf>
    <xf numFmtId="1" fontId="106" fillId="2" borderId="84" xfId="55" applyNumberFormat="1" applyFont="1" applyFill="1" applyBorder="1" applyAlignment="1">
      <alignment horizontal="left" vertical="center" wrapText="1"/>
    </xf>
    <xf numFmtId="44" fontId="104" fillId="2" borderId="84" xfId="55" applyFont="1" applyFill="1" applyBorder="1" applyAlignment="1">
      <alignment horizontal="left" vertical="center" wrapText="1"/>
    </xf>
    <xf numFmtId="44" fontId="105" fillId="3" borderId="84" xfId="55" applyFont="1" applyFill="1" applyBorder="1" applyAlignment="1">
      <alignment horizontal="center" vertical="center" wrapText="1"/>
    </xf>
    <xf numFmtId="166" fontId="104" fillId="2" borderId="84" xfId="0" applyNumberFormat="1" applyFont="1" applyFill="1" applyBorder="1" applyAlignment="1">
      <alignment horizontal="center" vertical="center" wrapText="1"/>
    </xf>
    <xf numFmtId="10" fontId="104" fillId="2" borderId="84" xfId="0" applyNumberFormat="1" applyFont="1" applyFill="1" applyBorder="1" applyAlignment="1">
      <alignment horizontal="center" vertical="center" wrapText="1"/>
    </xf>
    <xf numFmtId="0" fontId="106" fillId="3" borderId="85" xfId="0" applyFont="1" applyFill="1" applyBorder="1" applyAlignment="1">
      <alignment horizontal="center" vertical="center" wrapText="1"/>
    </xf>
    <xf numFmtId="0" fontId="102" fillId="0" borderId="84" xfId="0" applyFont="1" applyBorder="1" applyAlignment="1">
      <alignment vertical="center" wrapText="1" shrinkToFit="1"/>
    </xf>
    <xf numFmtId="0" fontId="103" fillId="3" borderId="15" xfId="0" applyFont="1" applyFill="1" applyBorder="1" applyAlignment="1">
      <alignment horizontal="center" vertical="center" wrapText="1"/>
    </xf>
    <xf numFmtId="166" fontId="104" fillId="2" borderId="85" xfId="0" applyNumberFormat="1" applyFont="1" applyFill="1" applyBorder="1" applyAlignment="1">
      <alignment horizontal="center" vertical="center" wrapText="1"/>
    </xf>
    <xf numFmtId="0" fontId="106" fillId="2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44" fontId="11" fillId="2" borderId="1" xfId="55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4" fontId="11" fillId="2" borderId="84" xfId="55" applyNumberFormat="1" applyFont="1" applyFill="1" applyBorder="1" applyAlignment="1">
      <alignment horizontal="center" vertical="center" wrapText="1"/>
    </xf>
    <xf numFmtId="3" fontId="12" fillId="3" borderId="40" xfId="0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 wrapText="1" shrinkToFit="1"/>
    </xf>
    <xf numFmtId="1" fontId="13" fillId="3" borderId="84" xfId="0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44" fontId="12" fillId="2" borderId="84" xfId="55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14" fillId="2" borderId="85" xfId="0" applyFont="1" applyFill="1" applyBorder="1" applyAlignment="1">
      <alignment horizontal="center" vertical="center" wrapText="1"/>
    </xf>
    <xf numFmtId="0" fontId="13" fillId="2" borderId="84" xfId="0" applyFont="1" applyFill="1" applyBorder="1" applyAlignment="1">
      <alignment vertical="center" wrapText="1" shrinkToFit="1"/>
    </xf>
    <xf numFmtId="0" fontId="13" fillId="3" borderId="84" xfId="0" applyFont="1" applyFill="1" applyBorder="1" applyAlignment="1">
      <alignment horizontal="center" vertical="center" wrapText="1"/>
    </xf>
    <xf numFmtId="0" fontId="12" fillId="2" borderId="84" xfId="0" applyFont="1" applyFill="1" applyBorder="1" applyAlignment="1">
      <alignment horizontal="center" vertical="center" wrapText="1"/>
    </xf>
    <xf numFmtId="3" fontId="14" fillId="3" borderId="40" xfId="0" applyNumberFormat="1" applyFont="1" applyFill="1" applyBorder="1" applyAlignment="1">
      <alignment horizontal="center" vertical="center" wrapText="1"/>
    </xf>
    <xf numFmtId="2" fontId="13" fillId="3" borderId="84" xfId="0" applyNumberFormat="1" applyFont="1" applyFill="1" applyBorder="1" applyAlignment="1">
      <alignment horizontal="center" vertical="center" wrapText="1"/>
    </xf>
    <xf numFmtId="173" fontId="13" fillId="3" borderId="2" xfId="0" applyNumberFormat="1" applyFont="1" applyFill="1" applyBorder="1" applyAlignment="1">
      <alignment horizontal="center" vertical="center" wrapText="1"/>
    </xf>
    <xf numFmtId="0" fontId="111" fillId="31" borderId="1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173" fontId="102" fillId="3" borderId="84" xfId="0" applyNumberFormat="1" applyFont="1" applyFill="1" applyBorder="1" applyAlignment="1">
      <alignment horizontal="center" vertical="center" wrapText="1"/>
    </xf>
    <xf numFmtId="2" fontId="102" fillId="3" borderId="84" xfId="0" applyNumberFormat="1" applyFont="1" applyFill="1" applyBorder="1" applyAlignment="1">
      <alignment horizontal="center" vertical="center" wrapText="1"/>
    </xf>
    <xf numFmtId="173" fontId="13" fillId="3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2" fillId="3" borderId="19" xfId="0" applyFont="1" applyFill="1" applyBorder="1" applyAlignment="1">
      <alignment vertical="center" wrapText="1"/>
    </xf>
    <xf numFmtId="0" fontId="11" fillId="0" borderId="19" xfId="752" applyFont="1" applyBorder="1" applyAlignment="1">
      <alignment horizontal="left" vertical="top" wrapText="1"/>
    </xf>
    <xf numFmtId="0" fontId="38" fillId="27" borderId="86" xfId="0" applyFont="1" applyFill="1" applyBorder="1" applyAlignment="1">
      <alignment horizontal="left" vertical="center"/>
    </xf>
    <xf numFmtId="0" fontId="13" fillId="27" borderId="87" xfId="0" applyFont="1" applyFill="1" applyBorder="1" applyAlignment="1">
      <alignment vertical="center" wrapText="1" shrinkToFit="1"/>
    </xf>
    <xf numFmtId="0" fontId="13" fillId="27" borderId="87" xfId="0" applyFont="1" applyFill="1" applyBorder="1" applyAlignment="1">
      <alignment horizontal="center" vertical="center" wrapText="1"/>
    </xf>
    <xf numFmtId="0" fontId="38" fillId="27" borderId="87" xfId="0" applyFont="1" applyFill="1" applyBorder="1" applyAlignment="1">
      <alignment horizontal="center" vertical="center" wrapText="1"/>
    </xf>
    <xf numFmtId="0" fontId="14" fillId="27" borderId="87" xfId="0" applyFont="1" applyFill="1" applyBorder="1" applyAlignment="1">
      <alignment horizontal="center" vertical="center"/>
    </xf>
    <xf numFmtId="1" fontId="38" fillId="27" borderId="87" xfId="0" applyNumberFormat="1" applyFont="1" applyFill="1" applyBorder="1" applyAlignment="1">
      <alignment horizontal="center" vertical="center"/>
    </xf>
    <xf numFmtId="0" fontId="12" fillId="27" borderId="87" xfId="0" applyFont="1" applyFill="1" applyBorder="1" applyAlignment="1">
      <alignment horizontal="center" vertical="center"/>
    </xf>
    <xf numFmtId="166" fontId="38" fillId="27" borderId="87" xfId="0" applyNumberFormat="1" applyFont="1" applyFill="1" applyBorder="1" applyAlignment="1">
      <alignment horizontal="center" vertical="center"/>
    </xf>
    <xf numFmtId="0" fontId="38" fillId="27" borderId="88" xfId="0" applyFont="1" applyFill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49" fontId="38" fillId="3" borderId="19" xfId="0" applyNumberFormat="1" applyFont="1" applyFill="1" applyBorder="1" applyAlignment="1">
      <alignment horizontal="center" vertical="center" wrapText="1"/>
    </xf>
    <xf numFmtId="0" fontId="12" fillId="0" borderId="34" xfId="0" applyFont="1" applyBorder="1" applyAlignment="1">
      <alignment vertical="center" wrapText="1"/>
    </xf>
    <xf numFmtId="1" fontId="13" fillId="3" borderId="19" xfId="0" applyNumberFormat="1" applyFont="1" applyFill="1" applyBorder="1" applyAlignment="1">
      <alignment horizontal="center" vertical="center" wrapText="1"/>
    </xf>
    <xf numFmtId="49" fontId="38" fillId="3" borderId="19" xfId="55" applyNumberFormat="1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19" xfId="5" applyNumberFormat="1" applyFont="1" applyBorder="1" applyAlignment="1">
      <alignment horizontal="center" vertical="center" wrapText="1"/>
    </xf>
    <xf numFmtId="3" fontId="13" fillId="0" borderId="19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horizontal="left" vertical="center" wrapText="1"/>
    </xf>
    <xf numFmtId="1" fontId="12" fillId="3" borderId="19" xfId="55" applyNumberFormat="1" applyFont="1" applyFill="1" applyBorder="1" applyAlignment="1">
      <alignment horizontal="center" vertical="center" wrapText="1"/>
    </xf>
    <xf numFmtId="1" fontId="14" fillId="3" borderId="13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/>
    </xf>
    <xf numFmtId="3" fontId="14" fillId="3" borderId="19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0" fillId="3" borderId="0" xfId="0" applyFill="1"/>
    <xf numFmtId="0" fontId="0" fillId="3" borderId="19" xfId="0" applyFill="1" applyBorder="1" applyAlignment="1">
      <alignment vertical="center" wrapText="1"/>
    </xf>
    <xf numFmtId="0" fontId="0" fillId="36" borderId="19" xfId="0" applyFill="1" applyBorder="1" applyAlignment="1">
      <alignment vertical="center" wrapText="1"/>
    </xf>
    <xf numFmtId="1" fontId="13" fillId="90" borderId="2" xfId="0" applyNumberFormat="1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0" fontId="59" fillId="31" borderId="84" xfId="0" applyFont="1" applyFill="1" applyBorder="1" applyAlignment="1">
      <alignment horizontal="center" vertical="center" wrapText="1"/>
    </xf>
    <xf numFmtId="0" fontId="112" fillId="0" borderId="2" xfId="3264" applyNumberFormat="1" applyFont="1" applyFill="1" applyBorder="1" applyAlignment="1">
      <alignment horizontal="center" vertical="center"/>
    </xf>
    <xf numFmtId="0" fontId="112" fillId="0" borderId="84" xfId="3264" applyNumberFormat="1" applyFont="1" applyFill="1" applyBorder="1" applyAlignment="1">
      <alignment horizontal="center" vertical="center"/>
    </xf>
    <xf numFmtId="0" fontId="113" fillId="0" borderId="84" xfId="3264" applyNumberFormat="1" applyFont="1" applyFill="1" applyBorder="1" applyAlignment="1">
      <alignment horizontal="center" vertical="center"/>
    </xf>
    <xf numFmtId="0" fontId="112" fillId="0" borderId="87" xfId="3264" applyNumberFormat="1" applyFont="1" applyFill="1" applyBorder="1" applyAlignment="1">
      <alignment horizontal="center" vertical="center"/>
    </xf>
    <xf numFmtId="0" fontId="13" fillId="3" borderId="89" xfId="0" applyFont="1" applyFill="1" applyBorder="1" applyAlignment="1">
      <alignment horizontal="center" vertical="center" wrapText="1"/>
    </xf>
    <xf numFmtId="0" fontId="113" fillId="0" borderId="84" xfId="0" applyFont="1" applyBorder="1" applyAlignment="1">
      <alignment horizontal="center" vertical="center"/>
    </xf>
    <xf numFmtId="1" fontId="14" fillId="27" borderId="87" xfId="0" applyNumberFormat="1" applyFont="1" applyFill="1" applyBorder="1" applyAlignment="1">
      <alignment horizontal="center" vertical="center"/>
    </xf>
    <xf numFmtId="0" fontId="112" fillId="3" borderId="84" xfId="0" applyFont="1" applyFill="1" applyBorder="1" applyAlignment="1">
      <alignment horizontal="center" vertical="center" wrapText="1"/>
    </xf>
    <xf numFmtId="0" fontId="113" fillId="3" borderId="84" xfId="0" applyFont="1" applyFill="1" applyBorder="1" applyAlignment="1">
      <alignment horizontal="center" vertical="center" wrapText="1"/>
    </xf>
    <xf numFmtId="0" fontId="113" fillId="3" borderId="84" xfId="0" applyFont="1" applyFill="1" applyBorder="1" applyAlignment="1">
      <alignment horizontal="center" vertical="center"/>
    </xf>
    <xf numFmtId="0" fontId="113" fillId="3" borderId="84" xfId="0" applyFont="1" applyFill="1" applyBorder="1" applyAlignment="1">
      <alignment vertical="center" wrapText="1"/>
    </xf>
    <xf numFmtId="2" fontId="13" fillId="3" borderId="2" xfId="0" applyNumberFormat="1" applyFont="1" applyFill="1" applyBorder="1" applyAlignment="1">
      <alignment horizontal="center" vertical="center" wrapText="1"/>
    </xf>
    <xf numFmtId="2" fontId="13" fillId="3" borderId="19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0" fontId="110" fillId="0" borderId="19" xfId="0" applyFont="1" applyBorder="1" applyAlignment="1">
      <alignment vertical="center" wrapText="1"/>
    </xf>
    <xf numFmtId="173" fontId="13" fillId="3" borderId="19" xfId="0" applyNumberFormat="1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1" fillId="3" borderId="40" xfId="0" applyFont="1" applyFill="1" applyBorder="1" applyAlignment="1">
      <alignment horizontal="left" vertical="top" wrapText="1"/>
    </xf>
    <xf numFmtId="0" fontId="13" fillId="0" borderId="94" xfId="5" applyFont="1" applyBorder="1" applyAlignment="1">
      <alignment vertical="center" wrapText="1" shrinkToFit="1"/>
    </xf>
    <xf numFmtId="1" fontId="14" fillId="2" borderId="100" xfId="55" applyNumberFormat="1" applyFont="1" applyFill="1" applyBorder="1" applyAlignment="1">
      <alignment horizontal="center" vertical="center" wrapText="1"/>
    </xf>
    <xf numFmtId="166" fontId="12" fillId="2" borderId="99" xfId="0" applyNumberFormat="1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horizontal="center" vertical="center" wrapText="1"/>
    </xf>
    <xf numFmtId="4" fontId="7" fillId="2" borderId="100" xfId="55" applyNumberFormat="1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 applyProtection="1">
      <alignment horizontal="center" vertical="center" wrapText="1"/>
    </xf>
    <xf numFmtId="0" fontId="14" fillId="3" borderId="99" xfId="0" applyFont="1" applyFill="1" applyBorder="1" applyAlignment="1">
      <alignment horizontal="center" vertical="center" wrapText="1"/>
    </xf>
    <xf numFmtId="0" fontId="38" fillId="3" borderId="19" xfId="55" applyNumberFormat="1" applyFont="1" applyFill="1" applyBorder="1" applyAlignment="1">
      <alignment horizontal="center" vertical="center" wrapText="1"/>
    </xf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3" borderId="94" xfId="0" applyFont="1" applyFill="1" applyBorder="1" applyAlignment="1">
      <alignment horizontal="center" vertical="center" wrapText="1"/>
    </xf>
    <xf numFmtId="0" fontId="38" fillId="3" borderId="94" xfId="0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4" fontId="7" fillId="2" borderId="94" xfId="0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111" xfId="0" applyNumberFormat="1" applyFont="1" applyFill="1" applyBorder="1" applyAlignment="1">
      <alignment horizontal="center" vertical="center" wrapText="1"/>
    </xf>
    <xf numFmtId="0" fontId="14" fillId="2" borderId="111" xfId="0" applyFont="1" applyFill="1" applyBorder="1" applyAlignment="1">
      <alignment horizontal="center" vertical="center" wrapText="1"/>
    </xf>
    <xf numFmtId="0" fontId="113" fillId="0" borderId="114" xfId="3264" applyNumberFormat="1" applyFont="1" applyFill="1" applyBorder="1" applyAlignment="1">
      <alignment horizontal="center" vertical="center"/>
    </xf>
    <xf numFmtId="0" fontId="13" fillId="0" borderId="94" xfId="0" applyFont="1" applyBorder="1" applyAlignment="1">
      <alignment vertical="center" wrapText="1" shrinkToFit="1"/>
    </xf>
    <xf numFmtId="0" fontId="13" fillId="3" borderId="111" xfId="0" applyFont="1" applyFill="1" applyBorder="1" applyAlignment="1">
      <alignment horizontal="center" vertical="center" wrapText="1"/>
    </xf>
    <xf numFmtId="1" fontId="14" fillId="2" borderId="113" xfId="55" applyNumberFormat="1" applyFont="1" applyFill="1" applyBorder="1" applyAlignment="1">
      <alignment horizontal="center" vertical="center" wrapText="1"/>
    </xf>
    <xf numFmtId="0" fontId="38" fillId="27" borderId="115" xfId="0" applyFont="1" applyFill="1" applyBorder="1" applyAlignment="1">
      <alignment horizontal="left" vertical="center"/>
    </xf>
    <xf numFmtId="0" fontId="13" fillId="27" borderId="114" xfId="0" applyFont="1" applyFill="1" applyBorder="1" applyAlignment="1">
      <alignment vertical="center" wrapText="1" shrinkToFit="1"/>
    </xf>
    <xf numFmtId="0" fontId="13" fillId="27" borderId="114" xfId="0" applyFont="1" applyFill="1" applyBorder="1" applyAlignment="1">
      <alignment horizontal="center" vertical="center" wrapText="1"/>
    </xf>
    <xf numFmtId="0" fontId="38" fillId="27" borderId="114" xfId="0" applyFont="1" applyFill="1" applyBorder="1" applyAlignment="1">
      <alignment horizontal="center" vertical="center" wrapText="1"/>
    </xf>
    <xf numFmtId="0" fontId="14" fillId="27" borderId="114" xfId="0" applyFont="1" applyFill="1" applyBorder="1" applyAlignment="1">
      <alignment horizontal="center" vertical="center"/>
    </xf>
    <xf numFmtId="0" fontId="7" fillId="27" borderId="114" xfId="0" applyFont="1" applyFill="1" applyBorder="1" applyAlignment="1">
      <alignment horizontal="center" vertical="center"/>
    </xf>
    <xf numFmtId="1" fontId="38" fillId="27" borderId="114" xfId="0" applyNumberFormat="1" applyFont="1" applyFill="1" applyBorder="1" applyAlignment="1">
      <alignment horizontal="center" vertical="center"/>
    </xf>
    <xf numFmtId="0" fontId="12" fillId="27" borderId="114" xfId="0" applyFont="1" applyFill="1" applyBorder="1" applyAlignment="1">
      <alignment horizontal="left" vertical="center"/>
    </xf>
    <xf numFmtId="0" fontId="11" fillId="27" borderId="114" xfId="0" applyFont="1" applyFill="1" applyBorder="1" applyAlignment="1">
      <alignment horizontal="center" vertical="center"/>
    </xf>
    <xf numFmtId="0" fontId="12" fillId="27" borderId="114" xfId="0" applyFont="1" applyFill="1" applyBorder="1" applyAlignment="1">
      <alignment horizontal="center" vertical="center"/>
    </xf>
    <xf numFmtId="166" fontId="38" fillId="27" borderId="114" xfId="0" applyNumberFormat="1" applyFont="1" applyFill="1" applyBorder="1" applyAlignment="1">
      <alignment horizontal="center" vertical="center"/>
    </xf>
    <xf numFmtId="0" fontId="38" fillId="27" borderId="112" xfId="0" applyFont="1" applyFill="1" applyBorder="1" applyAlignment="1">
      <alignment horizontal="center" vertical="center"/>
    </xf>
    <xf numFmtId="0" fontId="38" fillId="3" borderId="111" xfId="0" applyFont="1" applyFill="1" applyBorder="1" applyAlignment="1">
      <alignment horizontal="center" vertical="center" wrapText="1"/>
    </xf>
    <xf numFmtId="0" fontId="41" fillId="27" borderId="115" xfId="0" applyFont="1" applyFill="1" applyBorder="1" applyAlignment="1">
      <alignment horizontal="left" vertical="center"/>
    </xf>
    <xf numFmtId="0" fontId="33" fillId="27" borderId="114" xfId="0" applyFont="1" applyFill="1" applyBorder="1" applyAlignment="1">
      <alignment vertical="center" wrapText="1" shrinkToFit="1"/>
    </xf>
    <xf numFmtId="0" fontId="33" fillId="27" borderId="114" xfId="0" applyFont="1" applyFill="1" applyBorder="1" applyAlignment="1">
      <alignment horizontal="center" vertical="center" wrapText="1"/>
    </xf>
    <xf numFmtId="0" fontId="41" fillId="27" borderId="114" xfId="0" applyFont="1" applyFill="1" applyBorder="1" applyAlignment="1">
      <alignment horizontal="center" vertical="center" wrapText="1"/>
    </xf>
    <xf numFmtId="0" fontId="36" fillId="27" borderId="114" xfId="0" applyFont="1" applyFill="1" applyBorder="1" applyAlignment="1">
      <alignment horizontal="center" vertical="center"/>
    </xf>
    <xf numFmtId="1" fontId="41" fillId="27" borderId="114" xfId="0" applyNumberFormat="1" applyFont="1" applyFill="1" applyBorder="1" applyAlignment="1">
      <alignment horizontal="center" vertical="center"/>
    </xf>
    <xf numFmtId="0" fontId="35" fillId="27" borderId="114" xfId="0" applyFont="1" applyFill="1" applyBorder="1" applyAlignment="1">
      <alignment horizontal="center" vertical="center"/>
    </xf>
    <xf numFmtId="166" fontId="41" fillId="27" borderId="114" xfId="0" applyNumberFormat="1" applyFont="1" applyFill="1" applyBorder="1" applyAlignment="1">
      <alignment horizontal="center" vertical="center"/>
    </xf>
    <xf numFmtId="0" fontId="41" fillId="27" borderId="112" xfId="0" applyFont="1" applyFill="1" applyBorder="1" applyAlignment="1">
      <alignment horizontal="center" vertical="center"/>
    </xf>
    <xf numFmtId="0" fontId="13" fillId="0" borderId="94" xfId="752" applyFont="1" applyBorder="1" applyAlignment="1">
      <alignment vertical="center" wrapText="1" shrinkToFit="1"/>
    </xf>
    <xf numFmtId="4" fontId="7" fillId="2" borderId="113" xfId="55" applyNumberFormat="1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44" fontId="7" fillId="2" borderId="94" xfId="55" applyFont="1" applyFill="1" applyBorder="1" applyAlignment="1">
      <alignment horizontal="center" vertical="center" wrapText="1"/>
    </xf>
    <xf numFmtId="44" fontId="11" fillId="3" borderId="94" xfId="55" applyFont="1" applyFill="1" applyBorder="1" applyAlignment="1">
      <alignment horizontal="center" vertical="center" wrapText="1"/>
    </xf>
    <xf numFmtId="0" fontId="38" fillId="3" borderId="94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/>
    </xf>
    <xf numFmtId="0" fontId="12" fillId="3" borderId="94" xfId="0" applyFont="1" applyFill="1" applyBorder="1" applyAlignment="1">
      <alignment vertical="center" wrapText="1"/>
    </xf>
    <xf numFmtId="49" fontId="13" fillId="3" borderId="94" xfId="0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1" fontId="12" fillId="2" borderId="94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3" fillId="3" borderId="113" xfId="0" applyFont="1" applyFill="1" applyBorder="1" applyAlignment="1">
      <alignment horizontal="center" vertical="center" wrapText="1"/>
    </xf>
    <xf numFmtId="1" fontId="38" fillId="3" borderId="94" xfId="55" applyNumberFormat="1" applyFont="1" applyFill="1" applyBorder="1" applyAlignment="1">
      <alignment horizontal="center" vertical="center" wrapText="1"/>
    </xf>
    <xf numFmtId="1" fontId="14" fillId="3" borderId="94" xfId="55" applyNumberFormat="1" applyFont="1" applyFill="1" applyBorder="1" applyAlignment="1">
      <alignment horizontal="left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0" fontId="14" fillId="3" borderId="111" xfId="0" applyFont="1" applyFill="1" applyBorder="1" applyAlignment="1">
      <alignment horizontal="center" vertical="center" wrapText="1"/>
    </xf>
    <xf numFmtId="1" fontId="38" fillId="2" borderId="94" xfId="55" applyNumberFormat="1" applyFont="1" applyFill="1" applyBorder="1" applyAlignment="1">
      <alignment horizontal="center" vertical="center" wrapText="1"/>
    </xf>
    <xf numFmtId="4" fontId="38" fillId="2" borderId="94" xfId="55" applyNumberFormat="1" applyFont="1" applyFill="1" applyBorder="1" applyAlignment="1">
      <alignment horizontal="center" vertical="center" wrapText="1"/>
    </xf>
    <xf numFmtId="0" fontId="113" fillId="3" borderId="94" xfId="0" applyFont="1" applyFill="1" applyBorder="1" applyAlignment="1">
      <alignment horizontal="center" vertical="center"/>
    </xf>
    <xf numFmtId="0" fontId="13" fillId="2" borderId="94" xfId="0" applyFont="1" applyFill="1" applyBorder="1" applyAlignment="1">
      <alignment vertical="center" wrapText="1" shrinkToFit="1"/>
    </xf>
    <xf numFmtId="0" fontId="12" fillId="2" borderId="94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0" fontId="41" fillId="27" borderId="118" xfId="0" applyFont="1" applyFill="1" applyBorder="1" applyAlignment="1">
      <alignment horizontal="left" vertical="center"/>
    </xf>
    <xf numFmtId="0" fontId="33" fillId="27" borderId="119" xfId="0" applyFont="1" applyFill="1" applyBorder="1" applyAlignment="1">
      <alignment vertical="center" wrapText="1" shrinkToFit="1"/>
    </xf>
    <xf numFmtId="0" fontId="33" fillId="27" borderId="119" xfId="0" applyFont="1" applyFill="1" applyBorder="1" applyAlignment="1">
      <alignment horizontal="center" vertical="center" wrapText="1"/>
    </xf>
    <xf numFmtId="0" fontId="41" fillId="27" borderId="119" xfId="0" applyFont="1" applyFill="1" applyBorder="1" applyAlignment="1">
      <alignment horizontal="center" vertical="center" wrapText="1"/>
    </xf>
    <xf numFmtId="0" fontId="36" fillId="27" borderId="119" xfId="0" applyFont="1" applyFill="1" applyBorder="1" applyAlignment="1">
      <alignment horizontal="center" vertical="center"/>
    </xf>
    <xf numFmtId="0" fontId="7" fillId="27" borderId="119" xfId="0" applyFont="1" applyFill="1" applyBorder="1" applyAlignment="1">
      <alignment horizontal="center" vertical="center"/>
    </xf>
    <xf numFmtId="1" fontId="41" fillId="27" borderId="119" xfId="0" applyNumberFormat="1" applyFont="1" applyFill="1" applyBorder="1" applyAlignment="1">
      <alignment horizontal="center" vertical="center"/>
    </xf>
    <xf numFmtId="0" fontId="12" fillId="27" borderId="119" xfId="0" applyFont="1" applyFill="1" applyBorder="1" applyAlignment="1">
      <alignment horizontal="left" vertical="center"/>
    </xf>
    <xf numFmtId="0" fontId="11" fillId="27" borderId="119" xfId="0" applyFont="1" applyFill="1" applyBorder="1" applyAlignment="1">
      <alignment horizontal="center" vertical="center"/>
    </xf>
    <xf numFmtId="0" fontId="35" fillId="27" borderId="119" xfId="0" applyFont="1" applyFill="1" applyBorder="1" applyAlignment="1">
      <alignment horizontal="center" vertical="center"/>
    </xf>
    <xf numFmtId="166" fontId="41" fillId="27" borderId="119" xfId="0" applyNumberFormat="1" applyFont="1" applyFill="1" applyBorder="1" applyAlignment="1">
      <alignment horizontal="center" vertical="center"/>
    </xf>
    <xf numFmtId="0" fontId="41" fillId="27" borderId="120" xfId="0" applyFont="1" applyFill="1" applyBorder="1" applyAlignment="1">
      <alignment horizontal="center" vertical="center"/>
    </xf>
    <xf numFmtId="0" fontId="38" fillId="27" borderId="118" xfId="0" applyFont="1" applyFill="1" applyBorder="1" applyAlignment="1">
      <alignment horizontal="left" vertical="center"/>
    </xf>
    <xf numFmtId="0" fontId="13" fillId="27" borderId="119" xfId="0" applyFont="1" applyFill="1" applyBorder="1" applyAlignment="1">
      <alignment vertical="center" wrapText="1" shrinkToFit="1"/>
    </xf>
    <xf numFmtId="0" fontId="13" fillId="27" borderId="119" xfId="0" applyFont="1" applyFill="1" applyBorder="1" applyAlignment="1">
      <alignment horizontal="center" vertical="center" wrapText="1"/>
    </xf>
    <xf numFmtId="0" fontId="38" fillId="27" borderId="119" xfId="0" applyFont="1" applyFill="1" applyBorder="1" applyAlignment="1">
      <alignment horizontal="center" vertical="center" wrapText="1"/>
    </xf>
    <xf numFmtId="0" fontId="14" fillId="27" borderId="119" xfId="0" applyFont="1" applyFill="1" applyBorder="1" applyAlignment="1">
      <alignment horizontal="center" vertical="center"/>
    </xf>
    <xf numFmtId="1" fontId="38" fillId="27" borderId="119" xfId="0" applyNumberFormat="1" applyFont="1" applyFill="1" applyBorder="1" applyAlignment="1">
      <alignment horizontal="center" vertical="center"/>
    </xf>
    <xf numFmtId="0" fontId="12" fillId="27" borderId="119" xfId="0" applyFont="1" applyFill="1" applyBorder="1" applyAlignment="1">
      <alignment horizontal="center" vertical="center"/>
    </xf>
    <xf numFmtId="166" fontId="38" fillId="27" borderId="119" xfId="0" applyNumberFormat="1" applyFont="1" applyFill="1" applyBorder="1" applyAlignment="1">
      <alignment horizontal="center" vertical="center"/>
    </xf>
    <xf numFmtId="0" fontId="38" fillId="27" borderId="120" xfId="0" applyFont="1" applyFill="1" applyBorder="1" applyAlignment="1">
      <alignment horizontal="center" vertical="center"/>
    </xf>
    <xf numFmtId="1" fontId="114" fillId="3" borderId="94" xfId="0" applyNumberFormat="1" applyFont="1" applyFill="1" applyBorder="1" applyAlignment="1">
      <alignment horizontal="center" vertical="center" wrapText="1"/>
    </xf>
    <xf numFmtId="0" fontId="114" fillId="3" borderId="94" xfId="0" applyFont="1" applyFill="1" applyBorder="1" applyAlignment="1">
      <alignment horizontal="center" vertical="center" wrapText="1"/>
    </xf>
    <xf numFmtId="0" fontId="115" fillId="3" borderId="2" xfId="0" applyFont="1" applyFill="1" applyBorder="1" applyAlignment="1">
      <alignment horizontal="center" vertical="center" wrapText="1"/>
    </xf>
    <xf numFmtId="1" fontId="116" fillId="2" borderId="94" xfId="55" applyNumberFormat="1" applyFont="1" applyFill="1" applyBorder="1" applyAlignment="1" applyProtection="1">
      <alignment horizontal="center" vertical="center" wrapText="1"/>
    </xf>
    <xf numFmtId="4" fontId="117" fillId="2" borderId="94" xfId="55" applyNumberFormat="1" applyFont="1" applyFill="1" applyBorder="1" applyAlignment="1">
      <alignment horizontal="center" vertical="center" wrapText="1"/>
    </xf>
    <xf numFmtId="1" fontId="116" fillId="2" borderId="117" xfId="55" applyNumberFormat="1" applyFont="1" applyFill="1" applyBorder="1" applyAlignment="1">
      <alignment horizontal="center" vertical="center" wrapText="1"/>
    </xf>
    <xf numFmtId="1" fontId="116" fillId="2" borderId="94" xfId="55" applyNumberFormat="1" applyFont="1" applyFill="1" applyBorder="1" applyAlignment="1">
      <alignment horizontal="center" vertical="center" wrapText="1"/>
    </xf>
    <xf numFmtId="1" fontId="116" fillId="2" borderId="94" xfId="55" applyNumberFormat="1" applyFont="1" applyFill="1" applyBorder="1" applyAlignment="1">
      <alignment horizontal="left" vertical="center" wrapText="1"/>
    </xf>
    <xf numFmtId="44" fontId="118" fillId="2" borderId="94" xfId="55" applyFont="1" applyFill="1" applyBorder="1" applyAlignment="1">
      <alignment horizontal="left" vertical="center" wrapText="1"/>
    </xf>
    <xf numFmtId="44" fontId="119" fillId="3" borderId="94" xfId="55" applyFont="1" applyFill="1" applyBorder="1" applyAlignment="1">
      <alignment horizontal="center" vertical="center" wrapText="1"/>
    </xf>
    <xf numFmtId="166" fontId="118" fillId="2" borderId="94" xfId="0" applyNumberFormat="1" applyFont="1" applyFill="1" applyBorder="1" applyAlignment="1">
      <alignment horizontal="center" vertical="center" wrapText="1"/>
    </xf>
    <xf numFmtId="10" fontId="118" fillId="2" borderId="94" xfId="0" applyNumberFormat="1" applyFont="1" applyFill="1" applyBorder="1" applyAlignment="1">
      <alignment horizontal="center" vertical="center" wrapText="1"/>
    </xf>
    <xf numFmtId="0" fontId="116" fillId="3" borderId="116" xfId="0" applyFont="1" applyFill="1" applyBorder="1" applyAlignment="1">
      <alignment horizontal="center" vertical="center" wrapText="1"/>
    </xf>
    <xf numFmtId="0" fontId="13" fillId="3" borderId="116" xfId="0" applyFont="1" applyFill="1" applyBorder="1" applyAlignment="1">
      <alignment horizontal="center" vertical="center" wrapText="1"/>
    </xf>
    <xf numFmtId="2" fontId="114" fillId="3" borderId="94" xfId="0" applyNumberFormat="1" applyFont="1" applyFill="1" applyBorder="1" applyAlignment="1">
      <alignment horizontal="center" vertical="center" wrapText="1"/>
    </xf>
    <xf numFmtId="0" fontId="114" fillId="3" borderId="116" xfId="0" applyFont="1" applyFill="1" applyBorder="1" applyAlignment="1">
      <alignment horizontal="center" vertical="center" wrapText="1"/>
    </xf>
    <xf numFmtId="0" fontId="115" fillId="3" borderId="15" xfId="0" applyFont="1" applyFill="1" applyBorder="1" applyAlignment="1">
      <alignment horizontal="center" vertical="center" wrapText="1"/>
    </xf>
    <xf numFmtId="4" fontId="11" fillId="2" borderId="117" xfId="55" applyNumberFormat="1" applyFont="1" applyFill="1" applyBorder="1" applyAlignment="1">
      <alignment horizontal="center" vertical="center" wrapText="1"/>
    </xf>
    <xf numFmtId="166" fontId="118" fillId="2" borderId="116" xfId="0" applyNumberFormat="1" applyFont="1" applyFill="1" applyBorder="1" applyAlignment="1">
      <alignment horizontal="center" vertical="center" wrapText="1"/>
    </xf>
    <xf numFmtId="0" fontId="116" fillId="2" borderId="116" xfId="0" applyFont="1" applyFill="1" applyBorder="1" applyAlignment="1">
      <alignment horizontal="center" vertical="center" wrapText="1"/>
    </xf>
    <xf numFmtId="1" fontId="14" fillId="2" borderId="117" xfId="55" applyNumberFormat="1" applyFont="1" applyFill="1" applyBorder="1" applyAlignment="1">
      <alignment horizontal="center" vertical="center" wrapText="1"/>
    </xf>
    <xf numFmtId="166" fontId="12" fillId="2" borderId="116" xfId="0" applyNumberFormat="1" applyFont="1" applyFill="1" applyBorder="1" applyAlignment="1">
      <alignment horizontal="center" vertical="center" wrapText="1"/>
    </xf>
    <xf numFmtId="0" fontId="14" fillId="2" borderId="116" xfId="0" applyFont="1" applyFill="1" applyBorder="1" applyAlignment="1">
      <alignment horizontal="center" vertical="center" wrapText="1"/>
    </xf>
    <xf numFmtId="2" fontId="14" fillId="2" borderId="89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1" fontId="13" fillId="3" borderId="94" xfId="0" applyNumberFormat="1" applyFont="1" applyFill="1" applyBorder="1" applyAlignment="1">
      <alignment horizontal="center" vertical="center" wrapText="1"/>
    </xf>
    <xf numFmtId="0" fontId="38" fillId="27" borderId="122" xfId="0" applyFont="1" applyFill="1" applyBorder="1" applyAlignment="1">
      <alignment horizontal="left" vertical="center"/>
    </xf>
    <xf numFmtId="0" fontId="13" fillId="27" borderId="123" xfId="0" applyFont="1" applyFill="1" applyBorder="1" applyAlignment="1">
      <alignment vertical="center" wrapText="1" shrinkToFit="1"/>
    </xf>
    <xf numFmtId="0" fontId="13" fillId="27" borderId="123" xfId="0" applyFont="1" applyFill="1" applyBorder="1" applyAlignment="1">
      <alignment horizontal="center" vertical="center" wrapText="1"/>
    </xf>
    <xf numFmtId="0" fontId="38" fillId="27" borderId="123" xfId="0" applyFont="1" applyFill="1" applyBorder="1" applyAlignment="1">
      <alignment horizontal="center" vertical="center" wrapText="1"/>
    </xf>
    <xf numFmtId="0" fontId="14" fillId="27" borderId="123" xfId="0" applyFont="1" applyFill="1" applyBorder="1" applyAlignment="1">
      <alignment horizontal="center" vertical="center"/>
    </xf>
    <xf numFmtId="0" fontId="7" fillId="27" borderId="123" xfId="0" applyFont="1" applyFill="1" applyBorder="1" applyAlignment="1">
      <alignment horizontal="center" vertical="center"/>
    </xf>
    <xf numFmtId="1" fontId="38" fillId="27" borderId="123" xfId="0" applyNumberFormat="1" applyFont="1" applyFill="1" applyBorder="1" applyAlignment="1">
      <alignment horizontal="center" vertical="center"/>
    </xf>
    <xf numFmtId="0" fontId="12" fillId="27" borderId="123" xfId="0" applyFont="1" applyFill="1" applyBorder="1" applyAlignment="1">
      <alignment horizontal="left" vertical="center"/>
    </xf>
    <xf numFmtId="0" fontId="11" fillId="27" borderId="123" xfId="0" applyFont="1" applyFill="1" applyBorder="1" applyAlignment="1">
      <alignment horizontal="center" vertical="center"/>
    </xf>
    <xf numFmtId="0" fontId="12" fillId="27" borderId="123" xfId="0" applyFont="1" applyFill="1" applyBorder="1" applyAlignment="1">
      <alignment horizontal="center" vertical="center"/>
    </xf>
    <xf numFmtId="166" fontId="38" fillId="27" borderId="123" xfId="0" applyNumberFormat="1" applyFont="1" applyFill="1" applyBorder="1" applyAlignment="1">
      <alignment horizontal="center" vertical="center"/>
    </xf>
    <xf numFmtId="0" fontId="38" fillId="27" borderId="121" xfId="0" applyFont="1" applyFill="1" applyBorder="1" applyAlignment="1">
      <alignment horizontal="center" vertical="center"/>
    </xf>
    <xf numFmtId="0" fontId="38" fillId="27" borderId="124" xfId="0" applyFont="1" applyFill="1" applyBorder="1" applyAlignment="1">
      <alignment horizontal="left" vertical="center"/>
    </xf>
    <xf numFmtId="0" fontId="13" fillId="27" borderId="125" xfId="0" applyFont="1" applyFill="1" applyBorder="1" applyAlignment="1">
      <alignment vertical="center" wrapText="1" shrinkToFit="1"/>
    </xf>
    <xf numFmtId="0" fontId="13" fillId="27" borderId="125" xfId="0" applyFont="1" applyFill="1" applyBorder="1" applyAlignment="1">
      <alignment horizontal="center" vertical="center" wrapText="1"/>
    </xf>
    <xf numFmtId="0" fontId="38" fillId="27" borderId="125" xfId="0" applyFont="1" applyFill="1" applyBorder="1" applyAlignment="1">
      <alignment horizontal="center" vertical="center" wrapText="1"/>
    </xf>
    <xf numFmtId="1" fontId="14" fillId="27" borderId="125" xfId="0" applyNumberFormat="1" applyFont="1" applyFill="1" applyBorder="1" applyAlignment="1">
      <alignment horizontal="center" vertical="center"/>
    </xf>
    <xf numFmtId="0" fontId="7" fillId="27" borderId="125" xfId="0" applyFont="1" applyFill="1" applyBorder="1" applyAlignment="1">
      <alignment horizontal="center" vertical="center"/>
    </xf>
    <xf numFmtId="1" fontId="38" fillId="27" borderId="125" xfId="0" applyNumberFormat="1" applyFont="1" applyFill="1" applyBorder="1" applyAlignment="1">
      <alignment horizontal="center" vertical="center"/>
    </xf>
    <xf numFmtId="0" fontId="14" fillId="27" borderId="125" xfId="0" applyFont="1" applyFill="1" applyBorder="1" applyAlignment="1">
      <alignment horizontal="center" vertical="center"/>
    </xf>
    <xf numFmtId="0" fontId="12" fillId="27" borderId="125" xfId="0" applyFont="1" applyFill="1" applyBorder="1" applyAlignment="1">
      <alignment horizontal="left" vertical="center"/>
    </xf>
    <xf numFmtId="0" fontId="11" fillId="27" borderId="125" xfId="0" applyFont="1" applyFill="1" applyBorder="1" applyAlignment="1">
      <alignment horizontal="center" vertical="center"/>
    </xf>
    <xf numFmtId="0" fontId="12" fillId="27" borderId="125" xfId="0" applyFont="1" applyFill="1" applyBorder="1" applyAlignment="1">
      <alignment horizontal="center" vertical="center"/>
    </xf>
    <xf numFmtId="166" fontId="38" fillId="27" borderId="125" xfId="0" applyNumberFormat="1" applyFont="1" applyFill="1" applyBorder="1" applyAlignment="1">
      <alignment horizontal="center" vertical="center"/>
    </xf>
    <xf numFmtId="0" fontId="38" fillId="27" borderId="126" xfId="0" applyFont="1" applyFill="1" applyBorder="1" applyAlignment="1">
      <alignment horizontal="center" vertical="center"/>
    </xf>
    <xf numFmtId="0" fontId="38" fillId="27" borderId="127" xfId="0" applyFont="1" applyFill="1" applyBorder="1" applyAlignment="1">
      <alignment horizontal="left" vertical="center"/>
    </xf>
    <xf numFmtId="0" fontId="13" fillId="27" borderId="128" xfId="0" applyFont="1" applyFill="1" applyBorder="1" applyAlignment="1">
      <alignment vertical="center" wrapText="1" shrinkToFit="1"/>
    </xf>
    <xf numFmtId="0" fontId="13" fillId="27" borderId="128" xfId="0" applyFont="1" applyFill="1" applyBorder="1" applyAlignment="1">
      <alignment horizontal="center" vertical="center" wrapText="1"/>
    </xf>
    <xf numFmtId="0" fontId="38" fillId="27" borderId="128" xfId="0" applyFont="1" applyFill="1" applyBorder="1" applyAlignment="1">
      <alignment horizontal="center" vertical="center" wrapText="1"/>
    </xf>
    <xf numFmtId="0" fontId="14" fillId="27" borderId="128" xfId="0" applyFont="1" applyFill="1" applyBorder="1" applyAlignment="1">
      <alignment horizontal="center" vertical="center"/>
    </xf>
    <xf numFmtId="0" fontId="7" fillId="27" borderId="128" xfId="0" applyFont="1" applyFill="1" applyBorder="1" applyAlignment="1">
      <alignment horizontal="center" vertical="center"/>
    </xf>
    <xf numFmtId="1" fontId="38" fillId="27" borderId="128" xfId="0" applyNumberFormat="1" applyFont="1" applyFill="1" applyBorder="1" applyAlignment="1">
      <alignment horizontal="center" vertical="center"/>
    </xf>
    <xf numFmtId="0" fontId="12" fillId="27" borderId="128" xfId="0" applyFont="1" applyFill="1" applyBorder="1" applyAlignment="1">
      <alignment horizontal="left" vertical="center"/>
    </xf>
    <xf numFmtId="0" fontId="11" fillId="27" borderId="128" xfId="0" applyFont="1" applyFill="1" applyBorder="1" applyAlignment="1">
      <alignment horizontal="center" vertical="center"/>
    </xf>
    <xf numFmtId="0" fontId="12" fillId="27" borderId="128" xfId="0" applyFont="1" applyFill="1" applyBorder="1" applyAlignment="1">
      <alignment horizontal="center" vertical="center"/>
    </xf>
    <xf numFmtId="166" fontId="38" fillId="27" borderId="128" xfId="0" applyNumberFormat="1" applyFont="1" applyFill="1" applyBorder="1" applyAlignment="1">
      <alignment horizontal="center" vertical="center"/>
    </xf>
    <xf numFmtId="0" fontId="38" fillId="27" borderId="129" xfId="0" applyFont="1" applyFill="1" applyBorder="1" applyAlignment="1">
      <alignment horizontal="center" vertical="center"/>
    </xf>
    <xf numFmtId="1" fontId="14" fillId="2" borderId="130" xfId="55" applyNumberFormat="1" applyFont="1" applyFill="1" applyBorder="1" applyAlignment="1">
      <alignment horizontal="center" vertical="center" wrapText="1"/>
    </xf>
    <xf numFmtId="166" fontId="12" fillId="2" borderId="131" xfId="0" applyNumberFormat="1" applyFont="1" applyFill="1" applyBorder="1" applyAlignment="1">
      <alignment horizontal="center" vertical="center" wrapText="1"/>
    </xf>
    <xf numFmtId="0" fontId="14" fillId="2" borderId="131" xfId="0" applyFont="1" applyFill="1" applyBorder="1" applyAlignment="1">
      <alignment horizontal="center" vertical="center" wrapText="1"/>
    </xf>
    <xf numFmtId="0" fontId="13" fillId="3" borderId="131" xfId="0" applyFont="1" applyFill="1" applyBorder="1" applyAlignment="1">
      <alignment horizontal="center" vertical="center" wrapText="1"/>
    </xf>
    <xf numFmtId="0" fontId="41" fillId="27" borderId="127" xfId="0" applyFont="1" applyFill="1" applyBorder="1" applyAlignment="1">
      <alignment horizontal="left" vertical="center"/>
    </xf>
    <xf numFmtId="0" fontId="33" fillId="27" borderId="128" xfId="0" applyFont="1" applyFill="1" applyBorder="1" applyAlignment="1">
      <alignment vertical="center" wrapText="1" shrinkToFit="1"/>
    </xf>
    <xf numFmtId="0" fontId="33" fillId="27" borderId="128" xfId="0" applyFont="1" applyFill="1" applyBorder="1" applyAlignment="1">
      <alignment horizontal="center" vertical="center" wrapText="1"/>
    </xf>
    <xf numFmtId="0" fontId="41" fillId="27" borderId="128" xfId="0" applyFont="1" applyFill="1" applyBorder="1" applyAlignment="1">
      <alignment horizontal="center" vertical="center" wrapText="1"/>
    </xf>
    <xf numFmtId="0" fontId="36" fillId="27" borderId="128" xfId="0" applyFont="1" applyFill="1" applyBorder="1" applyAlignment="1">
      <alignment horizontal="center" vertical="center"/>
    </xf>
    <xf numFmtId="1" fontId="41" fillId="27" borderId="128" xfId="0" applyNumberFormat="1" applyFont="1" applyFill="1" applyBorder="1" applyAlignment="1">
      <alignment horizontal="center" vertical="center"/>
    </xf>
    <xf numFmtId="0" fontId="35" fillId="27" borderId="128" xfId="0" applyFont="1" applyFill="1" applyBorder="1" applyAlignment="1">
      <alignment horizontal="center" vertical="center"/>
    </xf>
    <xf numFmtId="166" fontId="41" fillId="27" borderId="128" xfId="0" applyNumberFormat="1" applyFont="1" applyFill="1" applyBorder="1" applyAlignment="1">
      <alignment horizontal="center" vertical="center"/>
    </xf>
    <xf numFmtId="0" fontId="41" fillId="27" borderId="129" xfId="0" applyFont="1" applyFill="1" applyBorder="1" applyAlignment="1">
      <alignment horizontal="center" vertical="center"/>
    </xf>
    <xf numFmtId="2" fontId="14" fillId="2" borderId="84" xfId="55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4" fillId="29" borderId="19" xfId="0" applyFont="1" applyFill="1" applyBorder="1" applyAlignment="1">
      <alignment horizontal="center" vertical="center" wrapText="1"/>
    </xf>
    <xf numFmtId="0" fontId="45" fillId="30" borderId="19" xfId="0" applyFont="1" applyFill="1" applyBorder="1" applyAlignment="1">
      <alignment horizontal="center" vertical="center" wrapText="1"/>
    </xf>
    <xf numFmtId="0" fontId="43" fillId="3" borderId="19" xfId="0" applyFont="1" applyFill="1" applyBorder="1" applyAlignment="1">
      <alignment vertical="center" wrapText="1"/>
    </xf>
    <xf numFmtId="166" fontId="6" fillId="3" borderId="19" xfId="0" applyNumberFormat="1" applyFont="1" applyFill="1" applyBorder="1" applyAlignment="1">
      <alignment horizontal="center" vertical="center" wrapText="1"/>
    </xf>
    <xf numFmtId="1" fontId="6" fillId="3" borderId="19" xfId="0" applyNumberFormat="1" applyFont="1" applyFill="1" applyBorder="1" applyAlignment="1">
      <alignment horizontal="center" vertical="center" wrapText="1"/>
    </xf>
    <xf numFmtId="0" fontId="43" fillId="36" borderId="19" xfId="0" applyFont="1" applyFill="1" applyBorder="1" applyAlignment="1">
      <alignment vertical="center" wrapText="1"/>
    </xf>
    <xf numFmtId="0" fontId="43" fillId="36" borderId="19" xfId="0" applyFont="1" applyFill="1" applyBorder="1" applyAlignment="1">
      <alignment vertical="center"/>
    </xf>
    <xf numFmtId="166" fontId="6" fillId="36" borderId="19" xfId="0" applyNumberFormat="1" applyFont="1" applyFill="1" applyBorder="1" applyAlignment="1">
      <alignment horizontal="center" vertical="center" wrapText="1"/>
    </xf>
    <xf numFmtId="1" fontId="6" fillId="36" borderId="19" xfId="0" applyNumberFormat="1" applyFont="1" applyFill="1" applyBorder="1" applyAlignment="1">
      <alignment horizontal="center" vertical="center" wrapText="1"/>
    </xf>
    <xf numFmtId="0" fontId="10" fillId="27" borderId="19" xfId="0" applyFont="1" applyFill="1" applyBorder="1" applyAlignment="1">
      <alignment horizontal="center" vertical="center"/>
    </xf>
    <xf numFmtId="166" fontId="10" fillId="27" borderId="19" xfId="0" applyNumberFormat="1" applyFont="1" applyFill="1" applyBorder="1" applyAlignment="1">
      <alignment horizontal="center" vertical="center"/>
    </xf>
  </cellXfs>
  <cellStyles count="5426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36233" xr:uid="{78674651-437F-4CDC-8C73-C119D05270B2}"/>
    <cellStyle name="Calculation 11" xfId="18395" xr:uid="{6F6D55E5-DB48-4D8D-AAE4-49EFB937867D}"/>
    <cellStyle name="Calculation 2" xfId="200" xr:uid="{00000000-0005-0000-0000-000059000000}"/>
    <cellStyle name="Calculation 2 10" xfId="18437" xr:uid="{69F3E59F-B1D0-43EA-BBF6-53956DDCC483}"/>
    <cellStyle name="Calculation 2 2" xfId="295" xr:uid="{00000000-0005-0000-0000-00005A000000}"/>
    <cellStyle name="Calculation 2 2 10" xfId="804" xr:uid="{00000000-0005-0000-0000-00005B000000}"/>
    <cellStyle name="Calculation 2 2 10 2" xfId="6802" xr:uid="{256C68EA-41E4-49C7-9857-DAA712874FD8}"/>
    <cellStyle name="Calculation 2 2 10 2 2" xfId="13995" xr:uid="{D72E4BB8-71C7-4F5B-A1C5-03DAA2C3F801}"/>
    <cellStyle name="Calculation 2 2 10 2 2 2" xfId="49862" xr:uid="{FE99F48F-970A-4B0D-9082-930E9915F6B4}"/>
    <cellStyle name="Calculation 2 2 10 2 2 3" xfId="31832" xr:uid="{FC3ED99C-63D7-4915-8419-68FB06869D81}"/>
    <cellStyle name="Calculation 2 2 10 2 3" xfId="42669" xr:uid="{8C52C9EA-1C16-4791-8D5A-78F287B8B935}"/>
    <cellStyle name="Calculation 2 2 10 2 4" xfId="24639" xr:uid="{0F228CEE-2453-4697-B1DA-2243CADB0D3F}"/>
    <cellStyle name="Calculation 2 2 10 3" xfId="9486" xr:uid="{CEBE8333-5B3A-4D1F-90AE-A654F1A26D4F}"/>
    <cellStyle name="Calculation 2 2 10 3 2" xfId="15681" xr:uid="{C515E828-A66A-416C-9FAC-8534F0A4B8A1}"/>
    <cellStyle name="Calculation 2 2 10 3 2 2" xfId="51548" xr:uid="{6F3B6C8B-99B4-4127-95D1-644610BD27EF}"/>
    <cellStyle name="Calculation 2 2 10 3 2 3" xfId="33518" xr:uid="{BB8B5B40-EEFE-4D2A-B869-C0893AED52A9}"/>
    <cellStyle name="Calculation 2 2 10 3 3" xfId="45353" xr:uid="{EE26FD42-D8F0-4D2C-8A99-1C8BE9B2FB0B}"/>
    <cellStyle name="Calculation 2 2 10 3 4" xfId="27323" xr:uid="{52323D3C-1C12-4957-ABBF-93C1ECA007CF}"/>
    <cellStyle name="Calculation 2 2 10 4" xfId="9805" xr:uid="{2E6854E2-6956-4F66-8406-3509483F0AF7}"/>
    <cellStyle name="Calculation 2 2 10 4 2" xfId="16000" xr:uid="{2ECE5D0C-8994-4AC3-A65E-86656A3016AA}"/>
    <cellStyle name="Calculation 2 2 10 4 2 2" xfId="51867" xr:uid="{66F7AC06-A6DE-4023-9D18-DE7DB151E579}"/>
    <cellStyle name="Calculation 2 2 10 4 2 3" xfId="33837" xr:uid="{BF7FD5FD-ACD6-4FEF-B61D-0F210D436921}"/>
    <cellStyle name="Calculation 2 2 10 4 3" xfId="45672" xr:uid="{E361B825-B97E-4B24-8772-8459416AB993}"/>
    <cellStyle name="Calculation 2 2 10 4 4" xfId="27642" xr:uid="{81E04174-6EAC-4E15-B0A5-3541B7D55A4D}"/>
    <cellStyle name="Calculation 2 2 10 5" xfId="3739" xr:uid="{51CA9D53-9726-446B-9AB3-9DE13D5CC3A0}"/>
    <cellStyle name="Calculation 2 2 10 5 2" xfId="39606" xr:uid="{50A9B596-DD54-4EC8-BC06-6ACB6530EBE3}"/>
    <cellStyle name="Calculation 2 2 10 5 3" xfId="21576" xr:uid="{5FD33E89-D6B7-4447-A1A0-76E6E2AD90F4}"/>
    <cellStyle name="Calculation 2 2 10 6" xfId="12270" xr:uid="{031B912B-7A24-4FA1-B69A-AC2826096B98}"/>
    <cellStyle name="Calculation 2 2 10 6 2" xfId="48137" xr:uid="{079745ED-873D-42B2-8977-8171A2735627}"/>
    <cellStyle name="Calculation 2 2 10 6 3" xfId="30107" xr:uid="{00B7024B-F025-4160-AE2D-289DA19EA514}"/>
    <cellStyle name="Calculation 2 2 10 7" xfId="36675" xr:uid="{9012372A-5680-4C5C-8B16-0C4D9E5E9A6C}"/>
    <cellStyle name="Calculation 2 2 10 8" xfId="18810" xr:uid="{321202AD-2B47-46E3-8A60-A972B6ED3F37}"/>
    <cellStyle name="Calculation 2 2 11" xfId="2188" xr:uid="{00000000-0005-0000-0000-00005C000000}"/>
    <cellStyle name="Calculation 2 2 11 2" xfId="8185" xr:uid="{D75D82A9-2F00-4E74-8695-DC3A752C0F83}"/>
    <cellStyle name="Calculation 2 2 11 2 2" xfId="14380" xr:uid="{612C4A00-BF1A-4A90-9413-F4B4161D7798}"/>
    <cellStyle name="Calculation 2 2 11 2 2 2" xfId="50247" xr:uid="{366F7245-6828-45C2-B31A-DDDD0E192BAC}"/>
    <cellStyle name="Calculation 2 2 11 2 2 3" xfId="32217" xr:uid="{9DA21E06-6629-4BC7-99FA-883351C467B3}"/>
    <cellStyle name="Calculation 2 2 11 2 3" xfId="44052" xr:uid="{C38493F3-EBEB-4DD4-BD20-E49F29B60AE4}"/>
    <cellStyle name="Calculation 2 2 11 2 4" xfId="26022" xr:uid="{70617D24-F06F-49B3-9616-6C60269E79B6}"/>
    <cellStyle name="Calculation 2 2 11 3" xfId="10343" xr:uid="{51BE8ADA-21F5-4914-B3FE-B4362B4B40D9}"/>
    <cellStyle name="Calculation 2 2 11 3 2" xfId="16538" xr:uid="{11962E7D-F0E8-44B2-BE06-A6D3BC2800A7}"/>
    <cellStyle name="Calculation 2 2 11 3 2 2" xfId="52405" xr:uid="{A3F4E739-324D-4622-A278-5875965ACEB9}"/>
    <cellStyle name="Calculation 2 2 11 3 2 3" xfId="34375" xr:uid="{3226A07D-8832-453B-B700-5D72B5ECBAA5}"/>
    <cellStyle name="Calculation 2 2 11 3 3" xfId="46210" xr:uid="{EDA5EC4D-472F-47D3-BAB0-99CCB61B0BF0}"/>
    <cellStyle name="Calculation 2 2 11 3 4" xfId="28180" xr:uid="{D1A437E0-AB93-4F8C-A4C9-E35CFD3B9B20}"/>
    <cellStyle name="Calculation 2 2 11 4" xfId="10233" xr:uid="{FAA9C849-9444-460E-9EA7-D394727BFC19}"/>
    <cellStyle name="Calculation 2 2 11 4 2" xfId="16428" xr:uid="{5A845184-F225-435D-9577-7C33C834F23C}"/>
    <cellStyle name="Calculation 2 2 11 4 2 2" xfId="52295" xr:uid="{6999827D-9134-478C-AFB9-9B2A79EB3BC0}"/>
    <cellStyle name="Calculation 2 2 11 4 2 3" xfId="34265" xr:uid="{E3D5165E-145B-45E9-B144-9545BA60A8C9}"/>
    <cellStyle name="Calculation 2 2 11 4 3" xfId="46100" xr:uid="{06716B01-A029-4B57-980D-6D92B86540FE}"/>
    <cellStyle name="Calculation 2 2 11 4 4" xfId="28070" xr:uid="{336C4FDA-7370-41AA-97D8-05EA99E61AC5}"/>
    <cellStyle name="Calculation 2 2 11 5" xfId="5119" xr:uid="{9011183E-DB5D-4665-B024-D56BA1FF2371}"/>
    <cellStyle name="Calculation 2 2 11 5 2" xfId="40986" xr:uid="{5CBE921F-BBC6-42AF-9A87-4DA4E3811FED}"/>
    <cellStyle name="Calculation 2 2 11 5 3" xfId="22956" xr:uid="{803310DF-D072-4A0F-8714-CD33DBC51546}"/>
    <cellStyle name="Calculation 2 2 11 6" xfId="12652" xr:uid="{BD936D18-2742-4E5E-A697-3D46C70B9E3B}"/>
    <cellStyle name="Calculation 2 2 11 6 2" xfId="48519" xr:uid="{8E06E313-F984-4449-AD61-C3D9A20A0FE7}"/>
    <cellStyle name="Calculation 2 2 11 6 3" xfId="30489" xr:uid="{38C984FE-A857-4838-A018-37E74B177D6F}"/>
    <cellStyle name="Calculation 2 2 11 7" xfId="38055" xr:uid="{4C3A73BB-E402-4CA4-94B2-149F6912F92A}"/>
    <cellStyle name="Calculation 2 2 11 8" xfId="20105" xr:uid="{2D312350-045C-4B8C-A4CB-C8A2474D082D}"/>
    <cellStyle name="Calculation 2 2 12" xfId="6405" xr:uid="{098AA8C0-B5D5-4BD3-B713-A3936A8F8949}"/>
    <cellStyle name="Calculation 2 2 12 2" xfId="13826" xr:uid="{7EEBE5EE-7BDD-46AE-851C-5BE3C7959C84}"/>
    <cellStyle name="Calculation 2 2 12 2 2" xfId="49693" xr:uid="{92B4E1A0-4EC7-4784-92B0-BE0460973857}"/>
    <cellStyle name="Calculation 2 2 12 2 3" xfId="31663" xr:uid="{90900596-C587-495E-A7CB-82A4A2CE6645}"/>
    <cellStyle name="Calculation 2 2 12 3" xfId="42272" xr:uid="{3A016C33-20F3-4981-9305-7348268FFEDE}"/>
    <cellStyle name="Calculation 2 2 12 4" xfId="24242" xr:uid="{0430C55A-6DE3-4A1A-9418-9CA77A9113FE}"/>
    <cellStyle name="Calculation 2 2 13" xfId="11542" xr:uid="{14656BC1-9B2E-4D3E-B276-E5C3FD33E853}"/>
    <cellStyle name="Calculation 2 2 13 2" xfId="17737" xr:uid="{4AC6D41F-D4C5-42BB-A316-96B4C72D9190}"/>
    <cellStyle name="Calculation 2 2 13 2 2" xfId="53604" xr:uid="{1F1017A7-2891-4A3D-8069-6821FD1EE8FA}"/>
    <cellStyle name="Calculation 2 2 13 2 3" xfId="35574" xr:uid="{E5A26DDF-80AC-471A-93E4-EDD97D346971}"/>
    <cellStyle name="Calculation 2 2 13 3" xfId="47409" xr:uid="{5E573942-55DA-4CE3-B3D2-E59069004EAC}"/>
    <cellStyle name="Calculation 2 2 13 4" xfId="29379" xr:uid="{94155ACD-3A1A-4227-831B-AACE4C34BFAE}"/>
    <cellStyle name="Calculation 2 2 14" xfId="6228" xr:uid="{B97D58CA-6B61-4E46-953E-7980A1BB710E}"/>
    <cellStyle name="Calculation 2 2 14 2" xfId="13755" xr:uid="{0EAE6DC8-5438-4552-8ACD-4745AE53AD3E}"/>
    <cellStyle name="Calculation 2 2 14 2 2" xfId="49622" xr:uid="{38DB54C7-3A51-4F22-92A5-7F42BD0956AB}"/>
    <cellStyle name="Calculation 2 2 14 2 3" xfId="31592" xr:uid="{4AAAEE4D-7A7D-452A-B3B1-0D6F1DDE4C24}"/>
    <cellStyle name="Calculation 2 2 14 3" xfId="42095" xr:uid="{FB235041-59B3-49FF-961C-1F4D5D00693B}"/>
    <cellStyle name="Calculation 2 2 14 4" xfId="24065" xr:uid="{ECD84656-D5E9-4899-91C1-3C9B888770BA}"/>
    <cellStyle name="Calculation 2 2 15" xfId="3419" xr:uid="{270BBFE7-F600-4F20-B46F-2AD03BA96AF1}"/>
    <cellStyle name="Calculation 2 2 15 2" xfId="39286" xr:uid="{BE1BF5B0-2089-417F-BEE0-D2A5B988F7D0}"/>
    <cellStyle name="Calculation 2 2 15 3" xfId="21256" xr:uid="{7840CE00-2837-422D-B63C-4EA79E8566D4}"/>
    <cellStyle name="Calculation 2 2 16" xfId="3481" xr:uid="{0B26FC6E-C701-4058-B01E-C97B37D5130C}"/>
    <cellStyle name="Calculation 2 2 16 2" xfId="39348" xr:uid="{2A27C82B-49C7-4A93-A80C-68C1492E8CDD}"/>
    <cellStyle name="Calculation 2 2 16 3" xfId="21318" xr:uid="{58BF5615-DC90-4C38-A648-55EF42579703}"/>
    <cellStyle name="Calculation 2 2 17" xfId="36372" xr:uid="{CEBFF100-466C-413B-9F34-9F7F11C88CC3}"/>
    <cellStyle name="Calculation 2 2 18" xfId="18524" xr:uid="{2935403D-C2E8-4CD3-8866-33384B6248AE}"/>
    <cellStyle name="Calculation 2 2 2" xfId="692" xr:uid="{00000000-0005-0000-0000-00005D000000}"/>
    <cellStyle name="Calculation 2 2 2 10" xfId="9958" xr:uid="{90429B65-4044-49D3-826C-B431C4C2FEF8}"/>
    <cellStyle name="Calculation 2 2 2 10 2" xfId="16153" xr:uid="{434A2C0D-D02F-45CC-9B8C-A367F58311A5}"/>
    <cellStyle name="Calculation 2 2 2 10 2 2" xfId="52020" xr:uid="{ED6450DF-C2F8-4FF6-9837-566EAAA17249}"/>
    <cellStyle name="Calculation 2 2 2 10 2 3" xfId="33990" xr:uid="{8A3CDAEE-C725-4212-B736-ED88FA7245A4}"/>
    <cellStyle name="Calculation 2 2 2 10 3" xfId="45825" xr:uid="{35950AD9-97C9-4551-8DFD-A91F4395816B}"/>
    <cellStyle name="Calculation 2 2 2 10 4" xfId="27795" xr:uid="{7DE27BB4-061B-42D6-886F-7B0311EF6829}"/>
    <cellStyle name="Calculation 2 2 2 11" xfId="6546" xr:uid="{AA518813-82FE-486F-B721-F7ED84C1914A}"/>
    <cellStyle name="Calculation 2 2 2 11 2" xfId="13912" xr:uid="{3A837B95-719D-4DCE-BB07-BFFCE2E398C6}"/>
    <cellStyle name="Calculation 2 2 2 11 2 2" xfId="49779" xr:uid="{9B9BF79A-B18E-4C89-A33E-F139C1A41FD7}"/>
    <cellStyle name="Calculation 2 2 2 11 2 3" xfId="31749" xr:uid="{3E8C8B52-1F80-4F49-9111-6D6AB25F9FF9}"/>
    <cellStyle name="Calculation 2 2 2 11 3" xfId="42413" xr:uid="{09E7C33E-1C82-4071-867A-AAB2752452FD}"/>
    <cellStyle name="Calculation 2 2 2 11 4" xfId="24383" xr:uid="{121F747D-8823-4214-A6CE-CFED0F5D0FA2}"/>
    <cellStyle name="Calculation 2 2 2 12" xfId="3628" xr:uid="{5CC38E8D-AE7E-4E4E-9A02-9281A5090A44}"/>
    <cellStyle name="Calculation 2 2 2 12 2" xfId="39495" xr:uid="{0731BE18-DB0D-4686-9ABF-472B1F1B2A22}"/>
    <cellStyle name="Calculation 2 2 2 12 3" xfId="21465" xr:uid="{13E67849-3613-4C45-9438-68F77CB4BC87}"/>
    <cellStyle name="Calculation 2 2 2 13" xfId="12220" xr:uid="{5E828DED-EB30-4E64-AF3B-CDEB4C1EA5EB}"/>
    <cellStyle name="Calculation 2 2 2 13 2" xfId="48087" xr:uid="{C9EB6FF4-282B-4309-B8CF-F8A088428214}"/>
    <cellStyle name="Calculation 2 2 2 13 3" xfId="30057" xr:uid="{A003831B-6698-47D0-9F24-4D15349C3AE1}"/>
    <cellStyle name="Calculation 2 2 2 14" xfId="36564" xr:uid="{2DA70EB1-E3C8-42E1-AFC1-ADA8E696A040}"/>
    <cellStyle name="Calculation 2 2 2 15" xfId="18704" xr:uid="{B1F1139C-41D9-4BC8-94EE-DECAFF788879}"/>
    <cellStyle name="Calculation 2 2 2 2" xfId="1696" xr:uid="{00000000-0005-0000-0000-00005E000000}"/>
    <cellStyle name="Calculation 2 2 2 2 10" xfId="9627" xr:uid="{0F09484A-FDF1-48A3-8AAF-AFAD7E4C0CB7}"/>
    <cellStyle name="Calculation 2 2 2 2 10 2" xfId="15822" xr:uid="{E96ECB5A-1EC4-4390-9457-686330BFD712}"/>
    <cellStyle name="Calculation 2 2 2 2 10 2 2" xfId="51689" xr:uid="{CC1EC4EC-6D7B-4D9C-9F46-1C4A45AEA102}"/>
    <cellStyle name="Calculation 2 2 2 2 10 2 3" xfId="33659" xr:uid="{EEEB8A3F-FB3D-485E-AC03-4311D4258B3A}"/>
    <cellStyle name="Calculation 2 2 2 2 10 3" xfId="45494" xr:uid="{0671AB7D-F4F0-4DF4-9EAB-6A6230BD3EDE}"/>
    <cellStyle name="Calculation 2 2 2 2 10 4" xfId="27464" xr:uid="{181589F3-90B9-4D51-9338-25CB381585AF}"/>
    <cellStyle name="Calculation 2 2 2 2 11" xfId="4631" xr:uid="{02FBE1CA-0F82-46B1-BBD3-0D235ECDB5B5}"/>
    <cellStyle name="Calculation 2 2 2 2 11 2" xfId="40498" xr:uid="{046AE942-D2C4-4EE1-9AD2-47C5864813F1}"/>
    <cellStyle name="Calculation 2 2 2 2 11 3" xfId="22468" xr:uid="{222CF0DD-B557-42AA-A66E-61D3F94E44CC}"/>
    <cellStyle name="Calculation 2 2 2 2 12" xfId="12555" xr:uid="{1E85B4BF-0574-4120-ACC6-DACC6E821F88}"/>
    <cellStyle name="Calculation 2 2 2 2 12 2" xfId="48422" xr:uid="{8180561F-F69D-4681-A318-21915F3361DA}"/>
    <cellStyle name="Calculation 2 2 2 2 12 3" xfId="30392" xr:uid="{3E1916CA-309D-49B4-8FC2-9F1E7B02D524}"/>
    <cellStyle name="Calculation 2 2 2 2 13" xfId="37567" xr:uid="{4B289968-FA3C-4CFF-BC24-CB0C44F4956D}"/>
    <cellStyle name="Calculation 2 2 2 2 14" xfId="19657" xr:uid="{C3A978E2-C43F-4872-9EE3-E02FAF733EF4}"/>
    <cellStyle name="Calculation 2 2 2 2 2" xfId="2701" xr:uid="{00000000-0005-0000-0000-00005F000000}"/>
    <cellStyle name="Calculation 2 2 2 2 2 2" xfId="8698" xr:uid="{144D6D3C-555A-4712-BC2D-1FA61848DC87}"/>
    <cellStyle name="Calculation 2 2 2 2 2 2 2" xfId="14893" xr:uid="{70FEBFF4-BF74-4D00-B9BB-A2D678560671}"/>
    <cellStyle name="Calculation 2 2 2 2 2 2 2 2" xfId="50760" xr:uid="{12AE9338-4D00-4D4B-A311-89781BC8547A}"/>
    <cellStyle name="Calculation 2 2 2 2 2 2 2 3" xfId="32730" xr:uid="{497A8A02-61D7-4D57-BE8F-0AF58F3EC5E1}"/>
    <cellStyle name="Calculation 2 2 2 2 2 2 3" xfId="44565" xr:uid="{ECA9C53E-5295-4246-B96E-F7FC8F62CD2A}"/>
    <cellStyle name="Calculation 2 2 2 2 2 2 4" xfId="26535" xr:uid="{4379F828-8C04-4BE5-A7AD-A3817C7A6AAE}"/>
    <cellStyle name="Calculation 2 2 2 2 2 3" xfId="10856" xr:uid="{11036B3E-F671-4CF4-BD8C-63C88DFB3B22}"/>
    <cellStyle name="Calculation 2 2 2 2 2 3 2" xfId="17051" xr:uid="{F664A3A2-171C-4198-913B-E6E3B776218C}"/>
    <cellStyle name="Calculation 2 2 2 2 2 3 2 2" xfId="52918" xr:uid="{B9071C63-53B0-4C6B-B095-BB4E129975EC}"/>
    <cellStyle name="Calculation 2 2 2 2 2 3 2 3" xfId="34888" xr:uid="{D6FDC2C3-9538-418F-B5D0-E1B3E4936774}"/>
    <cellStyle name="Calculation 2 2 2 2 2 3 3" xfId="46723" xr:uid="{62442C4C-E6BD-40C3-B04D-EAF584AEF703}"/>
    <cellStyle name="Calculation 2 2 2 2 2 3 4" xfId="28693" xr:uid="{81961B49-4FE6-4577-B35C-EB098E4446B3}"/>
    <cellStyle name="Calculation 2 2 2 2 2 4" xfId="9951" xr:uid="{B6876586-1A7F-4CEB-8888-3A231D783F80}"/>
    <cellStyle name="Calculation 2 2 2 2 2 4 2" xfId="16146" xr:uid="{5C8DA03C-10A9-475A-BB30-25A2C96D83EA}"/>
    <cellStyle name="Calculation 2 2 2 2 2 4 2 2" xfId="52013" xr:uid="{238D9030-48AA-4CD1-BFFF-135357ECF4C7}"/>
    <cellStyle name="Calculation 2 2 2 2 2 4 2 3" xfId="33983" xr:uid="{09DD52B2-E064-4113-8E10-65481F220844}"/>
    <cellStyle name="Calculation 2 2 2 2 2 4 3" xfId="45818" xr:uid="{8DCE3F49-2F51-42F4-8FE2-9FF44B948E56}"/>
    <cellStyle name="Calculation 2 2 2 2 2 4 4" xfId="27788" xr:uid="{2BF45F17-319F-4329-8512-4D84AA4BFBD1}"/>
    <cellStyle name="Calculation 2 2 2 2 2 5" xfId="5632" xr:uid="{C3F4CE66-2000-4F22-8BE5-5EE22BC30FBF}"/>
    <cellStyle name="Calculation 2 2 2 2 2 5 2" xfId="41499" xr:uid="{5082F829-F2C0-4F64-8530-53E63C9FF155}"/>
    <cellStyle name="Calculation 2 2 2 2 2 5 3" xfId="23469" xr:uid="{D405CE97-67EE-4D4C-B301-0E02FF36F7B5}"/>
    <cellStyle name="Calculation 2 2 2 2 2 6" xfId="13165" xr:uid="{F3D69320-368A-4291-A917-910D90BDA909}"/>
    <cellStyle name="Calculation 2 2 2 2 2 6 2" xfId="49032" xr:uid="{738F7415-018D-4776-B3DB-52EDA65C190A}"/>
    <cellStyle name="Calculation 2 2 2 2 2 6 3" xfId="31002" xr:uid="{45BE5B4C-0BFE-408D-B175-D9B47B48FC0D}"/>
    <cellStyle name="Calculation 2 2 2 2 2 7" xfId="38568" xr:uid="{5EED6AB2-51DA-4CBE-8CAA-447E5F8CADCE}"/>
    <cellStyle name="Calculation 2 2 2 2 2 8" xfId="20590" xr:uid="{F2EF7B32-8B3B-4320-8E6D-3A8B1F6C43BA}"/>
    <cellStyle name="Calculation 2 2 2 2 3" xfId="2654" xr:uid="{00000000-0005-0000-0000-000060000000}"/>
    <cellStyle name="Calculation 2 2 2 2 3 2" xfId="8651" xr:uid="{5F91D71E-E7E0-4C9B-B198-8DE68EE9C760}"/>
    <cellStyle name="Calculation 2 2 2 2 3 2 2" xfId="14846" xr:uid="{D21960D3-6904-46AF-8D35-676750D14EF2}"/>
    <cellStyle name="Calculation 2 2 2 2 3 2 2 2" xfId="50713" xr:uid="{3A33A51E-4390-4FEA-9B8C-2DE6592363E6}"/>
    <cellStyle name="Calculation 2 2 2 2 3 2 2 3" xfId="32683" xr:uid="{769CA104-F09F-4611-8C54-821B365CE922}"/>
    <cellStyle name="Calculation 2 2 2 2 3 2 3" xfId="44518" xr:uid="{4CBA5296-73DC-4695-9C2A-51AA5F6251E6}"/>
    <cellStyle name="Calculation 2 2 2 2 3 2 4" xfId="26488" xr:uid="{04D7D87B-7803-4EE9-B542-AFDC218AF07A}"/>
    <cellStyle name="Calculation 2 2 2 2 3 3" xfId="10809" xr:uid="{3F441122-BC9E-49AE-8A80-69FC082EC266}"/>
    <cellStyle name="Calculation 2 2 2 2 3 3 2" xfId="17004" xr:uid="{8978980F-60F4-461E-A790-9E230D3717E6}"/>
    <cellStyle name="Calculation 2 2 2 2 3 3 2 2" xfId="52871" xr:uid="{4A8B5711-6310-47EE-A508-87A6739DC49E}"/>
    <cellStyle name="Calculation 2 2 2 2 3 3 2 3" xfId="34841" xr:uid="{9248FE1A-381C-4AEB-932B-79B5568BA674}"/>
    <cellStyle name="Calculation 2 2 2 2 3 3 3" xfId="46676" xr:uid="{6ECF8212-3C9F-4947-A725-FA44E369A4BE}"/>
    <cellStyle name="Calculation 2 2 2 2 3 3 4" xfId="28646" xr:uid="{5A0B92AB-C6F8-4887-A361-305B2941D2FD}"/>
    <cellStyle name="Calculation 2 2 2 2 3 4" xfId="12028" xr:uid="{412FA47C-7D96-49DC-A063-4FEEC69B4290}"/>
    <cellStyle name="Calculation 2 2 2 2 3 4 2" xfId="18223" xr:uid="{6DFD982B-9FCA-4426-A99F-0021E53295C5}"/>
    <cellStyle name="Calculation 2 2 2 2 3 4 2 2" xfId="54090" xr:uid="{AF471EAC-70B3-4713-A400-31CBBC72FF51}"/>
    <cellStyle name="Calculation 2 2 2 2 3 4 2 3" xfId="36060" xr:uid="{7DA17D18-0C01-4B2D-A494-DE54D1F75F43}"/>
    <cellStyle name="Calculation 2 2 2 2 3 4 3" xfId="47895" xr:uid="{767C1732-BA67-4FE4-B799-B217804216CA}"/>
    <cellStyle name="Calculation 2 2 2 2 3 4 4" xfId="29865" xr:uid="{1A09BFB5-03C3-407D-8CDB-B400A1B6682C}"/>
    <cellStyle name="Calculation 2 2 2 2 3 5" xfId="5585" xr:uid="{0523262F-126D-4288-9A4D-184DFF28F621}"/>
    <cellStyle name="Calculation 2 2 2 2 3 5 2" xfId="41452" xr:uid="{0E329F8F-9C85-408F-A51F-53AD4463B523}"/>
    <cellStyle name="Calculation 2 2 2 2 3 5 3" xfId="23422" xr:uid="{945FB4D4-1880-4D45-8B91-767CA073044A}"/>
    <cellStyle name="Calculation 2 2 2 2 3 6" xfId="13118" xr:uid="{A782A1F6-6CB3-4355-8669-5F41041CA8CC}"/>
    <cellStyle name="Calculation 2 2 2 2 3 6 2" xfId="48985" xr:uid="{B079AD89-F871-4458-B44F-00DC9A0D180F}"/>
    <cellStyle name="Calculation 2 2 2 2 3 6 3" xfId="30955" xr:uid="{576E110F-A624-461D-8C05-F71A7732A57B}"/>
    <cellStyle name="Calculation 2 2 2 2 3 7" xfId="38521" xr:uid="{9417F03E-CF57-4DC3-92FF-2A3342B6CEC5}"/>
    <cellStyle name="Calculation 2 2 2 2 3 8" xfId="20545" xr:uid="{B0154E18-A524-4FC7-8785-279E95207F47}"/>
    <cellStyle name="Calculation 2 2 2 2 4" xfId="2595" xr:uid="{00000000-0005-0000-0000-000061000000}"/>
    <cellStyle name="Calculation 2 2 2 2 4 2" xfId="8592" xr:uid="{8C56ECF2-6605-4578-8395-92286CEF2CA0}"/>
    <cellStyle name="Calculation 2 2 2 2 4 2 2" xfId="14787" xr:uid="{41BB4D27-7566-474F-A51F-6DB25F16E6AC}"/>
    <cellStyle name="Calculation 2 2 2 2 4 2 2 2" xfId="50654" xr:uid="{A19B459A-4E90-4C0F-9FC5-704C955D865F}"/>
    <cellStyle name="Calculation 2 2 2 2 4 2 2 3" xfId="32624" xr:uid="{52CF0E3F-E1BF-4518-A498-0E52E4E91245}"/>
    <cellStyle name="Calculation 2 2 2 2 4 2 3" xfId="44459" xr:uid="{0D219BC6-C7FF-429C-B3D0-E1391BCE03FD}"/>
    <cellStyle name="Calculation 2 2 2 2 4 2 4" xfId="26429" xr:uid="{311C823B-7323-419C-BFDE-2F3CCEA7135A}"/>
    <cellStyle name="Calculation 2 2 2 2 4 3" xfId="10750" xr:uid="{77F5D5EF-B161-447C-933C-C3A9807EA3CE}"/>
    <cellStyle name="Calculation 2 2 2 2 4 3 2" xfId="16945" xr:uid="{1538196F-C1BF-4B0A-A4B9-C3FD1FE8F7A9}"/>
    <cellStyle name="Calculation 2 2 2 2 4 3 2 2" xfId="52812" xr:uid="{971F4247-6730-4407-A7BA-EB33FA426E08}"/>
    <cellStyle name="Calculation 2 2 2 2 4 3 2 3" xfId="34782" xr:uid="{B9E9BADE-4B43-4CEA-868E-4982CA2ECC43}"/>
    <cellStyle name="Calculation 2 2 2 2 4 3 3" xfId="46617" xr:uid="{3DB4EF54-5DDC-4104-9068-F685937C590B}"/>
    <cellStyle name="Calculation 2 2 2 2 4 3 4" xfId="28587" xr:uid="{450F0633-8D5B-40D7-8B2C-535E2ED6F4E5}"/>
    <cellStyle name="Calculation 2 2 2 2 4 4" xfId="11460" xr:uid="{373ABEEF-D197-41BB-A4B7-83065A8B7226}"/>
    <cellStyle name="Calculation 2 2 2 2 4 4 2" xfId="17655" xr:uid="{FC6E4513-B233-49C6-837E-44D61F1FA69E}"/>
    <cellStyle name="Calculation 2 2 2 2 4 4 2 2" xfId="53522" xr:uid="{847446D0-A186-4E07-A2F4-F90ECC7E54D5}"/>
    <cellStyle name="Calculation 2 2 2 2 4 4 2 3" xfId="35492" xr:uid="{9AD4D7DF-3BBF-432E-9B18-5162108CC717}"/>
    <cellStyle name="Calculation 2 2 2 2 4 4 3" xfId="47327" xr:uid="{EF884422-E32A-49F9-AED1-1A61EB6E87A0}"/>
    <cellStyle name="Calculation 2 2 2 2 4 4 4" xfId="29297" xr:uid="{B18FFE65-2982-4354-904F-9247B23A6A6C}"/>
    <cellStyle name="Calculation 2 2 2 2 4 5" xfId="5526" xr:uid="{4B05AC71-BE6B-4262-9541-5D3CA5B907A1}"/>
    <cellStyle name="Calculation 2 2 2 2 4 5 2" xfId="41393" xr:uid="{0ECCD9E4-064B-4A27-82D2-1E8AC6979EB0}"/>
    <cellStyle name="Calculation 2 2 2 2 4 5 3" xfId="23363" xr:uid="{E8E3C793-A126-4394-9A5D-27A1119B3036}"/>
    <cellStyle name="Calculation 2 2 2 2 4 6" xfId="13059" xr:uid="{E9FD55A7-B3F3-4D10-BC95-DEEF5FFBBD72}"/>
    <cellStyle name="Calculation 2 2 2 2 4 6 2" xfId="48926" xr:uid="{CE651CFD-5E7E-4AB4-93AB-CBD404CEDA79}"/>
    <cellStyle name="Calculation 2 2 2 2 4 6 3" xfId="30896" xr:uid="{C84F0DC4-D5D2-4E38-9FFF-577EA4D4B18B}"/>
    <cellStyle name="Calculation 2 2 2 2 4 7" xfId="38462" xr:uid="{3431A4FD-4E4C-4117-94F3-FE7D4C974A61}"/>
    <cellStyle name="Calculation 2 2 2 2 4 8" xfId="20489" xr:uid="{DB613D25-0351-4379-8635-2E1C9F45AF33}"/>
    <cellStyle name="Calculation 2 2 2 2 5" xfId="3029" xr:uid="{00000000-0005-0000-0000-000062000000}"/>
    <cellStyle name="Calculation 2 2 2 2 5 2" xfId="9026" xr:uid="{2BE7045E-44F0-4435-9360-D90F3D1F3279}"/>
    <cellStyle name="Calculation 2 2 2 2 5 2 2" xfId="15221" xr:uid="{3750AADC-F4A1-498B-856E-796F68CB8CEF}"/>
    <cellStyle name="Calculation 2 2 2 2 5 2 2 2" xfId="51088" xr:uid="{6E6F313F-A71D-43FD-A3C7-F463A594D60F}"/>
    <cellStyle name="Calculation 2 2 2 2 5 2 2 3" xfId="33058" xr:uid="{1401A93D-1414-4A63-9BAB-E6BDAB3A8B1B}"/>
    <cellStyle name="Calculation 2 2 2 2 5 2 3" xfId="44893" xr:uid="{84494520-13D2-4ADC-A484-0478B93D3893}"/>
    <cellStyle name="Calculation 2 2 2 2 5 2 4" xfId="26863" xr:uid="{2EB4F4F1-49DA-4EF4-8848-3B3F0C09069B}"/>
    <cellStyle name="Calculation 2 2 2 2 5 3" xfId="11184" xr:uid="{00B0F54C-25A7-4CA6-A0C5-712C89C981F0}"/>
    <cellStyle name="Calculation 2 2 2 2 5 3 2" xfId="17379" xr:uid="{BF218EBB-D586-48B5-B8B1-A62F263B7E53}"/>
    <cellStyle name="Calculation 2 2 2 2 5 3 2 2" xfId="53246" xr:uid="{D43E6C34-ED34-4ACC-A9D5-9C496CC00045}"/>
    <cellStyle name="Calculation 2 2 2 2 5 3 2 3" xfId="35216" xr:uid="{325DB32F-A5A2-42B3-BFBA-19936A7BA3FF}"/>
    <cellStyle name="Calculation 2 2 2 2 5 3 3" xfId="47051" xr:uid="{35649DC2-AA93-45FE-BD9E-CE8769572718}"/>
    <cellStyle name="Calculation 2 2 2 2 5 3 4" xfId="29021" xr:uid="{E779DAA0-988E-4A2F-A378-F3BEDBE8389B}"/>
    <cellStyle name="Calculation 2 2 2 2 5 4" xfId="10010" xr:uid="{D895724E-1ECB-4A8D-B763-14506F828022}"/>
    <cellStyle name="Calculation 2 2 2 2 5 4 2" xfId="16205" xr:uid="{5EF03715-775D-4EED-BEC3-D11BA26A932C}"/>
    <cellStyle name="Calculation 2 2 2 2 5 4 2 2" xfId="52072" xr:uid="{D9502B38-B6A5-4018-B65F-244B73C3571E}"/>
    <cellStyle name="Calculation 2 2 2 2 5 4 2 3" xfId="34042" xr:uid="{EAE65302-7B66-4DFB-B804-B9BF53BCD667}"/>
    <cellStyle name="Calculation 2 2 2 2 5 4 3" xfId="45877" xr:uid="{196F7B2C-CF8E-48C5-9689-47774AABE2A1}"/>
    <cellStyle name="Calculation 2 2 2 2 5 4 4" xfId="27847" xr:uid="{93439221-F686-48FE-BAD7-3FD6A1BE68BD}"/>
    <cellStyle name="Calculation 2 2 2 2 5 5" xfId="5960" xr:uid="{883471DD-ED77-4663-B54C-3CF4DEAE0278}"/>
    <cellStyle name="Calculation 2 2 2 2 5 5 2" xfId="41827" xr:uid="{E6307F8F-0032-432A-931F-40D0D48D9E09}"/>
    <cellStyle name="Calculation 2 2 2 2 5 5 3" xfId="23797" xr:uid="{66B54619-3B3E-477C-8B87-F4E0AAC136BE}"/>
    <cellStyle name="Calculation 2 2 2 2 5 6" xfId="13493" xr:uid="{79EA7B65-0B33-416C-A400-89CDF6908EB5}"/>
    <cellStyle name="Calculation 2 2 2 2 5 6 2" xfId="49360" xr:uid="{C5BCEFB9-D460-4437-AA9C-212E5E9616B5}"/>
    <cellStyle name="Calculation 2 2 2 2 5 6 3" xfId="31330" xr:uid="{02E744B8-4184-4B88-9F71-2719D3E335D4}"/>
    <cellStyle name="Calculation 2 2 2 2 5 7" xfId="38896" xr:uid="{4771C011-C4BC-4B71-8273-E9667D884B94}"/>
    <cellStyle name="Calculation 2 2 2 2 5 8" xfId="20913" xr:uid="{6C2D96BA-7583-4D7C-9212-3FDD2F34904C}"/>
    <cellStyle name="Calculation 2 2 2 2 6" xfId="1106" xr:uid="{00000000-0005-0000-0000-000063000000}"/>
    <cellStyle name="Calculation 2 2 2 2 6 2" xfId="7104" xr:uid="{56D7448A-D886-41BD-852D-B457B91C5DD0}"/>
    <cellStyle name="Calculation 2 2 2 2 6 2 2" xfId="14136" xr:uid="{885C3F02-0AD2-47CC-B2D4-F5B2F61F8A26}"/>
    <cellStyle name="Calculation 2 2 2 2 6 2 2 2" xfId="50003" xr:uid="{DD51D1C8-C327-42ED-A0BC-BFA12A614434}"/>
    <cellStyle name="Calculation 2 2 2 2 6 2 2 3" xfId="31973" xr:uid="{AF4BCF43-1FE9-4D9F-85B2-45827DFC144F}"/>
    <cellStyle name="Calculation 2 2 2 2 6 2 3" xfId="42971" xr:uid="{572B42C0-8777-45BC-B8AD-A5BCDD468F6F}"/>
    <cellStyle name="Calculation 2 2 2 2 6 2 4" xfId="24941" xr:uid="{646F1E94-B31A-41E5-9EF3-E3709FFF879D}"/>
    <cellStyle name="Calculation 2 2 2 2 6 3" xfId="9704" xr:uid="{EDFDDAB0-1D42-448F-8403-AB8DFF2FB047}"/>
    <cellStyle name="Calculation 2 2 2 2 6 3 2" xfId="15899" xr:uid="{213BB179-E412-480F-96AA-B5656B30D104}"/>
    <cellStyle name="Calculation 2 2 2 2 6 3 2 2" xfId="51766" xr:uid="{0A54BE6F-CC6F-4225-8631-1D250F4783EE}"/>
    <cellStyle name="Calculation 2 2 2 2 6 3 2 3" xfId="33736" xr:uid="{D6364835-92BA-4E4C-B44A-B1E3B99F8514}"/>
    <cellStyle name="Calculation 2 2 2 2 6 3 3" xfId="45571" xr:uid="{26E95F1E-BBF2-4DFB-9E40-B717B3EEBA77}"/>
    <cellStyle name="Calculation 2 2 2 2 6 3 4" xfId="27541" xr:uid="{68E2660D-E9D0-42E1-B233-B0BC968E6DD2}"/>
    <cellStyle name="Calculation 2 2 2 2 6 4" xfId="11860" xr:uid="{3F66375D-E84D-4653-83C0-C94D6FCA2F78}"/>
    <cellStyle name="Calculation 2 2 2 2 6 4 2" xfId="18055" xr:uid="{5248BB48-A8D5-4D2A-B9B0-19EF9A1F2953}"/>
    <cellStyle name="Calculation 2 2 2 2 6 4 2 2" xfId="53922" xr:uid="{45B38801-7C7D-4392-AA28-D725BF541F4F}"/>
    <cellStyle name="Calculation 2 2 2 2 6 4 2 3" xfId="35892" xr:uid="{9F81FFC5-45DE-4845-985C-0562B2A62E53}"/>
    <cellStyle name="Calculation 2 2 2 2 6 4 3" xfId="47727" xr:uid="{F902BD3F-81D6-40C4-94F4-66E55DEC02AE}"/>
    <cellStyle name="Calculation 2 2 2 2 6 4 4" xfId="29697" xr:uid="{F4546331-CF9C-4C4B-A520-ED7EF6FC0845}"/>
    <cellStyle name="Calculation 2 2 2 2 6 5" xfId="4041" xr:uid="{253C236B-B6E3-4CFD-B9F8-9B205B0ACF8A}"/>
    <cellStyle name="Calculation 2 2 2 2 6 5 2" xfId="39908" xr:uid="{D9C7D718-D9FC-46C2-996A-573A436A9063}"/>
    <cellStyle name="Calculation 2 2 2 2 6 5 3" xfId="21878" xr:uid="{141D6907-0A8A-402F-8112-0471AB9E12BC}"/>
    <cellStyle name="Calculation 2 2 2 2 6 6" xfId="12411" xr:uid="{EEEE34E5-0C7B-4C07-A486-4E45C99B0A16}"/>
    <cellStyle name="Calculation 2 2 2 2 6 6 2" xfId="48278" xr:uid="{5E37FBBD-CCD4-4DEA-B634-61DF3F9F1A48}"/>
    <cellStyle name="Calculation 2 2 2 2 6 6 3" xfId="30248" xr:uid="{F74C97D9-ADE9-465D-AE58-F971665DAA01}"/>
    <cellStyle name="Calculation 2 2 2 2 6 7" xfId="36977" xr:uid="{34E49A48-A8EE-4361-BADE-AEED81F25329}"/>
    <cellStyle name="Calculation 2 2 2 2 6 8" xfId="19112" xr:uid="{8A82C255-AA65-4673-9D1F-E3D8B5ABF2DD}"/>
    <cellStyle name="Calculation 2 2 2 2 7" xfId="841" xr:uid="{00000000-0005-0000-0000-000064000000}"/>
    <cellStyle name="Calculation 2 2 2 2 7 2" xfId="6839" xr:uid="{44CAC5B5-D301-4AF4-8AEB-E0FEF72CDE0B}"/>
    <cellStyle name="Calculation 2 2 2 2 7 2 2" xfId="14030" xr:uid="{1539D214-BD09-4D67-AF83-4A5DA8682C7E}"/>
    <cellStyle name="Calculation 2 2 2 2 7 2 2 2" xfId="49897" xr:uid="{1A2083B1-2B39-4288-B9C9-852AF2AB1AFF}"/>
    <cellStyle name="Calculation 2 2 2 2 7 2 2 3" xfId="31867" xr:uid="{892AFBE4-C162-4D78-9B17-00D09B6737F3}"/>
    <cellStyle name="Calculation 2 2 2 2 7 2 3" xfId="42706" xr:uid="{D04F8D53-8B35-4697-81F0-6E8CEE0655C1}"/>
    <cellStyle name="Calculation 2 2 2 2 7 2 4" xfId="24676" xr:uid="{7B3C4AF4-0687-481E-9CAE-4AA15B0FAD3A}"/>
    <cellStyle name="Calculation 2 2 2 2 7 3" xfId="9522" xr:uid="{327D70AE-8125-4517-A197-A15F59282587}"/>
    <cellStyle name="Calculation 2 2 2 2 7 3 2" xfId="15717" xr:uid="{F2F0613F-3E65-413F-8FEA-FFE73E9B3AD8}"/>
    <cellStyle name="Calculation 2 2 2 2 7 3 2 2" xfId="51584" xr:uid="{C8A2FC39-C1FE-442A-935E-923FA4398694}"/>
    <cellStyle name="Calculation 2 2 2 2 7 3 2 3" xfId="33554" xr:uid="{5E7BB88F-EF40-4EAC-9E68-F99B18734F16}"/>
    <cellStyle name="Calculation 2 2 2 2 7 3 3" xfId="45389" xr:uid="{FE627A66-F03F-402F-8D43-0473998A1E1C}"/>
    <cellStyle name="Calculation 2 2 2 2 7 3 4" xfId="27359" xr:uid="{620EF8C9-427A-49D4-9E8C-6C4EEC907A49}"/>
    <cellStyle name="Calculation 2 2 2 2 7 4" xfId="11748" xr:uid="{362B1E45-840B-440B-B5F5-BB8AD6DD757F}"/>
    <cellStyle name="Calculation 2 2 2 2 7 4 2" xfId="17943" xr:uid="{0F960E0F-BCC9-4114-BD02-9D635C6E6E15}"/>
    <cellStyle name="Calculation 2 2 2 2 7 4 2 2" xfId="53810" xr:uid="{C9DC6752-15C5-46B1-B83A-F049221BDA25}"/>
    <cellStyle name="Calculation 2 2 2 2 7 4 2 3" xfId="35780" xr:uid="{D3879979-5049-421E-BECA-58B2E509BABE}"/>
    <cellStyle name="Calculation 2 2 2 2 7 4 3" xfId="47615" xr:uid="{E60143A7-D1E7-4440-A3AD-9435746EF646}"/>
    <cellStyle name="Calculation 2 2 2 2 7 4 4" xfId="29585" xr:uid="{E69628D7-198C-4225-ACF5-82F43AB2FD04}"/>
    <cellStyle name="Calculation 2 2 2 2 7 5" xfId="3776" xr:uid="{ECA6018A-6C75-43EC-B275-67B911113F46}"/>
    <cellStyle name="Calculation 2 2 2 2 7 5 2" xfId="39643" xr:uid="{0105E799-FDA2-4A27-96A1-9B55DC2C0A86}"/>
    <cellStyle name="Calculation 2 2 2 2 7 5 3" xfId="21613" xr:uid="{B0C92B33-CAE2-4AB0-B4A7-D28F175D0855}"/>
    <cellStyle name="Calculation 2 2 2 2 7 6" xfId="12305" xr:uid="{33626299-87F4-4EB3-98E7-85D882BA79E9}"/>
    <cellStyle name="Calculation 2 2 2 2 7 6 2" xfId="48172" xr:uid="{6D94F26B-B983-4A37-B2C9-BF055C78B4D5}"/>
    <cellStyle name="Calculation 2 2 2 2 7 6 3" xfId="30142" xr:uid="{DD765D97-2888-458C-BDF6-4392944FAA1F}"/>
    <cellStyle name="Calculation 2 2 2 2 7 7" xfId="36712" xr:uid="{C53903A4-C623-4CAA-9FAF-ACD325382783}"/>
    <cellStyle name="Calculation 2 2 2 2 7 8" xfId="18847" xr:uid="{2316A560-4EA6-419C-B02B-06966681D077}"/>
    <cellStyle name="Calculation 2 2 2 2 8" xfId="7694" xr:uid="{EF653B25-25FD-4774-AB03-8A0751A60651}"/>
    <cellStyle name="Calculation 2 2 2 2 8 2" xfId="14280" xr:uid="{BE18B5C1-55C4-465A-BB9A-8EEFA1DC2425}"/>
    <cellStyle name="Calculation 2 2 2 2 8 2 2" xfId="50147" xr:uid="{E2CE856F-CD0E-4287-A1B1-2F4626AA8C2A}"/>
    <cellStyle name="Calculation 2 2 2 2 8 2 3" xfId="32117" xr:uid="{2A29C488-47E3-4377-88AB-985E042E4C04}"/>
    <cellStyle name="Calculation 2 2 2 2 8 3" xfId="43561" xr:uid="{D3FEEBFE-20BB-4B49-9E85-6488BE7F3970}"/>
    <cellStyle name="Calculation 2 2 2 2 8 4" xfId="25531" xr:uid="{B290ADF4-5C37-40F2-AE08-936A45341127}"/>
    <cellStyle name="Calculation 2 2 2 2 9" xfId="10055" xr:uid="{0A97AC0D-A3A3-4F37-B9C1-2D7FA82AA6F7}"/>
    <cellStyle name="Calculation 2 2 2 2 9 2" xfId="16250" xr:uid="{9E3409D8-5A4A-45F9-8F2B-5FD7D7D9C46C}"/>
    <cellStyle name="Calculation 2 2 2 2 9 2 2" xfId="52117" xr:uid="{0E80DC12-1A83-4D23-B60D-93E4E07E45EA}"/>
    <cellStyle name="Calculation 2 2 2 2 9 2 3" xfId="34087" xr:uid="{A007B50A-44C1-4FCE-AB04-0917275968F7}"/>
    <cellStyle name="Calculation 2 2 2 2 9 3" xfId="45922" xr:uid="{A9EADCE7-4472-4814-ABD5-FB80CBE99CE3}"/>
    <cellStyle name="Calculation 2 2 2 2 9 4" xfId="27892" xr:uid="{B3CE5AB9-B63D-48B0-B8F6-F60FBBD6E23F}"/>
    <cellStyle name="Calculation 2 2 2 3" xfId="2140" xr:uid="{00000000-0005-0000-0000-000065000000}"/>
    <cellStyle name="Calculation 2 2 2 3 10" xfId="9304" xr:uid="{FA0BD864-5C30-401D-A47C-91FF6FC379B9}"/>
    <cellStyle name="Calculation 2 2 2 3 10 2" xfId="15499" xr:uid="{6472F696-793D-4E3E-8874-480F71455F67}"/>
    <cellStyle name="Calculation 2 2 2 3 10 2 2" xfId="51366" xr:uid="{9C90AA13-8672-4D7A-BFE1-00C1CB32D93D}"/>
    <cellStyle name="Calculation 2 2 2 3 10 2 3" xfId="33336" xr:uid="{359183E5-C68F-4DBE-9907-5F752878F715}"/>
    <cellStyle name="Calculation 2 2 2 3 10 3" xfId="45171" xr:uid="{3852F962-03C8-4122-ACB9-74437A6C0229}"/>
    <cellStyle name="Calculation 2 2 2 3 10 4" xfId="27141" xr:uid="{CD543D06-26F3-4C12-9EF7-DA083BD2016B}"/>
    <cellStyle name="Calculation 2 2 2 3 11" xfId="5071" xr:uid="{E730F5EC-7B70-4088-BEEE-6257E2D01F6D}"/>
    <cellStyle name="Calculation 2 2 2 3 11 2" xfId="40938" xr:uid="{83902ED3-8027-41E4-99E0-8A73E32FDE48}"/>
    <cellStyle name="Calculation 2 2 2 3 11 3" xfId="22908" xr:uid="{96931C70-8F47-416C-9EDA-317795C28B48}"/>
    <cellStyle name="Calculation 2 2 2 3 12" xfId="12604" xr:uid="{959B9EA6-E158-4344-AE72-149C97F3F1F2}"/>
    <cellStyle name="Calculation 2 2 2 3 12 2" xfId="48471" xr:uid="{0BA15E84-C97E-44B7-849C-B80DDE3B1A97}"/>
    <cellStyle name="Calculation 2 2 2 3 12 3" xfId="30441" xr:uid="{A87CECC4-D6ED-44A3-862F-2CB8E7E4624F}"/>
    <cellStyle name="Calculation 2 2 2 3 13" xfId="38007" xr:uid="{99ADF2A3-0E75-4126-91D2-4FFC89EDCDC5}"/>
    <cellStyle name="Calculation 2 2 2 3 14" xfId="20074" xr:uid="{0F0FD6CB-8B13-474A-AB5B-0A22564077CE}"/>
    <cellStyle name="Calculation 2 2 2 3 2" xfId="2744" xr:uid="{00000000-0005-0000-0000-000066000000}"/>
    <cellStyle name="Calculation 2 2 2 3 2 2" xfId="8741" xr:uid="{CFE76E89-FFA0-4099-BD10-DCA900987323}"/>
    <cellStyle name="Calculation 2 2 2 3 2 2 2" xfId="14936" xr:uid="{292B60F8-6F41-4106-A70F-8D4B0CE69029}"/>
    <cellStyle name="Calculation 2 2 2 3 2 2 2 2" xfId="50803" xr:uid="{3C658021-97EB-4DE2-B6F6-B16AFF14BFA4}"/>
    <cellStyle name="Calculation 2 2 2 3 2 2 2 3" xfId="32773" xr:uid="{39A4BB91-E2D8-4538-9FC5-D0E1570FBD4F}"/>
    <cellStyle name="Calculation 2 2 2 3 2 2 3" xfId="44608" xr:uid="{389F101D-FBF1-43AE-8FCA-A7EA9F2A2F67}"/>
    <cellStyle name="Calculation 2 2 2 3 2 2 4" xfId="26578" xr:uid="{8545D1E0-8F33-4D9A-BE8D-899BFE74CF81}"/>
    <cellStyle name="Calculation 2 2 2 3 2 3" xfId="10899" xr:uid="{636112E2-F9BA-49A3-BEFA-7F3777CD38E5}"/>
    <cellStyle name="Calculation 2 2 2 3 2 3 2" xfId="17094" xr:uid="{703EEE43-A0E8-44F2-87C4-427A168EA17F}"/>
    <cellStyle name="Calculation 2 2 2 3 2 3 2 2" xfId="52961" xr:uid="{9B9BE82F-0E7A-4CE3-8DF6-D37D454352D2}"/>
    <cellStyle name="Calculation 2 2 2 3 2 3 2 3" xfId="34931" xr:uid="{CA90BCDA-07A8-4C97-975F-97B5BAD47790}"/>
    <cellStyle name="Calculation 2 2 2 3 2 3 3" xfId="46766" xr:uid="{B51A1899-3C02-4060-B4B3-7975F8C6A609}"/>
    <cellStyle name="Calculation 2 2 2 3 2 3 4" xfId="28736" xr:uid="{52E99815-4772-4484-8DB1-E3C9DEC0BA1F}"/>
    <cellStyle name="Calculation 2 2 2 3 2 4" xfId="9579" xr:uid="{610CD91B-AAA9-4EAE-B409-D4BB4397006C}"/>
    <cellStyle name="Calculation 2 2 2 3 2 4 2" xfId="15774" xr:uid="{6E6987AC-4BE9-4EBA-A338-AFB6C6EA7384}"/>
    <cellStyle name="Calculation 2 2 2 3 2 4 2 2" xfId="51641" xr:uid="{B7F6C7CD-EC5A-4E91-8C91-5715CB4106B7}"/>
    <cellStyle name="Calculation 2 2 2 3 2 4 2 3" xfId="33611" xr:uid="{4CFD900D-081A-463F-B890-CCA4DE5CB755}"/>
    <cellStyle name="Calculation 2 2 2 3 2 4 3" xfId="45446" xr:uid="{05749047-D4E2-4D78-9C72-AED25BA1D3A5}"/>
    <cellStyle name="Calculation 2 2 2 3 2 4 4" xfId="27416" xr:uid="{301BD665-1E4E-4B9B-9EB2-2E4ABC5F68B0}"/>
    <cellStyle name="Calculation 2 2 2 3 2 5" xfId="5675" xr:uid="{DC94ED22-BA77-4AD1-B0B1-C146F849FD17}"/>
    <cellStyle name="Calculation 2 2 2 3 2 5 2" xfId="41542" xr:uid="{A1C75959-C6E6-43C3-B817-6956611014BF}"/>
    <cellStyle name="Calculation 2 2 2 3 2 5 3" xfId="23512" xr:uid="{85912AF7-F659-4EEA-ABA2-1564B1CD4242}"/>
    <cellStyle name="Calculation 2 2 2 3 2 6" xfId="13208" xr:uid="{87645EAD-3BA9-459F-92CE-B0D646B6E93F}"/>
    <cellStyle name="Calculation 2 2 2 3 2 6 2" xfId="49075" xr:uid="{0411858E-0496-4729-B976-E5DC5653BDD9}"/>
    <cellStyle name="Calculation 2 2 2 3 2 6 3" xfId="31045" xr:uid="{7F6E8A88-B293-4B46-8575-FBFDADC30D82}"/>
    <cellStyle name="Calculation 2 2 2 3 2 7" xfId="38611" xr:uid="{61DE4331-DCF6-4E06-9669-FC15671A0EE7}"/>
    <cellStyle name="Calculation 2 2 2 3 2 8" xfId="20633" xr:uid="{877DB0A5-CAA1-4121-83C6-3B759A7F5102}"/>
    <cellStyle name="Calculation 2 2 2 3 3" xfId="2854" xr:uid="{00000000-0005-0000-0000-000067000000}"/>
    <cellStyle name="Calculation 2 2 2 3 3 2" xfId="8851" xr:uid="{0A65C68F-8E2B-403B-8D00-181BC1773D73}"/>
    <cellStyle name="Calculation 2 2 2 3 3 2 2" xfId="15046" xr:uid="{8AEE1505-6925-4FBC-B67E-226F06E0F918}"/>
    <cellStyle name="Calculation 2 2 2 3 3 2 2 2" xfId="50913" xr:uid="{F7F0365E-B309-44C7-A862-ED11CEF1B33B}"/>
    <cellStyle name="Calculation 2 2 2 3 3 2 2 3" xfId="32883" xr:uid="{1A71040C-CB38-46B7-9052-A20354FEA814}"/>
    <cellStyle name="Calculation 2 2 2 3 3 2 3" xfId="44718" xr:uid="{8794D1EC-1AB7-4D9C-B58A-DD64DE22D472}"/>
    <cellStyle name="Calculation 2 2 2 3 3 2 4" xfId="26688" xr:uid="{88E7800E-79F5-47ED-9924-945093DFADEF}"/>
    <cellStyle name="Calculation 2 2 2 3 3 3" xfId="11009" xr:uid="{CB56C023-ED45-4E4F-BA96-52A23B4509A2}"/>
    <cellStyle name="Calculation 2 2 2 3 3 3 2" xfId="17204" xr:uid="{3EDF3071-1D33-4A4D-B4B3-C0E066EEAA88}"/>
    <cellStyle name="Calculation 2 2 2 3 3 3 2 2" xfId="53071" xr:uid="{F22609D8-CAB8-49C7-A0E4-6D87DA20606B}"/>
    <cellStyle name="Calculation 2 2 2 3 3 3 2 3" xfId="35041" xr:uid="{CBD578C6-4225-4D14-A532-F835FF4358B5}"/>
    <cellStyle name="Calculation 2 2 2 3 3 3 3" xfId="46876" xr:uid="{43138E08-BCE3-4C3F-BD29-7E406A8C2486}"/>
    <cellStyle name="Calculation 2 2 2 3 3 3 4" xfId="28846" xr:uid="{A6668AA2-81F8-43B8-A0A9-DA60AECC9031}"/>
    <cellStyle name="Calculation 2 2 2 3 3 4" xfId="6280" xr:uid="{3B7BE1A9-5A97-4FCC-A50F-CDDB81FE7C83}"/>
    <cellStyle name="Calculation 2 2 2 3 3 4 2" xfId="13805" xr:uid="{D2346DA5-304C-4454-9692-1E5A6CD04E27}"/>
    <cellStyle name="Calculation 2 2 2 3 3 4 2 2" xfId="49672" xr:uid="{E0DB7E67-64C5-490A-AFCA-8ADC2A1B5E34}"/>
    <cellStyle name="Calculation 2 2 2 3 3 4 2 3" xfId="31642" xr:uid="{D8EA3A24-3151-4C61-A868-921777D9AAF5}"/>
    <cellStyle name="Calculation 2 2 2 3 3 4 3" xfId="42147" xr:uid="{B34B7896-F8F8-4DB1-B802-11FD05E9CA85}"/>
    <cellStyle name="Calculation 2 2 2 3 3 4 4" xfId="24117" xr:uid="{8EC895D5-FEC4-4E46-96B7-26527E7A5E60}"/>
    <cellStyle name="Calculation 2 2 2 3 3 5" xfId="5785" xr:uid="{22CE5D56-5AAF-4211-94EC-C9E320000623}"/>
    <cellStyle name="Calculation 2 2 2 3 3 5 2" xfId="41652" xr:uid="{E366BF96-9DCB-452D-98EA-B8D8B9D181F7}"/>
    <cellStyle name="Calculation 2 2 2 3 3 5 3" xfId="23622" xr:uid="{4F86F28F-FDD3-4154-8D76-D38C86D62E94}"/>
    <cellStyle name="Calculation 2 2 2 3 3 6" xfId="13318" xr:uid="{8CE5E7D9-D701-4709-BC20-D940F0489C77}"/>
    <cellStyle name="Calculation 2 2 2 3 3 6 2" xfId="49185" xr:uid="{420DDF3F-6707-47C1-96F7-5658EA7B0F3B}"/>
    <cellStyle name="Calculation 2 2 2 3 3 6 3" xfId="31155" xr:uid="{08D27998-BFB4-49EC-A366-808E82693654}"/>
    <cellStyle name="Calculation 2 2 2 3 3 7" xfId="38721" xr:uid="{359C4385-DB97-4FE2-9FD5-4BBC8C8E5A93}"/>
    <cellStyle name="Calculation 2 2 2 3 3 8" xfId="20742" xr:uid="{CC724556-1CA0-4E48-B923-5A2FED4815EC}"/>
    <cellStyle name="Calculation 2 2 2 3 4" xfId="2958" xr:uid="{00000000-0005-0000-0000-000068000000}"/>
    <cellStyle name="Calculation 2 2 2 3 4 2" xfId="8955" xr:uid="{E14F30C0-C97E-4D35-BF27-E91522EFEB4D}"/>
    <cellStyle name="Calculation 2 2 2 3 4 2 2" xfId="15150" xr:uid="{41E42EB7-BB59-4E06-8BF2-6AD04771C375}"/>
    <cellStyle name="Calculation 2 2 2 3 4 2 2 2" xfId="51017" xr:uid="{B5B1B383-4A80-436F-BD2D-FA6394B663E9}"/>
    <cellStyle name="Calculation 2 2 2 3 4 2 2 3" xfId="32987" xr:uid="{D2002D25-0BC5-4377-9CC0-B697A644B3BC}"/>
    <cellStyle name="Calculation 2 2 2 3 4 2 3" xfId="44822" xr:uid="{AFF46BEA-41A7-4518-A8A0-4515BC3D70DE}"/>
    <cellStyle name="Calculation 2 2 2 3 4 2 4" xfId="26792" xr:uid="{3113A7F8-0071-4B19-A920-5372953EC118}"/>
    <cellStyle name="Calculation 2 2 2 3 4 3" xfId="11113" xr:uid="{84875CCC-7EB1-4E19-ABEB-234B035DF0A4}"/>
    <cellStyle name="Calculation 2 2 2 3 4 3 2" xfId="17308" xr:uid="{7B6D2E56-6DC0-4A5E-B639-F04F7C4CD882}"/>
    <cellStyle name="Calculation 2 2 2 3 4 3 2 2" xfId="53175" xr:uid="{810F907B-4741-4106-963B-8266FFAC59A2}"/>
    <cellStyle name="Calculation 2 2 2 3 4 3 2 3" xfId="35145" xr:uid="{6F278D66-C5D0-48EC-A29E-4F8FEB822017}"/>
    <cellStyle name="Calculation 2 2 2 3 4 3 3" xfId="46980" xr:uid="{6DB35071-CF3A-41A4-B1FA-7236C556087F}"/>
    <cellStyle name="Calculation 2 2 2 3 4 3 4" xfId="28950" xr:uid="{AE7FF058-EB87-436A-A306-B7088F5DE97E}"/>
    <cellStyle name="Calculation 2 2 2 3 4 4" xfId="12107" xr:uid="{8E03AD2A-D9A8-4DA1-B124-F2CD6D8809DD}"/>
    <cellStyle name="Calculation 2 2 2 3 4 4 2" xfId="18302" xr:uid="{81942730-24CB-4C39-9421-85C4D50EE0D2}"/>
    <cellStyle name="Calculation 2 2 2 3 4 4 2 2" xfId="54169" xr:uid="{D53BB0D9-C47B-4D30-A9E7-0D210789760B}"/>
    <cellStyle name="Calculation 2 2 2 3 4 4 2 3" xfId="36139" xr:uid="{2BFB6166-D632-4A99-878D-B8230F583C61}"/>
    <cellStyle name="Calculation 2 2 2 3 4 4 3" xfId="47974" xr:uid="{0A4CEB6E-7F0D-4E94-A439-FEC5811B17B7}"/>
    <cellStyle name="Calculation 2 2 2 3 4 4 4" xfId="29944" xr:uid="{C0E2448B-56EA-44CF-848E-E70D5DE94F1D}"/>
    <cellStyle name="Calculation 2 2 2 3 4 5" xfId="5889" xr:uid="{75F752E3-8D71-4D3F-A970-C4A59FA2DCA5}"/>
    <cellStyle name="Calculation 2 2 2 3 4 5 2" xfId="41756" xr:uid="{2B912AEA-F895-40C2-95AD-42BDEC973FF6}"/>
    <cellStyle name="Calculation 2 2 2 3 4 5 3" xfId="23726" xr:uid="{3584BF47-B20E-4405-99CD-F289A71883FF}"/>
    <cellStyle name="Calculation 2 2 2 3 4 6" xfId="13422" xr:uid="{17BB9781-99A7-4D5F-8181-8AB392BF6C60}"/>
    <cellStyle name="Calculation 2 2 2 3 4 6 2" xfId="49289" xr:uid="{4C084F08-1A62-427D-8D7C-79C53E9EBF03}"/>
    <cellStyle name="Calculation 2 2 2 3 4 6 3" xfId="31259" xr:uid="{2315B8C5-CB7B-4FB1-A86F-6E568B603C69}"/>
    <cellStyle name="Calculation 2 2 2 3 4 7" xfId="38825" xr:uid="{1AFE1E56-4EFE-4FD8-AEAD-E68BFC9A4D6A}"/>
    <cellStyle name="Calculation 2 2 2 3 4 8" xfId="20845" xr:uid="{1FB30297-6B3A-4762-A627-F7E29E30F44B}"/>
    <cellStyle name="Calculation 2 2 2 3 5" xfId="3081" xr:uid="{00000000-0005-0000-0000-000069000000}"/>
    <cellStyle name="Calculation 2 2 2 3 5 2" xfId="9078" xr:uid="{67B437DF-FE39-4EA8-AB57-A1480A307D68}"/>
    <cellStyle name="Calculation 2 2 2 3 5 2 2" xfId="15273" xr:uid="{9DFF98B3-FDC0-4C77-8FBE-C32D3759499C}"/>
    <cellStyle name="Calculation 2 2 2 3 5 2 2 2" xfId="51140" xr:uid="{B1828335-7188-4E16-9E65-7685131105EF}"/>
    <cellStyle name="Calculation 2 2 2 3 5 2 2 3" xfId="33110" xr:uid="{EFE5174C-9396-46C7-ACBB-C09B956C2B49}"/>
    <cellStyle name="Calculation 2 2 2 3 5 2 3" xfId="44945" xr:uid="{3B895639-6108-4CC4-AFF0-78A32649F03B}"/>
    <cellStyle name="Calculation 2 2 2 3 5 2 4" xfId="26915" xr:uid="{F326720C-DFCB-4F99-B84F-01ED3CD8BD51}"/>
    <cellStyle name="Calculation 2 2 2 3 5 3" xfId="11236" xr:uid="{BC16C3EA-544A-4DF2-87F9-F1493E493138}"/>
    <cellStyle name="Calculation 2 2 2 3 5 3 2" xfId="17431" xr:uid="{3E87461A-8E41-4D08-A43D-D9415E63F35B}"/>
    <cellStyle name="Calculation 2 2 2 3 5 3 2 2" xfId="53298" xr:uid="{68506D6D-B157-424B-B3DE-78E8521CBC05}"/>
    <cellStyle name="Calculation 2 2 2 3 5 3 2 3" xfId="35268" xr:uid="{D4C4664F-140F-4DB6-8017-64D34FD0E80F}"/>
    <cellStyle name="Calculation 2 2 2 3 5 3 3" xfId="47103" xr:uid="{4BA4684F-8CA3-414E-A33A-6B07857EBDE0}"/>
    <cellStyle name="Calculation 2 2 2 3 5 3 4" xfId="29073" xr:uid="{2070EEB5-5345-4935-BE5A-F1ABA1C53423}"/>
    <cellStyle name="Calculation 2 2 2 3 5 4" xfId="10061" xr:uid="{E7606688-DBCB-4955-ADC2-B0F0029B11B6}"/>
    <cellStyle name="Calculation 2 2 2 3 5 4 2" xfId="16256" xr:uid="{F109FC9B-F299-4399-8C1A-1A5D8340B5A3}"/>
    <cellStyle name="Calculation 2 2 2 3 5 4 2 2" xfId="52123" xr:uid="{332EC63F-4C37-4405-BFE1-D743BA657BAC}"/>
    <cellStyle name="Calculation 2 2 2 3 5 4 2 3" xfId="34093" xr:uid="{AED9BBDF-61BD-4AEF-82F2-32F5BDE27EE3}"/>
    <cellStyle name="Calculation 2 2 2 3 5 4 3" xfId="45928" xr:uid="{C30CAAF6-06F7-4D53-8BD2-615EEAB336DA}"/>
    <cellStyle name="Calculation 2 2 2 3 5 4 4" xfId="27898" xr:uid="{222F8642-5D24-4D7A-AD2F-0459EE0C3A4F}"/>
    <cellStyle name="Calculation 2 2 2 3 5 5" xfId="6012" xr:uid="{C808CDB8-3233-4856-A648-E86191025A07}"/>
    <cellStyle name="Calculation 2 2 2 3 5 5 2" xfId="41879" xr:uid="{8C720A4E-184D-42EF-900F-D6274EB4AD33}"/>
    <cellStyle name="Calculation 2 2 2 3 5 5 3" xfId="23849" xr:uid="{E25C41E3-0980-4EFA-B6A1-26FB4CC04FC8}"/>
    <cellStyle name="Calculation 2 2 2 3 5 6" xfId="13545" xr:uid="{F3AD474C-6BBD-4262-BF0D-D1B37DE9BFB1}"/>
    <cellStyle name="Calculation 2 2 2 3 5 6 2" xfId="49412" xr:uid="{191D61EA-86F1-4210-B202-DCBFBE221BE6}"/>
    <cellStyle name="Calculation 2 2 2 3 5 6 3" xfId="31382" xr:uid="{CAF221A2-5C99-4CAA-96C7-FDE431BF74C3}"/>
    <cellStyle name="Calculation 2 2 2 3 5 7" xfId="38948" xr:uid="{2706DF15-BD09-4646-B5E8-67BCC1F3D287}"/>
    <cellStyle name="Calculation 2 2 2 3 5 8" xfId="20962" xr:uid="{142C520B-202E-41A0-AB52-08163E4DCC34}"/>
    <cellStyle name="Calculation 2 2 2 3 6" xfId="3033" xr:uid="{00000000-0005-0000-0000-00006A000000}"/>
    <cellStyle name="Calculation 2 2 2 3 6 2" xfId="9030" xr:uid="{531610C9-7706-44F8-81E4-AF4C99DF977E}"/>
    <cellStyle name="Calculation 2 2 2 3 6 2 2" xfId="15225" xr:uid="{3B4DE242-044A-4B49-865A-2C717453D498}"/>
    <cellStyle name="Calculation 2 2 2 3 6 2 2 2" xfId="51092" xr:uid="{4C019565-FF98-4D36-8FE5-9F058064EF41}"/>
    <cellStyle name="Calculation 2 2 2 3 6 2 2 3" xfId="33062" xr:uid="{79BA61B6-3905-4430-BDD5-E3856A2CBBF5}"/>
    <cellStyle name="Calculation 2 2 2 3 6 2 3" xfId="44897" xr:uid="{AB154CF0-51C2-4815-8F82-DFC0BC228DE3}"/>
    <cellStyle name="Calculation 2 2 2 3 6 2 4" xfId="26867" xr:uid="{7E8031D9-5B22-4DC5-BB37-4E6FD6004563}"/>
    <cellStyle name="Calculation 2 2 2 3 6 3" xfId="11188" xr:uid="{ABEE2190-9F51-40C4-968F-E1C7B1B83284}"/>
    <cellStyle name="Calculation 2 2 2 3 6 3 2" xfId="17383" xr:uid="{DCF68E71-1112-4330-B4D1-869AC5732F87}"/>
    <cellStyle name="Calculation 2 2 2 3 6 3 2 2" xfId="53250" xr:uid="{C341791E-FEEA-4528-901C-7507F47D8035}"/>
    <cellStyle name="Calculation 2 2 2 3 6 3 2 3" xfId="35220" xr:uid="{3B4676A6-4D66-422C-B09E-473D9D93777D}"/>
    <cellStyle name="Calculation 2 2 2 3 6 3 3" xfId="47055" xr:uid="{20ABFC35-AAA8-4498-AEC4-9ADAFDF70869}"/>
    <cellStyle name="Calculation 2 2 2 3 6 3 4" xfId="29025" xr:uid="{D5DF5C52-DA01-4025-8923-EA8525D146A4}"/>
    <cellStyle name="Calculation 2 2 2 3 6 4" xfId="10175" xr:uid="{0F3C1908-E25F-4F28-BB03-2305DA004D01}"/>
    <cellStyle name="Calculation 2 2 2 3 6 4 2" xfId="16370" xr:uid="{C4B2947E-CC5E-4CD0-AC39-B87DA48AD31B}"/>
    <cellStyle name="Calculation 2 2 2 3 6 4 2 2" xfId="52237" xr:uid="{E5020A3E-A359-472F-BBEB-71D489F6C5B2}"/>
    <cellStyle name="Calculation 2 2 2 3 6 4 2 3" xfId="34207" xr:uid="{C4653024-B5AB-404F-B430-2DF7A59781CA}"/>
    <cellStyle name="Calculation 2 2 2 3 6 4 3" xfId="46042" xr:uid="{FA9D0890-54FA-4803-9BF3-085B248DD0B7}"/>
    <cellStyle name="Calculation 2 2 2 3 6 4 4" xfId="28012" xr:uid="{842C0A6C-6D40-4B27-8F53-5371F0A3CE7A}"/>
    <cellStyle name="Calculation 2 2 2 3 6 5" xfId="5964" xr:uid="{14767A96-A51C-4561-8884-055CAFE6EBE0}"/>
    <cellStyle name="Calculation 2 2 2 3 6 5 2" xfId="41831" xr:uid="{C311ACF0-40E5-4599-B828-67798FE2EAD2}"/>
    <cellStyle name="Calculation 2 2 2 3 6 5 3" xfId="23801" xr:uid="{31BBB18D-ABFB-40E5-B255-A02F404A3561}"/>
    <cellStyle name="Calculation 2 2 2 3 6 6" xfId="13497" xr:uid="{714E88E0-E2AD-4373-B6C3-F0B4CABA40A9}"/>
    <cellStyle name="Calculation 2 2 2 3 6 6 2" xfId="49364" xr:uid="{B499F0D2-9E5F-4339-83CC-2189ACF420B9}"/>
    <cellStyle name="Calculation 2 2 2 3 6 6 3" xfId="31334" xr:uid="{0DADE0FB-C650-430F-92CC-02729041B8D0}"/>
    <cellStyle name="Calculation 2 2 2 3 6 7" xfId="38900" xr:uid="{1918DBFF-5604-4A86-B1B0-08F97B847C0E}"/>
    <cellStyle name="Calculation 2 2 2 3 6 8" xfId="20917" xr:uid="{29C65E9C-A6B9-4FF7-89FE-AB0E31B3E385}"/>
    <cellStyle name="Calculation 2 2 2 3 7" xfId="3230" xr:uid="{00000000-0005-0000-0000-00006B000000}"/>
    <cellStyle name="Calculation 2 2 2 3 7 2" xfId="9227" xr:uid="{5E8F7192-8E68-4A27-9C1F-3CC8EFDE247F}"/>
    <cellStyle name="Calculation 2 2 2 3 7 2 2" xfId="15422" xr:uid="{F16C9E59-AB2B-4291-9D45-BB564A0CD497}"/>
    <cellStyle name="Calculation 2 2 2 3 7 2 2 2" xfId="51289" xr:uid="{558C2440-25E0-4309-B811-D1CFD45ED8BC}"/>
    <cellStyle name="Calculation 2 2 2 3 7 2 2 3" xfId="33259" xr:uid="{BC637AA4-587F-480F-96C4-F8F817BBCE9F}"/>
    <cellStyle name="Calculation 2 2 2 3 7 2 3" xfId="45094" xr:uid="{8194DE09-9753-4E62-B799-2B6E11DA5F66}"/>
    <cellStyle name="Calculation 2 2 2 3 7 2 4" xfId="27064" xr:uid="{C71DD6CD-CB90-4036-8760-623D290894E8}"/>
    <cellStyle name="Calculation 2 2 2 3 7 3" xfId="11385" xr:uid="{1D850B0A-1590-4B07-AC24-F75078F55516}"/>
    <cellStyle name="Calculation 2 2 2 3 7 3 2" xfId="17580" xr:uid="{F14BB2FB-6B3A-4705-8B10-8EC4A7A0320F}"/>
    <cellStyle name="Calculation 2 2 2 3 7 3 2 2" xfId="53447" xr:uid="{45B4BD46-32C3-4C76-B21D-717577DF3689}"/>
    <cellStyle name="Calculation 2 2 2 3 7 3 2 3" xfId="35417" xr:uid="{5E75F93E-2F1A-4351-ABDE-1E7DB6A934AC}"/>
    <cellStyle name="Calculation 2 2 2 3 7 3 3" xfId="47252" xr:uid="{1F1D0087-332F-4D08-8B9A-02C2713B56CC}"/>
    <cellStyle name="Calculation 2 2 2 3 7 3 4" xfId="29222" xr:uid="{37928C5E-CDD1-4771-9ED8-33FE55A46F53}"/>
    <cellStyle name="Calculation 2 2 2 3 7 4" xfId="11447" xr:uid="{186A0676-E584-4323-AD8D-B82AD8FBAF5D}"/>
    <cellStyle name="Calculation 2 2 2 3 7 4 2" xfId="17642" xr:uid="{3E22388D-4046-4B8A-9061-3FF5604EE071}"/>
    <cellStyle name="Calculation 2 2 2 3 7 4 2 2" xfId="53509" xr:uid="{2D1204E9-C5C0-41AE-B064-F54F9EFBE1DC}"/>
    <cellStyle name="Calculation 2 2 2 3 7 4 2 3" xfId="35479" xr:uid="{D297DD3A-6192-479E-8B1A-E56EDBACDD79}"/>
    <cellStyle name="Calculation 2 2 2 3 7 4 3" xfId="47314" xr:uid="{AFEF2B0A-D337-4B37-9FA5-5312D26556F0}"/>
    <cellStyle name="Calculation 2 2 2 3 7 4 4" xfId="29284" xr:uid="{78486D2D-00AB-4872-833C-1C043B38D429}"/>
    <cellStyle name="Calculation 2 2 2 3 7 5" xfId="6161" xr:uid="{207E8B0D-813A-4E26-8826-0CCAAD089550}"/>
    <cellStyle name="Calculation 2 2 2 3 7 5 2" xfId="42028" xr:uid="{CC0BDE9E-7430-4C82-8318-43FD9A99A382}"/>
    <cellStyle name="Calculation 2 2 2 3 7 5 3" xfId="23998" xr:uid="{FB12BA60-523C-4C30-AC38-09291DDE7AF9}"/>
    <cellStyle name="Calculation 2 2 2 3 7 6" xfId="13694" xr:uid="{DFC03778-C1A8-4174-8828-55F9B999F03A}"/>
    <cellStyle name="Calculation 2 2 2 3 7 6 2" xfId="49561" xr:uid="{3BAF92F0-D32D-4245-8C4C-BF03420726B9}"/>
    <cellStyle name="Calculation 2 2 2 3 7 6 3" xfId="31531" xr:uid="{2EEBFCF9-EF2A-4E5A-ABA9-28D57C1AC599}"/>
    <cellStyle name="Calculation 2 2 2 3 7 7" xfId="39097" xr:uid="{C735AB52-CD02-4B34-91A1-DD25B2F5AC0E}"/>
    <cellStyle name="Calculation 2 2 2 3 7 8" xfId="21084" xr:uid="{3FDE1D7F-3B9D-4AD5-85CC-69C7F3BFFEBC}"/>
    <cellStyle name="Calculation 2 2 2 3 8" xfId="8137" xr:uid="{9B1E1A3A-F6B2-402B-A008-57BAF0606125}"/>
    <cellStyle name="Calculation 2 2 2 3 8 2" xfId="14332" xr:uid="{208973F3-B582-465A-93F4-F2CA4475068D}"/>
    <cellStyle name="Calculation 2 2 2 3 8 2 2" xfId="50199" xr:uid="{9B5E60C0-F286-46D9-AF96-107B15B47032}"/>
    <cellStyle name="Calculation 2 2 2 3 8 2 3" xfId="32169" xr:uid="{79529F76-E156-4D40-B594-2CB72773BA0D}"/>
    <cellStyle name="Calculation 2 2 2 3 8 3" xfId="44004" xr:uid="{3CB72B57-70A4-4BAD-825D-C96460D63FA9}"/>
    <cellStyle name="Calculation 2 2 2 3 8 4" xfId="25974" xr:uid="{047BE9DA-4CA7-4CB6-8438-A308D3AFA068}"/>
    <cellStyle name="Calculation 2 2 2 3 9" xfId="10295" xr:uid="{9195E391-318A-4166-835E-5BC110B5E3DD}"/>
    <cellStyle name="Calculation 2 2 2 3 9 2" xfId="16490" xr:uid="{6685CE80-2A53-442F-A33C-8B1839876140}"/>
    <cellStyle name="Calculation 2 2 2 3 9 2 2" xfId="52357" xr:uid="{A7DC08E7-1530-479B-8255-1F21B43F3ECC}"/>
    <cellStyle name="Calculation 2 2 2 3 9 2 3" xfId="34327" xr:uid="{C095C233-EF0D-4326-ADAA-93FDC5535EAF}"/>
    <cellStyle name="Calculation 2 2 2 3 9 3" xfId="46162" xr:uid="{3DE27CDF-443E-4768-A449-D1AA8786B621}"/>
    <cellStyle name="Calculation 2 2 2 3 9 4" xfId="28132" xr:uid="{6C2B4586-A3BA-426F-AC04-19A48DC53F18}"/>
    <cellStyle name="Calculation 2 2 2 4" xfId="1324" xr:uid="{00000000-0005-0000-0000-00006C000000}"/>
    <cellStyle name="Calculation 2 2 2 4 10" xfId="9615" xr:uid="{C1B2487E-A94E-4F3D-8FA2-7DC41F8143B2}"/>
    <cellStyle name="Calculation 2 2 2 4 10 2" xfId="15810" xr:uid="{CB634E4B-1051-41EA-A7A6-19D464E9EEAB}"/>
    <cellStyle name="Calculation 2 2 2 4 10 2 2" xfId="51677" xr:uid="{43908CC7-D959-494C-8EB9-BD78EB2A0AFA}"/>
    <cellStyle name="Calculation 2 2 2 4 10 2 3" xfId="33647" xr:uid="{F6DD01DC-F242-469D-A638-8E15B8292C94}"/>
    <cellStyle name="Calculation 2 2 2 4 10 3" xfId="45482" xr:uid="{083D4D9D-4445-4591-8EA5-C14AFE8665C6}"/>
    <cellStyle name="Calculation 2 2 2 4 10 4" xfId="27452" xr:uid="{33378916-036F-4EC7-9ED0-6CC56D3A18F8}"/>
    <cellStyle name="Calculation 2 2 2 4 11" xfId="4259" xr:uid="{D9FDBAD9-EC04-4DCD-827A-3BAC0AD77C80}"/>
    <cellStyle name="Calculation 2 2 2 4 11 2" xfId="40126" xr:uid="{69B63543-43D2-4593-B41A-CA724FADE128}"/>
    <cellStyle name="Calculation 2 2 2 4 11 3" xfId="22096" xr:uid="{C2050407-D657-4871-AC40-AB2FA06212E5}"/>
    <cellStyle name="Calculation 2 2 2 4 12" xfId="12462" xr:uid="{95E01841-EFF3-4316-918C-17B5CEEBA233}"/>
    <cellStyle name="Calculation 2 2 2 4 12 2" xfId="48329" xr:uid="{213BD7B7-A01D-4878-8F11-963699BE26D2}"/>
    <cellStyle name="Calculation 2 2 2 4 12 3" xfId="30299" xr:uid="{1ACC869B-66D3-444A-AFF7-FFD53CA87895}"/>
    <cellStyle name="Calculation 2 2 2 4 13" xfId="37195" xr:uid="{074DFE9C-1A20-4FE6-A4AD-5EF8338A614D}"/>
    <cellStyle name="Calculation 2 2 2 4 14" xfId="19329" xr:uid="{CEA554A5-21CC-4B19-8817-8E9E6B83DFC2}"/>
    <cellStyle name="Calculation 2 2 2 4 2" xfId="1065" xr:uid="{00000000-0005-0000-0000-00006D000000}"/>
    <cellStyle name="Calculation 2 2 2 4 2 2" xfId="7063" xr:uid="{C6E49C53-5D22-4612-83A7-0527261420E9}"/>
    <cellStyle name="Calculation 2 2 2 4 2 2 2" xfId="14095" xr:uid="{E385A29C-2964-4B77-AA0B-A3E3F4123D3C}"/>
    <cellStyle name="Calculation 2 2 2 4 2 2 2 2" xfId="49962" xr:uid="{44FE3517-F769-4684-98A9-75C4050C33D7}"/>
    <cellStyle name="Calculation 2 2 2 4 2 2 2 3" xfId="31932" xr:uid="{CD19543A-3736-4CEB-9F0D-C832C0BAA486}"/>
    <cellStyle name="Calculation 2 2 2 4 2 2 3" xfId="42930" xr:uid="{E0E80D2D-A91F-44CB-9484-1071A4F1C990}"/>
    <cellStyle name="Calculation 2 2 2 4 2 2 4" xfId="24900" xr:uid="{8F9FA243-F8A6-4C26-A6D1-50C402928EE9}"/>
    <cellStyle name="Calculation 2 2 2 4 2 3" xfId="9663" xr:uid="{5B89AC65-5915-4982-9AD0-E6F4A643D4EB}"/>
    <cellStyle name="Calculation 2 2 2 4 2 3 2" xfId="15858" xr:uid="{B9045073-BC56-41CD-80C2-16615924529A}"/>
    <cellStyle name="Calculation 2 2 2 4 2 3 2 2" xfId="51725" xr:uid="{0D270655-7802-422D-85BE-06046026071B}"/>
    <cellStyle name="Calculation 2 2 2 4 2 3 2 3" xfId="33695" xr:uid="{AFEAD12E-A408-48B7-A336-1B804214F960}"/>
    <cellStyle name="Calculation 2 2 2 4 2 3 3" xfId="45530" xr:uid="{C3C64A12-0F12-41E7-9F71-4A3404D08FAB}"/>
    <cellStyle name="Calculation 2 2 2 4 2 3 4" xfId="27500" xr:uid="{085F3CB7-001B-406C-A40E-9F543FD15A18}"/>
    <cellStyle name="Calculation 2 2 2 4 2 4" xfId="6269" xr:uid="{9251D5D6-1969-4E98-9CE1-FD0528551EF3}"/>
    <cellStyle name="Calculation 2 2 2 4 2 4 2" xfId="13795" xr:uid="{70DC38C4-180F-4B8A-BF88-9BD907063E00}"/>
    <cellStyle name="Calculation 2 2 2 4 2 4 2 2" xfId="49662" xr:uid="{CAE76D4D-DA99-429F-AF60-07B729075C6B}"/>
    <cellStyle name="Calculation 2 2 2 4 2 4 2 3" xfId="31632" xr:uid="{84BA137E-06D2-4F90-8AD0-99A78A17DA0D}"/>
    <cellStyle name="Calculation 2 2 2 4 2 4 3" xfId="42136" xr:uid="{49C32E06-4BFB-44A3-AA34-6CBC0658C3A0}"/>
    <cellStyle name="Calculation 2 2 2 4 2 4 4" xfId="24106" xr:uid="{8A96FD34-3674-4EA4-8A8A-7CBF105E7CE4}"/>
    <cellStyle name="Calculation 2 2 2 4 2 5" xfId="4000" xr:uid="{46FBB118-F513-4E77-90F6-FA2E8C13F5A6}"/>
    <cellStyle name="Calculation 2 2 2 4 2 5 2" xfId="39867" xr:uid="{B78DBAB9-5B7A-409C-9792-B424984FC9A7}"/>
    <cellStyle name="Calculation 2 2 2 4 2 5 3" xfId="21837" xr:uid="{D74293D7-AD8A-4AD9-B33A-509E5FB7592A}"/>
    <cellStyle name="Calculation 2 2 2 4 2 6" xfId="12370" xr:uid="{E35CA24F-5EAB-4C9E-9AC9-90BA840D499D}"/>
    <cellStyle name="Calculation 2 2 2 4 2 6 2" xfId="48237" xr:uid="{7FC97465-7961-4AA7-AF17-C0D69389CD57}"/>
    <cellStyle name="Calculation 2 2 2 4 2 6 3" xfId="30207" xr:uid="{8D22AD9B-9F1E-4ECB-B4F3-04C0303E9D78}"/>
    <cellStyle name="Calculation 2 2 2 4 2 7" xfId="36936" xr:uid="{068AC9C9-3443-48BD-98F1-FCD9ED95F9D8}"/>
    <cellStyle name="Calculation 2 2 2 4 2 8" xfId="19071" xr:uid="{CF3C476D-3610-4FA1-BDED-657B1573A53A}"/>
    <cellStyle name="Calculation 2 2 2 4 3" xfId="2402" xr:uid="{00000000-0005-0000-0000-00006E000000}"/>
    <cellStyle name="Calculation 2 2 2 4 3 2" xfId="8399" xr:uid="{FF5EE1E9-B4EE-4D45-A7EB-9323406F4134}"/>
    <cellStyle name="Calculation 2 2 2 4 3 2 2" xfId="14594" xr:uid="{B877099E-B9D7-4CFD-A98C-FEEA46861A88}"/>
    <cellStyle name="Calculation 2 2 2 4 3 2 2 2" xfId="50461" xr:uid="{D8DF8BF3-1CA1-493F-BC90-77CF28357104}"/>
    <cellStyle name="Calculation 2 2 2 4 3 2 2 3" xfId="32431" xr:uid="{EB01C26F-0963-4051-A629-3A829658592A}"/>
    <cellStyle name="Calculation 2 2 2 4 3 2 3" xfId="44266" xr:uid="{0855AC02-9081-4705-8988-7C20746C2C5D}"/>
    <cellStyle name="Calculation 2 2 2 4 3 2 4" xfId="26236" xr:uid="{A26CE530-D692-4881-BFFB-F40F1118F331}"/>
    <cellStyle name="Calculation 2 2 2 4 3 3" xfId="10557" xr:uid="{024A5471-EBB4-46BF-B43F-FC5C96EE3457}"/>
    <cellStyle name="Calculation 2 2 2 4 3 3 2" xfId="16752" xr:uid="{105DB838-B670-4014-8486-339685243053}"/>
    <cellStyle name="Calculation 2 2 2 4 3 3 2 2" xfId="52619" xr:uid="{885CE15D-084C-4876-A8A0-CC4D34D984A2}"/>
    <cellStyle name="Calculation 2 2 2 4 3 3 2 3" xfId="34589" xr:uid="{5783FC3C-D5FA-455F-9E25-D3346DCF5E06}"/>
    <cellStyle name="Calculation 2 2 2 4 3 3 3" xfId="46424" xr:uid="{32716B7E-FF56-4590-B023-74E863D12AE1}"/>
    <cellStyle name="Calculation 2 2 2 4 3 3 4" xfId="28394" xr:uid="{6366DAB8-CF09-4325-B5F7-A0EC4C2DC55E}"/>
    <cellStyle name="Calculation 2 2 2 4 3 4" xfId="11845" xr:uid="{509B56AC-0CDE-46C3-B3F8-2E9C12C884D9}"/>
    <cellStyle name="Calculation 2 2 2 4 3 4 2" xfId="18040" xr:uid="{FD38E7D7-9F23-4FFB-B35D-265E0A24F645}"/>
    <cellStyle name="Calculation 2 2 2 4 3 4 2 2" xfId="53907" xr:uid="{F4C563BB-7734-451E-AC99-575803B387E5}"/>
    <cellStyle name="Calculation 2 2 2 4 3 4 2 3" xfId="35877" xr:uid="{6AB95466-8354-4DF8-A243-0B034D87BBA4}"/>
    <cellStyle name="Calculation 2 2 2 4 3 4 3" xfId="47712" xr:uid="{0A8E1CDE-9AE8-4406-B40B-7529C80DFA8D}"/>
    <cellStyle name="Calculation 2 2 2 4 3 4 4" xfId="29682" xr:uid="{FA69198C-D864-4601-8F43-FEC5620DAB9D}"/>
    <cellStyle name="Calculation 2 2 2 4 3 5" xfId="5333" xr:uid="{B4FA7BB2-819D-4E32-9D50-3BBC9EE4A57B}"/>
    <cellStyle name="Calculation 2 2 2 4 3 5 2" xfId="41200" xr:uid="{C4C0017B-8808-489D-8225-01F68D7E4127}"/>
    <cellStyle name="Calculation 2 2 2 4 3 5 3" xfId="23170" xr:uid="{F10EFED2-E633-4051-91B5-A603E688B743}"/>
    <cellStyle name="Calculation 2 2 2 4 3 6" xfId="12866" xr:uid="{D198FC34-AFC1-446C-9D01-E78FD931A3A7}"/>
    <cellStyle name="Calculation 2 2 2 4 3 6 2" xfId="48733" xr:uid="{60B5DBC6-251E-4483-A0F2-060954613AFC}"/>
    <cellStyle name="Calculation 2 2 2 4 3 6 3" xfId="30703" xr:uid="{FC9A1EA2-EE01-413E-AAA9-39EA242E401A}"/>
    <cellStyle name="Calculation 2 2 2 4 3 7" xfId="38269" xr:uid="{1E93A2B7-8B50-4087-97BD-05FCFA10FEAE}"/>
    <cellStyle name="Calculation 2 2 2 4 3 8" xfId="20308" xr:uid="{BF4CC4DA-27F5-44F8-8777-EC22288521B0}"/>
    <cellStyle name="Calculation 2 2 2 4 4" xfId="2233" xr:uid="{00000000-0005-0000-0000-00006F000000}"/>
    <cellStyle name="Calculation 2 2 2 4 4 2" xfId="8230" xr:uid="{8DE7E5F3-E26F-4452-8A7E-DA77105628A0}"/>
    <cellStyle name="Calculation 2 2 2 4 4 2 2" xfId="14425" xr:uid="{66624909-3FBA-45C8-A681-99F46212D65C}"/>
    <cellStyle name="Calculation 2 2 2 4 4 2 2 2" xfId="50292" xr:uid="{EA49DB99-640C-4AE4-BEDB-245144F803EB}"/>
    <cellStyle name="Calculation 2 2 2 4 4 2 2 3" xfId="32262" xr:uid="{4EA6BBB7-620D-477C-9351-565FD3832660}"/>
    <cellStyle name="Calculation 2 2 2 4 4 2 3" xfId="44097" xr:uid="{AB594D95-E4AA-491A-8406-41B3B30D796F}"/>
    <cellStyle name="Calculation 2 2 2 4 4 2 4" xfId="26067" xr:uid="{6C610281-746D-40D2-BC03-7AD1C6F6A010}"/>
    <cellStyle name="Calculation 2 2 2 4 4 3" xfId="10388" xr:uid="{087FF289-2670-4C43-B73C-AD527F28A0A6}"/>
    <cellStyle name="Calculation 2 2 2 4 4 3 2" xfId="16583" xr:uid="{6CF21242-919A-412E-AC47-82F09A5518A5}"/>
    <cellStyle name="Calculation 2 2 2 4 4 3 2 2" xfId="52450" xr:uid="{720D922E-E6BD-4726-9E7A-382AB476ECBA}"/>
    <cellStyle name="Calculation 2 2 2 4 4 3 2 3" xfId="34420" xr:uid="{D15D27BE-8C1D-41CE-BE3A-100A6455EE12}"/>
    <cellStyle name="Calculation 2 2 2 4 4 3 3" xfId="46255" xr:uid="{AB3FF96E-1133-45B2-8495-A4B6FE7C0609}"/>
    <cellStyle name="Calculation 2 2 2 4 4 3 4" xfId="28225" xr:uid="{494A5474-A4EE-4107-B496-5DCEEEF4B10E}"/>
    <cellStyle name="Calculation 2 2 2 4 4 4" xfId="6485" xr:uid="{8CB3E1AD-CE14-4E48-99B4-6DFE7F6310F3}"/>
    <cellStyle name="Calculation 2 2 2 4 4 4 2" xfId="13851" xr:uid="{E2965370-1469-4D6F-AC9A-2A203B175768}"/>
    <cellStyle name="Calculation 2 2 2 4 4 4 2 2" xfId="49718" xr:uid="{CD333672-968D-4EDC-884F-DE3219888BA9}"/>
    <cellStyle name="Calculation 2 2 2 4 4 4 2 3" xfId="31688" xr:uid="{B34AE02E-F0C4-4FFC-A125-C69F55CE142E}"/>
    <cellStyle name="Calculation 2 2 2 4 4 4 3" xfId="42352" xr:uid="{781D5B5C-02A0-4098-862A-E4B8C56FEF2C}"/>
    <cellStyle name="Calculation 2 2 2 4 4 4 4" xfId="24322" xr:uid="{A9328FDB-2EDB-4439-A221-A5088FE66F47}"/>
    <cellStyle name="Calculation 2 2 2 4 4 5" xfId="5164" xr:uid="{A2C8C2D8-44D5-4968-976F-DDFFF56861E8}"/>
    <cellStyle name="Calculation 2 2 2 4 4 5 2" xfId="41031" xr:uid="{8BC080C8-305F-4342-B4AC-48F3E43BBE2F}"/>
    <cellStyle name="Calculation 2 2 2 4 4 5 3" xfId="23001" xr:uid="{1DA15119-F3AD-43D4-8DD5-528AEF0C97C8}"/>
    <cellStyle name="Calculation 2 2 2 4 4 6" xfId="12697" xr:uid="{6F1F528F-A83C-4691-BD30-53AFFF0E2B2A}"/>
    <cellStyle name="Calculation 2 2 2 4 4 6 2" xfId="48564" xr:uid="{DEC5121E-D8C8-46CF-A8DE-4DE6DBDF472A}"/>
    <cellStyle name="Calculation 2 2 2 4 4 6 3" xfId="30534" xr:uid="{BEF7606C-FE45-41F0-81F0-F86A72197691}"/>
    <cellStyle name="Calculation 2 2 2 4 4 7" xfId="38100" xr:uid="{81F8911C-49AE-44B3-8696-93FDCAAAAA41}"/>
    <cellStyle name="Calculation 2 2 2 4 4 8" xfId="20146" xr:uid="{EDEBB853-8C46-4582-AE21-59B39403E7E7}"/>
    <cellStyle name="Calculation 2 2 2 4 5" xfId="2908" xr:uid="{00000000-0005-0000-0000-000070000000}"/>
    <cellStyle name="Calculation 2 2 2 4 5 2" xfId="8905" xr:uid="{546CC8C1-2E2C-4052-98F3-7E20380D5E69}"/>
    <cellStyle name="Calculation 2 2 2 4 5 2 2" xfId="15100" xr:uid="{DF035BAD-BED5-429B-8A47-17C2C74B40A4}"/>
    <cellStyle name="Calculation 2 2 2 4 5 2 2 2" xfId="50967" xr:uid="{C2EAA3F9-241A-4F29-9BC9-8FAAB54DD1EC}"/>
    <cellStyle name="Calculation 2 2 2 4 5 2 2 3" xfId="32937" xr:uid="{7853EEA6-2510-4ABB-BBA5-31722F3DAA45}"/>
    <cellStyle name="Calculation 2 2 2 4 5 2 3" xfId="44772" xr:uid="{6A913B2F-DD45-4505-A74D-0187F6400E2D}"/>
    <cellStyle name="Calculation 2 2 2 4 5 2 4" xfId="26742" xr:uid="{FFF80CA4-8620-4583-82D1-A57D1446F48D}"/>
    <cellStyle name="Calculation 2 2 2 4 5 3" xfId="11063" xr:uid="{4A6DC113-AD06-46BC-960F-6A7C3C4C5D53}"/>
    <cellStyle name="Calculation 2 2 2 4 5 3 2" xfId="17258" xr:uid="{B1FDAC37-A2FB-41D0-A57D-711E1A051C6D}"/>
    <cellStyle name="Calculation 2 2 2 4 5 3 2 2" xfId="53125" xr:uid="{2AA751CF-6B70-43A6-8B93-C5C582D08825}"/>
    <cellStyle name="Calculation 2 2 2 4 5 3 2 3" xfId="35095" xr:uid="{CF1C75C5-EE5D-4C98-A27D-DDE41C39C1BF}"/>
    <cellStyle name="Calculation 2 2 2 4 5 3 3" xfId="46930" xr:uid="{84A3973A-0137-4AC0-A94F-14C31F262AC0}"/>
    <cellStyle name="Calculation 2 2 2 4 5 3 4" xfId="28900" xr:uid="{FA860056-E9C1-4AE6-BE3E-92EACEAC04F6}"/>
    <cellStyle name="Calculation 2 2 2 4 5 4" xfId="10163" xr:uid="{585E3BAD-9201-4456-A243-DAB990251637}"/>
    <cellStyle name="Calculation 2 2 2 4 5 4 2" xfId="16358" xr:uid="{C851CF5B-ABFD-40EE-87B8-97DB71ABA109}"/>
    <cellStyle name="Calculation 2 2 2 4 5 4 2 2" xfId="52225" xr:uid="{4C4FCF70-EEE2-454B-AC8F-962D6FF3A35B}"/>
    <cellStyle name="Calculation 2 2 2 4 5 4 2 3" xfId="34195" xr:uid="{86FC0F04-5230-4D7A-A54A-A0A7D554CE1A}"/>
    <cellStyle name="Calculation 2 2 2 4 5 4 3" xfId="46030" xr:uid="{F40D705B-280E-4865-9E43-2415F7B11650}"/>
    <cellStyle name="Calculation 2 2 2 4 5 4 4" xfId="28000" xr:uid="{47484C7F-353F-4409-985A-3C41AFEA18B0}"/>
    <cellStyle name="Calculation 2 2 2 4 5 5" xfId="5839" xr:uid="{FA81A777-96A0-4614-BCF3-69CECAB8C7D4}"/>
    <cellStyle name="Calculation 2 2 2 4 5 5 2" xfId="41706" xr:uid="{B3D57768-46B6-4AFD-B60C-6C3884F1581C}"/>
    <cellStyle name="Calculation 2 2 2 4 5 5 3" xfId="23676" xr:uid="{03718B64-DDD0-457D-A66E-925F703A0234}"/>
    <cellStyle name="Calculation 2 2 2 4 5 6" xfId="13372" xr:uid="{F60DF248-1715-4E9D-BDF7-D938E4A698DA}"/>
    <cellStyle name="Calculation 2 2 2 4 5 6 2" xfId="49239" xr:uid="{DA1220E8-B8D0-4DCA-82CC-5AB6F1CB07CF}"/>
    <cellStyle name="Calculation 2 2 2 4 5 6 3" xfId="31209" xr:uid="{DBFE9871-296F-45AE-9CEB-70E8A0A3AED8}"/>
    <cellStyle name="Calculation 2 2 2 4 5 7" xfId="38775" xr:uid="{49C9FEF9-6500-4A58-ABDF-54DD4C6B277C}"/>
    <cellStyle name="Calculation 2 2 2 4 5 8" xfId="20796" xr:uid="{1FF014A0-E2D0-43BA-9209-0512F490588E}"/>
    <cellStyle name="Calculation 2 2 2 4 6" xfId="3025" xr:uid="{00000000-0005-0000-0000-000071000000}"/>
    <cellStyle name="Calculation 2 2 2 4 6 2" xfId="9022" xr:uid="{839F224F-42F0-457D-94DB-21FCB1B07256}"/>
    <cellStyle name="Calculation 2 2 2 4 6 2 2" xfId="15217" xr:uid="{E96D7AEC-EF31-4093-ADDA-96BB409CD050}"/>
    <cellStyle name="Calculation 2 2 2 4 6 2 2 2" xfId="51084" xr:uid="{30625D8D-176D-454D-9A72-3E983A09F0F7}"/>
    <cellStyle name="Calculation 2 2 2 4 6 2 2 3" xfId="33054" xr:uid="{20DB0606-6E58-4C60-B89B-224912E188CA}"/>
    <cellStyle name="Calculation 2 2 2 4 6 2 3" xfId="44889" xr:uid="{CDE37B30-2C73-4EA5-A36D-8CDA0735FEEE}"/>
    <cellStyle name="Calculation 2 2 2 4 6 2 4" xfId="26859" xr:uid="{594B0640-9E6B-42FD-AC59-17AF6C39E305}"/>
    <cellStyle name="Calculation 2 2 2 4 6 3" xfId="11180" xr:uid="{FC0D7A2C-3F5C-41F3-BF78-433E1576FE7F}"/>
    <cellStyle name="Calculation 2 2 2 4 6 3 2" xfId="17375" xr:uid="{28612C7E-D97E-4C25-AD42-30861078787A}"/>
    <cellStyle name="Calculation 2 2 2 4 6 3 2 2" xfId="53242" xr:uid="{F27EF538-23AE-4EBD-B800-9F0062E544D5}"/>
    <cellStyle name="Calculation 2 2 2 4 6 3 2 3" xfId="35212" xr:uid="{AC7ABA9C-00F1-461F-9171-98EBD800E120}"/>
    <cellStyle name="Calculation 2 2 2 4 6 3 3" xfId="47047" xr:uid="{0CB66252-CA75-4525-8D5E-BB62176D29BE}"/>
    <cellStyle name="Calculation 2 2 2 4 6 3 4" xfId="29017" xr:uid="{77367A84-2D5F-4CEF-A417-1A9E9B46174D}"/>
    <cellStyle name="Calculation 2 2 2 4 6 4" xfId="11989" xr:uid="{6E7AB225-4480-45DC-810F-87166DC48ED2}"/>
    <cellStyle name="Calculation 2 2 2 4 6 4 2" xfId="18184" xr:uid="{DE3B71AC-C784-48E5-B480-7BE65980C77D}"/>
    <cellStyle name="Calculation 2 2 2 4 6 4 2 2" xfId="54051" xr:uid="{AA52B34A-7699-474A-8458-C10D69BA1DF6}"/>
    <cellStyle name="Calculation 2 2 2 4 6 4 2 3" xfId="36021" xr:uid="{1D742F52-9268-41AA-BCC7-6927AD499BBC}"/>
    <cellStyle name="Calculation 2 2 2 4 6 4 3" xfId="47856" xr:uid="{AC65EC26-515A-44E9-B528-BA7428984427}"/>
    <cellStyle name="Calculation 2 2 2 4 6 4 4" xfId="29826" xr:uid="{5D023137-E921-4E83-9DB1-36891E4418F1}"/>
    <cellStyle name="Calculation 2 2 2 4 6 5" xfId="5956" xr:uid="{F4EC1491-5379-490D-9436-16C769FD7183}"/>
    <cellStyle name="Calculation 2 2 2 4 6 5 2" xfId="41823" xr:uid="{D7E9A8C0-E0FD-4B3F-A909-A162930412B8}"/>
    <cellStyle name="Calculation 2 2 2 4 6 5 3" xfId="23793" xr:uid="{34611C04-74BD-48AC-9A4A-1CFBB1EC301A}"/>
    <cellStyle name="Calculation 2 2 2 4 6 6" xfId="13489" xr:uid="{1848B311-3390-49E8-ADF1-13735E9D6592}"/>
    <cellStyle name="Calculation 2 2 2 4 6 6 2" xfId="49356" xr:uid="{D14E77B5-5442-4E4E-921D-936CF1F7853C}"/>
    <cellStyle name="Calculation 2 2 2 4 6 6 3" xfId="31326" xr:uid="{D22003A1-5BA3-427D-A76A-A1E705E227FA}"/>
    <cellStyle name="Calculation 2 2 2 4 6 7" xfId="38892" xr:uid="{4A4398AB-816B-440F-B2B3-AF0D88408EB1}"/>
    <cellStyle name="Calculation 2 2 2 4 6 8" xfId="20909" xr:uid="{FA4B65A9-9570-440F-8B42-A0511139BCE0}"/>
    <cellStyle name="Calculation 2 2 2 4 7" xfId="3011" xr:uid="{00000000-0005-0000-0000-000072000000}"/>
    <cellStyle name="Calculation 2 2 2 4 7 2" xfId="9008" xr:uid="{CDE32E44-5371-458D-B9E0-D717D10A31F1}"/>
    <cellStyle name="Calculation 2 2 2 4 7 2 2" xfId="15203" xr:uid="{0D5327FC-A461-4EE0-A5D6-F81F9FE2CC6A}"/>
    <cellStyle name="Calculation 2 2 2 4 7 2 2 2" xfId="51070" xr:uid="{C66F640C-5D18-405D-9E62-BB4ECE03EDBF}"/>
    <cellStyle name="Calculation 2 2 2 4 7 2 2 3" xfId="33040" xr:uid="{B717F634-D054-47B8-846F-E9940237FD37}"/>
    <cellStyle name="Calculation 2 2 2 4 7 2 3" xfId="44875" xr:uid="{69D4C49B-B6E4-42CA-98CF-8036FC361B82}"/>
    <cellStyle name="Calculation 2 2 2 4 7 2 4" xfId="26845" xr:uid="{0819B8F5-1711-49CF-82AA-299CD7E552EE}"/>
    <cellStyle name="Calculation 2 2 2 4 7 3" xfId="11166" xr:uid="{898113EC-CEF0-4B3F-A3EB-057DA828EB87}"/>
    <cellStyle name="Calculation 2 2 2 4 7 3 2" xfId="17361" xr:uid="{4F17447D-A4C1-420F-8AB5-42153CA856E4}"/>
    <cellStyle name="Calculation 2 2 2 4 7 3 2 2" xfId="53228" xr:uid="{6F3EF3F8-5897-4A75-BE67-BD7C741E36A7}"/>
    <cellStyle name="Calculation 2 2 2 4 7 3 2 3" xfId="35198" xr:uid="{0805D544-9051-49CA-B683-E435C58CEC1F}"/>
    <cellStyle name="Calculation 2 2 2 4 7 3 3" xfId="47033" xr:uid="{99FDF983-02C0-4808-AB33-F124C5F5158C}"/>
    <cellStyle name="Calculation 2 2 2 4 7 3 4" xfId="29003" xr:uid="{70E129B7-E60F-4C58-B09E-629A8EE4AB9B}"/>
    <cellStyle name="Calculation 2 2 2 4 7 4" xfId="11954" xr:uid="{0416EDAE-C27B-437F-B14D-09376629C56D}"/>
    <cellStyle name="Calculation 2 2 2 4 7 4 2" xfId="18149" xr:uid="{47E708BB-F7B2-4D0D-A555-7380B8DBE16C}"/>
    <cellStyle name="Calculation 2 2 2 4 7 4 2 2" xfId="54016" xr:uid="{F55952AC-D4D2-445A-9C54-CC93D389839B}"/>
    <cellStyle name="Calculation 2 2 2 4 7 4 2 3" xfId="35986" xr:uid="{40BF5A3A-539D-4311-B008-26606FBC87B7}"/>
    <cellStyle name="Calculation 2 2 2 4 7 4 3" xfId="47821" xr:uid="{4E05BB88-C3ED-49B5-A1C5-10A77CFA7BBB}"/>
    <cellStyle name="Calculation 2 2 2 4 7 4 4" xfId="29791" xr:uid="{C3D6E31E-74DD-414B-80C8-47721FBBF2EE}"/>
    <cellStyle name="Calculation 2 2 2 4 7 5" xfId="5942" xr:uid="{D1388017-4E44-45D3-8954-20BA439DE318}"/>
    <cellStyle name="Calculation 2 2 2 4 7 5 2" xfId="41809" xr:uid="{D4533507-BC98-4E97-A74D-1A452B1FF371}"/>
    <cellStyle name="Calculation 2 2 2 4 7 5 3" xfId="23779" xr:uid="{020ABD58-CDB9-46A7-A32C-088775782A21}"/>
    <cellStyle name="Calculation 2 2 2 4 7 6" xfId="13475" xr:uid="{1F817DF4-B65F-4808-B972-308E8A63153D}"/>
    <cellStyle name="Calculation 2 2 2 4 7 6 2" xfId="49342" xr:uid="{17F1EEF8-0BA9-4CF3-A309-B8271ABE1B11}"/>
    <cellStyle name="Calculation 2 2 2 4 7 6 3" xfId="31312" xr:uid="{5C7FE49A-66BA-4F97-8877-02506DEAE8CD}"/>
    <cellStyle name="Calculation 2 2 2 4 7 7" xfId="38878" xr:uid="{4D7025BF-9B37-48A9-A250-39AD5D906EA9}"/>
    <cellStyle name="Calculation 2 2 2 4 7 8" xfId="20896" xr:uid="{4B801C42-5D20-4E0F-81F0-B3C2BC8597F1}"/>
    <cellStyle name="Calculation 2 2 2 4 8" xfId="7322" xr:uid="{D9CB6EFC-BE3A-445F-AC45-51ABF27AD021}"/>
    <cellStyle name="Calculation 2 2 2 4 8 2" xfId="14187" xr:uid="{B6C37E89-DF38-4563-877A-9CBD521B096C}"/>
    <cellStyle name="Calculation 2 2 2 4 8 2 2" xfId="50054" xr:uid="{75812CB4-D59B-43AF-ACA0-A10F8AFAD4C3}"/>
    <cellStyle name="Calculation 2 2 2 4 8 2 3" xfId="32024" xr:uid="{C039FB78-7939-46C5-BE06-6FB1A8C35B27}"/>
    <cellStyle name="Calculation 2 2 2 4 8 3" xfId="43189" xr:uid="{06A8A928-2252-463F-98C3-B9599863397A}"/>
    <cellStyle name="Calculation 2 2 2 4 8 4" xfId="25159" xr:uid="{62587242-4621-4737-8E06-4940F003A1D3}"/>
    <cellStyle name="Calculation 2 2 2 4 9" xfId="9836" xr:uid="{4C54F73C-367E-43B5-965F-BBE5B1964565}"/>
    <cellStyle name="Calculation 2 2 2 4 9 2" xfId="16031" xr:uid="{86061F34-2258-4E1C-9EB4-24033AD1C2EA}"/>
    <cellStyle name="Calculation 2 2 2 4 9 2 2" xfId="51898" xr:uid="{E7ED59A2-600B-4E5E-814C-1747715CD5E2}"/>
    <cellStyle name="Calculation 2 2 2 4 9 2 3" xfId="33868" xr:uid="{CCB3C772-E65B-412D-A1D0-202320CD2183}"/>
    <cellStyle name="Calculation 2 2 2 4 9 3" xfId="45703" xr:uid="{FCED6BC7-6F72-4DCA-A2D3-B58D5BBB758D}"/>
    <cellStyle name="Calculation 2 2 2 4 9 4" xfId="27673" xr:uid="{1011A0CC-836A-4F0F-84A3-B5438AAC7187}"/>
    <cellStyle name="Calculation 2 2 2 5" xfId="1263" xr:uid="{00000000-0005-0000-0000-000073000000}"/>
    <cellStyle name="Calculation 2 2 2 5 2" xfId="7261" xr:uid="{4D5D1CE3-7899-43BA-A104-59C1940924CC}"/>
    <cellStyle name="Calculation 2 2 2 5 2 2" xfId="14181" xr:uid="{33751848-95CA-4187-97FE-999731F1011E}"/>
    <cellStyle name="Calculation 2 2 2 5 2 2 2" xfId="50048" xr:uid="{C6189603-0E44-4A15-A11E-DE6BF0542C4F}"/>
    <cellStyle name="Calculation 2 2 2 5 2 2 3" xfId="32018" xr:uid="{7D9FADD1-2399-4100-AC07-382885BB3F6C}"/>
    <cellStyle name="Calculation 2 2 2 5 2 3" xfId="43128" xr:uid="{AB67BE67-2B27-4ABA-8919-FB2A8F44C269}"/>
    <cellStyle name="Calculation 2 2 2 5 2 4" xfId="25098" xr:uid="{0236BB1A-90F2-4710-9751-B7C28AC836CB}"/>
    <cellStyle name="Calculation 2 2 2 5 3" xfId="9807" xr:uid="{F48C0096-38A3-401E-A4C1-006591E59F47}"/>
    <cellStyle name="Calculation 2 2 2 5 3 2" xfId="16002" xr:uid="{11248AAA-C368-4B1B-A6DA-02BFAD4EC153}"/>
    <cellStyle name="Calculation 2 2 2 5 3 2 2" xfId="51869" xr:uid="{2302F169-E4EC-49E8-ADF9-85EB5409AA56}"/>
    <cellStyle name="Calculation 2 2 2 5 3 2 3" xfId="33839" xr:uid="{451BB6A9-6F0C-4C72-95DB-D444B6DF0B25}"/>
    <cellStyle name="Calculation 2 2 2 5 3 3" xfId="45674" xr:uid="{B95F968B-74BE-4C90-BEDD-8BB9C9D40E74}"/>
    <cellStyle name="Calculation 2 2 2 5 3 4" xfId="27644" xr:uid="{604A5AF3-D1D9-48D4-A14E-11F6979FF0FE}"/>
    <cellStyle name="Calculation 2 2 2 5 4" xfId="9418" xr:uid="{07205DC4-0BEA-45FF-91D8-E885A425D5FC}"/>
    <cellStyle name="Calculation 2 2 2 5 4 2" xfId="15613" xr:uid="{3DA9333F-BC26-40ED-8F44-2FEC0125E0A5}"/>
    <cellStyle name="Calculation 2 2 2 5 4 2 2" xfId="51480" xr:uid="{72B5ED3E-82C2-47DB-AB69-524FC25004FD}"/>
    <cellStyle name="Calculation 2 2 2 5 4 2 3" xfId="33450" xr:uid="{689DFC8A-3D10-4D0F-9A1A-9702B19E87B5}"/>
    <cellStyle name="Calculation 2 2 2 5 4 3" xfId="45285" xr:uid="{335086A7-1EAC-4A64-ABD2-85FD514084B0}"/>
    <cellStyle name="Calculation 2 2 2 5 4 4" xfId="27255" xr:uid="{BCF1B669-E4C9-4052-A41C-E2DA91D142BE}"/>
    <cellStyle name="Calculation 2 2 2 5 5" xfId="4198" xr:uid="{E1F3B8FF-126F-48F9-A13C-390F49C219E8}"/>
    <cellStyle name="Calculation 2 2 2 5 5 2" xfId="40065" xr:uid="{932F9DF9-43A7-4A36-8F0C-0F092396AC66}"/>
    <cellStyle name="Calculation 2 2 2 5 5 3" xfId="22035" xr:uid="{14D1AB00-1C4D-4A00-8BB1-6817F2C1CD30}"/>
    <cellStyle name="Calculation 2 2 2 5 6" xfId="12456" xr:uid="{C6CBE8E4-3412-41BF-A4D2-5DBE91C457FA}"/>
    <cellStyle name="Calculation 2 2 2 5 6 2" xfId="48323" xr:uid="{F87AAC47-239D-4942-9045-FD0690B81228}"/>
    <cellStyle name="Calculation 2 2 2 5 6 3" xfId="30293" xr:uid="{B0686197-00AD-45C5-8EEA-697952D743C5}"/>
    <cellStyle name="Calculation 2 2 2 5 7" xfId="37134" xr:uid="{1914EC75-2B82-47C7-8ECA-FB5A513054EC}"/>
    <cellStyle name="Calculation 2 2 2 5 8" xfId="19268" xr:uid="{21FE92A2-2E4D-4E0D-B90D-B554DE79396C}"/>
    <cellStyle name="Calculation 2 2 2 6" xfId="2330" xr:uid="{00000000-0005-0000-0000-000074000000}"/>
    <cellStyle name="Calculation 2 2 2 6 2" xfId="8327" xr:uid="{A22200AB-8CC7-4698-81C1-DEEB3FADB2FD}"/>
    <cellStyle name="Calculation 2 2 2 6 2 2" xfId="14522" xr:uid="{96C4B3E7-D487-4A20-98BB-6FB8DF9AFA49}"/>
    <cellStyle name="Calculation 2 2 2 6 2 2 2" xfId="50389" xr:uid="{5E1B6B01-6A9B-44D8-96F4-CB58277152F4}"/>
    <cellStyle name="Calculation 2 2 2 6 2 2 3" xfId="32359" xr:uid="{BE008DBA-2837-44A6-B6B8-4408B8DDF272}"/>
    <cellStyle name="Calculation 2 2 2 6 2 3" xfId="44194" xr:uid="{8B01111F-6889-40CC-9468-637C3D0673C0}"/>
    <cellStyle name="Calculation 2 2 2 6 2 4" xfId="26164" xr:uid="{59A448CC-393D-415A-9B8E-9A62644199F1}"/>
    <cellStyle name="Calculation 2 2 2 6 3" xfId="10485" xr:uid="{EC314683-605B-4F17-B25B-93D26FC2D36C}"/>
    <cellStyle name="Calculation 2 2 2 6 3 2" xfId="16680" xr:uid="{9F793920-9943-4487-996E-23F80CC4BD4A}"/>
    <cellStyle name="Calculation 2 2 2 6 3 2 2" xfId="52547" xr:uid="{DCF29461-26DA-4037-B1B6-F037C2BFBD53}"/>
    <cellStyle name="Calculation 2 2 2 6 3 2 3" xfId="34517" xr:uid="{CD9CF62E-53C1-4852-9AB5-F33BF3D791AA}"/>
    <cellStyle name="Calculation 2 2 2 6 3 3" xfId="46352" xr:uid="{9CB4469F-4A83-4D2F-8039-08EAB6F36939}"/>
    <cellStyle name="Calculation 2 2 2 6 3 4" xfId="28322" xr:uid="{2E5D7B1D-BF51-4E56-B5A4-DBDCB2A30068}"/>
    <cellStyle name="Calculation 2 2 2 6 4" xfId="11852" xr:uid="{D8425462-64EE-436F-96D9-0A4E2C0B2864}"/>
    <cellStyle name="Calculation 2 2 2 6 4 2" xfId="18047" xr:uid="{0CCD4D32-B42C-41B2-98EA-6FF55740DD35}"/>
    <cellStyle name="Calculation 2 2 2 6 4 2 2" xfId="53914" xr:uid="{577E0F0B-8476-44F8-845F-0B3E7D6DBF22}"/>
    <cellStyle name="Calculation 2 2 2 6 4 2 3" xfId="35884" xr:uid="{E1FE449A-C5EA-4003-AD1E-A963C3828E9A}"/>
    <cellStyle name="Calculation 2 2 2 6 4 3" xfId="47719" xr:uid="{1BE6F864-CE93-4C50-9673-C95D3024A9C4}"/>
    <cellStyle name="Calculation 2 2 2 6 4 4" xfId="29689" xr:uid="{B13EF73A-2BF5-49C1-859C-FF953AB8E20A}"/>
    <cellStyle name="Calculation 2 2 2 6 5" xfId="5261" xr:uid="{12A54D21-86AF-4F93-93BA-75C28EE7FB05}"/>
    <cellStyle name="Calculation 2 2 2 6 5 2" xfId="41128" xr:uid="{F4F64B9A-5BB2-4894-B6CB-1D9BC64D54DF}"/>
    <cellStyle name="Calculation 2 2 2 6 5 3" xfId="23098" xr:uid="{53B9332F-91F9-45DB-9A3E-7EA4F9362651}"/>
    <cellStyle name="Calculation 2 2 2 6 6" xfId="12794" xr:uid="{81BDECEC-AE9F-47B2-8594-7CC2DAE938E1}"/>
    <cellStyle name="Calculation 2 2 2 6 6 2" xfId="48661" xr:uid="{E3C3B09D-2EC3-470F-BE21-13595AAF45AE}"/>
    <cellStyle name="Calculation 2 2 2 6 6 3" xfId="30631" xr:uid="{1A6DB996-43E8-4A12-998F-807BF75B748F}"/>
    <cellStyle name="Calculation 2 2 2 6 7" xfId="38197" xr:uid="{07B51B93-3574-41B6-AC6E-F4621E5AC31D}"/>
    <cellStyle name="Calculation 2 2 2 6 8" xfId="20237" xr:uid="{4190658A-1F03-4729-AF2E-6DEE58FD59D5}"/>
    <cellStyle name="Calculation 2 2 2 7" xfId="2288" xr:uid="{00000000-0005-0000-0000-000075000000}"/>
    <cellStyle name="Calculation 2 2 2 7 2" xfId="8285" xr:uid="{294887B8-F87E-4258-AB5D-52A9F7639114}"/>
    <cellStyle name="Calculation 2 2 2 7 2 2" xfId="14480" xr:uid="{3D354DDB-C622-4941-9753-10E9D0972F1E}"/>
    <cellStyle name="Calculation 2 2 2 7 2 2 2" xfId="50347" xr:uid="{4BE59720-856C-4269-8D89-F4FFB249A23E}"/>
    <cellStyle name="Calculation 2 2 2 7 2 2 3" xfId="32317" xr:uid="{F7C293C0-C3A8-4843-BB7E-B28A13B84F84}"/>
    <cellStyle name="Calculation 2 2 2 7 2 3" xfId="44152" xr:uid="{A320CD89-44F4-48B0-A8BE-D072569DC2DB}"/>
    <cellStyle name="Calculation 2 2 2 7 2 4" xfId="26122" xr:uid="{765979E9-2E5F-48BA-BCAC-F3A8F1CC468D}"/>
    <cellStyle name="Calculation 2 2 2 7 3" xfId="10443" xr:uid="{207492B6-8573-4077-AFB1-FCC29823B4B4}"/>
    <cellStyle name="Calculation 2 2 2 7 3 2" xfId="16638" xr:uid="{D9A9AD9F-F13F-4072-8DE6-611B742EA733}"/>
    <cellStyle name="Calculation 2 2 2 7 3 2 2" xfId="52505" xr:uid="{E64A7D14-A6BF-425B-B30F-F9C8AABE88EE}"/>
    <cellStyle name="Calculation 2 2 2 7 3 2 3" xfId="34475" xr:uid="{9136CD7A-9C7F-4627-91D0-4A3B0543F905}"/>
    <cellStyle name="Calculation 2 2 2 7 3 3" xfId="46310" xr:uid="{9CC776DE-542D-48A1-9481-91B4F91B6F02}"/>
    <cellStyle name="Calculation 2 2 2 7 3 4" xfId="28280" xr:uid="{CBF2DAFC-C60F-4A12-9CAD-D4EBD468310F}"/>
    <cellStyle name="Calculation 2 2 2 7 4" xfId="12076" xr:uid="{CEB0EBD5-4EFF-4EEB-AD3D-FA60FE9B92F3}"/>
    <cellStyle name="Calculation 2 2 2 7 4 2" xfId="18271" xr:uid="{126D407D-7FA4-47CE-8A45-C52858AF05A1}"/>
    <cellStyle name="Calculation 2 2 2 7 4 2 2" xfId="54138" xr:uid="{F3449B90-7815-4CF1-AB6D-C30E8E99FA67}"/>
    <cellStyle name="Calculation 2 2 2 7 4 2 3" xfId="36108" xr:uid="{C39F71C2-255D-4E40-B124-84B153055CDE}"/>
    <cellStyle name="Calculation 2 2 2 7 4 3" xfId="47943" xr:uid="{DD23FBF5-BE88-4ABA-8267-A254803EF7FA}"/>
    <cellStyle name="Calculation 2 2 2 7 4 4" xfId="29913" xr:uid="{3CC1A26E-AB77-4DC1-B937-D485FE592F19}"/>
    <cellStyle name="Calculation 2 2 2 7 5" xfId="5219" xr:uid="{E230BD38-C4ED-44A1-928E-56C2262F583A}"/>
    <cellStyle name="Calculation 2 2 2 7 5 2" xfId="41086" xr:uid="{2F88DDE5-288E-41BA-ACDB-731D717CF841}"/>
    <cellStyle name="Calculation 2 2 2 7 5 3" xfId="23056" xr:uid="{CE72AA10-745C-4184-8530-F7A84262871E}"/>
    <cellStyle name="Calculation 2 2 2 7 6" xfId="12752" xr:uid="{E3D7E385-1D3D-49F9-9E9F-CBB699FC49B7}"/>
    <cellStyle name="Calculation 2 2 2 7 6 2" xfId="48619" xr:uid="{71831CF8-6882-4FAC-9F79-BEA8EFF44FFC}"/>
    <cellStyle name="Calculation 2 2 2 7 6 3" xfId="30589" xr:uid="{2045A9A6-AB86-4716-B887-C084EFCB0279}"/>
    <cellStyle name="Calculation 2 2 2 7 7" xfId="38155" xr:uid="{F9438B51-D9C2-4F11-9D67-2BC580D55DA5}"/>
    <cellStyle name="Calculation 2 2 2 7 8" xfId="20198" xr:uid="{B898C12C-F0FA-4FA7-9380-A0FE17DEB68C}"/>
    <cellStyle name="Calculation 2 2 2 8" xfId="2999" xr:uid="{00000000-0005-0000-0000-000076000000}"/>
    <cellStyle name="Calculation 2 2 2 8 2" xfId="8996" xr:uid="{95D5AAF2-BFB7-4637-9D3F-8614B184C9B4}"/>
    <cellStyle name="Calculation 2 2 2 8 2 2" xfId="15191" xr:uid="{80A354F2-32AE-4F46-AB28-6519C1731D89}"/>
    <cellStyle name="Calculation 2 2 2 8 2 2 2" xfId="51058" xr:uid="{FCE8CCDE-D4AA-45A0-A355-E9D15CD7A0F7}"/>
    <cellStyle name="Calculation 2 2 2 8 2 2 3" xfId="33028" xr:uid="{7A4AE38E-C529-4537-A292-E22736B35CCB}"/>
    <cellStyle name="Calculation 2 2 2 8 2 3" xfId="44863" xr:uid="{43CF997C-9A86-4A1D-8777-58D1A50876ED}"/>
    <cellStyle name="Calculation 2 2 2 8 2 4" xfId="26833" xr:uid="{E6FD5300-761D-46E3-A042-46D9B33AEA1A}"/>
    <cellStyle name="Calculation 2 2 2 8 3" xfId="11154" xr:uid="{FBAF2AF8-984A-498B-AA25-96F731862971}"/>
    <cellStyle name="Calculation 2 2 2 8 3 2" xfId="17349" xr:uid="{4BBB0803-5C4C-46DC-827B-A9EA719B3364}"/>
    <cellStyle name="Calculation 2 2 2 8 3 2 2" xfId="53216" xr:uid="{3C566973-FD63-47FD-ABE8-79991D5623CB}"/>
    <cellStyle name="Calculation 2 2 2 8 3 2 3" xfId="35186" xr:uid="{43CAE13D-B1F6-44D7-B0F4-3FD06C8E0C8F}"/>
    <cellStyle name="Calculation 2 2 2 8 3 3" xfId="47021" xr:uid="{21E1A3F0-7D7A-4181-A542-AF6C57BB12C2}"/>
    <cellStyle name="Calculation 2 2 2 8 3 4" xfId="28991" xr:uid="{0A6A14B2-3FF2-46A4-AB4F-82067A247B8C}"/>
    <cellStyle name="Calculation 2 2 2 8 4" xfId="9401" xr:uid="{80E8FF2A-D11B-44B4-91C9-11871BB8B16C}"/>
    <cellStyle name="Calculation 2 2 2 8 4 2" xfId="15596" xr:uid="{FA6B76CD-F14D-4F8D-8DB8-263BD77ECC5A}"/>
    <cellStyle name="Calculation 2 2 2 8 4 2 2" xfId="51463" xr:uid="{C8EE7537-3387-43EC-844C-A1DEA9E4CE14}"/>
    <cellStyle name="Calculation 2 2 2 8 4 2 3" xfId="33433" xr:uid="{74FFC249-6BEF-492F-A118-D92F1F8611E2}"/>
    <cellStyle name="Calculation 2 2 2 8 4 3" xfId="45268" xr:uid="{B13D2A81-B1AB-4956-9FB8-93E0A1359EC0}"/>
    <cellStyle name="Calculation 2 2 2 8 4 4" xfId="27238" xr:uid="{6CAA9B1E-FDAD-4191-88B0-C0001E30609B}"/>
    <cellStyle name="Calculation 2 2 2 8 5" xfId="5930" xr:uid="{BAB48DBC-11F8-4380-A18E-7A063A75E224}"/>
    <cellStyle name="Calculation 2 2 2 8 5 2" xfId="41797" xr:uid="{AFCBAACA-701E-4A1E-AB3B-E1A112D50EF8}"/>
    <cellStyle name="Calculation 2 2 2 8 5 3" xfId="23767" xr:uid="{27AAB6EF-0A30-41F6-92F2-7F873C73D8A5}"/>
    <cellStyle name="Calculation 2 2 2 8 6" xfId="13463" xr:uid="{D685D347-2CB2-423F-B4ED-842A4F3B680A}"/>
    <cellStyle name="Calculation 2 2 2 8 6 2" xfId="49330" xr:uid="{3519C217-919C-4B4A-823A-4DFCDC66A389}"/>
    <cellStyle name="Calculation 2 2 2 8 6 3" xfId="31300" xr:uid="{DBEA97B6-B72B-4741-9AF5-3B0C33954674}"/>
    <cellStyle name="Calculation 2 2 2 8 7" xfId="38866" xr:uid="{B1BA981C-0DED-42B8-83EA-649D941CD908}"/>
    <cellStyle name="Calculation 2 2 2 8 8" xfId="20884" xr:uid="{719D7A14-F3BB-4B51-8CA0-1034C0F92126}"/>
    <cellStyle name="Calculation 2 2 2 9" xfId="6691" xr:uid="{2FC29A0F-E331-4FCA-98A6-1C93F0910987}"/>
    <cellStyle name="Calculation 2 2 2 9 2" xfId="13945" xr:uid="{88E647E3-C5AA-4D46-804D-620B77711009}"/>
    <cellStyle name="Calculation 2 2 2 9 2 2" xfId="49812" xr:uid="{C0611241-1AC3-4FB9-AF2E-6F71A10B9E59}"/>
    <cellStyle name="Calculation 2 2 2 9 2 3" xfId="31782" xr:uid="{EA61A585-321C-4FEA-914F-5795BD28B052}"/>
    <cellStyle name="Calculation 2 2 2 9 3" xfId="42558" xr:uid="{E973C8B7-A7E0-4933-B859-D1A0A9C4BC2E}"/>
    <cellStyle name="Calculation 2 2 2 9 4" xfId="24528" xr:uid="{78A4E69E-7D0A-4180-9FCB-D0C444784A73}"/>
    <cellStyle name="Calculation 2 2 3" xfId="1483" xr:uid="{00000000-0005-0000-0000-000077000000}"/>
    <cellStyle name="Calculation 2 2 3 10" xfId="6272" xr:uid="{01EA6C4E-1206-4D7C-8202-B6EA11B20FF0}"/>
    <cellStyle name="Calculation 2 2 3 10 2" xfId="13798" xr:uid="{5EE513A3-ACFB-4EA1-98BD-23D7A9D6E780}"/>
    <cellStyle name="Calculation 2 2 3 10 2 2" xfId="49665" xr:uid="{04AC452B-761A-4C21-9F1F-DEEA3203165A}"/>
    <cellStyle name="Calculation 2 2 3 10 2 3" xfId="31635" xr:uid="{40FDD468-A30A-483D-8448-08E15DF46D1D}"/>
    <cellStyle name="Calculation 2 2 3 10 3" xfId="42139" xr:uid="{342CA007-7217-4DAB-BE19-56D407B6A147}"/>
    <cellStyle name="Calculation 2 2 3 10 4" xfId="24109" xr:uid="{59255BC5-AB70-4974-9FD8-2D157DC57920}"/>
    <cellStyle name="Calculation 2 2 3 11" xfId="4418" xr:uid="{5CA08F0D-36A9-4C7B-9576-12A28B6B674D}"/>
    <cellStyle name="Calculation 2 2 3 11 2" xfId="40285" xr:uid="{AE604C54-0FEB-4209-9E68-6AC53E8AEEA8}"/>
    <cellStyle name="Calculation 2 2 3 11 3" xfId="22255" xr:uid="{CB49D83C-26D9-4DE7-8456-F765A053C5C8}"/>
    <cellStyle name="Calculation 2 2 3 12" xfId="12509" xr:uid="{D9B533A6-2047-4E6C-834F-4BEC65240A23}"/>
    <cellStyle name="Calculation 2 2 3 12 2" xfId="48376" xr:uid="{5C5C1AC9-7B7D-4A6C-9716-F75666FCE674}"/>
    <cellStyle name="Calculation 2 2 3 12 3" xfId="30346" xr:uid="{67AD9B47-D682-4537-A536-997999EBD4EF}"/>
    <cellStyle name="Calculation 2 2 3 13" xfId="37354" xr:uid="{034EA58F-F22A-4FD5-8D0F-46BAAD1986AB}"/>
    <cellStyle name="Calculation 2 2 3 14" xfId="19468" xr:uid="{A21F7395-AD91-4022-9120-C8FD777D0E82}"/>
    <cellStyle name="Calculation 2 2 3 2" xfId="2345" xr:uid="{00000000-0005-0000-0000-000078000000}"/>
    <cellStyle name="Calculation 2 2 3 2 2" xfId="8342" xr:uid="{01822E93-6BF1-442C-9879-A89900653900}"/>
    <cellStyle name="Calculation 2 2 3 2 2 2" xfId="14537" xr:uid="{03FF0BB2-6F58-40BE-B976-0A7C2886E3C8}"/>
    <cellStyle name="Calculation 2 2 3 2 2 2 2" xfId="50404" xr:uid="{0954F2AF-1C9A-4310-AB03-4EE533340BE6}"/>
    <cellStyle name="Calculation 2 2 3 2 2 2 3" xfId="32374" xr:uid="{B43419E6-75B8-4D90-8028-7C3A5792D2D5}"/>
    <cellStyle name="Calculation 2 2 3 2 2 3" xfId="44209" xr:uid="{01EBF77D-7058-42DD-B417-843E6A07F85A}"/>
    <cellStyle name="Calculation 2 2 3 2 2 4" xfId="26179" xr:uid="{12625E7A-9155-48B1-853F-642A1AC5CB67}"/>
    <cellStyle name="Calculation 2 2 3 2 3" xfId="10500" xr:uid="{5DE3C645-B943-4DCD-9718-2725E103F0E1}"/>
    <cellStyle name="Calculation 2 2 3 2 3 2" xfId="16695" xr:uid="{CD57A9D5-96C2-4323-9757-1EC48A3ABE33}"/>
    <cellStyle name="Calculation 2 2 3 2 3 2 2" xfId="52562" xr:uid="{294DEFB2-2156-434B-98C6-BACCD5DD6762}"/>
    <cellStyle name="Calculation 2 2 3 2 3 2 3" xfId="34532" xr:uid="{E0A37481-EB1A-4F63-A239-9BE38BE63554}"/>
    <cellStyle name="Calculation 2 2 3 2 3 3" xfId="46367" xr:uid="{B649E31F-AF3D-4800-8DF5-3708E439D39E}"/>
    <cellStyle name="Calculation 2 2 3 2 3 4" xfId="28337" xr:uid="{264B558F-39AD-497A-8AEB-3E6F97E1CBAA}"/>
    <cellStyle name="Calculation 2 2 3 2 4" xfId="11995" xr:uid="{0275462F-1B8E-469F-9570-B4768905C9CC}"/>
    <cellStyle name="Calculation 2 2 3 2 4 2" xfId="18190" xr:uid="{8BE229C5-6E2A-4A10-A7EB-AA755032BF4B}"/>
    <cellStyle name="Calculation 2 2 3 2 4 2 2" xfId="54057" xr:uid="{800653D0-203A-402D-82EA-6B9AFF57774D}"/>
    <cellStyle name="Calculation 2 2 3 2 4 2 3" xfId="36027" xr:uid="{64DDF0E9-6DAD-4963-B219-B867EF4B479C}"/>
    <cellStyle name="Calculation 2 2 3 2 4 3" xfId="47862" xr:uid="{952C6DCF-5A34-4FB8-84D1-A77436DDEA17}"/>
    <cellStyle name="Calculation 2 2 3 2 4 4" xfId="29832" xr:uid="{616F930C-6D9F-4E74-9508-27EF05889B76}"/>
    <cellStyle name="Calculation 2 2 3 2 5" xfId="5276" xr:uid="{4D3CA366-3B23-4E8B-AA45-A59EBA340234}"/>
    <cellStyle name="Calculation 2 2 3 2 5 2" xfId="41143" xr:uid="{F251D667-77B8-48C0-8870-494D3A2014A3}"/>
    <cellStyle name="Calculation 2 2 3 2 5 3" xfId="23113" xr:uid="{4AB7D762-C00D-4E19-AD63-ABCDE36C92D7}"/>
    <cellStyle name="Calculation 2 2 3 2 6" xfId="12809" xr:uid="{3D54CFC7-E542-426E-97A3-50D3DB26727D}"/>
    <cellStyle name="Calculation 2 2 3 2 6 2" xfId="48676" xr:uid="{3C77B18B-DF80-4F17-A3F3-4C8A2C17B742}"/>
    <cellStyle name="Calculation 2 2 3 2 6 3" xfId="30646" xr:uid="{BD872566-BFF0-44A3-AFBC-E96057A5DEC1}"/>
    <cellStyle name="Calculation 2 2 3 2 7" xfId="38212" xr:uid="{41321C8B-1F83-4988-B55D-28C08186CEE2}"/>
    <cellStyle name="Calculation 2 2 3 2 8" xfId="20252" xr:uid="{B9CE41C0-3EC0-4556-9511-34E9D243A1D8}"/>
    <cellStyle name="Calculation 2 2 3 3" xfId="2483" xr:uid="{00000000-0005-0000-0000-000079000000}"/>
    <cellStyle name="Calculation 2 2 3 3 2" xfId="8480" xr:uid="{A57C4DE0-907A-4402-AE16-8FCB43A1C455}"/>
    <cellStyle name="Calculation 2 2 3 3 2 2" xfId="14675" xr:uid="{7C84C817-4A8F-4EB1-8556-CAFF7563967A}"/>
    <cellStyle name="Calculation 2 2 3 3 2 2 2" xfId="50542" xr:uid="{D81FFE82-9CD4-4AAB-BA14-3E30AEC098E8}"/>
    <cellStyle name="Calculation 2 2 3 3 2 2 3" xfId="32512" xr:uid="{91E1FB28-E749-47D1-84B9-FD45DA8EC0AF}"/>
    <cellStyle name="Calculation 2 2 3 3 2 3" xfId="44347" xr:uid="{2C55FFD1-E579-4A3A-918B-FB71D10FF154}"/>
    <cellStyle name="Calculation 2 2 3 3 2 4" xfId="26317" xr:uid="{B00AE74D-51D1-4787-B3BD-8EB688B59A91}"/>
    <cellStyle name="Calculation 2 2 3 3 3" xfId="10638" xr:uid="{5030F126-B412-46BC-8313-4841FF0DCBB2}"/>
    <cellStyle name="Calculation 2 2 3 3 3 2" xfId="16833" xr:uid="{9BED8C82-8D27-4DF4-B664-BC74220488DB}"/>
    <cellStyle name="Calculation 2 2 3 3 3 2 2" xfId="52700" xr:uid="{6BBD9784-7B6E-4BCF-9403-D807627C883B}"/>
    <cellStyle name="Calculation 2 2 3 3 3 2 3" xfId="34670" xr:uid="{6DCC73F0-36FF-49D7-8A4E-8806109C8566}"/>
    <cellStyle name="Calculation 2 2 3 3 3 3" xfId="46505" xr:uid="{4725590F-476F-4DD0-933C-B7B010990540}"/>
    <cellStyle name="Calculation 2 2 3 3 3 4" xfId="28475" xr:uid="{9295DC6D-E41C-4AC3-861C-ED1376520679}"/>
    <cellStyle name="Calculation 2 2 3 3 4" xfId="11752" xr:uid="{A731D1A8-2D24-4A4B-BABB-084ED2B9578B}"/>
    <cellStyle name="Calculation 2 2 3 3 4 2" xfId="17947" xr:uid="{7D997CF2-47D8-4463-96FF-DC411F5351CE}"/>
    <cellStyle name="Calculation 2 2 3 3 4 2 2" xfId="53814" xr:uid="{EF9031D6-F2B7-40AC-84ED-FF268B2291D8}"/>
    <cellStyle name="Calculation 2 2 3 3 4 2 3" xfId="35784" xr:uid="{44E7D4D9-AE5F-42AC-BCFB-EF22A6034E31}"/>
    <cellStyle name="Calculation 2 2 3 3 4 3" xfId="47619" xr:uid="{C6069D88-ADC0-4E24-AC58-8F67F8645710}"/>
    <cellStyle name="Calculation 2 2 3 3 4 4" xfId="29589" xr:uid="{31EEC1FF-C43A-4449-B6B6-11FD0D4B1ADD}"/>
    <cellStyle name="Calculation 2 2 3 3 5" xfId="5414" xr:uid="{E3B75721-DEDC-47E6-9970-4A7EBF3A69C5}"/>
    <cellStyle name="Calculation 2 2 3 3 5 2" xfId="41281" xr:uid="{825D9302-6D71-46BC-B9D9-9B52049DA0BF}"/>
    <cellStyle name="Calculation 2 2 3 3 5 3" xfId="23251" xr:uid="{A1749E56-A4F9-4595-B59E-1888BB6E45EE}"/>
    <cellStyle name="Calculation 2 2 3 3 6" xfId="12947" xr:uid="{004C7154-F37A-48F8-A1F9-4F65E4D3496B}"/>
    <cellStyle name="Calculation 2 2 3 3 6 2" xfId="48814" xr:uid="{1FEF0EC3-FF70-401E-8DBE-B6E17BFADBEB}"/>
    <cellStyle name="Calculation 2 2 3 3 6 3" xfId="30784" xr:uid="{07CA33D3-DBC0-402C-BC64-A18E0D921D40}"/>
    <cellStyle name="Calculation 2 2 3 3 7" xfId="38350" xr:uid="{4AA539D7-D30B-4C4F-8BB4-531C598B5239}"/>
    <cellStyle name="Calculation 2 2 3 3 8" xfId="20386" xr:uid="{B49416E4-46A7-420A-8CDD-5BC7FE78FBC6}"/>
    <cellStyle name="Calculation 2 2 3 4" xfId="2578" xr:uid="{00000000-0005-0000-0000-00007A000000}"/>
    <cellStyle name="Calculation 2 2 3 4 2" xfId="8575" xr:uid="{D7EA5CE3-7207-41B3-94EF-DA2A54D1EC1D}"/>
    <cellStyle name="Calculation 2 2 3 4 2 2" xfId="14770" xr:uid="{80A5A34B-54B8-40BD-A17B-605BD1AE4AD9}"/>
    <cellStyle name="Calculation 2 2 3 4 2 2 2" xfId="50637" xr:uid="{4C07576D-FF74-45CE-86FB-08FA7AF37E68}"/>
    <cellStyle name="Calculation 2 2 3 4 2 2 3" xfId="32607" xr:uid="{4860A25F-27A9-49BF-B579-A9D1A202088E}"/>
    <cellStyle name="Calculation 2 2 3 4 2 3" xfId="44442" xr:uid="{DE3D1AA6-BF5E-46C1-B0DB-08D2C0FF7FA4}"/>
    <cellStyle name="Calculation 2 2 3 4 2 4" xfId="26412" xr:uid="{9FE2880F-9DF6-41F1-A9CD-5946AF103B34}"/>
    <cellStyle name="Calculation 2 2 3 4 3" xfId="10733" xr:uid="{CFEED352-3A17-48E9-9607-2DECE21D7783}"/>
    <cellStyle name="Calculation 2 2 3 4 3 2" xfId="16928" xr:uid="{71F5823F-2946-45D1-A220-8D5B13649531}"/>
    <cellStyle name="Calculation 2 2 3 4 3 2 2" xfId="52795" xr:uid="{4034B27E-E779-4B3F-B066-34FF82F4E8BF}"/>
    <cellStyle name="Calculation 2 2 3 4 3 2 3" xfId="34765" xr:uid="{25121C4D-2C97-4EEC-B06E-EB48B801383C}"/>
    <cellStyle name="Calculation 2 2 3 4 3 3" xfId="46600" xr:uid="{3132033C-397F-461A-96BC-1E4F021D5DDA}"/>
    <cellStyle name="Calculation 2 2 3 4 3 4" xfId="28570" xr:uid="{052BBFFB-8F0F-490B-99DF-624716E2B342}"/>
    <cellStyle name="Calculation 2 2 3 4 4" xfId="9593" xr:uid="{9950AB08-8AED-4733-A2CD-AE81B8A4E973}"/>
    <cellStyle name="Calculation 2 2 3 4 4 2" xfId="15788" xr:uid="{1B0EEA9D-636B-43B5-B459-AA7AF1E1168C}"/>
    <cellStyle name="Calculation 2 2 3 4 4 2 2" xfId="51655" xr:uid="{0196C0FB-2327-4FD4-8225-1511C100A816}"/>
    <cellStyle name="Calculation 2 2 3 4 4 2 3" xfId="33625" xr:uid="{1AFF143B-71D3-4713-ACE2-9A6EC7599CB6}"/>
    <cellStyle name="Calculation 2 2 3 4 4 3" xfId="45460" xr:uid="{4E3EA294-BC55-48CC-ABD5-FF543F9837E6}"/>
    <cellStyle name="Calculation 2 2 3 4 4 4" xfId="27430" xr:uid="{DE47235B-DE03-4DF9-9A54-3245965B2F2A}"/>
    <cellStyle name="Calculation 2 2 3 4 5" xfId="5509" xr:uid="{28C459AD-F0BB-4230-B872-F6FC9918F7D9}"/>
    <cellStyle name="Calculation 2 2 3 4 5 2" xfId="41376" xr:uid="{2AE02D76-45AB-47FD-9859-1B90B3D12EA3}"/>
    <cellStyle name="Calculation 2 2 3 4 5 3" xfId="23346" xr:uid="{B2FC9962-8DF8-4460-A11B-F9B248DE17C4}"/>
    <cellStyle name="Calculation 2 2 3 4 6" xfId="13042" xr:uid="{54409C55-1C4E-4123-BAA3-9A82F507DD5B}"/>
    <cellStyle name="Calculation 2 2 3 4 6 2" xfId="48909" xr:uid="{C39B91EF-016A-441F-A336-036431ADBCA7}"/>
    <cellStyle name="Calculation 2 2 3 4 6 3" xfId="30879" xr:uid="{77CB7384-C274-4A33-8F01-43EC652DE46C}"/>
    <cellStyle name="Calculation 2 2 3 4 7" xfId="38445" xr:uid="{71C21109-1238-44C2-A125-FDA10EA00E75}"/>
    <cellStyle name="Calculation 2 2 3 4 8" xfId="20473" xr:uid="{21E94064-B054-4031-B23A-1BE6549871D4}"/>
    <cellStyle name="Calculation 2 2 3 5" xfId="2351" xr:uid="{00000000-0005-0000-0000-00007B000000}"/>
    <cellStyle name="Calculation 2 2 3 5 2" xfId="8348" xr:uid="{4AE4CD01-C348-43E9-85E5-7EE986952B17}"/>
    <cellStyle name="Calculation 2 2 3 5 2 2" xfId="14543" xr:uid="{B94E9542-A7BE-476F-81A0-51AA4808AF8A}"/>
    <cellStyle name="Calculation 2 2 3 5 2 2 2" xfId="50410" xr:uid="{F60E5F1D-6FD4-42FD-A00C-072B8A48DAE3}"/>
    <cellStyle name="Calculation 2 2 3 5 2 2 3" xfId="32380" xr:uid="{54415F5B-629A-4DEB-94C7-EED8E065AD03}"/>
    <cellStyle name="Calculation 2 2 3 5 2 3" xfId="44215" xr:uid="{E37F4B9A-60C6-4A5C-99D6-DD003FDD5BAB}"/>
    <cellStyle name="Calculation 2 2 3 5 2 4" xfId="26185" xr:uid="{293BCBB0-2D65-45F0-AC15-819A635533F0}"/>
    <cellStyle name="Calculation 2 2 3 5 3" xfId="10506" xr:uid="{63E0D408-9829-4CDB-9F68-958E32D95D44}"/>
    <cellStyle name="Calculation 2 2 3 5 3 2" xfId="16701" xr:uid="{8B1DFC83-F3E9-43D6-99DA-D88D716D5525}"/>
    <cellStyle name="Calculation 2 2 3 5 3 2 2" xfId="52568" xr:uid="{A01519E6-7F5C-415A-8138-7A8933C4BBDD}"/>
    <cellStyle name="Calculation 2 2 3 5 3 2 3" xfId="34538" xr:uid="{1C28C127-05BC-4C10-BDA1-6464E8EB708B}"/>
    <cellStyle name="Calculation 2 2 3 5 3 3" xfId="46373" xr:uid="{5887EBC1-9514-48C2-9039-3ED38F0CBC6D}"/>
    <cellStyle name="Calculation 2 2 3 5 3 4" xfId="28343" xr:uid="{AF8F6CBC-B89D-4581-BEA2-1019392C72B0}"/>
    <cellStyle name="Calculation 2 2 3 5 4" xfId="11434" xr:uid="{8A7FA063-9C67-40FF-8D3D-17F24667008F}"/>
    <cellStyle name="Calculation 2 2 3 5 4 2" xfId="17629" xr:uid="{F352E784-F2E6-4E4B-8484-710BF774D3A6}"/>
    <cellStyle name="Calculation 2 2 3 5 4 2 2" xfId="53496" xr:uid="{654CC81D-FD56-4DF5-A1CC-9779A8BA05BE}"/>
    <cellStyle name="Calculation 2 2 3 5 4 2 3" xfId="35466" xr:uid="{C061D9D4-E2C7-4918-B511-E7566777EA44}"/>
    <cellStyle name="Calculation 2 2 3 5 4 3" xfId="47301" xr:uid="{3ABE6A3A-3665-42F6-B5CE-AACB3192E0B5}"/>
    <cellStyle name="Calculation 2 2 3 5 4 4" xfId="29271" xr:uid="{E23FF7AE-A0A7-4A37-8116-5837E1CE9461}"/>
    <cellStyle name="Calculation 2 2 3 5 5" xfId="5282" xr:uid="{D1D6DB7F-7996-42C7-B6BD-82F630DA2272}"/>
    <cellStyle name="Calculation 2 2 3 5 5 2" xfId="41149" xr:uid="{7D5BF601-E0B7-41B9-B3CB-F3E854901612}"/>
    <cellStyle name="Calculation 2 2 3 5 5 3" xfId="23119" xr:uid="{BDC6BF2F-91F2-44E1-B771-0DF70980EDA1}"/>
    <cellStyle name="Calculation 2 2 3 5 6" xfId="12815" xr:uid="{DAE4006A-6389-40D4-BA73-C97CF8972490}"/>
    <cellStyle name="Calculation 2 2 3 5 6 2" xfId="48682" xr:uid="{E4D14E16-E417-4B9A-B6A7-8260C97EC625}"/>
    <cellStyle name="Calculation 2 2 3 5 6 3" xfId="30652" xr:uid="{40C7A43E-FE57-4D50-A489-598E8D113D28}"/>
    <cellStyle name="Calculation 2 2 3 5 7" xfId="38218" xr:uid="{5B58060D-E6DC-4F0D-921D-809445ADC2E7}"/>
    <cellStyle name="Calculation 2 2 3 5 8" xfId="20258" xr:uid="{6380603C-24FE-41EB-921D-E78F5D511D30}"/>
    <cellStyle name="Calculation 2 2 3 6" xfId="2207" xr:uid="{00000000-0005-0000-0000-00007C000000}"/>
    <cellStyle name="Calculation 2 2 3 6 2" xfId="8204" xr:uid="{58A9C8EA-5A3A-4C61-BE7C-F31DD467FFAE}"/>
    <cellStyle name="Calculation 2 2 3 6 2 2" xfId="14399" xr:uid="{241DB66A-A1C4-4FA7-9A5A-8E92DAD80DBD}"/>
    <cellStyle name="Calculation 2 2 3 6 2 2 2" xfId="50266" xr:uid="{E20DA797-0C86-4413-B410-6B67A3563144}"/>
    <cellStyle name="Calculation 2 2 3 6 2 2 3" xfId="32236" xr:uid="{45AB6996-8D02-405F-BB26-9E192FBEF754}"/>
    <cellStyle name="Calculation 2 2 3 6 2 3" xfId="44071" xr:uid="{03F700DA-0548-4DCF-A16F-486B4AB14E43}"/>
    <cellStyle name="Calculation 2 2 3 6 2 4" xfId="26041" xr:uid="{4BB13726-07F3-4186-8FC6-DB95F4208275}"/>
    <cellStyle name="Calculation 2 2 3 6 3" xfId="10362" xr:uid="{3AFE5789-E493-461A-A001-D45BE4DE26C5}"/>
    <cellStyle name="Calculation 2 2 3 6 3 2" xfId="16557" xr:uid="{6B94CB3A-1B6B-47B9-8EB0-46449FDF39FC}"/>
    <cellStyle name="Calculation 2 2 3 6 3 2 2" xfId="52424" xr:uid="{2EA56F94-6139-42BB-B9AD-9651A9496F43}"/>
    <cellStyle name="Calculation 2 2 3 6 3 2 3" xfId="34394" xr:uid="{6BED3410-7ABD-4986-B068-F8F82B54EC1F}"/>
    <cellStyle name="Calculation 2 2 3 6 3 3" xfId="46229" xr:uid="{6F95D59F-7F28-43B6-9D7A-91244D29800E}"/>
    <cellStyle name="Calculation 2 2 3 6 3 4" xfId="28199" xr:uid="{287F135F-B791-42A9-B18F-22C10A875799}"/>
    <cellStyle name="Calculation 2 2 3 6 4" xfId="9290" xr:uid="{8680E771-8BFB-48A4-A060-05CD39C2229F}"/>
    <cellStyle name="Calculation 2 2 3 6 4 2" xfId="15485" xr:uid="{82303398-87D7-4E42-9321-9847973424A3}"/>
    <cellStyle name="Calculation 2 2 3 6 4 2 2" xfId="51352" xr:uid="{C26D0806-F98B-48F0-8A49-3EC142735B6B}"/>
    <cellStyle name="Calculation 2 2 3 6 4 2 3" xfId="33322" xr:uid="{1CA80C84-602E-41E5-AC1A-5EFB8B549709}"/>
    <cellStyle name="Calculation 2 2 3 6 4 3" xfId="45157" xr:uid="{5A3E1626-F1B0-4F03-A531-52B08C481AE3}"/>
    <cellStyle name="Calculation 2 2 3 6 4 4" xfId="27127" xr:uid="{A108E2A9-05EF-4C25-AF81-CAD0A9A4D8A6}"/>
    <cellStyle name="Calculation 2 2 3 6 5" xfId="5138" xr:uid="{97364DD2-50C9-42DD-99CE-D77507D537E2}"/>
    <cellStyle name="Calculation 2 2 3 6 5 2" xfId="41005" xr:uid="{F403AFEF-AB26-40D0-96F7-5D056D4EAFE1}"/>
    <cellStyle name="Calculation 2 2 3 6 5 3" xfId="22975" xr:uid="{745B306A-B05B-4404-9FE7-E03EA9788F65}"/>
    <cellStyle name="Calculation 2 2 3 6 6" xfId="12671" xr:uid="{C02C82C8-3FB8-4AF7-B1D6-8D1DA5CE057B}"/>
    <cellStyle name="Calculation 2 2 3 6 6 2" xfId="48538" xr:uid="{AE4DDCE3-F217-4697-B60E-881324B9EF64}"/>
    <cellStyle name="Calculation 2 2 3 6 6 3" xfId="30508" xr:uid="{586F9F7F-424B-4C03-874E-304348405D47}"/>
    <cellStyle name="Calculation 2 2 3 6 7" xfId="38074" xr:uid="{69949E9A-7286-4666-9ED2-ED7A79F8176B}"/>
    <cellStyle name="Calculation 2 2 3 6 8" xfId="20122" xr:uid="{8A89FA9D-06F8-453E-90E9-E67390679D41}"/>
    <cellStyle name="Calculation 2 2 3 7" xfId="1077" xr:uid="{00000000-0005-0000-0000-00007D000000}"/>
    <cellStyle name="Calculation 2 2 3 7 2" xfId="7075" xr:uid="{33F28384-E813-4AB5-A756-FB090DD6FBF1}"/>
    <cellStyle name="Calculation 2 2 3 7 2 2" xfId="14107" xr:uid="{C0757996-E810-4EB4-94F3-3600CA9838CC}"/>
    <cellStyle name="Calculation 2 2 3 7 2 2 2" xfId="49974" xr:uid="{D8F5BF9E-4539-4F94-9A32-BEFD59CB21C4}"/>
    <cellStyle name="Calculation 2 2 3 7 2 2 3" xfId="31944" xr:uid="{26EED000-E4E7-49BC-A0D9-59A2AB7181C2}"/>
    <cellStyle name="Calculation 2 2 3 7 2 3" xfId="42942" xr:uid="{35C54D59-B236-461F-ADE8-682E5772C785}"/>
    <cellStyle name="Calculation 2 2 3 7 2 4" xfId="24912" xr:uid="{45CA5C12-A595-438C-805F-3F55894314CF}"/>
    <cellStyle name="Calculation 2 2 3 7 3" xfId="9675" xr:uid="{DFEF1CDA-524C-42B4-A499-A74D016A0F01}"/>
    <cellStyle name="Calculation 2 2 3 7 3 2" xfId="15870" xr:uid="{18BA9DCA-A2CF-4373-955F-D75B21656552}"/>
    <cellStyle name="Calculation 2 2 3 7 3 2 2" xfId="51737" xr:uid="{E9543F91-6A6D-426F-83BB-1B82766DA6AE}"/>
    <cellStyle name="Calculation 2 2 3 7 3 2 3" xfId="33707" xr:uid="{DCD382EA-A6C4-4DCB-8035-6DD7E35F8842}"/>
    <cellStyle name="Calculation 2 2 3 7 3 3" xfId="45542" xr:uid="{98F9AA22-B8DE-4486-9D5A-DD1BE22D23BE}"/>
    <cellStyle name="Calculation 2 2 3 7 3 4" xfId="27512" xr:uid="{7309A944-13A8-413A-85E1-702DC2DA6694}"/>
    <cellStyle name="Calculation 2 2 3 7 4" xfId="11884" xr:uid="{9A101A62-B882-471A-8C90-6F275E5C08E2}"/>
    <cellStyle name="Calculation 2 2 3 7 4 2" xfId="18079" xr:uid="{48FF2E2B-4BD2-41E5-B099-1E186C1E81D9}"/>
    <cellStyle name="Calculation 2 2 3 7 4 2 2" xfId="53946" xr:uid="{5E944BF9-7E95-4430-97D3-6CE24965CA05}"/>
    <cellStyle name="Calculation 2 2 3 7 4 2 3" xfId="35916" xr:uid="{7AA4787C-5040-449D-A0C6-AE12008F2C12}"/>
    <cellStyle name="Calculation 2 2 3 7 4 3" xfId="47751" xr:uid="{CD594804-BEAC-4528-84BF-5D2267B94CE6}"/>
    <cellStyle name="Calculation 2 2 3 7 4 4" xfId="29721" xr:uid="{2B9293A8-480B-44CB-973F-6604B18B7D92}"/>
    <cellStyle name="Calculation 2 2 3 7 5" xfId="4012" xr:uid="{6C58D17A-83EE-4C96-AD9D-C1D112C8F4B4}"/>
    <cellStyle name="Calculation 2 2 3 7 5 2" xfId="39879" xr:uid="{06D708D7-A656-45F7-AB51-E48A0FD17651}"/>
    <cellStyle name="Calculation 2 2 3 7 5 3" xfId="21849" xr:uid="{A8849DC6-6917-4FD4-B6D1-0482784C80CF}"/>
    <cellStyle name="Calculation 2 2 3 7 6" xfId="12382" xr:uid="{7C32EA14-3AC6-4199-B37A-DF5F9E91CAC0}"/>
    <cellStyle name="Calculation 2 2 3 7 6 2" xfId="48249" xr:uid="{9FFD3FC5-8E3F-41F9-BEA6-F1ACED1EDAA4}"/>
    <cellStyle name="Calculation 2 2 3 7 6 3" xfId="30219" xr:uid="{A0DF63D5-DEBA-4DF7-BF62-A5EE2CF42B57}"/>
    <cellStyle name="Calculation 2 2 3 7 7" xfId="36948" xr:uid="{EAE19640-F666-4986-9A24-16684E03D67C}"/>
    <cellStyle name="Calculation 2 2 3 7 8" xfId="19083" xr:uid="{B1EA6B0A-483A-43FD-B178-5DD5DF27100A}"/>
    <cellStyle name="Calculation 2 2 3 8" xfId="7481" xr:uid="{CE37C95F-94F4-473F-8FFF-65191B06CB5D}"/>
    <cellStyle name="Calculation 2 2 3 8 2" xfId="14234" xr:uid="{B2104E62-2CF6-4D37-8B92-C70BACD0E1D7}"/>
    <cellStyle name="Calculation 2 2 3 8 2 2" xfId="50101" xr:uid="{0673BA4C-3186-464C-ADF8-3F10BE735197}"/>
    <cellStyle name="Calculation 2 2 3 8 2 3" xfId="32071" xr:uid="{DEC0CF26-23BC-4042-B2DB-D230F1539B34}"/>
    <cellStyle name="Calculation 2 2 3 8 3" xfId="43348" xr:uid="{8F742596-5AF1-4B85-832A-8D39AF2EF89F}"/>
    <cellStyle name="Calculation 2 2 3 8 4" xfId="25318" xr:uid="{5E86D31C-DBCA-4871-A1FB-A135AD211BF9}"/>
    <cellStyle name="Calculation 2 2 3 9" xfId="9931" xr:uid="{F58EAE70-C71F-40A8-BFD2-C0AC4ADC4E26}"/>
    <cellStyle name="Calculation 2 2 3 9 2" xfId="16126" xr:uid="{CA0CD3F4-CD58-418B-9ADF-F84DC17A2B08}"/>
    <cellStyle name="Calculation 2 2 3 9 2 2" xfId="51993" xr:uid="{268FD33E-7DA5-43A3-AFAF-53903A00A0AA}"/>
    <cellStyle name="Calculation 2 2 3 9 2 3" xfId="33963" xr:uid="{5E942536-BAD9-442F-B461-287B15B8E3FF}"/>
    <cellStyle name="Calculation 2 2 3 9 3" xfId="45798" xr:uid="{25BD0428-4537-434D-8CEF-9B69E76CE98F}"/>
    <cellStyle name="Calculation 2 2 3 9 4" xfId="27768" xr:uid="{8C46217D-88BA-4761-9937-13449B7D2157}"/>
    <cellStyle name="Calculation 2 2 4" xfId="1327" xr:uid="{00000000-0005-0000-0000-00007E000000}"/>
    <cellStyle name="Calculation 2 2 4 10" xfId="11925" xr:uid="{D6FFB548-C2DF-4CD9-B8F9-BDCF90C1889D}"/>
    <cellStyle name="Calculation 2 2 4 10 2" xfId="18120" xr:uid="{B2C99B81-DC26-467D-98CC-BEA12DD68566}"/>
    <cellStyle name="Calculation 2 2 4 10 2 2" xfId="53987" xr:uid="{AC51F912-684B-4985-A4A1-7EFCA139C739}"/>
    <cellStyle name="Calculation 2 2 4 10 2 3" xfId="35957" xr:uid="{014EB830-E050-4FCC-A5BF-DBB30589EA3C}"/>
    <cellStyle name="Calculation 2 2 4 10 3" xfId="47792" xr:uid="{BE2BC061-D596-4D05-91F0-BCAE3843C074}"/>
    <cellStyle name="Calculation 2 2 4 10 4" xfId="29762" xr:uid="{BCE75607-11F4-4900-807E-237F218119AA}"/>
    <cellStyle name="Calculation 2 2 4 11" xfId="4262" xr:uid="{5C7DD0E6-41FC-47B4-9E94-6CB073C58B09}"/>
    <cellStyle name="Calculation 2 2 4 11 2" xfId="40129" xr:uid="{D5C60DE6-415C-4379-9C7C-B0241ED1B2FD}"/>
    <cellStyle name="Calculation 2 2 4 11 3" xfId="22099" xr:uid="{28E339D3-FBAD-4C80-8B79-6F89F80DE7DE}"/>
    <cellStyle name="Calculation 2 2 4 12" xfId="12465" xr:uid="{E31D55CB-2D9C-4AC2-ACBC-A5DCFB958AFC}"/>
    <cellStyle name="Calculation 2 2 4 12 2" xfId="48332" xr:uid="{DFB3F548-FF31-4511-BF16-0DBE2B9ABA8D}"/>
    <cellStyle name="Calculation 2 2 4 12 3" xfId="30302" xr:uid="{21203B29-5F94-4857-8031-907D3A198F31}"/>
    <cellStyle name="Calculation 2 2 4 13" xfId="37198" xr:uid="{E47A1056-7FC2-4E23-A3A2-10605270977A}"/>
    <cellStyle name="Calculation 2 2 4 14" xfId="19331" xr:uid="{909D6A83-4E30-4961-BB1F-D2E258BAB039}"/>
    <cellStyle name="Calculation 2 2 4 2" xfId="2484" xr:uid="{00000000-0005-0000-0000-00007F000000}"/>
    <cellStyle name="Calculation 2 2 4 2 2" xfId="8481" xr:uid="{729B3246-62CC-406E-82FD-77B14F3E04AA}"/>
    <cellStyle name="Calculation 2 2 4 2 2 2" xfId="14676" xr:uid="{D55624EB-355F-46DA-B710-8F89122556FD}"/>
    <cellStyle name="Calculation 2 2 4 2 2 2 2" xfId="50543" xr:uid="{880ADECC-89A4-4E89-8542-2E308DF5A859}"/>
    <cellStyle name="Calculation 2 2 4 2 2 2 3" xfId="32513" xr:uid="{34B8250C-4486-4942-85C5-173522EB9EAD}"/>
    <cellStyle name="Calculation 2 2 4 2 2 3" xfId="44348" xr:uid="{B83BC499-D07A-434A-B328-50AC326A2002}"/>
    <cellStyle name="Calculation 2 2 4 2 2 4" xfId="26318" xr:uid="{CDA12EEC-3396-4D92-8305-90EF357D55AF}"/>
    <cellStyle name="Calculation 2 2 4 2 3" xfId="10639" xr:uid="{5E6A5B68-AB96-43D1-869F-9A7FD38B7588}"/>
    <cellStyle name="Calculation 2 2 4 2 3 2" xfId="16834" xr:uid="{55A08F41-C3B9-4E75-BD26-057E2FF493AC}"/>
    <cellStyle name="Calculation 2 2 4 2 3 2 2" xfId="52701" xr:uid="{FFEA2655-66DF-4921-B932-369A7E0ECA4D}"/>
    <cellStyle name="Calculation 2 2 4 2 3 2 3" xfId="34671" xr:uid="{67154CFA-03DE-4597-981D-AE6BD8F4989E}"/>
    <cellStyle name="Calculation 2 2 4 2 3 3" xfId="46506" xr:uid="{4D37418E-0E37-46ED-AB19-55AE17738819}"/>
    <cellStyle name="Calculation 2 2 4 2 3 4" xfId="28476" xr:uid="{9F8F5CD5-6A7D-49B4-AA19-AFABE02865CE}"/>
    <cellStyle name="Calculation 2 2 4 2 4" xfId="9294" xr:uid="{4C6342BC-988D-4250-8A66-D784126724F7}"/>
    <cellStyle name="Calculation 2 2 4 2 4 2" xfId="15489" xr:uid="{540418AD-AB82-4CA3-858A-183D23F177BC}"/>
    <cellStyle name="Calculation 2 2 4 2 4 2 2" xfId="51356" xr:uid="{4BE847D7-F167-4BC7-B35B-A015D9192869}"/>
    <cellStyle name="Calculation 2 2 4 2 4 2 3" xfId="33326" xr:uid="{5894F96D-FC97-49C2-AF8B-2A7B44649640}"/>
    <cellStyle name="Calculation 2 2 4 2 4 3" xfId="45161" xr:uid="{E9A7051D-97DE-44B1-A12C-765A843E0717}"/>
    <cellStyle name="Calculation 2 2 4 2 4 4" xfId="27131" xr:uid="{29497E7D-B64F-417C-8280-D8AEBE5CED88}"/>
    <cellStyle name="Calculation 2 2 4 2 5" xfId="5415" xr:uid="{0D22F7B6-4586-48DF-8226-253C9E3086AD}"/>
    <cellStyle name="Calculation 2 2 4 2 5 2" xfId="41282" xr:uid="{745DE3E5-13A4-451B-9697-C2B8493BA05B}"/>
    <cellStyle name="Calculation 2 2 4 2 5 3" xfId="23252" xr:uid="{5CD461F3-B29A-4C79-8444-E09FBC658D72}"/>
    <cellStyle name="Calculation 2 2 4 2 6" xfId="12948" xr:uid="{E6BC5D7D-4D26-47F2-AE40-8CAC00A33D4E}"/>
    <cellStyle name="Calculation 2 2 4 2 6 2" xfId="48815" xr:uid="{017E8C0B-8198-4EF2-980F-A254EA54791C}"/>
    <cellStyle name="Calculation 2 2 4 2 6 3" xfId="30785" xr:uid="{1F66211D-187C-4750-A0FE-6E6F12F34CBC}"/>
    <cellStyle name="Calculation 2 2 4 2 7" xfId="38351" xr:uid="{3E04751B-1122-4321-A2B2-8CE98AEC586F}"/>
    <cellStyle name="Calculation 2 2 4 2 8" xfId="20387" xr:uid="{2C389E4B-CC43-483C-BCB4-B3D6BDFE3587}"/>
    <cellStyle name="Calculation 2 2 4 3" xfId="2686" xr:uid="{00000000-0005-0000-0000-000080000000}"/>
    <cellStyle name="Calculation 2 2 4 3 2" xfId="8683" xr:uid="{D5064E4A-F82F-44A6-B9D8-3935891804BD}"/>
    <cellStyle name="Calculation 2 2 4 3 2 2" xfId="14878" xr:uid="{10B2903C-65E7-42C9-B8CF-26F6DF77F36B}"/>
    <cellStyle name="Calculation 2 2 4 3 2 2 2" xfId="50745" xr:uid="{D905B3AE-52E5-4396-8FC0-BFFCCC1AB8F0}"/>
    <cellStyle name="Calculation 2 2 4 3 2 2 3" xfId="32715" xr:uid="{C0525453-4615-4FC5-8BD8-4FF7863EE7FF}"/>
    <cellStyle name="Calculation 2 2 4 3 2 3" xfId="44550" xr:uid="{92302B15-8F77-4C0F-9D5F-377C50BCC0CD}"/>
    <cellStyle name="Calculation 2 2 4 3 2 4" xfId="26520" xr:uid="{132B3717-2A95-4510-89BE-3CBBB173A445}"/>
    <cellStyle name="Calculation 2 2 4 3 3" xfId="10841" xr:uid="{1E93BB04-EC6C-4FEC-947F-B1A724C0A094}"/>
    <cellStyle name="Calculation 2 2 4 3 3 2" xfId="17036" xr:uid="{ED43AC5F-C4FD-4451-9EBD-6EC7A99FD5B8}"/>
    <cellStyle name="Calculation 2 2 4 3 3 2 2" xfId="52903" xr:uid="{0D25EBFF-4848-4AE2-926E-FE78A2E13892}"/>
    <cellStyle name="Calculation 2 2 4 3 3 2 3" xfId="34873" xr:uid="{51DBF1AF-9BEF-4CDC-92E0-BDBDB5369E74}"/>
    <cellStyle name="Calculation 2 2 4 3 3 3" xfId="46708" xr:uid="{648CDFE4-2738-4FF2-8967-CB9EBD12EADF}"/>
    <cellStyle name="Calculation 2 2 4 3 3 4" xfId="28678" xr:uid="{AA76F75F-87CE-4327-B6F7-CCC875C84DF0}"/>
    <cellStyle name="Calculation 2 2 4 3 4" xfId="11758" xr:uid="{DBDCA14D-F3E3-4433-B59E-BA43AC1483FE}"/>
    <cellStyle name="Calculation 2 2 4 3 4 2" xfId="17953" xr:uid="{156421CF-266A-4213-9296-E6CD51D44392}"/>
    <cellStyle name="Calculation 2 2 4 3 4 2 2" xfId="53820" xr:uid="{3BDD6732-608A-4E63-ABBD-D3CE820F6C68}"/>
    <cellStyle name="Calculation 2 2 4 3 4 2 3" xfId="35790" xr:uid="{56EFFD33-6DF8-40F9-967B-31F59962E56D}"/>
    <cellStyle name="Calculation 2 2 4 3 4 3" xfId="47625" xr:uid="{F109D733-8D4B-4582-BBC5-94C4C453DCC2}"/>
    <cellStyle name="Calculation 2 2 4 3 4 4" xfId="29595" xr:uid="{8981BF9C-80C5-4F7B-A937-1AD3F6E39202}"/>
    <cellStyle name="Calculation 2 2 4 3 5" xfId="5617" xr:uid="{0A26D7B2-92DA-4E67-BC96-9CBF28200166}"/>
    <cellStyle name="Calculation 2 2 4 3 5 2" xfId="41484" xr:uid="{DE1BD16A-5114-4DB6-B38D-F01D5B892CA8}"/>
    <cellStyle name="Calculation 2 2 4 3 5 3" xfId="23454" xr:uid="{8A460B8A-FE72-4693-850F-0AA223A0E71E}"/>
    <cellStyle name="Calculation 2 2 4 3 6" xfId="13150" xr:uid="{8E0ECCEA-E3AA-4D85-9082-E0DBFCB49F53}"/>
    <cellStyle name="Calculation 2 2 4 3 6 2" xfId="49017" xr:uid="{F975E9DE-F58C-47CD-BCA0-82526E8544CA}"/>
    <cellStyle name="Calculation 2 2 4 3 6 3" xfId="30987" xr:uid="{22BEBE39-528A-4485-B07D-2D1A8DDBFF67}"/>
    <cellStyle name="Calculation 2 2 4 3 7" xfId="38553" xr:uid="{FFB7FAE4-606B-4DF1-8312-8348B625C54F}"/>
    <cellStyle name="Calculation 2 2 4 3 8" xfId="20576" xr:uid="{6AD80BA6-8D2D-491C-8162-5C0489A51170}"/>
    <cellStyle name="Calculation 2 2 4 4" xfId="2538" xr:uid="{00000000-0005-0000-0000-000081000000}"/>
    <cellStyle name="Calculation 2 2 4 4 2" xfId="8535" xr:uid="{DE77CE12-BAC1-495D-9FB3-679EB4A7E1BB}"/>
    <cellStyle name="Calculation 2 2 4 4 2 2" xfId="14730" xr:uid="{07489559-658D-4D90-868D-51412094FFFD}"/>
    <cellStyle name="Calculation 2 2 4 4 2 2 2" xfId="50597" xr:uid="{DDC15A42-2247-4145-897C-0160EACB8A91}"/>
    <cellStyle name="Calculation 2 2 4 4 2 2 3" xfId="32567" xr:uid="{CAA22159-3644-4AD2-8FFA-33E93D2D295D}"/>
    <cellStyle name="Calculation 2 2 4 4 2 3" xfId="44402" xr:uid="{27B12054-AFC9-4448-B810-14A8CC94C4F0}"/>
    <cellStyle name="Calculation 2 2 4 4 2 4" xfId="26372" xr:uid="{477DBD06-66B5-40C0-B118-D2D57FDE97C1}"/>
    <cellStyle name="Calculation 2 2 4 4 3" xfId="10693" xr:uid="{F4135337-AE8D-412A-BB06-E97AC960D48C}"/>
    <cellStyle name="Calculation 2 2 4 4 3 2" xfId="16888" xr:uid="{FD700BD5-E3AC-49D0-AF1A-BBB419B3E938}"/>
    <cellStyle name="Calculation 2 2 4 4 3 2 2" xfId="52755" xr:uid="{EA0E8599-3977-4571-8C64-2428B2E73D83}"/>
    <cellStyle name="Calculation 2 2 4 4 3 2 3" xfId="34725" xr:uid="{6821D560-B9D3-482D-8F57-B5F1C1DE2871}"/>
    <cellStyle name="Calculation 2 2 4 4 3 3" xfId="46560" xr:uid="{CB2AA720-4874-4C9D-AEF2-4E99A05F6B12}"/>
    <cellStyle name="Calculation 2 2 4 4 3 4" xfId="28530" xr:uid="{D1EA24B6-F505-4DDC-BC38-922D3ADBE6AC}"/>
    <cellStyle name="Calculation 2 2 4 4 4" xfId="9369" xr:uid="{3276331A-A7E3-43D7-9391-54E432AED942}"/>
    <cellStyle name="Calculation 2 2 4 4 4 2" xfId="15564" xr:uid="{A2AE1478-9F22-4258-8445-990677936F3E}"/>
    <cellStyle name="Calculation 2 2 4 4 4 2 2" xfId="51431" xr:uid="{4B7AA2EA-18A2-4160-A129-FE29A32CCEBF}"/>
    <cellStyle name="Calculation 2 2 4 4 4 2 3" xfId="33401" xr:uid="{ED129966-563B-49BD-82BF-09C27C4E40F5}"/>
    <cellStyle name="Calculation 2 2 4 4 4 3" xfId="45236" xr:uid="{B754F9DA-C90F-44B7-AEF0-EDC29EA13B88}"/>
    <cellStyle name="Calculation 2 2 4 4 4 4" xfId="27206" xr:uid="{16F08D6B-6787-4592-8E40-DEF2AA0BF382}"/>
    <cellStyle name="Calculation 2 2 4 4 5" xfId="5469" xr:uid="{A46D927B-FD65-40C7-94E3-146244A2230E}"/>
    <cellStyle name="Calculation 2 2 4 4 5 2" xfId="41336" xr:uid="{8C72CABC-DA91-4423-8AD6-9AD801E3BF6A}"/>
    <cellStyle name="Calculation 2 2 4 4 5 3" xfId="23306" xr:uid="{EC8ECDCC-108E-4091-9AC5-CD350C5C33D2}"/>
    <cellStyle name="Calculation 2 2 4 4 6" xfId="13002" xr:uid="{85B6FD6A-CB8F-48A8-85C1-949749E2A5C7}"/>
    <cellStyle name="Calculation 2 2 4 4 6 2" xfId="48869" xr:uid="{A07AEB63-E7E1-4EA8-8EC8-1DCCA9DF406D}"/>
    <cellStyle name="Calculation 2 2 4 4 6 3" xfId="30839" xr:uid="{728DE395-1BCF-4404-BC1B-CFBB64E84919}"/>
    <cellStyle name="Calculation 2 2 4 4 7" xfId="38405" xr:uid="{FE620F97-1BA0-44AA-886D-0F4754EB82EC}"/>
    <cellStyle name="Calculation 2 2 4 4 8" xfId="20438" xr:uid="{4638C909-2BFE-4B68-8665-39497B0D746C}"/>
    <cellStyle name="Calculation 2 2 4 5" xfId="2588" xr:uid="{00000000-0005-0000-0000-000082000000}"/>
    <cellStyle name="Calculation 2 2 4 5 2" xfId="8585" xr:uid="{B332E94A-0823-4936-BD70-791262B10C11}"/>
    <cellStyle name="Calculation 2 2 4 5 2 2" xfId="14780" xr:uid="{5AF28FB9-14EF-4673-9245-29FCA930941F}"/>
    <cellStyle name="Calculation 2 2 4 5 2 2 2" xfId="50647" xr:uid="{B415B529-C376-45AC-80A3-5C89E546F2AE}"/>
    <cellStyle name="Calculation 2 2 4 5 2 2 3" xfId="32617" xr:uid="{8B24A2AF-3FBA-47E2-8904-4F926573A1C9}"/>
    <cellStyle name="Calculation 2 2 4 5 2 3" xfId="44452" xr:uid="{94840875-2468-4480-90F3-B0661EE4CD22}"/>
    <cellStyle name="Calculation 2 2 4 5 2 4" xfId="26422" xr:uid="{B6533F4B-86A2-4112-9C84-E98BA947C06D}"/>
    <cellStyle name="Calculation 2 2 4 5 3" xfId="10743" xr:uid="{4914C872-A59B-4371-9C56-C1B34CA0472B}"/>
    <cellStyle name="Calculation 2 2 4 5 3 2" xfId="16938" xr:uid="{FA6A36F6-8ECC-4F77-A452-0F250A4836FD}"/>
    <cellStyle name="Calculation 2 2 4 5 3 2 2" xfId="52805" xr:uid="{3493402F-8643-477F-9242-1EBB85E3EC59}"/>
    <cellStyle name="Calculation 2 2 4 5 3 2 3" xfId="34775" xr:uid="{83C45064-9D07-413C-9292-6EC0EF331D94}"/>
    <cellStyle name="Calculation 2 2 4 5 3 3" xfId="46610" xr:uid="{7A9A5922-6DA8-4095-96EF-CDE57BDCF1FD}"/>
    <cellStyle name="Calculation 2 2 4 5 3 4" xfId="28580" xr:uid="{1D4E699C-ACE5-41D6-AB37-BE7BF2317877}"/>
    <cellStyle name="Calculation 2 2 4 5 4" xfId="9347" xr:uid="{8D79B178-0194-4CD0-B89A-F1CAF873D132}"/>
    <cellStyle name="Calculation 2 2 4 5 4 2" xfId="15542" xr:uid="{70E8C0F7-271D-485F-A12C-373631012F60}"/>
    <cellStyle name="Calculation 2 2 4 5 4 2 2" xfId="51409" xr:uid="{35D87129-84F7-4602-9FDD-0FEE7A5334BB}"/>
    <cellStyle name="Calculation 2 2 4 5 4 2 3" xfId="33379" xr:uid="{9BF847B3-B158-4710-A48E-5E75150F7B99}"/>
    <cellStyle name="Calculation 2 2 4 5 4 3" xfId="45214" xr:uid="{F2972BA1-78FC-4BE4-8E89-11013ED549E5}"/>
    <cellStyle name="Calculation 2 2 4 5 4 4" xfId="27184" xr:uid="{E7877FE9-367F-40E2-AC36-7DFD2F02EF31}"/>
    <cellStyle name="Calculation 2 2 4 5 5" xfId="5519" xr:uid="{9FEC824F-5B11-406F-A1EB-576E371DFD5B}"/>
    <cellStyle name="Calculation 2 2 4 5 5 2" xfId="41386" xr:uid="{5BC44BED-0D27-45BF-B784-F04FFC66F445}"/>
    <cellStyle name="Calculation 2 2 4 5 5 3" xfId="23356" xr:uid="{36655B2A-E2DB-4572-BF69-62A59214A6B6}"/>
    <cellStyle name="Calculation 2 2 4 5 6" xfId="13052" xr:uid="{FFFCA5FA-26B1-477D-9233-C0986FEB5A7A}"/>
    <cellStyle name="Calculation 2 2 4 5 6 2" xfId="48919" xr:uid="{DD4D4AE7-6356-4634-887F-1858B54BA59D}"/>
    <cellStyle name="Calculation 2 2 4 5 6 3" xfId="30889" xr:uid="{714F72D1-1EAD-4191-8CA1-C050F6C1E9EA}"/>
    <cellStyle name="Calculation 2 2 4 5 7" xfId="38455" xr:uid="{C90FD12C-C7B6-45DD-BF0A-E1421A1C6524}"/>
    <cellStyle name="Calculation 2 2 4 5 8" xfId="20483" xr:uid="{41341CC2-D462-4D27-B086-9C2A62FD9C18}"/>
    <cellStyle name="Calculation 2 2 4 6" xfId="3130" xr:uid="{00000000-0005-0000-0000-000083000000}"/>
    <cellStyle name="Calculation 2 2 4 6 2" xfId="9127" xr:uid="{2EC974A2-D163-4425-B92C-6D8AA0B3BE44}"/>
    <cellStyle name="Calculation 2 2 4 6 2 2" xfId="15322" xr:uid="{133B71BA-11D2-4B81-91A0-30F5459706A3}"/>
    <cellStyle name="Calculation 2 2 4 6 2 2 2" xfId="51189" xr:uid="{17B1E827-C054-47D8-AA5C-08C12EF5BFB3}"/>
    <cellStyle name="Calculation 2 2 4 6 2 2 3" xfId="33159" xr:uid="{E6FA203C-6F78-477E-BFF2-F86885F71C27}"/>
    <cellStyle name="Calculation 2 2 4 6 2 3" xfId="44994" xr:uid="{029458AD-BAB7-4B1E-A3FE-164118ADAF7D}"/>
    <cellStyle name="Calculation 2 2 4 6 2 4" xfId="26964" xr:uid="{FF4B4F7D-EEA9-42CC-BFBB-6094A8C24488}"/>
    <cellStyle name="Calculation 2 2 4 6 3" xfId="11285" xr:uid="{214F97DB-D8EA-473F-9216-D6B65E0EA6BE}"/>
    <cellStyle name="Calculation 2 2 4 6 3 2" xfId="17480" xr:uid="{FB2FBD66-D2CB-466B-9052-EEE326C95501}"/>
    <cellStyle name="Calculation 2 2 4 6 3 2 2" xfId="53347" xr:uid="{C16CE6DA-8724-4FE0-AD29-1FC78CE236DD}"/>
    <cellStyle name="Calculation 2 2 4 6 3 2 3" xfId="35317" xr:uid="{25EE4804-CC00-4908-A906-14BC68AEE3AE}"/>
    <cellStyle name="Calculation 2 2 4 6 3 3" xfId="47152" xr:uid="{BEFAEF80-3F62-459C-B166-0ACEDF2E0E25}"/>
    <cellStyle name="Calculation 2 2 4 6 3 4" xfId="29122" xr:uid="{4412D036-3C6A-4C67-B0E6-140E621F9E17}"/>
    <cellStyle name="Calculation 2 2 4 6 4" xfId="12077" xr:uid="{03162862-5FB8-4C0F-9F9C-C0B9B3688641}"/>
    <cellStyle name="Calculation 2 2 4 6 4 2" xfId="18272" xr:uid="{3275F19D-1558-4DEB-8856-E87CA471BE13}"/>
    <cellStyle name="Calculation 2 2 4 6 4 2 2" xfId="54139" xr:uid="{9098CB66-F42C-45B5-A1DE-804A2C6C2B3D}"/>
    <cellStyle name="Calculation 2 2 4 6 4 2 3" xfId="36109" xr:uid="{BB381C54-79B0-4A81-A3F9-29700DB61107}"/>
    <cellStyle name="Calculation 2 2 4 6 4 3" xfId="47944" xr:uid="{40140F94-6782-4A54-B49B-DE25D60FCEB9}"/>
    <cellStyle name="Calculation 2 2 4 6 4 4" xfId="29914" xr:uid="{A51ADF77-1C97-46D6-BEC0-C0F2AFAAA755}"/>
    <cellStyle name="Calculation 2 2 4 6 5" xfId="6061" xr:uid="{75E31D6C-E984-4CB7-A5C9-8D388D13A8FC}"/>
    <cellStyle name="Calculation 2 2 4 6 5 2" xfId="41928" xr:uid="{AE03271C-4C35-4AA6-9AA0-6D24BFBD8363}"/>
    <cellStyle name="Calculation 2 2 4 6 5 3" xfId="23898" xr:uid="{660EF1D5-EFDB-4582-B79E-B3F3C4EB58F4}"/>
    <cellStyle name="Calculation 2 2 4 6 6" xfId="13594" xr:uid="{B139D9E4-59CF-4E47-8B53-7A5ACD540652}"/>
    <cellStyle name="Calculation 2 2 4 6 6 2" xfId="49461" xr:uid="{75D6B336-5D93-49D9-B361-053F145F0CE3}"/>
    <cellStyle name="Calculation 2 2 4 6 6 3" xfId="31431" xr:uid="{A7845A6A-9F8A-4E3A-95C3-F7544E7F758A}"/>
    <cellStyle name="Calculation 2 2 4 6 7" xfId="38997" xr:uid="{667BDBF1-27C3-4C4C-B0C6-12CC529E6009}"/>
    <cellStyle name="Calculation 2 2 4 6 8" xfId="21008" xr:uid="{19765AB4-9017-4255-9828-C3E39CA88ECC}"/>
    <cellStyle name="Calculation 2 2 4 7" xfId="3120" xr:uid="{00000000-0005-0000-0000-000084000000}"/>
    <cellStyle name="Calculation 2 2 4 7 2" xfId="9117" xr:uid="{6DD9450B-7083-49D1-A8E9-D5D5BBD1C07C}"/>
    <cellStyle name="Calculation 2 2 4 7 2 2" xfId="15312" xr:uid="{5BD36364-DBBE-45A1-AE04-62D91ABE17A5}"/>
    <cellStyle name="Calculation 2 2 4 7 2 2 2" xfId="51179" xr:uid="{D745F2C0-EB20-4AB3-9EB0-2FEBC4AF67D3}"/>
    <cellStyle name="Calculation 2 2 4 7 2 2 3" xfId="33149" xr:uid="{BF4C3A3D-3BE9-486D-AE06-67862C0B0CF4}"/>
    <cellStyle name="Calculation 2 2 4 7 2 3" xfId="44984" xr:uid="{ACC51C66-C995-49DB-B70E-45A9111281F0}"/>
    <cellStyle name="Calculation 2 2 4 7 2 4" xfId="26954" xr:uid="{B551CA30-DF60-4A24-933F-995C4C59D775}"/>
    <cellStyle name="Calculation 2 2 4 7 3" xfId="11275" xr:uid="{F5DD515F-5297-4098-85ED-2035092C129E}"/>
    <cellStyle name="Calculation 2 2 4 7 3 2" xfId="17470" xr:uid="{A9E21468-1D1A-4DF5-8827-28B03BD630BA}"/>
    <cellStyle name="Calculation 2 2 4 7 3 2 2" xfId="53337" xr:uid="{2B813DBE-3936-43D4-92B9-4B393042E74D}"/>
    <cellStyle name="Calculation 2 2 4 7 3 2 3" xfId="35307" xr:uid="{42529F34-EDE0-462D-B255-72C4AC40175C}"/>
    <cellStyle name="Calculation 2 2 4 7 3 3" xfId="47142" xr:uid="{0714F8A7-97A5-4735-92A5-027ED4C9E103}"/>
    <cellStyle name="Calculation 2 2 4 7 3 4" xfId="29112" xr:uid="{AFAA36C2-A7C6-4800-9EAE-75BE5E6BA515}"/>
    <cellStyle name="Calculation 2 2 4 7 4" xfId="12147" xr:uid="{44644052-A6EC-40CB-9DA1-D55F078E321C}"/>
    <cellStyle name="Calculation 2 2 4 7 4 2" xfId="18342" xr:uid="{376847EC-326B-4B11-9F89-BB3329223442}"/>
    <cellStyle name="Calculation 2 2 4 7 4 2 2" xfId="54209" xr:uid="{304314D0-C7EA-4BFC-A5B7-3A7A642E3FEB}"/>
    <cellStyle name="Calculation 2 2 4 7 4 2 3" xfId="36179" xr:uid="{CFB8C487-5E3E-4B27-9610-923240833D9B}"/>
    <cellStyle name="Calculation 2 2 4 7 4 3" xfId="48014" xr:uid="{398F714E-0F10-455B-9E08-611BB9924C4F}"/>
    <cellStyle name="Calculation 2 2 4 7 4 4" xfId="29984" xr:uid="{6FAD93E6-810A-4078-8AC7-81ED7DC12F13}"/>
    <cellStyle name="Calculation 2 2 4 7 5" xfId="6051" xr:uid="{C8A2D4F4-378A-4651-8197-07FC81FF519A}"/>
    <cellStyle name="Calculation 2 2 4 7 5 2" xfId="41918" xr:uid="{CB4461BC-5527-45AC-ACFE-7E2B97D97120}"/>
    <cellStyle name="Calculation 2 2 4 7 5 3" xfId="23888" xr:uid="{6A967A96-060D-4C2B-8ED5-18A1C809F8BD}"/>
    <cellStyle name="Calculation 2 2 4 7 6" xfId="13584" xr:uid="{EF79B405-CE26-4254-811F-45BD42C61301}"/>
    <cellStyle name="Calculation 2 2 4 7 6 2" xfId="49451" xr:uid="{07A79C1F-A283-4DA1-B3CE-402D753E1DB0}"/>
    <cellStyle name="Calculation 2 2 4 7 6 3" xfId="31421" xr:uid="{735BC9D6-E65B-4462-986C-CC5BF3A3F3CB}"/>
    <cellStyle name="Calculation 2 2 4 7 7" xfId="38987" xr:uid="{3311BEB6-2FEB-4FD2-8FEB-FA71CC0C1856}"/>
    <cellStyle name="Calculation 2 2 4 7 8" xfId="21000" xr:uid="{9B3AE93F-614F-4AE6-ABBE-0701BF3D4AEF}"/>
    <cellStyle name="Calculation 2 2 4 8" xfId="7325" xr:uid="{9C53575D-CB75-4A99-9DCC-8752414CDB23}"/>
    <cellStyle name="Calculation 2 2 4 8 2" xfId="14190" xr:uid="{A1849D9C-CDED-41D3-AF94-B698CAC55DF1}"/>
    <cellStyle name="Calculation 2 2 4 8 2 2" xfId="50057" xr:uid="{BE649489-89E7-4548-9672-AE54670DEB64}"/>
    <cellStyle name="Calculation 2 2 4 8 2 3" xfId="32027" xr:uid="{C0048899-68AF-4364-AC88-5893E5ABF3A5}"/>
    <cellStyle name="Calculation 2 2 4 8 3" xfId="43192" xr:uid="{C0446FFA-918B-424B-A637-0D5A398833F5}"/>
    <cellStyle name="Calculation 2 2 4 8 4" xfId="25162" xr:uid="{8FE5ED7E-FBF2-4594-B1CB-067E4F8B1CE0}"/>
    <cellStyle name="Calculation 2 2 4 9" xfId="9839" xr:uid="{CC21E97B-D2F5-495D-950D-7035FBB0ADF1}"/>
    <cellStyle name="Calculation 2 2 4 9 2" xfId="16034" xr:uid="{7BDFB77A-44AC-43D9-9500-FEF7136D477F}"/>
    <cellStyle name="Calculation 2 2 4 9 2 2" xfId="51901" xr:uid="{9DED4B05-33E7-41B5-884A-472BBC2CFDB3}"/>
    <cellStyle name="Calculation 2 2 4 9 2 3" xfId="33871" xr:uid="{C03A158D-CA3E-4F7C-84F9-C480415CC392}"/>
    <cellStyle name="Calculation 2 2 4 9 3" xfId="45706" xr:uid="{55DE1DD9-07B7-45EB-85EB-940C026F0702}"/>
    <cellStyle name="Calculation 2 2 4 9 4" xfId="27676" xr:uid="{C82AD4A0-292C-43BD-9206-0510E1FEA283}"/>
    <cellStyle name="Calculation 2 2 5" xfId="2160" xr:uid="{00000000-0005-0000-0000-000085000000}"/>
    <cellStyle name="Calculation 2 2 5 10" xfId="11664" xr:uid="{97246018-9FAC-4387-89B9-A1E7A9A435A5}"/>
    <cellStyle name="Calculation 2 2 5 10 2" xfId="17859" xr:uid="{489130D2-19F3-4468-A9C5-F1E654F237CF}"/>
    <cellStyle name="Calculation 2 2 5 10 2 2" xfId="53726" xr:uid="{B9378C31-FA73-4C7B-B46B-FC488C3CD104}"/>
    <cellStyle name="Calculation 2 2 5 10 2 3" xfId="35696" xr:uid="{F49EF317-27B4-434C-BD27-C423C21EF923}"/>
    <cellStyle name="Calculation 2 2 5 10 3" xfId="47531" xr:uid="{826F022B-49DB-4224-B44D-FD785F11A429}"/>
    <cellStyle name="Calculation 2 2 5 10 4" xfId="29501" xr:uid="{8407F783-D9DA-4F77-92BD-B8198E50EE23}"/>
    <cellStyle name="Calculation 2 2 5 11" xfId="5091" xr:uid="{C5450333-99AA-4CB7-AFAD-7B1B80BA78B7}"/>
    <cellStyle name="Calculation 2 2 5 11 2" xfId="40958" xr:uid="{6EC6BA3A-B0CC-4614-8052-D56966C1F7AC}"/>
    <cellStyle name="Calculation 2 2 5 11 3" xfId="22928" xr:uid="{8BDFC2A2-3F0F-40CB-AD49-B6C170F377A2}"/>
    <cellStyle name="Calculation 2 2 5 12" xfId="12624" xr:uid="{E382D9CD-9EFD-4993-96B0-35880EC657FB}"/>
    <cellStyle name="Calculation 2 2 5 12 2" xfId="48491" xr:uid="{19FA357E-C735-4F26-8615-B196363FBC85}"/>
    <cellStyle name="Calculation 2 2 5 12 3" xfId="30461" xr:uid="{3571D3A9-7AF5-48DB-BE8F-6992AC37A265}"/>
    <cellStyle name="Calculation 2 2 5 13" xfId="38027" xr:uid="{2BA5122F-5356-442B-A97B-F74F4067D8A5}"/>
    <cellStyle name="Calculation 2 2 5 14" xfId="20086" xr:uid="{2892E594-9508-422D-A2DB-3A2B8C6C7138}"/>
    <cellStyle name="Calculation 2 2 5 2" xfId="2764" xr:uid="{00000000-0005-0000-0000-000086000000}"/>
    <cellStyle name="Calculation 2 2 5 2 2" xfId="8761" xr:uid="{BDF139B2-F456-4E9C-B2C7-C616BD4AE468}"/>
    <cellStyle name="Calculation 2 2 5 2 2 2" xfId="14956" xr:uid="{65883E2A-C759-4E55-ACB4-8C1407A03956}"/>
    <cellStyle name="Calculation 2 2 5 2 2 2 2" xfId="50823" xr:uid="{F478F9C1-4176-4D01-AC02-A0A42FC039DB}"/>
    <cellStyle name="Calculation 2 2 5 2 2 2 3" xfId="32793" xr:uid="{4FB50120-3197-4C87-9C75-D822AF6E7D88}"/>
    <cellStyle name="Calculation 2 2 5 2 2 3" xfId="44628" xr:uid="{72A12F95-7FED-48BB-B7F3-8B6EC46F1BBA}"/>
    <cellStyle name="Calculation 2 2 5 2 2 4" xfId="26598" xr:uid="{7EC47B60-7380-4EC4-B366-2428649894F9}"/>
    <cellStyle name="Calculation 2 2 5 2 3" xfId="10919" xr:uid="{873742C2-281C-464B-A12E-6570F64E23D3}"/>
    <cellStyle name="Calculation 2 2 5 2 3 2" xfId="17114" xr:uid="{65983689-CD00-451B-88BC-D8CEDB421B96}"/>
    <cellStyle name="Calculation 2 2 5 2 3 2 2" xfId="52981" xr:uid="{DDE15CB6-96E3-4CE1-BC99-A38AE46BAADB}"/>
    <cellStyle name="Calculation 2 2 5 2 3 2 3" xfId="34951" xr:uid="{BD3C3A24-E202-4181-A4AF-5B05574AD466}"/>
    <cellStyle name="Calculation 2 2 5 2 3 3" xfId="46786" xr:uid="{E0B0351D-88E9-4B4E-B784-39F46D874B9E}"/>
    <cellStyle name="Calculation 2 2 5 2 3 4" xfId="28756" xr:uid="{F7CA8BA6-004B-4522-9E72-DEC096D0F2EB}"/>
    <cellStyle name="Calculation 2 2 5 2 4" xfId="11468" xr:uid="{2108074E-699B-43FB-A3FD-6A6979D3D2C4}"/>
    <cellStyle name="Calculation 2 2 5 2 4 2" xfId="17663" xr:uid="{ED518BAB-8D52-4338-A2E6-549C4C34EA17}"/>
    <cellStyle name="Calculation 2 2 5 2 4 2 2" xfId="53530" xr:uid="{B9C5F76F-D495-4588-BD31-9417FC82F5A9}"/>
    <cellStyle name="Calculation 2 2 5 2 4 2 3" xfId="35500" xr:uid="{0535AB0C-ACF3-4D7F-845E-044904415475}"/>
    <cellStyle name="Calculation 2 2 5 2 4 3" xfId="47335" xr:uid="{F337365B-C363-4C7D-9E5D-0844B9EAAD85}"/>
    <cellStyle name="Calculation 2 2 5 2 4 4" xfId="29305" xr:uid="{F198B2B7-4ECF-4B57-B9A5-E65A53DD4139}"/>
    <cellStyle name="Calculation 2 2 5 2 5" xfId="5695" xr:uid="{54B67718-5C0A-4042-AB96-20CB435958DB}"/>
    <cellStyle name="Calculation 2 2 5 2 5 2" xfId="41562" xr:uid="{A96A128A-4B8E-4E81-A8FA-72C9ABBE549A}"/>
    <cellStyle name="Calculation 2 2 5 2 5 3" xfId="23532" xr:uid="{2284164B-BD7F-40D6-B570-B910079A54FF}"/>
    <cellStyle name="Calculation 2 2 5 2 6" xfId="13228" xr:uid="{ACBFD486-E7B3-46A7-9690-825998CB3B82}"/>
    <cellStyle name="Calculation 2 2 5 2 6 2" xfId="49095" xr:uid="{A1A54044-83FD-4B5D-8397-9554EC7B0530}"/>
    <cellStyle name="Calculation 2 2 5 2 6 3" xfId="31065" xr:uid="{57C6C8E7-7C9A-4377-AD51-D6672BF1D50A}"/>
    <cellStyle name="Calculation 2 2 5 2 7" xfId="38631" xr:uid="{64AA61E5-607A-46A9-9330-9B0DC34E86A3}"/>
    <cellStyle name="Calculation 2 2 5 2 8" xfId="20653" xr:uid="{E83A8976-D222-4AEF-BC5C-D060942E0AD7}"/>
    <cellStyle name="Calculation 2 2 5 3" xfId="2874" xr:uid="{00000000-0005-0000-0000-000087000000}"/>
    <cellStyle name="Calculation 2 2 5 3 2" xfId="8871" xr:uid="{6A6E4067-8B20-4CB9-BF98-432E1F5C882D}"/>
    <cellStyle name="Calculation 2 2 5 3 2 2" xfId="15066" xr:uid="{1011E011-12EE-42AE-A21B-6B71F93A02FF}"/>
    <cellStyle name="Calculation 2 2 5 3 2 2 2" xfId="50933" xr:uid="{EAA00E12-D507-4100-BE01-FA733F065A40}"/>
    <cellStyle name="Calculation 2 2 5 3 2 2 3" xfId="32903" xr:uid="{35BDF8DB-55D9-45E4-B161-021D8AA931E3}"/>
    <cellStyle name="Calculation 2 2 5 3 2 3" xfId="44738" xr:uid="{2992A755-1543-4472-B576-2B944D90108A}"/>
    <cellStyle name="Calculation 2 2 5 3 2 4" xfId="26708" xr:uid="{4B660333-FE94-4FD0-9F3F-66FB08321E3B}"/>
    <cellStyle name="Calculation 2 2 5 3 3" xfId="11029" xr:uid="{B27F45B8-363A-4963-BDEB-24715735630C}"/>
    <cellStyle name="Calculation 2 2 5 3 3 2" xfId="17224" xr:uid="{005BD950-2F7E-4B76-87C2-BB680913B07F}"/>
    <cellStyle name="Calculation 2 2 5 3 3 2 2" xfId="53091" xr:uid="{E036D66A-641D-4C30-840D-BD86B1F31E00}"/>
    <cellStyle name="Calculation 2 2 5 3 3 2 3" xfId="35061" xr:uid="{03E14B96-254D-4AE5-8F1D-FBF6756D25C1}"/>
    <cellStyle name="Calculation 2 2 5 3 3 3" xfId="46896" xr:uid="{98A40241-5019-44D7-B898-C3BE0E5A6A15}"/>
    <cellStyle name="Calculation 2 2 5 3 3 4" xfId="28866" xr:uid="{F8BDD92B-8B92-41BC-A2EE-9FFD06DEE6D9}"/>
    <cellStyle name="Calculation 2 2 5 3 4" xfId="9832" xr:uid="{222D38F9-A8A3-4292-A20C-24B6238CF969}"/>
    <cellStyle name="Calculation 2 2 5 3 4 2" xfId="16027" xr:uid="{DBE7F08C-236C-4EE1-9EEE-FD694DF9C237}"/>
    <cellStyle name="Calculation 2 2 5 3 4 2 2" xfId="51894" xr:uid="{38A8B78A-CB95-43E2-A313-BD233DF0CCC7}"/>
    <cellStyle name="Calculation 2 2 5 3 4 2 3" xfId="33864" xr:uid="{6F2F4F01-955A-4DA1-AD4E-F7C645F890DB}"/>
    <cellStyle name="Calculation 2 2 5 3 4 3" xfId="45699" xr:uid="{B69E04C3-82B4-4702-9EB4-146F7976C606}"/>
    <cellStyle name="Calculation 2 2 5 3 4 4" xfId="27669" xr:uid="{9F382D9C-4A99-402F-BE0C-B7C5A3CC8B90}"/>
    <cellStyle name="Calculation 2 2 5 3 5" xfId="5805" xr:uid="{E0427455-4544-476C-B26F-60D6FE0060D8}"/>
    <cellStyle name="Calculation 2 2 5 3 5 2" xfId="41672" xr:uid="{72B6F0C0-3361-446B-A097-9B8A19588F57}"/>
    <cellStyle name="Calculation 2 2 5 3 5 3" xfId="23642" xr:uid="{44EA0A98-7CA0-4DC7-85E7-CEA614DF90B4}"/>
    <cellStyle name="Calculation 2 2 5 3 6" xfId="13338" xr:uid="{8AFD25FD-D6A0-442A-BEFD-A85E2392BFF0}"/>
    <cellStyle name="Calculation 2 2 5 3 6 2" xfId="49205" xr:uid="{8604BC35-11FF-44E9-A0FE-6253ECB4A787}"/>
    <cellStyle name="Calculation 2 2 5 3 6 3" xfId="31175" xr:uid="{DB12485C-4E26-498C-9839-45407FC34CF5}"/>
    <cellStyle name="Calculation 2 2 5 3 7" xfId="38741" xr:uid="{CD1A2915-86E7-4D6B-B878-79F3A212E552}"/>
    <cellStyle name="Calculation 2 2 5 3 8" xfId="20762" xr:uid="{B3D3C3A8-A426-4423-9BAC-72CDA5DA5562}"/>
    <cellStyle name="Calculation 2 2 5 4" xfId="2978" xr:uid="{00000000-0005-0000-0000-000088000000}"/>
    <cellStyle name="Calculation 2 2 5 4 2" xfId="8975" xr:uid="{874F791D-D593-4B90-A5E7-EAFE72E64537}"/>
    <cellStyle name="Calculation 2 2 5 4 2 2" xfId="15170" xr:uid="{79D31F97-4B87-4F56-BB35-92E176C13581}"/>
    <cellStyle name="Calculation 2 2 5 4 2 2 2" xfId="51037" xr:uid="{D015C490-1223-4384-B670-9BBDA1A09C3C}"/>
    <cellStyle name="Calculation 2 2 5 4 2 2 3" xfId="33007" xr:uid="{A3A10196-08C8-406F-8796-BD52C6BF1888}"/>
    <cellStyle name="Calculation 2 2 5 4 2 3" xfId="44842" xr:uid="{E0624C58-6C5C-40D5-9F0B-609BC2D9C19B}"/>
    <cellStyle name="Calculation 2 2 5 4 2 4" xfId="26812" xr:uid="{8D2C5721-B110-4CA4-805B-0A3373CCBC02}"/>
    <cellStyle name="Calculation 2 2 5 4 3" xfId="11133" xr:uid="{90329982-D6ED-49CD-80B3-8540284FCF39}"/>
    <cellStyle name="Calculation 2 2 5 4 3 2" xfId="17328" xr:uid="{BB028DF7-06DC-4E89-9944-920C402DCB41}"/>
    <cellStyle name="Calculation 2 2 5 4 3 2 2" xfId="53195" xr:uid="{993E4E32-7A21-42B3-AFBF-2A17F6E6E576}"/>
    <cellStyle name="Calculation 2 2 5 4 3 2 3" xfId="35165" xr:uid="{D34FEEDC-BD16-4328-9DEF-41A9AB8EB988}"/>
    <cellStyle name="Calculation 2 2 5 4 3 3" xfId="47000" xr:uid="{9BE30197-B3DC-4734-98A5-3C62E879A71C}"/>
    <cellStyle name="Calculation 2 2 5 4 3 4" xfId="28970" xr:uid="{CEF2BEE2-3D61-4FF7-ADDB-ADAA38633BCC}"/>
    <cellStyle name="Calculation 2 2 5 4 4" xfId="10013" xr:uid="{95D67E0F-A92D-47B1-B380-5817F563F747}"/>
    <cellStyle name="Calculation 2 2 5 4 4 2" xfId="16208" xr:uid="{29F58C36-EAB5-4940-829E-DA99CE17B1B0}"/>
    <cellStyle name="Calculation 2 2 5 4 4 2 2" xfId="52075" xr:uid="{2ED234FB-3E64-4147-9DF7-1D537712731B}"/>
    <cellStyle name="Calculation 2 2 5 4 4 2 3" xfId="34045" xr:uid="{33B236D4-2BB1-407C-A378-7F7E47A78F73}"/>
    <cellStyle name="Calculation 2 2 5 4 4 3" xfId="45880" xr:uid="{80AD892C-C668-4191-977B-BE8934DE44E4}"/>
    <cellStyle name="Calculation 2 2 5 4 4 4" xfId="27850" xr:uid="{DCAE3585-03B3-48E4-B695-869184EF3B77}"/>
    <cellStyle name="Calculation 2 2 5 4 5" xfId="5909" xr:uid="{54BEFA3F-A6B4-4658-8785-176F6BF07C94}"/>
    <cellStyle name="Calculation 2 2 5 4 5 2" xfId="41776" xr:uid="{6A08B2A0-4966-4CB7-907E-FC7675CAC3B6}"/>
    <cellStyle name="Calculation 2 2 5 4 5 3" xfId="23746" xr:uid="{D52B1877-4A76-4436-8943-6043F0EFF9D9}"/>
    <cellStyle name="Calculation 2 2 5 4 6" xfId="13442" xr:uid="{F3F93861-96B3-4F1E-96BA-7EE2B1DEB11F}"/>
    <cellStyle name="Calculation 2 2 5 4 6 2" xfId="49309" xr:uid="{517671B8-1505-4477-ADC9-2B297359AAF1}"/>
    <cellStyle name="Calculation 2 2 5 4 6 3" xfId="31279" xr:uid="{EC137BFF-A1AC-4EE1-BF12-C7C58530E76D}"/>
    <cellStyle name="Calculation 2 2 5 4 7" xfId="38845" xr:uid="{9280582F-0E3D-446C-A7CC-748BD89A55FC}"/>
    <cellStyle name="Calculation 2 2 5 4 8" xfId="20865" xr:uid="{D5DF807E-4895-4668-8936-77070AB8CC4A}"/>
    <cellStyle name="Calculation 2 2 5 5" xfId="3101" xr:uid="{00000000-0005-0000-0000-000089000000}"/>
    <cellStyle name="Calculation 2 2 5 5 2" xfId="9098" xr:uid="{9B53EE0A-995E-431C-A204-20AC428CCDB4}"/>
    <cellStyle name="Calculation 2 2 5 5 2 2" xfId="15293" xr:uid="{2EB66EE4-975F-408C-A1E9-C7659BD64939}"/>
    <cellStyle name="Calculation 2 2 5 5 2 2 2" xfId="51160" xr:uid="{4ABE8A58-C435-431F-8D76-1713497D4A89}"/>
    <cellStyle name="Calculation 2 2 5 5 2 2 3" xfId="33130" xr:uid="{EC595158-B885-4839-8D40-E14B0800A316}"/>
    <cellStyle name="Calculation 2 2 5 5 2 3" xfId="44965" xr:uid="{12E6D5C7-C626-4E0E-892B-0A9375654343}"/>
    <cellStyle name="Calculation 2 2 5 5 2 4" xfId="26935" xr:uid="{56B36C8F-7A90-4FEE-B558-A1C323F4BEA7}"/>
    <cellStyle name="Calculation 2 2 5 5 3" xfId="11256" xr:uid="{60DD1CCE-9A2D-40AF-87CA-0EAAF4BD00BB}"/>
    <cellStyle name="Calculation 2 2 5 5 3 2" xfId="17451" xr:uid="{AF8CF676-3D37-4EE3-A479-1EB5887816FE}"/>
    <cellStyle name="Calculation 2 2 5 5 3 2 2" xfId="53318" xr:uid="{702E9BFB-4AB8-434E-AB14-89F3A71CA992}"/>
    <cellStyle name="Calculation 2 2 5 5 3 2 3" xfId="35288" xr:uid="{D1BBB8D0-6111-4C8C-9045-96F235B944D3}"/>
    <cellStyle name="Calculation 2 2 5 5 3 3" xfId="47123" xr:uid="{AD6CED2E-13E4-487E-B9D5-BE0B1D26FDBC}"/>
    <cellStyle name="Calculation 2 2 5 5 3 4" xfId="29093" xr:uid="{11904979-8F8C-4B78-A11B-6813CDB4B745}"/>
    <cellStyle name="Calculation 2 2 5 5 4" xfId="10043" xr:uid="{0023E20D-195D-42DC-95CB-5DC9888CBEDD}"/>
    <cellStyle name="Calculation 2 2 5 5 4 2" xfId="16238" xr:uid="{B40776DB-1947-4A36-8629-013658451092}"/>
    <cellStyle name="Calculation 2 2 5 5 4 2 2" xfId="52105" xr:uid="{AF5BF343-0184-43EB-B0F9-56BC9C42285F}"/>
    <cellStyle name="Calculation 2 2 5 5 4 2 3" xfId="34075" xr:uid="{C8CB7E12-3D28-46CC-BD91-E9A041DCC7E8}"/>
    <cellStyle name="Calculation 2 2 5 5 4 3" xfId="45910" xr:uid="{76FD75C4-F3CE-4FFB-A6C2-7BD83A7F8D90}"/>
    <cellStyle name="Calculation 2 2 5 5 4 4" xfId="27880" xr:uid="{8C91223B-7477-4460-BE01-A84CE4FB619F}"/>
    <cellStyle name="Calculation 2 2 5 5 5" xfId="6032" xr:uid="{2E9C60CB-1285-4EDA-A718-F084673F9236}"/>
    <cellStyle name="Calculation 2 2 5 5 5 2" xfId="41899" xr:uid="{C708430E-9A87-4F0B-9501-5A3E8C36DC62}"/>
    <cellStyle name="Calculation 2 2 5 5 5 3" xfId="23869" xr:uid="{B95A2518-3F44-4A5D-9DC3-6D1F023A0344}"/>
    <cellStyle name="Calculation 2 2 5 5 6" xfId="13565" xr:uid="{30735F7E-3B42-47DF-B8FD-C6B5E5368FB8}"/>
    <cellStyle name="Calculation 2 2 5 5 6 2" xfId="49432" xr:uid="{82D81785-404B-4878-9AE4-9B3C9FEF1298}"/>
    <cellStyle name="Calculation 2 2 5 5 6 3" xfId="31402" xr:uid="{7AB6E427-00DD-43C4-8E60-55D7DD9A4EAB}"/>
    <cellStyle name="Calculation 2 2 5 5 7" xfId="38968" xr:uid="{B7AAEB74-8C29-4048-982F-B91DA199A106}"/>
    <cellStyle name="Calculation 2 2 5 5 8" xfId="20982" xr:uid="{3841C72C-EC62-48A4-9837-AA38E56A7BC4}"/>
    <cellStyle name="Calculation 2 2 5 6" xfId="3173" xr:uid="{00000000-0005-0000-0000-00008A000000}"/>
    <cellStyle name="Calculation 2 2 5 6 2" xfId="9170" xr:uid="{84DEB076-2DFB-452B-B194-4B5B28AF88D6}"/>
    <cellStyle name="Calculation 2 2 5 6 2 2" xfId="15365" xr:uid="{453FBAC8-C9F2-4B4B-A6F5-6ED67E8C2E4D}"/>
    <cellStyle name="Calculation 2 2 5 6 2 2 2" xfId="51232" xr:uid="{E4057051-E629-41D1-975B-402243D21434}"/>
    <cellStyle name="Calculation 2 2 5 6 2 2 3" xfId="33202" xr:uid="{9FAC7795-E352-4B5B-BC62-43EE71C216D4}"/>
    <cellStyle name="Calculation 2 2 5 6 2 3" xfId="45037" xr:uid="{5DFD804D-6A82-46CA-82BD-1D5FD749D00A}"/>
    <cellStyle name="Calculation 2 2 5 6 2 4" xfId="27007" xr:uid="{9E42B822-001C-4D0D-BC5B-2EE6BC1379D0}"/>
    <cellStyle name="Calculation 2 2 5 6 3" xfId="11328" xr:uid="{3C25B358-0115-419A-8A5F-6C4157D1C520}"/>
    <cellStyle name="Calculation 2 2 5 6 3 2" xfId="17523" xr:uid="{7AC7A2A9-0DC4-4154-9ACF-194090B8F219}"/>
    <cellStyle name="Calculation 2 2 5 6 3 2 2" xfId="53390" xr:uid="{49BD12D5-DCBF-4F5E-97AF-888A67BDFC9A}"/>
    <cellStyle name="Calculation 2 2 5 6 3 2 3" xfId="35360" xr:uid="{85C0C1E3-943B-453F-A52D-AA899BBB1C0A}"/>
    <cellStyle name="Calculation 2 2 5 6 3 3" xfId="47195" xr:uid="{0667B46E-8A82-49DE-B9E4-57FC72BDB887}"/>
    <cellStyle name="Calculation 2 2 5 6 3 4" xfId="29165" xr:uid="{8880E278-DD43-4C4E-8B77-49F795CF174A}"/>
    <cellStyle name="Calculation 2 2 5 6 4" xfId="9315" xr:uid="{D0F648A9-3EA6-427A-AB39-FA85061432F6}"/>
    <cellStyle name="Calculation 2 2 5 6 4 2" xfId="15510" xr:uid="{9ED1A3C9-7AA9-4BE6-8110-0C1C5C69BD96}"/>
    <cellStyle name="Calculation 2 2 5 6 4 2 2" xfId="51377" xr:uid="{6F5D3A18-A71B-4CC3-A8CF-FAB7DD741E68}"/>
    <cellStyle name="Calculation 2 2 5 6 4 2 3" xfId="33347" xr:uid="{F859FA7B-904A-43FC-B7A9-97B16CDD5634}"/>
    <cellStyle name="Calculation 2 2 5 6 4 3" xfId="45182" xr:uid="{97369AD8-6E31-44A8-8DC4-2818AC1BC3B1}"/>
    <cellStyle name="Calculation 2 2 5 6 4 4" xfId="27152" xr:uid="{997C61AE-8401-4FF3-8BF2-28A721FF7B6C}"/>
    <cellStyle name="Calculation 2 2 5 6 5" xfId="6104" xr:uid="{0AD3EAAD-F360-483B-A235-E47B9BB3169C}"/>
    <cellStyle name="Calculation 2 2 5 6 5 2" xfId="41971" xr:uid="{D676CC17-9089-49D1-80B5-E28060595A89}"/>
    <cellStyle name="Calculation 2 2 5 6 5 3" xfId="23941" xr:uid="{3B9D53E3-0697-45A3-B6FF-346CD20232FB}"/>
    <cellStyle name="Calculation 2 2 5 6 6" xfId="13637" xr:uid="{360AF391-E5C1-4FE1-AA47-8B023ABE398E}"/>
    <cellStyle name="Calculation 2 2 5 6 6 2" xfId="49504" xr:uid="{60A40B87-80CE-440A-9359-9DCFE515970C}"/>
    <cellStyle name="Calculation 2 2 5 6 6 3" xfId="31474" xr:uid="{73D5C9BF-1211-4E56-A490-81EA24C5B0C0}"/>
    <cellStyle name="Calculation 2 2 5 6 7" xfId="39040" xr:uid="{76FA88CF-45ED-42CF-B295-BC915DF32D4A}"/>
    <cellStyle name="Calculation 2 2 5 6 8" xfId="21048" xr:uid="{D3453000-61D8-4A21-8855-D1BACA56EC5E}"/>
    <cellStyle name="Calculation 2 2 5 7" xfId="3250" xr:uid="{00000000-0005-0000-0000-00008B000000}"/>
    <cellStyle name="Calculation 2 2 5 7 2" xfId="9247" xr:uid="{067ED2C1-FF73-45AC-83EE-28892A97D69B}"/>
    <cellStyle name="Calculation 2 2 5 7 2 2" xfId="15442" xr:uid="{8D409D66-CFA9-44A8-8722-5D825D5BA3D7}"/>
    <cellStyle name="Calculation 2 2 5 7 2 2 2" xfId="51309" xr:uid="{FAA0BD82-67AB-4648-BC93-EB22894187A4}"/>
    <cellStyle name="Calculation 2 2 5 7 2 2 3" xfId="33279" xr:uid="{D87DB080-0FDD-4665-BC2E-3857EFB17FDF}"/>
    <cellStyle name="Calculation 2 2 5 7 2 3" xfId="45114" xr:uid="{5EC0E208-A88C-4002-A44A-75A516B82F79}"/>
    <cellStyle name="Calculation 2 2 5 7 2 4" xfId="27084" xr:uid="{3D9DDD06-C41E-45F8-A7C2-D75262307B27}"/>
    <cellStyle name="Calculation 2 2 5 7 3" xfId="11405" xr:uid="{9E5CE3AC-BD47-4E9B-A68B-4DB819842F92}"/>
    <cellStyle name="Calculation 2 2 5 7 3 2" xfId="17600" xr:uid="{64E578D6-A0C0-4773-98D8-43BB4442B83E}"/>
    <cellStyle name="Calculation 2 2 5 7 3 2 2" xfId="53467" xr:uid="{EBF89CF1-6826-425F-8127-CC262B412207}"/>
    <cellStyle name="Calculation 2 2 5 7 3 2 3" xfId="35437" xr:uid="{4A40D114-87FD-4A48-93A5-A03A37B85B74}"/>
    <cellStyle name="Calculation 2 2 5 7 3 3" xfId="47272" xr:uid="{215BBCCC-0926-4515-83F6-8C236CFF74A2}"/>
    <cellStyle name="Calculation 2 2 5 7 3 4" xfId="29242" xr:uid="{3BC5EACC-9DA5-4E35-96D2-63403299F1D3}"/>
    <cellStyle name="Calculation 2 2 5 7 4" xfId="9950" xr:uid="{CCEF4977-F94C-4F0E-99E8-45F3F1DA0F0A}"/>
    <cellStyle name="Calculation 2 2 5 7 4 2" xfId="16145" xr:uid="{C45265FD-929A-4C45-B964-34D23D4E1139}"/>
    <cellStyle name="Calculation 2 2 5 7 4 2 2" xfId="52012" xr:uid="{93F30A0E-6D59-440C-B939-8D3D6B43D705}"/>
    <cellStyle name="Calculation 2 2 5 7 4 2 3" xfId="33982" xr:uid="{E660A3F2-296B-4451-9EBF-8C2BE4583706}"/>
    <cellStyle name="Calculation 2 2 5 7 4 3" xfId="45817" xr:uid="{9685D084-2F32-4D99-9253-DE25407292F0}"/>
    <cellStyle name="Calculation 2 2 5 7 4 4" xfId="27787" xr:uid="{5E2CAFA6-ECDA-4019-A2C9-A9ADF62398C4}"/>
    <cellStyle name="Calculation 2 2 5 7 5" xfId="6181" xr:uid="{D2BCDDBF-00F7-434E-9CF8-6067B0D98C82}"/>
    <cellStyle name="Calculation 2 2 5 7 5 2" xfId="42048" xr:uid="{0F1E5B97-724F-440D-9301-2CD6C44A396F}"/>
    <cellStyle name="Calculation 2 2 5 7 5 3" xfId="24018" xr:uid="{A8737086-C66B-446A-96B0-8F4530AA0BBD}"/>
    <cellStyle name="Calculation 2 2 5 7 6" xfId="13714" xr:uid="{B6BF4E9E-293E-4DA2-A0BD-12C26E31F6F8}"/>
    <cellStyle name="Calculation 2 2 5 7 6 2" xfId="49581" xr:uid="{B42AE69F-CFAD-462A-928F-CFBD43663866}"/>
    <cellStyle name="Calculation 2 2 5 7 6 3" xfId="31551" xr:uid="{DE33CAC9-E637-450E-81E3-D83E8AF3A94E}"/>
    <cellStyle name="Calculation 2 2 5 7 7" xfId="39117" xr:uid="{1460B3A4-74A1-459A-9C07-ABDD79845DAE}"/>
    <cellStyle name="Calculation 2 2 5 7 8" xfId="21096" xr:uid="{0850D789-7E25-443B-9760-20D1A5F9F45E}"/>
    <cellStyle name="Calculation 2 2 5 8" xfId="8157" xr:uid="{F27BD2C9-737F-41FA-B7E5-AB9D51F15582}"/>
    <cellStyle name="Calculation 2 2 5 8 2" xfId="14352" xr:uid="{75AD750F-674F-4540-AF9B-930A7B498BD5}"/>
    <cellStyle name="Calculation 2 2 5 8 2 2" xfId="50219" xr:uid="{DE6FB4C1-5F56-4BF6-B3AC-B8C41ECA1AF4}"/>
    <cellStyle name="Calculation 2 2 5 8 2 3" xfId="32189" xr:uid="{BC5F4728-39B2-463F-B239-31E28638E96A}"/>
    <cellStyle name="Calculation 2 2 5 8 3" xfId="44024" xr:uid="{B5537617-404F-4EF6-B05E-8ADC7D8B0423}"/>
    <cellStyle name="Calculation 2 2 5 8 4" xfId="25994" xr:uid="{9501649D-2265-41CF-9614-CE3C6D3D676A}"/>
    <cellStyle name="Calculation 2 2 5 9" xfId="10315" xr:uid="{DF7138DD-BC16-4C27-956C-6F5DC12B3FE0}"/>
    <cellStyle name="Calculation 2 2 5 9 2" xfId="16510" xr:uid="{BB43AA8B-0C6C-4DD4-9426-46562B2694D0}"/>
    <cellStyle name="Calculation 2 2 5 9 2 2" xfId="52377" xr:uid="{C9377FB9-28C8-4104-9F40-E230E57546DA}"/>
    <cellStyle name="Calculation 2 2 5 9 2 3" xfId="34347" xr:uid="{FD372F22-0019-45D5-AA88-865A55568530}"/>
    <cellStyle name="Calculation 2 2 5 9 3" xfId="46182" xr:uid="{C42D92D2-A437-4227-9701-7AB94357DADD}"/>
    <cellStyle name="Calculation 2 2 5 9 4" xfId="28152" xr:uid="{2FC24C6A-F66A-48F9-9402-0C574047CF78}"/>
    <cellStyle name="Calculation 2 2 6" xfId="2159" xr:uid="{00000000-0005-0000-0000-00008C000000}"/>
    <cellStyle name="Calculation 2 2 6 10" xfId="11700" xr:uid="{B660B381-DA89-407B-8D55-EFEF7321323B}"/>
    <cellStyle name="Calculation 2 2 6 10 2" xfId="17895" xr:uid="{569CCC9C-C9C6-4BAE-9753-3CABEC455A1E}"/>
    <cellStyle name="Calculation 2 2 6 10 2 2" xfId="53762" xr:uid="{063D4D9D-8FDB-4763-A803-CD6667B892CF}"/>
    <cellStyle name="Calculation 2 2 6 10 2 3" xfId="35732" xr:uid="{EC952A05-E25A-4A03-B18E-281B5463BA64}"/>
    <cellStyle name="Calculation 2 2 6 10 3" xfId="47567" xr:uid="{FE104544-FFBA-4866-8F1C-53F661CFBF23}"/>
    <cellStyle name="Calculation 2 2 6 10 4" xfId="29537" xr:uid="{34F70468-52B0-4682-BAC4-0378CD866298}"/>
    <cellStyle name="Calculation 2 2 6 11" xfId="5090" xr:uid="{51546605-0B69-434D-9F87-431BBBC3C6A7}"/>
    <cellStyle name="Calculation 2 2 6 11 2" xfId="40957" xr:uid="{25719FF7-6698-438A-9183-A73722362E1D}"/>
    <cellStyle name="Calculation 2 2 6 11 3" xfId="22927" xr:uid="{C8395233-85D5-4630-8E49-66BB8CDB6F82}"/>
    <cellStyle name="Calculation 2 2 6 12" xfId="12623" xr:uid="{E26CD178-DA43-48B1-8423-0AD2A343E6F0}"/>
    <cellStyle name="Calculation 2 2 6 12 2" xfId="48490" xr:uid="{3D0A8829-A4FB-4C4D-856C-66319FC6D4CC}"/>
    <cellStyle name="Calculation 2 2 6 12 3" xfId="30460" xr:uid="{4BCDC200-A004-40FA-BADD-0EF353C523CF}"/>
    <cellStyle name="Calculation 2 2 6 13" xfId="38026" xr:uid="{06D1A3BC-E3D5-410C-9692-2D9430C4A3C3}"/>
    <cellStyle name="Calculation 2 2 6 14" xfId="20085" xr:uid="{7603FACE-71E4-4C0D-9116-D26DD45072B4}"/>
    <cellStyle name="Calculation 2 2 6 2" xfId="2763" xr:uid="{00000000-0005-0000-0000-00008D000000}"/>
    <cellStyle name="Calculation 2 2 6 2 2" xfId="8760" xr:uid="{095B4A4D-06CF-40D0-83EF-D3ABA84FAD47}"/>
    <cellStyle name="Calculation 2 2 6 2 2 2" xfId="14955" xr:uid="{860A8F56-6EBA-4D1B-B0C8-85EB21183AE2}"/>
    <cellStyle name="Calculation 2 2 6 2 2 2 2" xfId="50822" xr:uid="{BDE3932A-B317-407E-9C89-09E03A28C790}"/>
    <cellStyle name="Calculation 2 2 6 2 2 2 3" xfId="32792" xr:uid="{A5329EDF-CE44-4F47-9D0C-CE3B375AA224}"/>
    <cellStyle name="Calculation 2 2 6 2 2 3" xfId="44627" xr:uid="{B7815D87-F272-4AE2-A624-A903EE920C09}"/>
    <cellStyle name="Calculation 2 2 6 2 2 4" xfId="26597" xr:uid="{694238FD-BB51-4479-84CC-589F2B85CE39}"/>
    <cellStyle name="Calculation 2 2 6 2 3" xfId="10918" xr:uid="{AB712870-1048-4432-85F6-6AE91B9FCCE4}"/>
    <cellStyle name="Calculation 2 2 6 2 3 2" xfId="17113" xr:uid="{33DE14FB-7581-4D9D-819F-DEC5E7CB954C}"/>
    <cellStyle name="Calculation 2 2 6 2 3 2 2" xfId="52980" xr:uid="{0B8FAD6D-DEF0-4646-9F59-EB4DE4A2A504}"/>
    <cellStyle name="Calculation 2 2 6 2 3 2 3" xfId="34950" xr:uid="{B57FA885-C550-475D-B130-F0A8989A6962}"/>
    <cellStyle name="Calculation 2 2 6 2 3 3" xfId="46785" xr:uid="{33B28145-8B87-4E6F-80C4-4C5C0A724433}"/>
    <cellStyle name="Calculation 2 2 6 2 3 4" xfId="28755" xr:uid="{B7D6B68F-7221-4A9F-B051-64F62C42E565}"/>
    <cellStyle name="Calculation 2 2 6 2 4" xfId="11872" xr:uid="{47AE3AAE-0330-4231-AEE1-460B3A61AF04}"/>
    <cellStyle name="Calculation 2 2 6 2 4 2" xfId="18067" xr:uid="{B0AE8109-D662-4DF7-B2ED-8BB46E3508D3}"/>
    <cellStyle name="Calculation 2 2 6 2 4 2 2" xfId="53934" xr:uid="{46E4A469-8FE2-4C1B-A7ED-E74852D04891}"/>
    <cellStyle name="Calculation 2 2 6 2 4 2 3" xfId="35904" xr:uid="{BA158A2F-251C-4CAC-B56B-1479A090D417}"/>
    <cellStyle name="Calculation 2 2 6 2 4 3" xfId="47739" xr:uid="{64600404-E341-47F4-8719-A152E8D6390B}"/>
    <cellStyle name="Calculation 2 2 6 2 4 4" xfId="29709" xr:uid="{6546339A-34D7-4F41-B022-E35856C581BC}"/>
    <cellStyle name="Calculation 2 2 6 2 5" xfId="5694" xr:uid="{7C52E46E-E7D3-415E-9DE5-DB63CA90ED7F}"/>
    <cellStyle name="Calculation 2 2 6 2 5 2" xfId="41561" xr:uid="{2D04DAD0-AB23-45DB-8F8D-97ACD711647E}"/>
    <cellStyle name="Calculation 2 2 6 2 5 3" xfId="23531" xr:uid="{860244E4-7ED8-40DD-AE93-86A27D30330E}"/>
    <cellStyle name="Calculation 2 2 6 2 6" xfId="13227" xr:uid="{B078FE8E-E703-453E-82C9-B95693DB9B12}"/>
    <cellStyle name="Calculation 2 2 6 2 6 2" xfId="49094" xr:uid="{CDF9A702-96D7-423F-A391-A03665EBE580}"/>
    <cellStyle name="Calculation 2 2 6 2 6 3" xfId="31064" xr:uid="{6BB98AB9-BB42-4373-9B3D-07A2F39C6084}"/>
    <cellStyle name="Calculation 2 2 6 2 7" xfId="38630" xr:uid="{B8625662-3901-49C1-B134-C9EB3D9F3E81}"/>
    <cellStyle name="Calculation 2 2 6 2 8" xfId="20652" xr:uid="{E5B0250C-C770-421B-A361-262C595FAC91}"/>
    <cellStyle name="Calculation 2 2 6 3" xfId="2873" xr:uid="{00000000-0005-0000-0000-00008E000000}"/>
    <cellStyle name="Calculation 2 2 6 3 2" xfId="8870" xr:uid="{B339BF5A-7F46-422C-8B00-A5D7AC3E3B0B}"/>
    <cellStyle name="Calculation 2 2 6 3 2 2" xfId="15065" xr:uid="{94E7F58C-E958-4417-B52E-0E5CA67D2923}"/>
    <cellStyle name="Calculation 2 2 6 3 2 2 2" xfId="50932" xr:uid="{5019AF4A-4D71-4B03-AB28-D53AFD9B3586}"/>
    <cellStyle name="Calculation 2 2 6 3 2 2 3" xfId="32902" xr:uid="{40B1D61B-69CD-4468-A85D-B323E05486C8}"/>
    <cellStyle name="Calculation 2 2 6 3 2 3" xfId="44737" xr:uid="{E4D6BED5-18E9-41F0-A2BC-CDAF0C700248}"/>
    <cellStyle name="Calculation 2 2 6 3 2 4" xfId="26707" xr:uid="{844BD737-12D1-49B0-ADFE-FF40BD277CC6}"/>
    <cellStyle name="Calculation 2 2 6 3 3" xfId="11028" xr:uid="{22B9E96D-CCE7-491F-98E3-3ED6F2C40114}"/>
    <cellStyle name="Calculation 2 2 6 3 3 2" xfId="17223" xr:uid="{4F7F1F3F-DC94-4417-9132-FBEC3004D80C}"/>
    <cellStyle name="Calculation 2 2 6 3 3 2 2" xfId="53090" xr:uid="{DC46BADB-C2F9-4F06-9960-802CB6AC668F}"/>
    <cellStyle name="Calculation 2 2 6 3 3 2 3" xfId="35060" xr:uid="{F42813E5-DDA1-478D-B183-71BA47A56BB4}"/>
    <cellStyle name="Calculation 2 2 6 3 3 3" xfId="46895" xr:uid="{3CDFFC53-DAFD-410F-92BA-7F70A778A647}"/>
    <cellStyle name="Calculation 2 2 6 3 3 4" xfId="28865" xr:uid="{18B9CD79-E296-4095-A7BE-16DE594568D9}"/>
    <cellStyle name="Calculation 2 2 6 3 4" xfId="10115" xr:uid="{AD70373D-1664-4286-94DD-116F2079EF04}"/>
    <cellStyle name="Calculation 2 2 6 3 4 2" xfId="16310" xr:uid="{F716432B-6E45-45A6-9B92-88CB735B9D94}"/>
    <cellStyle name="Calculation 2 2 6 3 4 2 2" xfId="52177" xr:uid="{CA66E1CD-B03C-449A-B71C-287B1B476436}"/>
    <cellStyle name="Calculation 2 2 6 3 4 2 3" xfId="34147" xr:uid="{CC2645E8-BE9C-483C-9B83-A4A64CF6B74F}"/>
    <cellStyle name="Calculation 2 2 6 3 4 3" xfId="45982" xr:uid="{5C494121-4462-4D1B-8B52-D366DDD871BF}"/>
    <cellStyle name="Calculation 2 2 6 3 4 4" xfId="27952" xr:uid="{308E5279-F4DF-4FB1-9CDA-2DB6111FB465}"/>
    <cellStyle name="Calculation 2 2 6 3 5" xfId="5804" xr:uid="{85CFB0B5-EE38-413F-BE22-1F7EAD6F6468}"/>
    <cellStyle name="Calculation 2 2 6 3 5 2" xfId="41671" xr:uid="{FCFBB1CB-8EB9-4349-AB1F-CEE5714CBF44}"/>
    <cellStyle name="Calculation 2 2 6 3 5 3" xfId="23641" xr:uid="{C589E971-4F1F-4D42-9DFB-9FACC5295A95}"/>
    <cellStyle name="Calculation 2 2 6 3 6" xfId="13337" xr:uid="{5E805411-F6B3-46C6-ACF9-944BE2FF417A}"/>
    <cellStyle name="Calculation 2 2 6 3 6 2" xfId="49204" xr:uid="{C614A41E-45D2-49BA-9A61-1E55685EB9C3}"/>
    <cellStyle name="Calculation 2 2 6 3 6 3" xfId="31174" xr:uid="{3E6BB927-9182-457B-B214-D4B413447E62}"/>
    <cellStyle name="Calculation 2 2 6 3 7" xfId="38740" xr:uid="{4A7C3EFA-73F8-49AF-87B8-68EA5EA343AF}"/>
    <cellStyle name="Calculation 2 2 6 3 8" xfId="20761" xr:uid="{8E65EFFA-733B-4067-87D9-02306726647D}"/>
    <cellStyle name="Calculation 2 2 6 4" xfId="2977" xr:uid="{00000000-0005-0000-0000-00008F000000}"/>
    <cellStyle name="Calculation 2 2 6 4 2" xfId="8974" xr:uid="{07814C25-9D9A-464E-96AC-36829656382A}"/>
    <cellStyle name="Calculation 2 2 6 4 2 2" xfId="15169" xr:uid="{5B89E261-6AE5-478B-B975-4E938B84D771}"/>
    <cellStyle name="Calculation 2 2 6 4 2 2 2" xfId="51036" xr:uid="{69DEFDE7-A90D-439F-A725-1CE002D01DDB}"/>
    <cellStyle name="Calculation 2 2 6 4 2 2 3" xfId="33006" xr:uid="{DE2F66C2-C041-4568-9B74-15AA5342BC1E}"/>
    <cellStyle name="Calculation 2 2 6 4 2 3" xfId="44841" xr:uid="{1F2ADD66-54EB-4AA6-B18B-B69A29CAE8A0}"/>
    <cellStyle name="Calculation 2 2 6 4 2 4" xfId="26811" xr:uid="{FE540F05-C0B9-4EC0-83E2-79085615CB42}"/>
    <cellStyle name="Calculation 2 2 6 4 3" xfId="11132" xr:uid="{0529EDDD-34B8-4EBD-93C1-912DBAFF7E8F}"/>
    <cellStyle name="Calculation 2 2 6 4 3 2" xfId="17327" xr:uid="{A04475B5-5C35-40D1-B312-AAD6C079D21D}"/>
    <cellStyle name="Calculation 2 2 6 4 3 2 2" xfId="53194" xr:uid="{E32E46D6-62DE-4C90-8C82-E8E6FE4BF76F}"/>
    <cellStyle name="Calculation 2 2 6 4 3 2 3" xfId="35164" xr:uid="{70E786C8-7EA9-4251-BAEA-06874F250EEF}"/>
    <cellStyle name="Calculation 2 2 6 4 3 3" xfId="46999" xr:uid="{5F9BF630-FB33-4BEB-AFF3-B1CFF3D5C7E7}"/>
    <cellStyle name="Calculation 2 2 6 4 3 4" xfId="28969" xr:uid="{E8D8E73F-3833-4F5F-889A-26F7C5AE45A6}"/>
    <cellStyle name="Calculation 2 2 6 4 4" xfId="9414" xr:uid="{F803A1C5-FBFF-477F-AE6E-65CA51B9BBFE}"/>
    <cellStyle name="Calculation 2 2 6 4 4 2" xfId="15609" xr:uid="{BC5038C7-45C7-4E2B-999D-08619AB329E0}"/>
    <cellStyle name="Calculation 2 2 6 4 4 2 2" xfId="51476" xr:uid="{3B13F47D-D04E-4EC5-B863-08067C75E9B6}"/>
    <cellStyle name="Calculation 2 2 6 4 4 2 3" xfId="33446" xr:uid="{B215E358-DBAC-414B-922D-AAE95D1CAF40}"/>
    <cellStyle name="Calculation 2 2 6 4 4 3" xfId="45281" xr:uid="{01FB3CAA-8364-4AFC-912E-193DC5CDC18B}"/>
    <cellStyle name="Calculation 2 2 6 4 4 4" xfId="27251" xr:uid="{17E29D66-66FE-49F4-8294-094912DBFF33}"/>
    <cellStyle name="Calculation 2 2 6 4 5" xfId="5908" xr:uid="{0C76EB08-8E35-431C-B71D-F12FD77F8CDD}"/>
    <cellStyle name="Calculation 2 2 6 4 5 2" xfId="41775" xr:uid="{3FFEA411-C98E-4703-B587-3E175C863F76}"/>
    <cellStyle name="Calculation 2 2 6 4 5 3" xfId="23745" xr:uid="{4CA82C23-5304-4774-871D-3BE3C813227D}"/>
    <cellStyle name="Calculation 2 2 6 4 6" xfId="13441" xr:uid="{938EE2D6-0D9D-4313-9A29-9621C224E95F}"/>
    <cellStyle name="Calculation 2 2 6 4 6 2" xfId="49308" xr:uid="{400E0493-CD29-4908-B84D-B598C1B1EFCA}"/>
    <cellStyle name="Calculation 2 2 6 4 6 3" xfId="31278" xr:uid="{60E79178-078F-4D6A-A18A-7AC85340C485}"/>
    <cellStyle name="Calculation 2 2 6 4 7" xfId="38844" xr:uid="{FD8B85F3-53CC-4B49-808F-F6FE508FA2D1}"/>
    <cellStyle name="Calculation 2 2 6 4 8" xfId="20864" xr:uid="{6155B203-FC10-4C66-9BE1-8EC3DBAC3666}"/>
    <cellStyle name="Calculation 2 2 6 5" xfId="3100" xr:uid="{00000000-0005-0000-0000-000090000000}"/>
    <cellStyle name="Calculation 2 2 6 5 2" xfId="9097" xr:uid="{29201A4A-3479-4FE4-91C7-D733F7508735}"/>
    <cellStyle name="Calculation 2 2 6 5 2 2" xfId="15292" xr:uid="{7DC33C85-7A61-42CF-BE48-44600ABE0D30}"/>
    <cellStyle name="Calculation 2 2 6 5 2 2 2" xfId="51159" xr:uid="{13F44937-F7FB-451F-A9C5-81473F453491}"/>
    <cellStyle name="Calculation 2 2 6 5 2 2 3" xfId="33129" xr:uid="{769C88BF-D1CD-48F4-B84C-8BED5E3C56E6}"/>
    <cellStyle name="Calculation 2 2 6 5 2 3" xfId="44964" xr:uid="{E314D60E-5F22-4CAE-8B85-44ECEA1DE62D}"/>
    <cellStyle name="Calculation 2 2 6 5 2 4" xfId="26934" xr:uid="{849C1408-537B-49A5-8E31-AC02DF72D085}"/>
    <cellStyle name="Calculation 2 2 6 5 3" xfId="11255" xr:uid="{6E9B188A-19BA-4DA9-9C56-007691B2DA4C}"/>
    <cellStyle name="Calculation 2 2 6 5 3 2" xfId="17450" xr:uid="{BC278C3F-77F2-48DE-99A8-9101B7CA4039}"/>
    <cellStyle name="Calculation 2 2 6 5 3 2 2" xfId="53317" xr:uid="{C5800E89-F56A-4FB3-9BF0-DD58477F6866}"/>
    <cellStyle name="Calculation 2 2 6 5 3 2 3" xfId="35287" xr:uid="{1E0B1364-4AC5-4229-90DF-49F0911D5C3C}"/>
    <cellStyle name="Calculation 2 2 6 5 3 3" xfId="47122" xr:uid="{FA76B0C6-988F-4D54-A613-47EBC99DE7A0}"/>
    <cellStyle name="Calculation 2 2 6 5 3 4" xfId="29092" xr:uid="{87DF04AE-5F8E-4CDA-B700-869B31ADDCE5}"/>
    <cellStyle name="Calculation 2 2 6 5 4" xfId="11425" xr:uid="{DDB12600-C4EE-42F2-8718-3995774B218A}"/>
    <cellStyle name="Calculation 2 2 6 5 4 2" xfId="17620" xr:uid="{090262DC-CF27-4461-81F4-BCE7F71ED14F}"/>
    <cellStyle name="Calculation 2 2 6 5 4 2 2" xfId="53487" xr:uid="{F99745C5-EE0C-47DF-917E-7846EF7B068C}"/>
    <cellStyle name="Calculation 2 2 6 5 4 2 3" xfId="35457" xr:uid="{B3CA297D-3697-4730-8628-487981A9FDBD}"/>
    <cellStyle name="Calculation 2 2 6 5 4 3" xfId="47292" xr:uid="{200285BD-CC23-469A-B9D3-63492AE6D2C8}"/>
    <cellStyle name="Calculation 2 2 6 5 4 4" xfId="29262" xr:uid="{D9C92381-6CBF-4E8C-8B95-6906A4500803}"/>
    <cellStyle name="Calculation 2 2 6 5 5" xfId="6031" xr:uid="{4A94E32E-F5E6-4737-880B-820002568157}"/>
    <cellStyle name="Calculation 2 2 6 5 5 2" xfId="41898" xr:uid="{E8CA7E51-87DD-47CE-8290-C68481486C10}"/>
    <cellStyle name="Calculation 2 2 6 5 5 3" xfId="23868" xr:uid="{B4338CF5-718A-46AF-AF24-F5016CDB9E91}"/>
    <cellStyle name="Calculation 2 2 6 5 6" xfId="13564" xr:uid="{AEFE74EA-495D-4F65-BD81-A8A662FAA77E}"/>
    <cellStyle name="Calculation 2 2 6 5 6 2" xfId="49431" xr:uid="{5CE7FBC8-F925-4FDE-ABF1-33E951C3908B}"/>
    <cellStyle name="Calculation 2 2 6 5 6 3" xfId="31401" xr:uid="{04C7B987-F3AE-428F-8CE5-47BB71CEC822}"/>
    <cellStyle name="Calculation 2 2 6 5 7" xfId="38967" xr:uid="{091AE930-2ECE-4E7B-BFCF-F66B449E0E44}"/>
    <cellStyle name="Calculation 2 2 6 5 8" xfId="20981" xr:uid="{C2FA6317-30E3-4E8D-8E2E-CA9A4A218726}"/>
    <cellStyle name="Calculation 2 2 6 6" xfId="3172" xr:uid="{00000000-0005-0000-0000-000091000000}"/>
    <cellStyle name="Calculation 2 2 6 6 2" xfId="9169" xr:uid="{47AA0083-F64F-4E5F-83ED-B2507D2B5B6A}"/>
    <cellStyle name="Calculation 2 2 6 6 2 2" xfId="15364" xr:uid="{423A80A4-3756-4E2A-B88A-3CB7F7F220FE}"/>
    <cellStyle name="Calculation 2 2 6 6 2 2 2" xfId="51231" xr:uid="{63EE82E4-E71E-4F0A-9283-20558855441D}"/>
    <cellStyle name="Calculation 2 2 6 6 2 2 3" xfId="33201" xr:uid="{9DC46EDA-DE3A-42F7-9CD3-5AEC39D02893}"/>
    <cellStyle name="Calculation 2 2 6 6 2 3" xfId="45036" xr:uid="{932BC319-7FBF-46DD-B13A-86D399D4F9A4}"/>
    <cellStyle name="Calculation 2 2 6 6 2 4" xfId="27006" xr:uid="{E25366BA-C3B7-404C-A77B-5063999B0E51}"/>
    <cellStyle name="Calculation 2 2 6 6 3" xfId="11327" xr:uid="{36E1DC8B-25DA-40A4-958C-7C8329370DE3}"/>
    <cellStyle name="Calculation 2 2 6 6 3 2" xfId="17522" xr:uid="{225D34F8-0827-4833-884D-2467279602CA}"/>
    <cellStyle name="Calculation 2 2 6 6 3 2 2" xfId="53389" xr:uid="{AC8BEB77-9473-4BA2-A23C-29C154221153}"/>
    <cellStyle name="Calculation 2 2 6 6 3 2 3" xfId="35359" xr:uid="{31BB319F-FEBE-4233-9E23-E3ECBED2B65B}"/>
    <cellStyle name="Calculation 2 2 6 6 3 3" xfId="47194" xr:uid="{2F211EC0-6541-461F-A482-96125E302907}"/>
    <cellStyle name="Calculation 2 2 6 6 3 4" xfId="29164" xr:uid="{AFF99AAA-C014-4685-8FFE-E3AF6E3C8BB7}"/>
    <cellStyle name="Calculation 2 2 6 6 4" xfId="9543" xr:uid="{C4B03C57-1C30-4206-85C6-FC80EAC05D57}"/>
    <cellStyle name="Calculation 2 2 6 6 4 2" xfId="15738" xr:uid="{8323F8E6-B56A-4534-A3F2-8771ECD6B576}"/>
    <cellStyle name="Calculation 2 2 6 6 4 2 2" xfId="51605" xr:uid="{61589D77-1D98-46C3-8E7F-FC1B008CC041}"/>
    <cellStyle name="Calculation 2 2 6 6 4 2 3" xfId="33575" xr:uid="{059C9D9F-62CA-4C9F-B10E-BBE8500AD672}"/>
    <cellStyle name="Calculation 2 2 6 6 4 3" xfId="45410" xr:uid="{8227A620-4B64-4B27-BC69-4BE8E6EEF42B}"/>
    <cellStyle name="Calculation 2 2 6 6 4 4" xfId="27380" xr:uid="{22AE31CB-91C5-4B44-9E2B-289D89E7819F}"/>
    <cellStyle name="Calculation 2 2 6 6 5" xfId="6103" xr:uid="{3D333D0C-F0DC-4D2F-9569-0CC6B448C45A}"/>
    <cellStyle name="Calculation 2 2 6 6 5 2" xfId="41970" xr:uid="{84253DC4-6581-4A60-9FEF-C22C0F50CFBD}"/>
    <cellStyle name="Calculation 2 2 6 6 5 3" xfId="23940" xr:uid="{2B4D47EB-F213-471D-B7B4-917489A6B66B}"/>
    <cellStyle name="Calculation 2 2 6 6 6" xfId="13636" xr:uid="{589D3B48-BD3B-44D1-B15F-1B06E4890167}"/>
    <cellStyle name="Calculation 2 2 6 6 6 2" xfId="49503" xr:uid="{748F39B5-BC8C-460E-94EE-CEFBFE31C223}"/>
    <cellStyle name="Calculation 2 2 6 6 6 3" xfId="31473" xr:uid="{B3469FED-EED8-4EF6-91C0-BF89306D6BC0}"/>
    <cellStyle name="Calculation 2 2 6 6 7" xfId="39039" xr:uid="{5CC7FFCA-2773-4F2A-AA29-F2CF2EE4DD87}"/>
    <cellStyle name="Calculation 2 2 6 6 8" xfId="21047" xr:uid="{13D904C3-DA4A-4300-8170-D454F29CE139}"/>
    <cellStyle name="Calculation 2 2 6 7" xfId="3249" xr:uid="{00000000-0005-0000-0000-000092000000}"/>
    <cellStyle name="Calculation 2 2 6 7 2" xfId="9246" xr:uid="{48FC77AA-A78A-42C8-B126-6A8220EDA0D1}"/>
    <cellStyle name="Calculation 2 2 6 7 2 2" xfId="15441" xr:uid="{53224ECB-5BB8-497D-9556-9635C238BC8C}"/>
    <cellStyle name="Calculation 2 2 6 7 2 2 2" xfId="51308" xr:uid="{A00ABC4B-BFD6-42B3-BB8C-72C4973703D2}"/>
    <cellStyle name="Calculation 2 2 6 7 2 2 3" xfId="33278" xr:uid="{F1026E0B-56C6-4B1E-A6E9-3107856AD3BD}"/>
    <cellStyle name="Calculation 2 2 6 7 2 3" xfId="45113" xr:uid="{FA0ACFC5-7254-49D1-98B5-8D4877B7C012}"/>
    <cellStyle name="Calculation 2 2 6 7 2 4" xfId="27083" xr:uid="{F4740985-737C-4201-9714-F56080004C13}"/>
    <cellStyle name="Calculation 2 2 6 7 3" xfId="11404" xr:uid="{1124B838-19DB-41FF-861B-E99152027D03}"/>
    <cellStyle name="Calculation 2 2 6 7 3 2" xfId="17599" xr:uid="{BC7A9F88-6E89-4215-8DEA-73F0A790B9DD}"/>
    <cellStyle name="Calculation 2 2 6 7 3 2 2" xfId="53466" xr:uid="{FE193B55-054C-4B05-9E00-B2CAD84A1955}"/>
    <cellStyle name="Calculation 2 2 6 7 3 2 3" xfId="35436" xr:uid="{9861A18A-3BE6-4B25-8B1D-70E6A1395EC7}"/>
    <cellStyle name="Calculation 2 2 6 7 3 3" xfId="47271" xr:uid="{59531405-D08A-4510-BFC2-D5C8F3FA7350}"/>
    <cellStyle name="Calculation 2 2 6 7 3 4" xfId="29241" xr:uid="{A8E480C6-EC4E-42B8-B6CE-5FB0A17788D7}"/>
    <cellStyle name="Calculation 2 2 6 7 4" xfId="12058" xr:uid="{63C31F68-5DB8-4092-980D-1BDBAF3E3968}"/>
    <cellStyle name="Calculation 2 2 6 7 4 2" xfId="18253" xr:uid="{BBDF4A88-B84C-4427-8604-1E032CCE20D5}"/>
    <cellStyle name="Calculation 2 2 6 7 4 2 2" xfId="54120" xr:uid="{208556E6-3145-422B-AB83-E98553156A4F}"/>
    <cellStyle name="Calculation 2 2 6 7 4 2 3" xfId="36090" xr:uid="{44787AF4-88DE-4A18-AAC7-1228D9376172}"/>
    <cellStyle name="Calculation 2 2 6 7 4 3" xfId="47925" xr:uid="{BCB266AD-D1AD-482E-8073-CE46C1FC1B52}"/>
    <cellStyle name="Calculation 2 2 6 7 4 4" xfId="29895" xr:uid="{D117040B-5757-4470-8C8B-92EAEE3474EE}"/>
    <cellStyle name="Calculation 2 2 6 7 5" xfId="6180" xr:uid="{4047BDD9-22E6-4C1F-AA7F-A7FB5D982E2E}"/>
    <cellStyle name="Calculation 2 2 6 7 5 2" xfId="42047" xr:uid="{DC2352F2-02B5-4FD2-81E4-37D94A790885}"/>
    <cellStyle name="Calculation 2 2 6 7 5 3" xfId="24017" xr:uid="{CC2483E8-5C5E-47B4-BD90-84E3267DD963}"/>
    <cellStyle name="Calculation 2 2 6 7 6" xfId="13713" xr:uid="{E7304110-90D2-4135-A78C-407D456EE063}"/>
    <cellStyle name="Calculation 2 2 6 7 6 2" xfId="49580" xr:uid="{872E1D86-97E5-4BCD-95A4-8934205A84E9}"/>
    <cellStyle name="Calculation 2 2 6 7 6 3" xfId="31550" xr:uid="{F6C3D2CB-B061-4CA0-A657-B7CDFB73E118}"/>
    <cellStyle name="Calculation 2 2 6 7 7" xfId="39116" xr:uid="{F0638CF7-10F6-46D0-8BAC-93D0558DA126}"/>
    <cellStyle name="Calculation 2 2 6 7 8" xfId="21095" xr:uid="{8A29B2CF-B88F-4E38-A4FA-4E1F91849D97}"/>
    <cellStyle name="Calculation 2 2 6 8" xfId="8156" xr:uid="{6E5F3378-B7B5-4CEE-9C0B-85FDCE481B03}"/>
    <cellStyle name="Calculation 2 2 6 8 2" xfId="14351" xr:uid="{58E89C73-EEEB-4BE8-BC0B-B36246A8AB64}"/>
    <cellStyle name="Calculation 2 2 6 8 2 2" xfId="50218" xr:uid="{4EA94FF9-DA4B-4FB4-90F3-E08AE09564FE}"/>
    <cellStyle name="Calculation 2 2 6 8 2 3" xfId="32188" xr:uid="{C05F51F8-EC63-4D69-ADA2-ACFEF47BD872}"/>
    <cellStyle name="Calculation 2 2 6 8 3" xfId="44023" xr:uid="{C84671A4-D7FD-49B1-BD7F-063163D6A7D9}"/>
    <cellStyle name="Calculation 2 2 6 8 4" xfId="25993" xr:uid="{F23A5F91-7EB4-490F-B7FF-DDD69F138362}"/>
    <cellStyle name="Calculation 2 2 6 9" xfId="10314" xr:uid="{071C22CC-F55B-4466-AFEC-155B7D6D97ED}"/>
    <cellStyle name="Calculation 2 2 6 9 2" xfId="16509" xr:uid="{0745A777-2CC7-4D68-AFCB-CBA189887C9D}"/>
    <cellStyle name="Calculation 2 2 6 9 2 2" xfId="52376" xr:uid="{540CEC51-A108-4BD0-A881-B6679B19F2E1}"/>
    <cellStyle name="Calculation 2 2 6 9 2 3" xfId="34346" xr:uid="{08909246-7953-465B-855B-A84B67DA2CE0}"/>
    <cellStyle name="Calculation 2 2 6 9 3" xfId="46181" xr:uid="{BE31983D-DFB8-4B67-A2ED-B4F1035315D1}"/>
    <cellStyle name="Calculation 2 2 6 9 4" xfId="28151" xr:uid="{18CD17BE-D6FB-48A7-B66D-125920D6D575}"/>
    <cellStyle name="Calculation 2 2 7" xfId="972" xr:uid="{00000000-0005-0000-0000-000093000000}"/>
    <cellStyle name="Calculation 2 2 7 2" xfId="6970" xr:uid="{857BA3A2-A417-42C9-A342-2B1EBC108751}"/>
    <cellStyle name="Calculation 2 2 7 2 2" xfId="14057" xr:uid="{18AACFB2-57B7-4ED0-BB80-0A6DBE4A7326}"/>
    <cellStyle name="Calculation 2 2 7 2 2 2" xfId="49924" xr:uid="{F20E9977-1CD2-41A8-AEDC-9A206C677481}"/>
    <cellStyle name="Calculation 2 2 7 2 2 3" xfId="31894" xr:uid="{4A620B7D-786F-4216-A9AD-E51F0AE6E0CA}"/>
    <cellStyle name="Calculation 2 2 7 2 3" xfId="42837" xr:uid="{EE929629-E4B8-42A2-BFE3-08863D30F1B5}"/>
    <cellStyle name="Calculation 2 2 7 2 4" xfId="24807" xr:uid="{DEA5D54A-F6E5-43E6-9E0C-45153379F51C}"/>
    <cellStyle name="Calculation 2 2 7 3" xfId="9606" xr:uid="{F929EFAB-6C73-42F3-872E-DCD437BAFA82}"/>
    <cellStyle name="Calculation 2 2 7 3 2" xfId="15801" xr:uid="{F16C3825-B165-4A35-9F60-8ACDBD07918B}"/>
    <cellStyle name="Calculation 2 2 7 3 2 2" xfId="51668" xr:uid="{1D8FF28D-7665-4080-A114-1899B3B944A3}"/>
    <cellStyle name="Calculation 2 2 7 3 2 3" xfId="33638" xr:uid="{36724A94-8955-4241-9CB3-3C0649A69C42}"/>
    <cellStyle name="Calculation 2 2 7 3 3" xfId="45473" xr:uid="{7838A084-D066-4B6C-98FF-083E6086E91E}"/>
    <cellStyle name="Calculation 2 2 7 3 4" xfId="27443" xr:uid="{915900C2-5AD9-47EB-A6CA-747ABF5434BA}"/>
    <cellStyle name="Calculation 2 2 7 4" xfId="11966" xr:uid="{D727F65D-7052-4A07-88A0-EEB468A56AB5}"/>
    <cellStyle name="Calculation 2 2 7 4 2" xfId="18161" xr:uid="{0C5797AE-ADA2-454B-B098-6A3AFCE0B301}"/>
    <cellStyle name="Calculation 2 2 7 4 2 2" xfId="54028" xr:uid="{B3D36E1A-4B10-4E06-A91A-38B2610CCDC7}"/>
    <cellStyle name="Calculation 2 2 7 4 2 3" xfId="35998" xr:uid="{6974A16F-6F23-497E-8B6B-902ED3778008}"/>
    <cellStyle name="Calculation 2 2 7 4 3" xfId="47833" xr:uid="{73AD5085-4B30-4FF2-BA44-5E1D7E826D3A}"/>
    <cellStyle name="Calculation 2 2 7 4 4" xfId="29803" xr:uid="{E85886D6-4794-4CE0-B84D-13632FC8BE96}"/>
    <cellStyle name="Calculation 2 2 7 5" xfId="3907" xr:uid="{689603ED-FBCF-41C9-91F9-6B1EBAF7FEBF}"/>
    <cellStyle name="Calculation 2 2 7 5 2" xfId="39774" xr:uid="{FC1213F7-B337-40F1-87AE-B6179DBC7EC9}"/>
    <cellStyle name="Calculation 2 2 7 5 3" xfId="21744" xr:uid="{A5331FA3-8997-4F58-8186-0178ABDEA1D0}"/>
    <cellStyle name="Calculation 2 2 7 6" xfId="12332" xr:uid="{87B3D4FA-060D-4160-B222-8AC5D2D6549E}"/>
    <cellStyle name="Calculation 2 2 7 6 2" xfId="48199" xr:uid="{CF82E777-9994-4EB5-82FD-3CDBDFC6A7B3}"/>
    <cellStyle name="Calculation 2 2 7 6 3" xfId="30169" xr:uid="{95186C46-941F-407F-8211-062B030E8391}"/>
    <cellStyle name="Calculation 2 2 7 7" xfId="36843" xr:uid="{0F16762E-4D07-4AF1-9DEC-813034A197D2}"/>
    <cellStyle name="Calculation 2 2 7 8" xfId="18978" xr:uid="{ACE164E7-9949-4E43-9AA4-629B96814548}"/>
    <cellStyle name="Calculation 2 2 8" xfId="1050" xr:uid="{00000000-0005-0000-0000-000094000000}"/>
    <cellStyle name="Calculation 2 2 8 2" xfId="7048" xr:uid="{305186F1-026F-427B-83FB-5001B1397072}"/>
    <cellStyle name="Calculation 2 2 8 2 2" xfId="14080" xr:uid="{082E8540-CB42-4BD3-AD94-2DD1C6834529}"/>
    <cellStyle name="Calculation 2 2 8 2 2 2" xfId="49947" xr:uid="{3E46210E-BF1B-4DC5-8729-179A1F0966CC}"/>
    <cellStyle name="Calculation 2 2 8 2 2 3" xfId="31917" xr:uid="{CD4A5C8B-ED4D-47CF-8084-F4A976B7D49C}"/>
    <cellStyle name="Calculation 2 2 8 2 3" xfId="42915" xr:uid="{35D8C7AC-9B0A-4E7B-A3B7-C08BD46C0970}"/>
    <cellStyle name="Calculation 2 2 8 2 4" xfId="24885" xr:uid="{3FB7BFCB-3D73-497A-9AD1-CD17FE9EF499}"/>
    <cellStyle name="Calculation 2 2 8 3" xfId="9648" xr:uid="{1E6A9F08-5652-42CD-971A-896C0A529D4E}"/>
    <cellStyle name="Calculation 2 2 8 3 2" xfId="15843" xr:uid="{4DF3FC9B-88DC-46A6-A03D-4E2647C27BB7}"/>
    <cellStyle name="Calculation 2 2 8 3 2 2" xfId="51710" xr:uid="{027AED10-7FC8-4CDC-81F6-E3FD60C5D464}"/>
    <cellStyle name="Calculation 2 2 8 3 2 3" xfId="33680" xr:uid="{56691510-4BF7-4A5C-B1D7-19FC795766F1}"/>
    <cellStyle name="Calculation 2 2 8 3 3" xfId="45515" xr:uid="{AEFCACC0-F439-471F-9E10-22325B852FE9}"/>
    <cellStyle name="Calculation 2 2 8 3 4" xfId="27485" xr:uid="{1E664D8D-FA1C-4779-806B-8021517BD281}"/>
    <cellStyle name="Calculation 2 2 8 4" xfId="11890" xr:uid="{1FC63A6E-BBDC-4B19-ADA4-CE29A2EC5B90}"/>
    <cellStyle name="Calculation 2 2 8 4 2" xfId="18085" xr:uid="{9E7742FA-B236-4F51-96D2-0B8231F92053}"/>
    <cellStyle name="Calculation 2 2 8 4 2 2" xfId="53952" xr:uid="{FDE556AA-45AC-4977-948F-1DD919D30A0A}"/>
    <cellStyle name="Calculation 2 2 8 4 2 3" xfId="35922" xr:uid="{60BE01AE-78B5-4818-BBDD-8010F4639709}"/>
    <cellStyle name="Calculation 2 2 8 4 3" xfId="47757" xr:uid="{81532373-5186-4369-927F-016972C64CD2}"/>
    <cellStyle name="Calculation 2 2 8 4 4" xfId="29727" xr:uid="{EC2C91DD-A56B-4A1B-A365-8B2807C8388A}"/>
    <cellStyle name="Calculation 2 2 8 5" xfId="3985" xr:uid="{3FBBA30A-93DC-40A0-A42F-C5675929B6B7}"/>
    <cellStyle name="Calculation 2 2 8 5 2" xfId="39852" xr:uid="{FB59E4A7-CEAE-4DFD-9D27-6F24D2AABCBB}"/>
    <cellStyle name="Calculation 2 2 8 5 3" xfId="21822" xr:uid="{C0B42959-F441-4C86-83FF-D85E73F48C30}"/>
    <cellStyle name="Calculation 2 2 8 6" xfId="12355" xr:uid="{24A19397-FA0B-49D5-9720-37BD568FB93C}"/>
    <cellStyle name="Calculation 2 2 8 6 2" xfId="48222" xr:uid="{C5C2FD2E-E960-4242-9601-3123997B8675}"/>
    <cellStyle name="Calculation 2 2 8 6 3" xfId="30192" xr:uid="{0CE592A3-7EEC-4982-84FB-89B3FB54F300}"/>
    <cellStyle name="Calculation 2 2 8 7" xfId="36921" xr:uid="{5BE066EA-91D1-46FC-AAC9-4419F6D052CE}"/>
    <cellStyle name="Calculation 2 2 8 8" xfId="19056" xr:uid="{1FFCECAB-0CAB-4375-9F7A-9303F0CB28E7}"/>
    <cellStyle name="Calculation 2 2 9" xfId="2229" xr:uid="{00000000-0005-0000-0000-000095000000}"/>
    <cellStyle name="Calculation 2 2 9 2" xfId="8226" xr:uid="{8348D4B4-C344-4240-9854-822788D3CF8A}"/>
    <cellStyle name="Calculation 2 2 9 2 2" xfId="14421" xr:uid="{39A2FECB-903E-4CA1-AA28-70981F2F6312}"/>
    <cellStyle name="Calculation 2 2 9 2 2 2" xfId="50288" xr:uid="{A2F19C45-2B56-405E-A256-1C679ACA3C66}"/>
    <cellStyle name="Calculation 2 2 9 2 2 3" xfId="32258" xr:uid="{844E861F-4241-4106-B882-BD504A058847}"/>
    <cellStyle name="Calculation 2 2 9 2 3" xfId="44093" xr:uid="{899070F1-8F4E-4BC6-BE62-0B2A6E9E4DB7}"/>
    <cellStyle name="Calculation 2 2 9 2 4" xfId="26063" xr:uid="{48D199CB-C00A-4071-99E2-376A1858CAAA}"/>
    <cellStyle name="Calculation 2 2 9 3" xfId="10384" xr:uid="{2D5C1CFC-88EC-4CFE-924B-D34324250AA3}"/>
    <cellStyle name="Calculation 2 2 9 3 2" xfId="16579" xr:uid="{0C38A9EF-2045-45D9-8E4D-8BA97011A110}"/>
    <cellStyle name="Calculation 2 2 9 3 2 2" xfId="52446" xr:uid="{16E87539-BA36-4C53-9F17-CFC953244E9E}"/>
    <cellStyle name="Calculation 2 2 9 3 2 3" xfId="34416" xr:uid="{89ACC42B-2C3F-46EE-9458-F5443870400B}"/>
    <cellStyle name="Calculation 2 2 9 3 3" xfId="46251" xr:uid="{C6F00BEE-1020-41B8-91F3-0E3F04F8054A}"/>
    <cellStyle name="Calculation 2 2 9 3 4" xfId="28221" xr:uid="{FE1C4A53-7DD3-48C8-AA8E-C120D6619719}"/>
    <cellStyle name="Calculation 2 2 9 4" xfId="6558" xr:uid="{0B4B59D7-B7E1-47F6-BBA7-DC538CB3FECA}"/>
    <cellStyle name="Calculation 2 2 9 4 2" xfId="13924" xr:uid="{3C82E6DE-61EC-40F1-8B6E-31065D1F7F73}"/>
    <cellStyle name="Calculation 2 2 9 4 2 2" xfId="49791" xr:uid="{44F6F38D-4809-4088-B9E7-3EB9A702FE4F}"/>
    <cellStyle name="Calculation 2 2 9 4 2 3" xfId="31761" xr:uid="{E107F75B-E750-468B-8770-B4E8036DEE84}"/>
    <cellStyle name="Calculation 2 2 9 4 3" xfId="42425" xr:uid="{BA98F021-04E4-440E-BB4A-0CE21AEF5A9E}"/>
    <cellStyle name="Calculation 2 2 9 4 4" xfId="24395" xr:uid="{7FCD506D-A32D-44C8-A841-1663F4D4AEAB}"/>
    <cellStyle name="Calculation 2 2 9 5" xfId="5160" xr:uid="{DFD4C3F6-C4E5-4925-B8EA-80679134482D}"/>
    <cellStyle name="Calculation 2 2 9 5 2" xfId="41027" xr:uid="{B2791C2D-DC76-4826-B8CF-87F2897C7ACD}"/>
    <cellStyle name="Calculation 2 2 9 5 3" xfId="22997" xr:uid="{FBB4AF9C-2965-4A78-8F42-96F0D4F7135D}"/>
    <cellStyle name="Calculation 2 2 9 6" xfId="12693" xr:uid="{EF0FDBD1-BAC4-4A3A-BC8A-EFCC275A5F94}"/>
    <cellStyle name="Calculation 2 2 9 6 2" xfId="48560" xr:uid="{B4AD3B22-9446-4C4A-9D01-156A3CA5DE94}"/>
    <cellStyle name="Calculation 2 2 9 6 3" xfId="30530" xr:uid="{3557EDB5-B5DF-40FA-AF2C-E5B92A017839}"/>
    <cellStyle name="Calculation 2 2 9 7" xfId="38096" xr:uid="{5C07C85A-BC90-4548-9A92-79B95AA157BF}"/>
    <cellStyle name="Calculation 2 2 9 8" xfId="20142" xr:uid="{F4FF4751-E16D-4DFC-8936-C02242F3112A}"/>
    <cellStyle name="Calculation 2 3" xfId="403" xr:uid="{00000000-0005-0000-0000-000096000000}"/>
    <cellStyle name="Calculation 2 4" xfId="1390" xr:uid="{00000000-0005-0000-0000-000097000000}"/>
    <cellStyle name="Calculation 2 4 10" xfId="11904" xr:uid="{60A2C856-15C7-4015-AAB1-035EF9620902}"/>
    <cellStyle name="Calculation 2 4 10 2" xfId="18099" xr:uid="{4349DCD4-B12E-4AE3-95EC-E377B0B202D4}"/>
    <cellStyle name="Calculation 2 4 10 2 2" xfId="53966" xr:uid="{321FAE48-749F-4812-A930-546077C10029}"/>
    <cellStyle name="Calculation 2 4 10 2 3" xfId="35936" xr:uid="{E53CC8AE-1AA2-4A10-B95B-F85D7764E75D}"/>
    <cellStyle name="Calculation 2 4 10 3" xfId="47771" xr:uid="{6B7BE691-1C42-4C30-877B-E6B0B663DB92}"/>
    <cellStyle name="Calculation 2 4 10 4" xfId="29741" xr:uid="{A0B68224-696B-40B0-A145-70E5017FCB3B}"/>
    <cellStyle name="Calculation 2 4 11" xfId="4325" xr:uid="{310DF9F7-346F-4F63-8E29-D60EF4C5DCDC}"/>
    <cellStyle name="Calculation 2 4 11 2" xfId="40192" xr:uid="{A947A60E-F9B0-48E8-ABB3-9AF73B2C4056}"/>
    <cellStyle name="Calculation 2 4 11 3" xfId="22162" xr:uid="{7E89ADEB-E415-4B55-9953-BF68D3CA1129}"/>
    <cellStyle name="Calculation 2 4 12" xfId="12496" xr:uid="{83B10479-5A62-4457-85B6-0C427C62D477}"/>
    <cellStyle name="Calculation 2 4 12 2" xfId="48363" xr:uid="{73F118C3-4576-47A9-B3C9-59E1BFCFF9E5}"/>
    <cellStyle name="Calculation 2 4 12 3" xfId="30333" xr:uid="{397F8A3F-EF13-48D6-8903-72688815FBC6}"/>
    <cellStyle name="Calculation 2 4 13" xfId="37261" xr:uid="{61205272-C12A-4746-AD7B-501EAD783B60}"/>
    <cellStyle name="Calculation 2 4 14" xfId="19381" xr:uid="{AF9E79FD-7470-4C2F-BC00-A033BB1F1674}"/>
    <cellStyle name="Calculation 2 4 2" xfId="2596" xr:uid="{00000000-0005-0000-0000-000098000000}"/>
    <cellStyle name="Calculation 2 4 2 2" xfId="8593" xr:uid="{1786DC6A-74A4-433F-81EA-4EE435763A3B}"/>
    <cellStyle name="Calculation 2 4 2 2 2" xfId="14788" xr:uid="{410E6240-D011-4014-B101-8241F4EB11D8}"/>
    <cellStyle name="Calculation 2 4 2 2 2 2" xfId="50655" xr:uid="{B10B07C7-2B40-4CCF-8084-7EFDAB019BBB}"/>
    <cellStyle name="Calculation 2 4 2 2 2 3" xfId="32625" xr:uid="{1C63FE33-8CE5-46E9-9953-1EA009B355CC}"/>
    <cellStyle name="Calculation 2 4 2 2 3" xfId="44460" xr:uid="{8FD9AE25-4A0E-4DA9-BEB0-2D82437E1400}"/>
    <cellStyle name="Calculation 2 4 2 2 4" xfId="26430" xr:uid="{0FF0839F-70BA-4B5A-AC5C-59FB4DC67204}"/>
    <cellStyle name="Calculation 2 4 2 3" xfId="10751" xr:uid="{8A8DFDC3-9C53-43EA-AA39-067A91E3AB07}"/>
    <cellStyle name="Calculation 2 4 2 3 2" xfId="16946" xr:uid="{7B6579B7-2CCC-4EB9-B208-29B181B53A1A}"/>
    <cellStyle name="Calculation 2 4 2 3 2 2" xfId="52813" xr:uid="{6C493FEB-9DB8-4EFB-8E3B-51D5610B28EA}"/>
    <cellStyle name="Calculation 2 4 2 3 2 3" xfId="34783" xr:uid="{958FCA48-6728-4A88-ACCF-E36BC38B40C6}"/>
    <cellStyle name="Calculation 2 4 2 3 3" xfId="46618" xr:uid="{80498248-3F0E-4B7A-A46D-502C99DB6207}"/>
    <cellStyle name="Calculation 2 4 2 3 4" xfId="28588" xr:uid="{782A89F1-923E-4BBC-A2B7-BAF6B5247B5E}"/>
    <cellStyle name="Calculation 2 4 2 4" xfId="10108" xr:uid="{1158726C-9001-42E2-BD8E-7D62173262AB}"/>
    <cellStyle name="Calculation 2 4 2 4 2" xfId="16303" xr:uid="{E00B88D7-2A2D-495C-B8B7-D3B7FF979D0B}"/>
    <cellStyle name="Calculation 2 4 2 4 2 2" xfId="52170" xr:uid="{2FF895DF-4CE5-4CB7-B181-F71A5D444816}"/>
    <cellStyle name="Calculation 2 4 2 4 2 3" xfId="34140" xr:uid="{422CE6F0-51E9-484A-A92B-C643771B731E}"/>
    <cellStyle name="Calculation 2 4 2 4 3" xfId="45975" xr:uid="{F0D6A780-742E-47E0-AF87-15E10884D1A8}"/>
    <cellStyle name="Calculation 2 4 2 4 4" xfId="27945" xr:uid="{C3EDD682-083C-405A-B460-CE5503683D4A}"/>
    <cellStyle name="Calculation 2 4 2 5" xfId="5527" xr:uid="{B6520A5A-194C-46A4-A680-3C84A845B30F}"/>
    <cellStyle name="Calculation 2 4 2 5 2" xfId="41394" xr:uid="{CFE58168-047F-4444-A8D2-70151F6C3FED}"/>
    <cellStyle name="Calculation 2 4 2 5 3" xfId="23364" xr:uid="{791C2426-BFA8-4554-B4E1-46AF96E6A734}"/>
    <cellStyle name="Calculation 2 4 2 6" xfId="13060" xr:uid="{9A6A5E78-7ACF-45B4-968D-394A1A1F986F}"/>
    <cellStyle name="Calculation 2 4 2 6 2" xfId="48927" xr:uid="{B051209B-1805-4F94-B072-7EFA1BE397B9}"/>
    <cellStyle name="Calculation 2 4 2 6 3" xfId="30897" xr:uid="{5B3E9715-197B-4677-BD4E-33DB598AF97E}"/>
    <cellStyle name="Calculation 2 4 2 7" xfId="38463" xr:uid="{56EC190D-2439-4FB2-8CC2-DC5EF4563296}"/>
    <cellStyle name="Calculation 2 4 2 8" xfId="20490" xr:uid="{DF84101D-794B-43CF-936F-E254382BB7E1}"/>
    <cellStyle name="Calculation 2 4 3" xfId="2449" xr:uid="{00000000-0005-0000-0000-000099000000}"/>
    <cellStyle name="Calculation 2 4 3 2" xfId="8446" xr:uid="{50FD4784-726E-43BF-990C-C8E110A94488}"/>
    <cellStyle name="Calculation 2 4 3 2 2" xfId="14641" xr:uid="{3CCA3971-326C-42DC-9E0E-76887327D3D5}"/>
    <cellStyle name="Calculation 2 4 3 2 2 2" xfId="50508" xr:uid="{A69A06D0-0A80-46DC-93F2-7FE5CC068DE9}"/>
    <cellStyle name="Calculation 2 4 3 2 2 3" xfId="32478" xr:uid="{5DC3CE7D-C3EB-404A-9843-1B563655AADD}"/>
    <cellStyle name="Calculation 2 4 3 2 3" xfId="44313" xr:uid="{826B9391-B334-4AD7-8006-12A1C2D81DCE}"/>
    <cellStyle name="Calculation 2 4 3 2 4" xfId="26283" xr:uid="{F504BA88-2DB8-4245-8A59-852FC658F08F}"/>
    <cellStyle name="Calculation 2 4 3 3" xfId="10604" xr:uid="{D10A2388-78FF-438F-8780-3AE2DE638601}"/>
    <cellStyle name="Calculation 2 4 3 3 2" xfId="16799" xr:uid="{DD05D943-F6A0-4C27-BA26-8EAC7FB1ED22}"/>
    <cellStyle name="Calculation 2 4 3 3 2 2" xfId="52666" xr:uid="{32D44213-038B-4BE0-89A9-3D9DD86630B8}"/>
    <cellStyle name="Calculation 2 4 3 3 2 3" xfId="34636" xr:uid="{F79076A1-7D04-4ED3-B9A3-810AC749F01A}"/>
    <cellStyle name="Calculation 2 4 3 3 3" xfId="46471" xr:uid="{2A55DC1F-A715-41FC-B94C-951DBF795418}"/>
    <cellStyle name="Calculation 2 4 3 3 4" xfId="28441" xr:uid="{99C8C982-46E4-4415-8B9F-8B056B3E46BF}"/>
    <cellStyle name="Calculation 2 4 3 4" xfId="6509" xr:uid="{3C4C9E7C-8277-443C-9716-DCAAFC861F95}"/>
    <cellStyle name="Calculation 2 4 3 4 2" xfId="13875" xr:uid="{8D059186-D7A0-428B-B1CA-1B9B64F7862B}"/>
    <cellStyle name="Calculation 2 4 3 4 2 2" xfId="49742" xr:uid="{D606152D-18FC-4258-90C8-676A9A3A4804}"/>
    <cellStyle name="Calculation 2 4 3 4 2 3" xfId="31712" xr:uid="{5D260138-9C7C-4C40-A7AB-DC6C64401FF1}"/>
    <cellStyle name="Calculation 2 4 3 4 3" xfId="42376" xr:uid="{7F445107-44A5-4B26-8645-CF1209A39978}"/>
    <cellStyle name="Calculation 2 4 3 4 4" xfId="24346" xr:uid="{71E0FDB3-D809-4DF7-B49A-ADEC291BCC85}"/>
    <cellStyle name="Calculation 2 4 3 5" xfId="5380" xr:uid="{AA1818C5-73A7-4A27-B9AD-583D22DB9F4C}"/>
    <cellStyle name="Calculation 2 4 3 5 2" xfId="41247" xr:uid="{8E50E74D-A8F0-4A18-AA04-D96165A4F179}"/>
    <cellStyle name="Calculation 2 4 3 5 3" xfId="23217" xr:uid="{168A3BEC-38B4-49D0-A835-E9CE0CE2ED63}"/>
    <cellStyle name="Calculation 2 4 3 6" xfId="12913" xr:uid="{274259AC-9216-411B-8442-513D1FEC0B33}"/>
    <cellStyle name="Calculation 2 4 3 6 2" xfId="48780" xr:uid="{985D120E-F592-4E39-829F-A7FF9B4459F9}"/>
    <cellStyle name="Calculation 2 4 3 6 3" xfId="30750" xr:uid="{566D8603-775D-4EE5-A650-0FE27ABE89E8}"/>
    <cellStyle name="Calculation 2 4 3 7" xfId="38316" xr:uid="{B6254666-D444-4605-8E1A-BFF944FA6E54}"/>
    <cellStyle name="Calculation 2 4 3 8" xfId="20353" xr:uid="{4F89508E-65EA-47C3-9930-A71C85307FC1}"/>
    <cellStyle name="Calculation 2 4 4" xfId="2648" xr:uid="{00000000-0005-0000-0000-00009A000000}"/>
    <cellStyle name="Calculation 2 4 4 2" xfId="8645" xr:uid="{2E5FB874-C11C-4E8F-BFF7-B743AF921475}"/>
    <cellStyle name="Calculation 2 4 4 2 2" xfId="14840" xr:uid="{5FF228DF-E77A-4D20-8E60-5FA5C1E3AA19}"/>
    <cellStyle name="Calculation 2 4 4 2 2 2" xfId="50707" xr:uid="{649A9380-BFB6-4254-9E81-DD280E64AC3C}"/>
    <cellStyle name="Calculation 2 4 4 2 2 3" xfId="32677" xr:uid="{E43992E3-C23A-463E-8CC3-6EABAA7C59BA}"/>
    <cellStyle name="Calculation 2 4 4 2 3" xfId="44512" xr:uid="{D5028C73-0230-4774-BE62-CC09469F0E86}"/>
    <cellStyle name="Calculation 2 4 4 2 4" xfId="26482" xr:uid="{5203C9FA-5168-44FC-AE04-3CA1FB2F102B}"/>
    <cellStyle name="Calculation 2 4 4 3" xfId="10803" xr:uid="{7060943A-276F-45DB-B41E-2223B97D112E}"/>
    <cellStyle name="Calculation 2 4 4 3 2" xfId="16998" xr:uid="{3465C8F7-4BCD-4F21-B017-ADFBB82A0495}"/>
    <cellStyle name="Calculation 2 4 4 3 2 2" xfId="52865" xr:uid="{91A89D5D-A170-4583-8BD2-D1954201A77C}"/>
    <cellStyle name="Calculation 2 4 4 3 2 3" xfId="34835" xr:uid="{496F6D78-E4EB-405E-AB0C-1F41868BDA54}"/>
    <cellStyle name="Calculation 2 4 4 3 3" xfId="46670" xr:uid="{51734BC3-CC1E-4DF4-BF05-D95FA2C763A8}"/>
    <cellStyle name="Calculation 2 4 4 3 4" xfId="28640" xr:uid="{904BB1B3-B87E-4D8B-B228-BAD9817F1799}"/>
    <cellStyle name="Calculation 2 4 4 4" xfId="10067" xr:uid="{56ACBD8B-40D7-4ADC-8BD3-EB763BF66664}"/>
    <cellStyle name="Calculation 2 4 4 4 2" xfId="16262" xr:uid="{0CB9A637-5566-4E5B-B7B6-FE170E7167E3}"/>
    <cellStyle name="Calculation 2 4 4 4 2 2" xfId="52129" xr:uid="{826CC786-3877-4B6B-8C48-DA156034D408}"/>
    <cellStyle name="Calculation 2 4 4 4 2 3" xfId="34099" xr:uid="{02FEC82C-5A16-4CF9-A4EF-C113603DBEC0}"/>
    <cellStyle name="Calculation 2 4 4 4 3" xfId="45934" xr:uid="{C702F45D-BCB1-4662-8B2C-EBB9F4DBC0D3}"/>
    <cellStyle name="Calculation 2 4 4 4 4" xfId="27904" xr:uid="{D26B9C94-0700-4F81-962E-65B14D4169CA}"/>
    <cellStyle name="Calculation 2 4 4 5" xfId="5579" xr:uid="{86857EF7-B20C-451D-8FC4-C6393A5B77A3}"/>
    <cellStyle name="Calculation 2 4 4 5 2" xfId="41446" xr:uid="{A79175C9-DA0E-4DBE-A42E-97988E5C275C}"/>
    <cellStyle name="Calculation 2 4 4 5 3" xfId="23416" xr:uid="{5C85AD56-2645-498F-B5FE-5C13EC557FD5}"/>
    <cellStyle name="Calculation 2 4 4 6" xfId="13112" xr:uid="{F61AEABA-DACD-4321-8A12-587F4A077752}"/>
    <cellStyle name="Calculation 2 4 4 6 2" xfId="48979" xr:uid="{23A683F6-BB83-4104-B240-021851073728}"/>
    <cellStyle name="Calculation 2 4 4 6 3" xfId="30949" xr:uid="{49E36E21-BDB7-40F4-A200-BE33BDABE364}"/>
    <cellStyle name="Calculation 2 4 4 7" xfId="38515" xr:uid="{3EDAE1FD-412B-4226-AC2C-EA860AD0B8C2}"/>
    <cellStyle name="Calculation 2 4 4 8" xfId="20539" xr:uid="{AA47D83B-569D-4873-83DC-CCD58F6D7D8F}"/>
    <cellStyle name="Calculation 2 4 5" xfId="2557" xr:uid="{00000000-0005-0000-0000-00009B000000}"/>
    <cellStyle name="Calculation 2 4 5 2" xfId="8554" xr:uid="{621D5DB1-5328-4520-BE14-E0318FEB1276}"/>
    <cellStyle name="Calculation 2 4 5 2 2" xfId="14749" xr:uid="{EA8B2DB5-325F-4ACB-8064-FB892D7DFEB8}"/>
    <cellStyle name="Calculation 2 4 5 2 2 2" xfId="50616" xr:uid="{4CB00773-FD84-4DC9-9F2B-939364166FC5}"/>
    <cellStyle name="Calculation 2 4 5 2 2 3" xfId="32586" xr:uid="{FF2D1DAA-64AF-4B5B-BD53-DD66EC1D962B}"/>
    <cellStyle name="Calculation 2 4 5 2 3" xfId="44421" xr:uid="{B6AF5133-646C-4A45-98B6-71DF95225D1C}"/>
    <cellStyle name="Calculation 2 4 5 2 4" xfId="26391" xr:uid="{EA41C3F1-D3DC-4282-A1C1-99456C9B7124}"/>
    <cellStyle name="Calculation 2 4 5 3" xfId="10712" xr:uid="{8EEEC1B5-C509-4D95-8781-0C072E63AAAF}"/>
    <cellStyle name="Calculation 2 4 5 3 2" xfId="16907" xr:uid="{BDA09554-14F7-41AD-9B2D-E6DBEE7D42F1}"/>
    <cellStyle name="Calculation 2 4 5 3 2 2" xfId="52774" xr:uid="{5B441A08-6177-4084-9EF8-549776137193}"/>
    <cellStyle name="Calculation 2 4 5 3 2 3" xfId="34744" xr:uid="{21DDBF0D-37E5-4047-9050-7E42C603557C}"/>
    <cellStyle name="Calculation 2 4 5 3 3" xfId="46579" xr:uid="{0768AEA3-2FF7-44A7-B5DE-F0B70E5EAD3C}"/>
    <cellStyle name="Calculation 2 4 5 3 4" xfId="28549" xr:uid="{35C518E5-3C9C-4F45-999C-2434344E0BB8}"/>
    <cellStyle name="Calculation 2 4 5 4" xfId="9261" xr:uid="{8B39D2B0-DA9D-4FCC-AFE8-C0CB5F4CAD8C}"/>
    <cellStyle name="Calculation 2 4 5 4 2" xfId="15456" xr:uid="{A9615E0B-90D2-4CE2-8427-4EEECB92699C}"/>
    <cellStyle name="Calculation 2 4 5 4 2 2" xfId="51323" xr:uid="{A46588FB-EE22-47DC-8A19-564C3209A7A8}"/>
    <cellStyle name="Calculation 2 4 5 4 2 3" xfId="33293" xr:uid="{15F39C14-BCDE-4A52-8444-F9DC79884E52}"/>
    <cellStyle name="Calculation 2 4 5 4 3" xfId="45128" xr:uid="{49D00817-92D5-4ECF-BD99-A28689CD4FD4}"/>
    <cellStyle name="Calculation 2 4 5 4 4" xfId="27098" xr:uid="{41094CBC-EF61-4A88-AB65-A026E4CB3EE6}"/>
    <cellStyle name="Calculation 2 4 5 5" xfId="5488" xr:uid="{DA64A73C-80E4-4DD6-A0D6-EABC457321A4}"/>
    <cellStyle name="Calculation 2 4 5 5 2" xfId="41355" xr:uid="{EA675DB3-1A2D-48E5-94A3-B4E705FB8BC2}"/>
    <cellStyle name="Calculation 2 4 5 5 3" xfId="23325" xr:uid="{980CE63D-E045-475E-BAE2-AE1790E17323}"/>
    <cellStyle name="Calculation 2 4 5 6" xfId="13021" xr:uid="{76A718D7-08CB-4B9D-BA28-0EDBF3CC1979}"/>
    <cellStyle name="Calculation 2 4 5 6 2" xfId="48888" xr:uid="{D2841BF8-0BE7-4C12-B8E1-DFC712D10777}"/>
    <cellStyle name="Calculation 2 4 5 6 3" xfId="30858" xr:uid="{4255A567-873F-4103-B54B-390D711E5061}"/>
    <cellStyle name="Calculation 2 4 5 7" xfId="38424" xr:uid="{2CD49E2A-1124-480B-877C-2682305FC565}"/>
    <cellStyle name="Calculation 2 4 5 8" xfId="20454" xr:uid="{A8B717AB-9AB1-4719-A327-C81B23AD559F}"/>
    <cellStyle name="Calculation 2 4 6" xfId="2338" xr:uid="{00000000-0005-0000-0000-00009C000000}"/>
    <cellStyle name="Calculation 2 4 6 2" xfId="8335" xr:uid="{601AE5CA-2493-4772-9859-F7B8A95F7645}"/>
    <cellStyle name="Calculation 2 4 6 2 2" xfId="14530" xr:uid="{F7F0D668-A1BB-4980-9CF4-4EBAB54510E2}"/>
    <cellStyle name="Calculation 2 4 6 2 2 2" xfId="50397" xr:uid="{50272F1F-EBD0-42C7-A2DE-C5BB0A346944}"/>
    <cellStyle name="Calculation 2 4 6 2 2 3" xfId="32367" xr:uid="{63BFE319-8A32-43AF-82CF-E0217A46709E}"/>
    <cellStyle name="Calculation 2 4 6 2 3" xfId="44202" xr:uid="{FFC5487A-2B5F-4373-8F89-EFA51297FA08}"/>
    <cellStyle name="Calculation 2 4 6 2 4" xfId="26172" xr:uid="{F1D9D270-EBA5-4C88-9C00-43B89FB7845F}"/>
    <cellStyle name="Calculation 2 4 6 3" xfId="10493" xr:uid="{09271A3C-7978-4E8E-A96A-062CD2C000FB}"/>
    <cellStyle name="Calculation 2 4 6 3 2" xfId="16688" xr:uid="{B7107686-DA7E-4B36-9932-3852953135BA}"/>
    <cellStyle name="Calculation 2 4 6 3 2 2" xfId="52555" xr:uid="{BDB80039-06E6-4E55-8E8A-1BEE42D4E25D}"/>
    <cellStyle name="Calculation 2 4 6 3 2 3" xfId="34525" xr:uid="{C479864B-B3F5-4238-84EF-81CE4693BF75}"/>
    <cellStyle name="Calculation 2 4 6 3 3" xfId="46360" xr:uid="{2E164B09-6409-43FE-B7CA-727566ACB945}"/>
    <cellStyle name="Calculation 2 4 6 3 4" xfId="28330" xr:uid="{5573AF14-600F-4468-B08F-E5F481A8F0ED}"/>
    <cellStyle name="Calculation 2 4 6 4" xfId="10149" xr:uid="{2DDE135E-AFC6-4F40-A2F2-D7CE67797EA1}"/>
    <cellStyle name="Calculation 2 4 6 4 2" xfId="16344" xr:uid="{11C617EC-056C-4F6F-BAB3-48507704A68F}"/>
    <cellStyle name="Calculation 2 4 6 4 2 2" xfId="52211" xr:uid="{F2240A29-6216-42C8-A723-521A34BCA86C}"/>
    <cellStyle name="Calculation 2 4 6 4 2 3" xfId="34181" xr:uid="{35CC6A1F-5D37-457D-8E07-67534558769D}"/>
    <cellStyle name="Calculation 2 4 6 4 3" xfId="46016" xr:uid="{D478614C-FEA8-4972-B649-542AFDBD61A3}"/>
    <cellStyle name="Calculation 2 4 6 4 4" xfId="27986" xr:uid="{91D7BEF5-7911-41FC-BFE7-258823334150}"/>
    <cellStyle name="Calculation 2 4 6 5" xfId="5269" xr:uid="{37DA8D87-70C6-41C2-9962-1D2EB4DA7EAF}"/>
    <cellStyle name="Calculation 2 4 6 5 2" xfId="41136" xr:uid="{DA3BE2EF-0D09-46AF-906F-4A547DB2EF40}"/>
    <cellStyle name="Calculation 2 4 6 5 3" xfId="23106" xr:uid="{0167FE15-AA72-4A01-9709-076D34185D61}"/>
    <cellStyle name="Calculation 2 4 6 6" xfId="12802" xr:uid="{5F6564DB-1CF5-4190-8DE7-58EF88634458}"/>
    <cellStyle name="Calculation 2 4 6 6 2" xfId="48669" xr:uid="{C1EE1AE9-8308-4D2E-9814-7668859461F7}"/>
    <cellStyle name="Calculation 2 4 6 6 3" xfId="30639" xr:uid="{D482E339-60B8-489B-A746-F357748C7B3A}"/>
    <cellStyle name="Calculation 2 4 6 7" xfId="38205" xr:uid="{5D7E350D-438B-445C-B23B-8A1D9D66D343}"/>
    <cellStyle name="Calculation 2 4 6 8" xfId="20245" xr:uid="{E43EDD50-79D9-45A2-9760-25095F2791E2}"/>
    <cellStyle name="Calculation 2 4 7" xfId="2786" xr:uid="{00000000-0005-0000-0000-00009D000000}"/>
    <cellStyle name="Calculation 2 4 7 2" xfId="8783" xr:uid="{FA6157F2-5E41-4E9A-8833-B972A8071E0A}"/>
    <cellStyle name="Calculation 2 4 7 2 2" xfId="14978" xr:uid="{E2920C87-E19F-44BD-9F9B-64C9039A7008}"/>
    <cellStyle name="Calculation 2 4 7 2 2 2" xfId="50845" xr:uid="{00BE3982-0E89-4A3C-B7E5-160BE4389A23}"/>
    <cellStyle name="Calculation 2 4 7 2 2 3" xfId="32815" xr:uid="{94E6A973-9425-42A5-8E00-AFC89FDF055F}"/>
    <cellStyle name="Calculation 2 4 7 2 3" xfId="44650" xr:uid="{1E653FBB-2A39-4399-B08D-5EFE9C339BE2}"/>
    <cellStyle name="Calculation 2 4 7 2 4" xfId="26620" xr:uid="{CFB61739-E8D8-4E31-B6DC-F8328428B9BC}"/>
    <cellStyle name="Calculation 2 4 7 3" xfId="10941" xr:uid="{DE1CBB66-B53B-40F4-9A59-2C9DB397B852}"/>
    <cellStyle name="Calculation 2 4 7 3 2" xfId="17136" xr:uid="{28BBB3F3-04A9-43E1-976F-16667B0E34DC}"/>
    <cellStyle name="Calculation 2 4 7 3 2 2" xfId="53003" xr:uid="{BF254D5A-B232-448F-91BF-8E4C8224CE16}"/>
    <cellStyle name="Calculation 2 4 7 3 2 3" xfId="34973" xr:uid="{42711C21-606D-4EB4-B22B-30B17A399266}"/>
    <cellStyle name="Calculation 2 4 7 3 3" xfId="46808" xr:uid="{C0970F14-50CA-4CED-9151-2960DA8C990C}"/>
    <cellStyle name="Calculation 2 4 7 3 4" xfId="28778" xr:uid="{EF0C93D9-222E-414F-8E9C-888F5FC1D3AD}"/>
    <cellStyle name="Calculation 2 4 7 4" xfId="9826" xr:uid="{BC0499C8-6877-4DC6-A733-53BD51299E26}"/>
    <cellStyle name="Calculation 2 4 7 4 2" xfId="16021" xr:uid="{98A7F160-3E28-4D4F-93D5-64A8778D15F6}"/>
    <cellStyle name="Calculation 2 4 7 4 2 2" xfId="51888" xr:uid="{91E3E6E7-45D3-46B9-9220-E7E29DAFAFBB}"/>
    <cellStyle name="Calculation 2 4 7 4 2 3" xfId="33858" xr:uid="{C802EF76-71A4-4362-AFB8-49334F064EF1}"/>
    <cellStyle name="Calculation 2 4 7 4 3" xfId="45693" xr:uid="{8E832DD8-18F3-44C8-9725-13EDDA834879}"/>
    <cellStyle name="Calculation 2 4 7 4 4" xfId="27663" xr:uid="{B9CC51BC-B09D-47EB-BA1C-097702E840BF}"/>
    <cellStyle name="Calculation 2 4 7 5" xfId="5717" xr:uid="{8D6764A4-E6AC-4763-A2E7-0EE31EF8D0B1}"/>
    <cellStyle name="Calculation 2 4 7 5 2" xfId="41584" xr:uid="{E6367FB6-E94B-4997-843C-035CB10030C3}"/>
    <cellStyle name="Calculation 2 4 7 5 3" xfId="23554" xr:uid="{68851328-6AAE-4B5B-A04E-0BB37D8E6B12}"/>
    <cellStyle name="Calculation 2 4 7 6" xfId="13250" xr:uid="{4A5FDB5F-2715-417B-A6FD-38A5B42F6EA5}"/>
    <cellStyle name="Calculation 2 4 7 6 2" xfId="49117" xr:uid="{9E447CF1-9C9A-428B-A57B-239865217696}"/>
    <cellStyle name="Calculation 2 4 7 6 3" xfId="31087" xr:uid="{18131B51-A444-46FB-9AA4-D1C74466F7AE}"/>
    <cellStyle name="Calculation 2 4 7 7" xfId="38653" xr:uid="{750FCA03-F6BC-4CD5-904E-574243160D9C}"/>
    <cellStyle name="Calculation 2 4 7 8" xfId="20675" xr:uid="{D304AECC-DE2B-4F30-ABB8-E9E5AAE890CF}"/>
    <cellStyle name="Calculation 2 4 8" xfId="7388" xr:uid="{BDD97D51-193A-46D3-BC91-63C9ED0E382E}"/>
    <cellStyle name="Calculation 2 4 8 2" xfId="14221" xr:uid="{DEF5D132-0E83-45EB-BDB2-4B57683AE858}"/>
    <cellStyle name="Calculation 2 4 8 2 2" xfId="50088" xr:uid="{B5D4E5C2-B3F6-481E-8EE9-5917A2255350}"/>
    <cellStyle name="Calculation 2 4 8 2 3" xfId="32058" xr:uid="{C4D4D398-29BC-4C73-891D-35431C77580F}"/>
    <cellStyle name="Calculation 2 4 8 3" xfId="43255" xr:uid="{2450AEB4-B07F-4753-BBC3-2E7FF0A92DF7}"/>
    <cellStyle name="Calculation 2 4 8 4" xfId="25225" xr:uid="{16A1FECA-71E0-46AE-AE47-4063CC85C14B}"/>
    <cellStyle name="Calculation 2 4 9" xfId="9878" xr:uid="{9C227DCF-C615-4C50-8230-DADF5D80AC50}"/>
    <cellStyle name="Calculation 2 4 9 2" xfId="16073" xr:uid="{8A0E7865-7E31-4012-A6F1-2694AAD28337}"/>
    <cellStyle name="Calculation 2 4 9 2 2" xfId="51940" xr:uid="{030C3822-9ECA-4677-BC95-B25410471860}"/>
    <cellStyle name="Calculation 2 4 9 2 3" xfId="33910" xr:uid="{78932244-2225-440A-AEBA-A2490A64F49D}"/>
    <cellStyle name="Calculation 2 4 9 3" xfId="45745" xr:uid="{C7DDE869-FDA7-434A-A227-22A0BF4F77AB}"/>
    <cellStyle name="Calculation 2 4 9 4" xfId="27715" xr:uid="{941DA524-769D-4382-BD24-DF60B8EE9945}"/>
    <cellStyle name="Calculation 2 5" xfId="877" xr:uid="{00000000-0005-0000-0000-00009E000000}"/>
    <cellStyle name="Calculation 2 5 2" xfId="6875" xr:uid="{1173C020-22BA-46B1-8150-94EF9CD23932}"/>
    <cellStyle name="Calculation 2 5 2 2" xfId="14042" xr:uid="{4D0CA495-A7C0-495A-B1AA-74207D326D9B}"/>
    <cellStyle name="Calculation 2 5 2 2 2" xfId="49909" xr:uid="{89AE7162-F238-4404-B281-4FAC454DD172}"/>
    <cellStyle name="Calculation 2 5 2 2 3" xfId="31879" xr:uid="{C3C976AA-4AC0-4E96-92B1-611F78679526}"/>
    <cellStyle name="Calculation 2 5 2 3" xfId="42742" xr:uid="{CDA747BB-A293-463F-AA57-A7C19E6190E6}"/>
    <cellStyle name="Calculation 2 5 2 4" xfId="24712" xr:uid="{193E1810-3C31-42E1-975E-406873190591}"/>
    <cellStyle name="Calculation 2 5 3" xfId="9546" xr:uid="{C7DCB498-979A-4CE0-993F-C3B06DB5C9EC}"/>
    <cellStyle name="Calculation 2 5 3 2" xfId="15741" xr:uid="{34E59324-005F-492F-ADFD-F8992AFECF77}"/>
    <cellStyle name="Calculation 2 5 3 2 2" xfId="51608" xr:uid="{1A69B7F4-CD0F-4671-80CB-D1E0F69C3FA8}"/>
    <cellStyle name="Calculation 2 5 3 2 3" xfId="33578" xr:uid="{90540880-E3AA-446B-9A8B-D8AED94C2F74}"/>
    <cellStyle name="Calculation 2 5 3 3" xfId="45413" xr:uid="{01DEB9BB-ED72-43CB-8F20-E22FAE8538D8}"/>
    <cellStyle name="Calculation 2 5 3 4" xfId="27383" xr:uid="{24AF2688-DE83-4314-8F64-D61A104FF244}"/>
    <cellStyle name="Calculation 2 5 4" xfId="10186" xr:uid="{98790051-7361-4FE7-9314-7FC7D29920ED}"/>
    <cellStyle name="Calculation 2 5 4 2" xfId="16381" xr:uid="{E3AA62E3-ACD0-49D2-B714-4BF96D6DB282}"/>
    <cellStyle name="Calculation 2 5 4 2 2" xfId="52248" xr:uid="{F2D359B9-6EF3-4C1F-AA5B-26D2B2B4DF63}"/>
    <cellStyle name="Calculation 2 5 4 2 3" xfId="34218" xr:uid="{A73DEE32-A871-43AC-806C-32765965838D}"/>
    <cellStyle name="Calculation 2 5 4 3" xfId="46053" xr:uid="{45DF4814-016F-4876-BA38-01404AF38F61}"/>
    <cellStyle name="Calculation 2 5 4 4" xfId="28023" xr:uid="{6B28C560-3502-4A00-BCD4-43CC171550CE}"/>
    <cellStyle name="Calculation 2 5 5" xfId="3812" xr:uid="{F83549E8-5501-4E1E-94A7-86EB4CB319A2}"/>
    <cellStyle name="Calculation 2 5 5 2" xfId="39679" xr:uid="{7DB324A3-55BF-47AC-A062-5AEB856CCAD6}"/>
    <cellStyle name="Calculation 2 5 5 3" xfId="21649" xr:uid="{E5C10B9D-22D8-4317-89BE-B13F7FF897D1}"/>
    <cellStyle name="Calculation 2 5 6" xfId="12317" xr:uid="{15286684-50CA-4C39-BF9C-B3D49104DEDA}"/>
    <cellStyle name="Calculation 2 5 6 2" xfId="48184" xr:uid="{4CD4782E-ED2C-460C-A84F-23AD217E2CC7}"/>
    <cellStyle name="Calculation 2 5 6 3" xfId="30154" xr:uid="{E5511579-1853-4DDD-BEDF-4F4C5E49C0F4}"/>
    <cellStyle name="Calculation 2 5 7" xfId="36748" xr:uid="{12B185D5-51F7-47F2-A62A-68F54B8198D6}"/>
    <cellStyle name="Calculation 2 5 8" xfId="18883" xr:uid="{A755C8B5-5898-406A-8C19-A83B65AEF285}"/>
    <cellStyle name="Calculation 2 6" xfId="6311" xr:uid="{5AE1B440-DCA8-4A82-904B-8D800F4CF2D9}"/>
    <cellStyle name="Calculation 2 6 2" xfId="13812" xr:uid="{0C8A0ED5-CFBB-45CA-BECA-F027FE6C19A1}"/>
    <cellStyle name="Calculation 2 6 2 2" xfId="49679" xr:uid="{85973A7B-3905-4813-91CC-1FEA16ABFC02}"/>
    <cellStyle name="Calculation 2 6 2 3" xfId="31649" xr:uid="{EA04898B-D21A-4125-90E6-25FADFE6F0C5}"/>
    <cellStyle name="Calculation 2 6 3" xfId="42178" xr:uid="{CCE03412-652E-4D82-B3E1-89638932984D}"/>
    <cellStyle name="Calculation 2 6 4" xfId="24148" xr:uid="{6DA434EE-C68E-40FA-B6FF-738BCE303106}"/>
    <cellStyle name="Calculation 2 7" xfId="3326" xr:uid="{FC0A1F3C-2CD0-4028-819C-DE85497B155A}"/>
    <cellStyle name="Calculation 2 7 2" xfId="39193" xr:uid="{5FACB4C9-CAB2-4B8D-B4F7-117096F7A027}"/>
    <cellStyle name="Calculation 2 7 3" xfId="21163" xr:uid="{32F388FE-E933-496B-9455-5723FD73941B}"/>
    <cellStyle name="Calculation 2 8" xfId="3272" xr:uid="{18505B67-B26C-4FAB-8EBF-9E7A7D06A954}"/>
    <cellStyle name="Calculation 2 8 2" xfId="39139" xr:uid="{385E2C71-327C-4259-BC29-D93FDB51F87A}"/>
    <cellStyle name="Calculation 2 8 3" xfId="21109" xr:uid="{F510BC1C-AB67-44BE-BBD4-E64B226DDFD7}"/>
    <cellStyle name="Calculation 2 9" xfId="36279" xr:uid="{D2F26A78-A19B-45BB-B979-004F8FA3E9FA}"/>
    <cellStyle name="Calculation 3" xfId="266" xr:uid="{00000000-0005-0000-0000-00009F000000}"/>
    <cellStyle name="Calculation 3 10" xfId="759" xr:uid="{00000000-0005-0000-0000-0000A0000000}"/>
    <cellStyle name="Calculation 3 10 2" xfId="6757" xr:uid="{E136F0CA-6309-4F40-9B95-82D6FA04A5AA}"/>
    <cellStyle name="Calculation 3 10 2 2" xfId="13956" xr:uid="{B25F11F8-2570-4A50-8BD0-9619A15ED26C}"/>
    <cellStyle name="Calculation 3 10 2 2 2" xfId="49823" xr:uid="{8BF42952-68BC-4D41-AE4D-5C7F6152B7FC}"/>
    <cellStyle name="Calculation 3 10 2 2 3" xfId="31793" xr:uid="{440F4121-25C7-4F70-9EEF-2194ABB9FA08}"/>
    <cellStyle name="Calculation 3 10 2 3" xfId="42624" xr:uid="{AB61A43B-F509-46F4-9728-283B3A72CE86}"/>
    <cellStyle name="Calculation 3 10 2 4" xfId="24594" xr:uid="{E3040FF0-2F02-4A4F-AF97-EAAC00E1762B}"/>
    <cellStyle name="Calculation 3 10 3" xfId="9445" xr:uid="{8E0A4F06-673E-4B50-AC6E-B32701079895}"/>
    <cellStyle name="Calculation 3 10 3 2" xfId="15640" xr:uid="{2C9C53B2-2D60-4E69-BCC5-8674271B9E4F}"/>
    <cellStyle name="Calculation 3 10 3 2 2" xfId="51507" xr:uid="{86B577AD-2459-40F1-AB01-CB1EB23F98B4}"/>
    <cellStyle name="Calculation 3 10 3 2 3" xfId="33477" xr:uid="{6FF97903-D477-4DA2-80C2-1D6BA8EA28A5}"/>
    <cellStyle name="Calculation 3 10 3 3" xfId="45312" xr:uid="{9153C9CC-A62F-4E8E-99C9-E5FB66A575C6}"/>
    <cellStyle name="Calculation 3 10 3 4" xfId="27282" xr:uid="{21EAECC1-140F-4202-AC23-69F044A4EA8D}"/>
    <cellStyle name="Calculation 3 10 4" xfId="9983" xr:uid="{B4063E2B-235D-40D1-9584-5A5D19A37110}"/>
    <cellStyle name="Calculation 3 10 4 2" xfId="16178" xr:uid="{73FEC8D3-18B4-4E06-B215-DBA583DED691}"/>
    <cellStyle name="Calculation 3 10 4 2 2" xfId="52045" xr:uid="{3C251950-71AF-4E70-A53F-9AE3475686F2}"/>
    <cellStyle name="Calculation 3 10 4 2 3" xfId="34015" xr:uid="{F6239E9E-24D0-4118-8024-E0C19B2D512A}"/>
    <cellStyle name="Calculation 3 10 4 3" xfId="45850" xr:uid="{062ADBC3-6CEB-43A3-833E-6D934811A9FB}"/>
    <cellStyle name="Calculation 3 10 4 4" xfId="27820" xr:uid="{1BEF933A-43E3-4B03-A7F9-2C4073E2DF71}"/>
    <cellStyle name="Calculation 3 10 5" xfId="3694" xr:uid="{65560697-B6B9-4F68-8C6F-5DE53A848D90}"/>
    <cellStyle name="Calculation 3 10 5 2" xfId="39561" xr:uid="{B6B44AB5-A7AB-4AF0-AA91-267A73BF4E91}"/>
    <cellStyle name="Calculation 3 10 5 3" xfId="21531" xr:uid="{256EF0A5-FC8B-4108-974D-01E54DB7BAC9}"/>
    <cellStyle name="Calculation 3 10 6" xfId="12231" xr:uid="{CD76581E-6C65-41D4-A187-1A1DD2CAECB1}"/>
    <cellStyle name="Calculation 3 10 6 2" xfId="48098" xr:uid="{BED6632A-4D8F-44D1-8B3D-376DBA0D0F86}"/>
    <cellStyle name="Calculation 3 10 6 3" xfId="30068" xr:uid="{83420CC2-BCCC-42C9-976F-4BCF022712D7}"/>
    <cellStyle name="Calculation 3 10 7" xfId="36630" xr:uid="{565100EB-71E6-49E0-B52E-206923084ABC}"/>
    <cellStyle name="Calculation 3 10 8" xfId="18766" xr:uid="{9FABA6F6-7768-4673-883D-D5753F728FC1}"/>
    <cellStyle name="Calculation 3 11" xfId="1054" xr:uid="{00000000-0005-0000-0000-0000A1000000}"/>
    <cellStyle name="Calculation 3 11 2" xfId="7052" xr:uid="{9C76FEFB-47AB-464D-BBE6-FB5D790B67A1}"/>
    <cellStyle name="Calculation 3 11 2 2" xfId="14084" xr:uid="{9D0C827D-CE02-483A-8A9E-883114CF018A}"/>
    <cellStyle name="Calculation 3 11 2 2 2" xfId="49951" xr:uid="{67AAB079-ADFD-4EBA-BCB3-8144FF90B7A3}"/>
    <cellStyle name="Calculation 3 11 2 2 3" xfId="31921" xr:uid="{2165E4A9-17AF-4D03-8E40-B7C5B13EDA3D}"/>
    <cellStyle name="Calculation 3 11 2 3" xfId="42919" xr:uid="{57BC3A07-4AAC-422A-A96D-9F53D60368C4}"/>
    <cellStyle name="Calculation 3 11 2 4" xfId="24889" xr:uid="{616763FD-C1FC-4881-BEE2-93891CAFB998}"/>
    <cellStyle name="Calculation 3 11 3" xfId="9652" xr:uid="{CC28DDEB-A89F-4D78-B4AB-4EB0DE08B064}"/>
    <cellStyle name="Calculation 3 11 3 2" xfId="15847" xr:uid="{46901661-EFFC-4698-96E9-9DCCF278CDCE}"/>
    <cellStyle name="Calculation 3 11 3 2 2" xfId="51714" xr:uid="{BF37FD00-D0F5-4B3B-94D0-06C2A032948F}"/>
    <cellStyle name="Calculation 3 11 3 2 3" xfId="33684" xr:uid="{27348115-07DE-4E52-B2A1-1294B397ADCF}"/>
    <cellStyle name="Calculation 3 11 3 3" xfId="45519" xr:uid="{1D89FE9E-D996-4C5B-8B44-45FA33E1D5D0}"/>
    <cellStyle name="Calculation 3 11 3 4" xfId="27489" xr:uid="{4E32890D-951A-4D6C-952C-EFD524CF6948}"/>
    <cellStyle name="Calculation 3 11 4" xfId="9747" xr:uid="{34C60278-3DC9-4EBC-9D29-95FCCB18CFA1}"/>
    <cellStyle name="Calculation 3 11 4 2" xfId="15942" xr:uid="{9D237590-4B35-4D64-850A-ADAA1581B6B7}"/>
    <cellStyle name="Calculation 3 11 4 2 2" xfId="51809" xr:uid="{7034CDED-D9BA-4540-8FCF-4022048D0AF1}"/>
    <cellStyle name="Calculation 3 11 4 2 3" xfId="33779" xr:uid="{14DDBFC4-D5B7-4B71-AD28-D576F40AE408}"/>
    <cellStyle name="Calculation 3 11 4 3" xfId="45614" xr:uid="{A001B1F0-DE07-40F0-AFE9-0D711FE1C23A}"/>
    <cellStyle name="Calculation 3 11 4 4" xfId="27584" xr:uid="{182BBEA5-99DA-4852-85A9-2C0202EC7DAE}"/>
    <cellStyle name="Calculation 3 11 5" xfId="3989" xr:uid="{8C57FCBC-168D-40FB-ADE6-9B46E963EFB0}"/>
    <cellStyle name="Calculation 3 11 5 2" xfId="39856" xr:uid="{A90E1BB0-58A4-44C5-A305-EEC7D3BBF9C5}"/>
    <cellStyle name="Calculation 3 11 5 3" xfId="21826" xr:uid="{FC54FA9E-8B1B-40D9-8B92-E5C062B4A9E0}"/>
    <cellStyle name="Calculation 3 11 6" xfId="12359" xr:uid="{072E35F1-FD65-4438-8A0C-DD1C4CDFA877}"/>
    <cellStyle name="Calculation 3 11 6 2" xfId="48226" xr:uid="{5C77CDDF-E3D4-406E-A6F2-ED37842658C3}"/>
    <cellStyle name="Calculation 3 11 6 3" xfId="30196" xr:uid="{CB18A44A-DB9B-4E38-B3B6-C0047F5418A4}"/>
    <cellStyle name="Calculation 3 11 7" xfId="36925" xr:uid="{4B23DE59-FA4C-4E83-8355-863066592593}"/>
    <cellStyle name="Calculation 3 11 8" xfId="19060" xr:uid="{3E978EEE-FD41-413A-8290-525FD1521E28}"/>
    <cellStyle name="Calculation 3 12" xfId="6376" xr:uid="{074B881F-2895-4F92-9BF2-67304F74A17A}"/>
    <cellStyle name="Calculation 3 12 2" xfId="13821" xr:uid="{EFE27B98-A03F-4E57-81DD-B00133DFC3E9}"/>
    <cellStyle name="Calculation 3 12 2 2" xfId="49688" xr:uid="{FB7BAC4A-BEEE-4D60-9E39-046960DD1065}"/>
    <cellStyle name="Calculation 3 12 2 3" xfId="31658" xr:uid="{4FE45D7B-36E8-4A53-98D7-0D0837793AB4}"/>
    <cellStyle name="Calculation 3 12 3" xfId="42243" xr:uid="{1A68DE4B-935A-4F15-9370-BF917A52E09B}"/>
    <cellStyle name="Calculation 3 12 4" xfId="24213" xr:uid="{24254986-E820-4328-9748-805CCB46ACAA}"/>
    <cellStyle name="Calculation 3 13" xfId="11489" xr:uid="{4C9FF4E0-A779-4F0B-958A-04F7FC2A3286}"/>
    <cellStyle name="Calculation 3 13 2" xfId="17684" xr:uid="{29DEF006-2644-4B9A-ACD4-19E360E02A9E}"/>
    <cellStyle name="Calculation 3 13 2 2" xfId="53551" xr:uid="{494A99B7-9BD2-404A-910D-100FDE8A7871}"/>
    <cellStyle name="Calculation 3 13 2 3" xfId="35521" xr:uid="{AC7618F3-4A72-4EDE-B2CA-8D2AFA5FFE8D}"/>
    <cellStyle name="Calculation 3 13 3" xfId="47356" xr:uid="{A8990F11-01D8-4F49-8B80-D4369B10FEBC}"/>
    <cellStyle name="Calculation 3 13 4" xfId="29326" xr:uid="{A1E7C885-814D-4BF4-A582-AED7E71BA719}"/>
    <cellStyle name="Calculation 3 14" xfId="6554" xr:uid="{8B03A46C-BD88-47E6-AF8E-DD1A143D073C}"/>
    <cellStyle name="Calculation 3 14 2" xfId="13920" xr:uid="{2266A091-2AD4-4553-8B4D-67B130D1720C}"/>
    <cellStyle name="Calculation 3 14 2 2" xfId="49787" xr:uid="{AA0C3BBA-9B64-4786-B03E-F65C268A499C}"/>
    <cellStyle name="Calculation 3 14 2 3" xfId="31757" xr:uid="{52846F4D-976E-45AC-9DBC-2102CA48221E}"/>
    <cellStyle name="Calculation 3 14 3" xfId="42421" xr:uid="{FA43B814-D783-4F33-A2F5-2A844C564639}"/>
    <cellStyle name="Calculation 3 14 4" xfId="24391" xr:uid="{B3951633-DE58-4D24-BB05-C5AB9360E7AB}"/>
    <cellStyle name="Calculation 3 15" xfId="3390" xr:uid="{E753F12A-9ED6-4785-A0CB-DEF904E38EBD}"/>
    <cellStyle name="Calculation 3 15 2" xfId="39257" xr:uid="{0C02A3E1-80A4-4150-95DF-687189086479}"/>
    <cellStyle name="Calculation 3 15 3" xfId="21227" xr:uid="{E60409DA-D0DD-41D0-8D01-4DF12DEA1F5A}"/>
    <cellStyle name="Calculation 3 16" xfId="3283" xr:uid="{009BCF7B-44DF-4C90-9D3E-D7DDBF19466D}"/>
    <cellStyle name="Calculation 3 16 2" xfId="39150" xr:uid="{17F2A93B-37E3-42D6-BF5C-28F487FC7614}"/>
    <cellStyle name="Calculation 3 16 3" xfId="21120" xr:uid="{0FA1E76C-5C7A-43C9-BFC1-91AF147503CA}"/>
    <cellStyle name="Calculation 3 17" xfId="36343" xr:uid="{7F83E054-6B50-40AE-8114-9B6D2F110488}"/>
    <cellStyle name="Calculation 3 18" xfId="18497" xr:uid="{D25BCAC2-1FBF-4104-B342-BB49A04EC50A}"/>
    <cellStyle name="Calculation 3 2" xfId="663" xr:uid="{00000000-0005-0000-0000-0000A2000000}"/>
    <cellStyle name="Calculation 3 2 10" xfId="9275" xr:uid="{B2C5D22C-9D24-456E-9F95-0C5D129D2DCB}"/>
    <cellStyle name="Calculation 3 2 10 2" xfId="15470" xr:uid="{06CDF3A3-BD17-4912-B088-9CF9B2F97120}"/>
    <cellStyle name="Calculation 3 2 10 2 2" xfId="51337" xr:uid="{06CD6B24-20E8-4EF9-B8A1-1A2AE3CEABDF}"/>
    <cellStyle name="Calculation 3 2 10 2 3" xfId="33307" xr:uid="{55A36D30-8DB8-43FE-9F4D-3835068591D1}"/>
    <cellStyle name="Calculation 3 2 10 3" xfId="45142" xr:uid="{84F40C99-99D8-4D48-AF53-01BF8630A667}"/>
    <cellStyle name="Calculation 3 2 10 4" xfId="27112" xr:uid="{022712C6-56C3-41FE-9BE5-62E24C4D086B}"/>
    <cellStyle name="Calculation 3 2 11" xfId="11912" xr:uid="{13AAB974-80DD-486C-9D0F-CCDBC535E616}"/>
    <cellStyle name="Calculation 3 2 11 2" xfId="18107" xr:uid="{999F1746-7F50-4941-9F5D-F2FF7B94C731}"/>
    <cellStyle name="Calculation 3 2 11 2 2" xfId="53974" xr:uid="{CA18751A-682F-44A8-9ABB-2A4A48993945}"/>
    <cellStyle name="Calculation 3 2 11 2 3" xfId="35944" xr:uid="{93341AAF-1A8D-4B0E-8645-A5AD33065C02}"/>
    <cellStyle name="Calculation 3 2 11 3" xfId="47779" xr:uid="{77B6A136-8218-4341-8AAA-76294D490EBA}"/>
    <cellStyle name="Calculation 3 2 11 4" xfId="29749" xr:uid="{E6908FA9-3E90-4015-A74E-355D58996338}"/>
    <cellStyle name="Calculation 3 2 12" xfId="3599" xr:uid="{1E048285-FF0D-4CB8-BC97-427ACEF3946E}"/>
    <cellStyle name="Calculation 3 2 12 2" xfId="39466" xr:uid="{FEF19198-509F-4EE5-9DA0-D745766960A6}"/>
    <cellStyle name="Calculation 3 2 12 3" xfId="21436" xr:uid="{A1F6428E-18B3-42F6-91F7-1CCE6156F0A5}"/>
    <cellStyle name="Calculation 3 2 13" xfId="12215" xr:uid="{97408DFC-4405-45C3-BC21-4E2BF76AEADE}"/>
    <cellStyle name="Calculation 3 2 13 2" xfId="48082" xr:uid="{65107DFC-371A-477E-88A8-A8518109D928}"/>
    <cellStyle name="Calculation 3 2 13 3" xfId="30052" xr:uid="{DE5CB57A-738B-4F10-8429-7D8F9F3D3198}"/>
    <cellStyle name="Calculation 3 2 14" xfId="36535" xr:uid="{7275902E-81AF-4008-9782-DF0FD38B05A5}"/>
    <cellStyle name="Calculation 3 2 15" xfId="18677" xr:uid="{5E23D3E6-3BAB-46DA-AF53-3F6FE0CA6DA7}"/>
    <cellStyle name="Calculation 3 2 2" xfId="1667" xr:uid="{00000000-0005-0000-0000-0000A3000000}"/>
    <cellStyle name="Calculation 3 2 2 10" xfId="9302" xr:uid="{CA8723B8-C978-430E-8778-18D3D4A8B570}"/>
    <cellStyle name="Calculation 3 2 2 10 2" xfId="15497" xr:uid="{0AECB117-D3AB-4699-9058-ED5DB10841B0}"/>
    <cellStyle name="Calculation 3 2 2 10 2 2" xfId="51364" xr:uid="{6A626EC5-4C3F-4F16-B707-080F2C2A5487}"/>
    <cellStyle name="Calculation 3 2 2 10 2 3" xfId="33334" xr:uid="{E8AB4703-8705-4FB8-AEA2-F5D4105C8E96}"/>
    <cellStyle name="Calculation 3 2 2 10 3" xfId="45169" xr:uid="{F8BD7253-E1A1-4116-99AE-FFBAF887AB54}"/>
    <cellStyle name="Calculation 3 2 2 10 4" xfId="27139" xr:uid="{79F6C83A-74AF-4382-B38E-5663A82C9692}"/>
    <cellStyle name="Calculation 3 2 2 11" xfId="4602" xr:uid="{2F6FF7EF-9BFB-4FAE-9000-D8617E11F231}"/>
    <cellStyle name="Calculation 3 2 2 11 2" xfId="40469" xr:uid="{38E99540-D4D0-4131-A7FE-C922FE917C4A}"/>
    <cellStyle name="Calculation 3 2 2 11 3" xfId="22439" xr:uid="{86452FE7-8967-4F17-9C3D-099556002606}"/>
    <cellStyle name="Calculation 3 2 2 12" xfId="12550" xr:uid="{B6AE41F9-A62F-4DAD-ADAF-234B6A1A8262}"/>
    <cellStyle name="Calculation 3 2 2 12 2" xfId="48417" xr:uid="{6D5BD585-682F-443D-BCCD-0FC59AF0CED9}"/>
    <cellStyle name="Calculation 3 2 2 12 3" xfId="30387" xr:uid="{47B2E6AA-E5A4-49B7-8514-6FAD20F4E6DD}"/>
    <cellStyle name="Calculation 3 2 2 13" xfId="37538" xr:uid="{FB08CCB8-E96D-4B11-B624-AE3FC85E5B8B}"/>
    <cellStyle name="Calculation 3 2 2 14" xfId="19630" xr:uid="{EB0B197D-6686-4034-89B5-D243990AC3AB}"/>
    <cellStyle name="Calculation 3 2 2 2" xfId="2700" xr:uid="{00000000-0005-0000-0000-0000A4000000}"/>
    <cellStyle name="Calculation 3 2 2 2 2" xfId="8697" xr:uid="{D221B07F-66EB-4B7D-AF99-CDCC2BD16EC3}"/>
    <cellStyle name="Calculation 3 2 2 2 2 2" xfId="14892" xr:uid="{784F368B-965C-402E-969F-E1916393F19D}"/>
    <cellStyle name="Calculation 3 2 2 2 2 2 2" xfId="50759" xr:uid="{0C382714-4815-4063-B1D9-FF4952F2509B}"/>
    <cellStyle name="Calculation 3 2 2 2 2 2 3" xfId="32729" xr:uid="{2A17EF93-EFE9-426C-862D-D36AC597F29F}"/>
    <cellStyle name="Calculation 3 2 2 2 2 3" xfId="44564" xr:uid="{46275021-12B5-4A79-BCC4-D1FE7B070128}"/>
    <cellStyle name="Calculation 3 2 2 2 2 4" xfId="26534" xr:uid="{76E45330-FA20-4BD5-8B42-6F8F70CACF75}"/>
    <cellStyle name="Calculation 3 2 2 2 3" xfId="10855" xr:uid="{147A2D19-F653-45D4-8AB3-EAE3F7A8BB9D}"/>
    <cellStyle name="Calculation 3 2 2 2 3 2" xfId="17050" xr:uid="{DC4EC4EC-ECEB-47A4-AFA2-FCC281F22803}"/>
    <cellStyle name="Calculation 3 2 2 2 3 2 2" xfId="52917" xr:uid="{356BBF23-C849-49C2-A302-50EA7048F65A}"/>
    <cellStyle name="Calculation 3 2 2 2 3 2 3" xfId="34887" xr:uid="{6A02130A-8AE8-4086-B494-7BE2D140CC1C}"/>
    <cellStyle name="Calculation 3 2 2 2 3 3" xfId="46722" xr:uid="{3E61829D-6D97-4F25-B185-9E0DAF3B4F71}"/>
    <cellStyle name="Calculation 3 2 2 2 3 4" xfId="28692" xr:uid="{F6AA463E-8CDE-4B9B-B364-63AA35B60798}"/>
    <cellStyle name="Calculation 3 2 2 2 4" xfId="9562" xr:uid="{1C6FD2E4-0E2D-45A2-B652-29468D4D397D}"/>
    <cellStyle name="Calculation 3 2 2 2 4 2" xfId="15757" xr:uid="{56D6FD38-4727-4A53-A859-B01FED171832}"/>
    <cellStyle name="Calculation 3 2 2 2 4 2 2" xfId="51624" xr:uid="{714192E3-1E6E-48D3-A476-F487DA26B807}"/>
    <cellStyle name="Calculation 3 2 2 2 4 2 3" xfId="33594" xr:uid="{901C64C3-866C-406D-B0C4-E3B0C669C024}"/>
    <cellStyle name="Calculation 3 2 2 2 4 3" xfId="45429" xr:uid="{4DE64A7B-E371-45C8-B00B-D9E24BBF76F5}"/>
    <cellStyle name="Calculation 3 2 2 2 4 4" xfId="27399" xr:uid="{DE7DEFDC-1670-4A7E-847F-BA04F2C0B067}"/>
    <cellStyle name="Calculation 3 2 2 2 5" xfId="5631" xr:uid="{C58E1CD4-ABDA-4C3E-82A0-40C0418C13B7}"/>
    <cellStyle name="Calculation 3 2 2 2 5 2" xfId="41498" xr:uid="{A29CE78F-1B94-4BE7-A218-AEF071DE3E9A}"/>
    <cellStyle name="Calculation 3 2 2 2 5 3" xfId="23468" xr:uid="{2C8A38D5-8763-4763-9901-B9566065FFCC}"/>
    <cellStyle name="Calculation 3 2 2 2 6" xfId="13164" xr:uid="{298C47E8-FF46-4233-9645-EC9B1D095AA8}"/>
    <cellStyle name="Calculation 3 2 2 2 6 2" xfId="49031" xr:uid="{A84E7F21-D496-4AF4-A81D-A52668A2941C}"/>
    <cellStyle name="Calculation 3 2 2 2 6 3" xfId="31001" xr:uid="{BAF8E55C-97B8-448C-9ED3-47BA997B23EC}"/>
    <cellStyle name="Calculation 3 2 2 2 7" xfId="38567" xr:uid="{9D8231A3-8215-4616-B683-6586DCA85750}"/>
    <cellStyle name="Calculation 3 2 2 2 8" xfId="20589" xr:uid="{CC7E4953-86D9-45A5-B1EA-3432A5E6103C}"/>
    <cellStyle name="Calculation 3 2 2 3" xfId="2455" xr:uid="{00000000-0005-0000-0000-0000A5000000}"/>
    <cellStyle name="Calculation 3 2 2 3 2" xfId="8452" xr:uid="{0DFBF4BB-8606-4536-A62A-635C7D98DD99}"/>
    <cellStyle name="Calculation 3 2 2 3 2 2" xfId="14647" xr:uid="{BD8CD9D0-A52D-4015-B37C-F1F8C27DA0EB}"/>
    <cellStyle name="Calculation 3 2 2 3 2 2 2" xfId="50514" xr:uid="{62C84BA1-DAA2-494B-B8A4-07FF036B4433}"/>
    <cellStyle name="Calculation 3 2 2 3 2 2 3" xfId="32484" xr:uid="{4CCFF5EA-80AA-49DF-9D42-36DC9267B86C}"/>
    <cellStyle name="Calculation 3 2 2 3 2 3" xfId="44319" xr:uid="{93E38D79-878F-41CD-AD25-7F2EA648A2CB}"/>
    <cellStyle name="Calculation 3 2 2 3 2 4" xfId="26289" xr:uid="{2BF74C1E-1A70-448A-B741-6AF4641492D8}"/>
    <cellStyle name="Calculation 3 2 2 3 3" xfId="10610" xr:uid="{28225D4F-D6E6-490C-B2E6-C717452F6D12}"/>
    <cellStyle name="Calculation 3 2 2 3 3 2" xfId="16805" xr:uid="{5CE20F5F-68E9-4E65-8FF7-D2895A2A1EA0}"/>
    <cellStyle name="Calculation 3 2 2 3 3 2 2" xfId="52672" xr:uid="{15054839-4EB5-4D4E-9DAD-AD19DEB9B625}"/>
    <cellStyle name="Calculation 3 2 2 3 3 2 3" xfId="34642" xr:uid="{A4B8B80F-7D00-4132-A0E6-C9161E687588}"/>
    <cellStyle name="Calculation 3 2 2 3 3 3" xfId="46477" xr:uid="{D29572DE-B34D-4E1F-BDD5-278B7DB54203}"/>
    <cellStyle name="Calculation 3 2 2 3 3 4" xfId="28447" xr:uid="{09B1F12C-A18F-422A-9BF9-B4E93D0ACC70}"/>
    <cellStyle name="Calculation 3 2 2 3 4" xfId="11690" xr:uid="{B21F02F9-7553-4C0B-93AA-A744AD469B9C}"/>
    <cellStyle name="Calculation 3 2 2 3 4 2" xfId="17885" xr:uid="{999BD92D-6B9E-426B-A716-F4D59E738642}"/>
    <cellStyle name="Calculation 3 2 2 3 4 2 2" xfId="53752" xr:uid="{2F1AAD14-CE18-4759-9ABF-77950EB96D50}"/>
    <cellStyle name="Calculation 3 2 2 3 4 2 3" xfId="35722" xr:uid="{A910ABC3-19CC-4C1A-BADE-B424DC5BC41A}"/>
    <cellStyle name="Calculation 3 2 2 3 4 3" xfId="47557" xr:uid="{39995F74-E731-4428-BCED-119FB389DD9A}"/>
    <cellStyle name="Calculation 3 2 2 3 4 4" xfId="29527" xr:uid="{27D93489-0887-463F-B902-7DE33FF78F83}"/>
    <cellStyle name="Calculation 3 2 2 3 5" xfId="5386" xr:uid="{A953F111-CB62-45BF-A523-15962AACB780}"/>
    <cellStyle name="Calculation 3 2 2 3 5 2" xfId="41253" xr:uid="{3F627E19-7659-4169-9198-54C8BFBA2EEA}"/>
    <cellStyle name="Calculation 3 2 2 3 5 3" xfId="23223" xr:uid="{80D30FD6-E656-46A3-9F45-5180265A143B}"/>
    <cellStyle name="Calculation 3 2 2 3 6" xfId="12919" xr:uid="{A0558C01-36D2-4D3B-BC66-548183EDA55B}"/>
    <cellStyle name="Calculation 3 2 2 3 6 2" xfId="48786" xr:uid="{CD230E2E-EAB8-4C15-AE43-76D7D096AFFE}"/>
    <cellStyle name="Calculation 3 2 2 3 6 3" xfId="30756" xr:uid="{A44DBEF1-9D93-42AB-8E2E-37BF4251FE32}"/>
    <cellStyle name="Calculation 3 2 2 3 7" xfId="38322" xr:uid="{7EA4B026-98A7-40C2-A301-E042EF21524D}"/>
    <cellStyle name="Calculation 3 2 2 3 8" xfId="20359" xr:uid="{BF586D51-8E34-4516-AD87-14CD20C68C5C}"/>
    <cellStyle name="Calculation 3 2 2 4" xfId="2685" xr:uid="{00000000-0005-0000-0000-0000A6000000}"/>
    <cellStyle name="Calculation 3 2 2 4 2" xfId="8682" xr:uid="{50E5787B-F794-42D4-8934-E0A38CDBDA49}"/>
    <cellStyle name="Calculation 3 2 2 4 2 2" xfId="14877" xr:uid="{427875B9-1D3F-4662-9F0F-2FB2EF0C7487}"/>
    <cellStyle name="Calculation 3 2 2 4 2 2 2" xfId="50744" xr:uid="{3CDABFFF-567C-473F-8856-8A657F2B9EFA}"/>
    <cellStyle name="Calculation 3 2 2 4 2 2 3" xfId="32714" xr:uid="{EC7DAA1D-A2B5-45D3-B367-075EBED8AA93}"/>
    <cellStyle name="Calculation 3 2 2 4 2 3" xfId="44549" xr:uid="{86D0D989-70AF-481E-856B-9465DA940060}"/>
    <cellStyle name="Calculation 3 2 2 4 2 4" xfId="26519" xr:uid="{52575C7E-042F-4B50-ACA7-989C4B11B499}"/>
    <cellStyle name="Calculation 3 2 2 4 3" xfId="10840" xr:uid="{6C0AF23D-EBB8-49E3-BF98-DE62F953321E}"/>
    <cellStyle name="Calculation 3 2 2 4 3 2" xfId="17035" xr:uid="{3917158C-9957-4132-BEED-26D3F8D07DE4}"/>
    <cellStyle name="Calculation 3 2 2 4 3 2 2" xfId="52902" xr:uid="{BD439DF6-13CC-44DF-8F8B-5812AF944792}"/>
    <cellStyle name="Calculation 3 2 2 4 3 2 3" xfId="34872" xr:uid="{C923007B-7BE1-4760-A8AF-782E6162AB6E}"/>
    <cellStyle name="Calculation 3 2 2 4 3 3" xfId="46707" xr:uid="{E9A2BE4D-EC55-4F6A-A6ED-AE25EAD02CB7}"/>
    <cellStyle name="Calculation 3 2 2 4 3 4" xfId="28677" xr:uid="{71E13A15-9D65-478B-9C29-18832829EB42}"/>
    <cellStyle name="Calculation 3 2 2 4 4" xfId="9317" xr:uid="{95E09310-F55D-48F5-81FC-3D1F29783EE5}"/>
    <cellStyle name="Calculation 3 2 2 4 4 2" xfId="15512" xr:uid="{26FA449C-8371-4A68-A45D-A02E5A2960BD}"/>
    <cellStyle name="Calculation 3 2 2 4 4 2 2" xfId="51379" xr:uid="{115A3311-6B23-4C9D-8FB4-9100CB16DCD7}"/>
    <cellStyle name="Calculation 3 2 2 4 4 2 3" xfId="33349" xr:uid="{ADFE0AC2-08DE-4BE1-921E-5FCA615E7150}"/>
    <cellStyle name="Calculation 3 2 2 4 4 3" xfId="45184" xr:uid="{0896107D-B03E-47F4-AFD8-8648BACF863F}"/>
    <cellStyle name="Calculation 3 2 2 4 4 4" xfId="27154" xr:uid="{8D4445BE-AF88-4457-A831-827EA35883AF}"/>
    <cellStyle name="Calculation 3 2 2 4 5" xfId="5616" xr:uid="{4E22AB35-5343-4C4D-8D2D-E7EA16612786}"/>
    <cellStyle name="Calculation 3 2 2 4 5 2" xfId="41483" xr:uid="{F63B872D-3DE4-4E63-9EE6-E79237C41504}"/>
    <cellStyle name="Calculation 3 2 2 4 5 3" xfId="23453" xr:uid="{5C772129-03F5-480B-BFB3-6A721914F0F6}"/>
    <cellStyle name="Calculation 3 2 2 4 6" xfId="13149" xr:uid="{2D6B93AE-1E7A-4915-B4E4-23B8448828B7}"/>
    <cellStyle name="Calculation 3 2 2 4 6 2" xfId="49016" xr:uid="{D7DD0C04-75F9-4BF0-90FD-9A21174E037D}"/>
    <cellStyle name="Calculation 3 2 2 4 6 3" xfId="30986" xr:uid="{76C3B944-65DF-4111-983B-BAD5D2A13808}"/>
    <cellStyle name="Calculation 3 2 2 4 7" xfId="38552" xr:uid="{1A4289A8-AE33-4EA3-A4E8-775203C4E5A4}"/>
    <cellStyle name="Calculation 3 2 2 4 8" xfId="20575" xr:uid="{7695AC7F-BE1F-4E6E-923B-A16386547701}"/>
    <cellStyle name="Calculation 3 2 2 5" xfId="3028" xr:uid="{00000000-0005-0000-0000-0000A7000000}"/>
    <cellStyle name="Calculation 3 2 2 5 2" xfId="9025" xr:uid="{4AB85A6C-0B0F-4081-944D-86371F1DED44}"/>
    <cellStyle name="Calculation 3 2 2 5 2 2" xfId="15220" xr:uid="{0ABE63E5-1213-450C-AFEF-E916DE9B2682}"/>
    <cellStyle name="Calculation 3 2 2 5 2 2 2" xfId="51087" xr:uid="{B75A4AE2-537D-40C8-BDFD-4BCFAB407EE0}"/>
    <cellStyle name="Calculation 3 2 2 5 2 2 3" xfId="33057" xr:uid="{55969DC5-A99F-4941-AE1C-39E797C35BC6}"/>
    <cellStyle name="Calculation 3 2 2 5 2 3" xfId="44892" xr:uid="{900A9426-96F9-4C55-921C-54C988BB5362}"/>
    <cellStyle name="Calculation 3 2 2 5 2 4" xfId="26862" xr:uid="{C508103E-D3FB-4EAC-89FA-E11DFBEAC3C4}"/>
    <cellStyle name="Calculation 3 2 2 5 3" xfId="11183" xr:uid="{5924A36B-982F-45B8-88EA-943129B1DB73}"/>
    <cellStyle name="Calculation 3 2 2 5 3 2" xfId="17378" xr:uid="{99A54857-C4C8-4394-8507-4B39B6AE7B59}"/>
    <cellStyle name="Calculation 3 2 2 5 3 2 2" xfId="53245" xr:uid="{B71BF7E3-A4A7-4626-9D6D-ED0D7E516D6E}"/>
    <cellStyle name="Calculation 3 2 2 5 3 2 3" xfId="35215" xr:uid="{BA707D15-EC74-4052-B2B9-34B56678B488}"/>
    <cellStyle name="Calculation 3 2 2 5 3 3" xfId="47050" xr:uid="{ED71D773-BD51-4908-9697-E2BF8F894E34}"/>
    <cellStyle name="Calculation 3 2 2 5 3 4" xfId="29020" xr:uid="{6723AA5F-EBBC-46EA-B574-CF60C257D99D}"/>
    <cellStyle name="Calculation 3 2 2 5 4" xfId="9437" xr:uid="{B4737413-6CB8-4B71-BECE-851FE55F65AB}"/>
    <cellStyle name="Calculation 3 2 2 5 4 2" xfId="15632" xr:uid="{4B5A725A-11AF-4814-99E8-B811CB4E11B4}"/>
    <cellStyle name="Calculation 3 2 2 5 4 2 2" xfId="51499" xr:uid="{71813ED5-A611-4906-BD70-4CE39C9073B0}"/>
    <cellStyle name="Calculation 3 2 2 5 4 2 3" xfId="33469" xr:uid="{09514C6F-68A3-46E9-B96D-D195C892123D}"/>
    <cellStyle name="Calculation 3 2 2 5 4 3" xfId="45304" xr:uid="{292038DE-9BBB-478D-B6AC-C5CC64DF048B}"/>
    <cellStyle name="Calculation 3 2 2 5 4 4" xfId="27274" xr:uid="{DD671168-BEBF-4D77-8B1A-F619891A1B9D}"/>
    <cellStyle name="Calculation 3 2 2 5 5" xfId="5959" xr:uid="{56EA597D-CE65-44F8-AFE1-DC8A3A112BAD}"/>
    <cellStyle name="Calculation 3 2 2 5 5 2" xfId="41826" xr:uid="{3B51EAC0-F22E-4E2F-AEE5-A22CFCA4E097}"/>
    <cellStyle name="Calculation 3 2 2 5 5 3" xfId="23796" xr:uid="{1C52455B-D627-4CD9-9D9B-8062893400C1}"/>
    <cellStyle name="Calculation 3 2 2 5 6" xfId="13492" xr:uid="{A04F602B-229A-48E7-B39C-324828379276}"/>
    <cellStyle name="Calculation 3 2 2 5 6 2" xfId="49359" xr:uid="{4532E0CC-1789-4ACB-88D3-BC01046A2647}"/>
    <cellStyle name="Calculation 3 2 2 5 6 3" xfId="31329" xr:uid="{BA94FE09-E84A-4B24-A42E-5AA44F0B1F0F}"/>
    <cellStyle name="Calculation 3 2 2 5 7" xfId="38895" xr:uid="{765CCA2F-023C-4A7A-820A-930C248E5146}"/>
    <cellStyle name="Calculation 3 2 2 5 8" xfId="20912" xr:uid="{6FEEE058-37ED-4CFB-A740-E0F49EE7BF9D}"/>
    <cellStyle name="Calculation 3 2 2 6" xfId="3125" xr:uid="{00000000-0005-0000-0000-0000A8000000}"/>
    <cellStyle name="Calculation 3 2 2 6 2" xfId="9122" xr:uid="{4793CF00-D2A5-424D-8858-E60E9337EFA9}"/>
    <cellStyle name="Calculation 3 2 2 6 2 2" xfId="15317" xr:uid="{AEB1008F-605B-4F38-B38C-FD1B89759297}"/>
    <cellStyle name="Calculation 3 2 2 6 2 2 2" xfId="51184" xr:uid="{497B8967-762E-4880-91C6-0A57F6BC99BC}"/>
    <cellStyle name="Calculation 3 2 2 6 2 2 3" xfId="33154" xr:uid="{35CC65FA-67A0-46B9-AFCE-3D7F2EF527F3}"/>
    <cellStyle name="Calculation 3 2 2 6 2 3" xfId="44989" xr:uid="{69B37A22-C1BF-467D-A552-40AD28C3F435}"/>
    <cellStyle name="Calculation 3 2 2 6 2 4" xfId="26959" xr:uid="{96A65AA6-A840-42E1-B7BB-1482ABC048EE}"/>
    <cellStyle name="Calculation 3 2 2 6 3" xfId="11280" xr:uid="{9C32DD52-E348-4C2E-9F41-FA183D4D033E}"/>
    <cellStyle name="Calculation 3 2 2 6 3 2" xfId="17475" xr:uid="{6458CE2B-72A3-4EF3-9DD8-D96DF8A23F21}"/>
    <cellStyle name="Calculation 3 2 2 6 3 2 2" xfId="53342" xr:uid="{F7D83453-4367-4711-AE1A-EE3D6FB99ABA}"/>
    <cellStyle name="Calculation 3 2 2 6 3 2 3" xfId="35312" xr:uid="{F1E6B8D7-4674-477F-9157-21C2404E6FD1}"/>
    <cellStyle name="Calculation 3 2 2 6 3 3" xfId="47147" xr:uid="{B5FF84F8-D2F3-4785-AFEE-69B04B43F65A}"/>
    <cellStyle name="Calculation 3 2 2 6 3 4" xfId="29117" xr:uid="{275CAE91-0B61-428A-9134-9E819918EEE7}"/>
    <cellStyle name="Calculation 3 2 2 6 4" xfId="11604" xr:uid="{272A03BD-6961-48A8-8AFC-CAA076562A0B}"/>
    <cellStyle name="Calculation 3 2 2 6 4 2" xfId="17799" xr:uid="{6131DAAA-37D8-4A9F-9472-9D412C41D9E6}"/>
    <cellStyle name="Calculation 3 2 2 6 4 2 2" xfId="53666" xr:uid="{8C1BA8C6-CCF2-4210-96B4-5B4459D44D95}"/>
    <cellStyle name="Calculation 3 2 2 6 4 2 3" xfId="35636" xr:uid="{5A091553-4422-4489-9525-205AE51345D2}"/>
    <cellStyle name="Calculation 3 2 2 6 4 3" xfId="47471" xr:uid="{964B9BA1-55B6-4842-9A21-83CEB3C50706}"/>
    <cellStyle name="Calculation 3 2 2 6 4 4" xfId="29441" xr:uid="{1FE3B59C-3204-4EA3-B231-11FFB698F4CA}"/>
    <cellStyle name="Calculation 3 2 2 6 5" xfId="6056" xr:uid="{9F553A22-A639-4B1A-9E1F-C43702A13690}"/>
    <cellStyle name="Calculation 3 2 2 6 5 2" xfId="41923" xr:uid="{00824963-9E6B-4806-B20F-8574D3A6C00D}"/>
    <cellStyle name="Calculation 3 2 2 6 5 3" xfId="23893" xr:uid="{6A968E72-55C2-433E-86B9-287B2F5873F4}"/>
    <cellStyle name="Calculation 3 2 2 6 6" xfId="13589" xr:uid="{55520C52-C22C-4F61-A363-9FC4A5AE5309}"/>
    <cellStyle name="Calculation 3 2 2 6 6 2" xfId="49456" xr:uid="{EE4D7F3A-829D-4AEB-9058-CCA456D70BAB}"/>
    <cellStyle name="Calculation 3 2 2 6 6 3" xfId="31426" xr:uid="{4D175BFA-E69A-44F5-BE7C-FA23525B3995}"/>
    <cellStyle name="Calculation 3 2 2 6 7" xfId="38992" xr:uid="{A576F4E1-3E4D-415B-B320-795C0E503C7B}"/>
    <cellStyle name="Calculation 3 2 2 6 8" xfId="21003" xr:uid="{A8565D7B-845D-4310-901C-5309435070AE}"/>
    <cellStyle name="Calculation 3 2 2 7" xfId="848" xr:uid="{00000000-0005-0000-0000-0000A9000000}"/>
    <cellStyle name="Calculation 3 2 2 7 2" xfId="6846" xr:uid="{F515572A-06D0-4BF9-BF66-ABDD8E78DDB6}"/>
    <cellStyle name="Calculation 3 2 2 7 2 2" xfId="14036" xr:uid="{A162F384-D06C-4F54-820E-CF20A326B075}"/>
    <cellStyle name="Calculation 3 2 2 7 2 2 2" xfId="49903" xr:uid="{B88BEF70-3EC4-41C2-AC12-41DF9BFDC215}"/>
    <cellStyle name="Calculation 3 2 2 7 2 2 3" xfId="31873" xr:uid="{FD244D09-28D9-45C8-B7B1-9F7C65BB18E8}"/>
    <cellStyle name="Calculation 3 2 2 7 2 3" xfId="42713" xr:uid="{647CA8EF-2C0C-45F9-905D-22B5F8CDDF4A}"/>
    <cellStyle name="Calculation 3 2 2 7 2 4" xfId="24683" xr:uid="{E995789C-1986-4951-A7E7-DA4E009EA109}"/>
    <cellStyle name="Calculation 3 2 2 7 3" xfId="9528" xr:uid="{1F993FF8-89EB-4E54-B0E4-B461419BC30B}"/>
    <cellStyle name="Calculation 3 2 2 7 3 2" xfId="15723" xr:uid="{EFFD9476-83CA-41D0-9A0E-214C3659E852}"/>
    <cellStyle name="Calculation 3 2 2 7 3 2 2" xfId="51590" xr:uid="{389E1312-D637-4698-A315-6C31B1FEA9F3}"/>
    <cellStyle name="Calculation 3 2 2 7 3 2 3" xfId="33560" xr:uid="{647AB786-73C7-4804-BA12-26CFE64D2A24}"/>
    <cellStyle name="Calculation 3 2 2 7 3 3" xfId="45395" xr:uid="{3343F82F-C8B5-455A-8111-4405522CC416}"/>
    <cellStyle name="Calculation 3 2 2 7 3 4" xfId="27365" xr:uid="{63F14675-7CF7-49CD-B0F3-FACE69BD9974}"/>
    <cellStyle name="Calculation 3 2 2 7 4" xfId="12131" xr:uid="{210430FE-9DA7-4260-A0CA-31C185A43EAF}"/>
    <cellStyle name="Calculation 3 2 2 7 4 2" xfId="18326" xr:uid="{32431B30-4189-4FAC-8B58-25A4D7A11614}"/>
    <cellStyle name="Calculation 3 2 2 7 4 2 2" xfId="54193" xr:uid="{28DBB0D0-577F-4DAA-878D-5A998041C53D}"/>
    <cellStyle name="Calculation 3 2 2 7 4 2 3" xfId="36163" xr:uid="{EDC62922-3945-479F-A0FE-F171AC9440AC}"/>
    <cellStyle name="Calculation 3 2 2 7 4 3" xfId="47998" xr:uid="{B7E95110-E9F8-4C93-89F8-0FDBCC38390C}"/>
    <cellStyle name="Calculation 3 2 2 7 4 4" xfId="29968" xr:uid="{ED51C6DB-3A04-4F94-A127-759C2FDEF447}"/>
    <cellStyle name="Calculation 3 2 2 7 5" xfId="3783" xr:uid="{DF09630F-221D-4CA7-B177-355DBB0D8FBF}"/>
    <cellStyle name="Calculation 3 2 2 7 5 2" xfId="39650" xr:uid="{DE2641B6-3595-4D78-9A54-954F41E923D8}"/>
    <cellStyle name="Calculation 3 2 2 7 5 3" xfId="21620" xr:uid="{C0FADD1A-A12D-4A1B-9558-2319015F91A4}"/>
    <cellStyle name="Calculation 3 2 2 7 6" xfId="12311" xr:uid="{B1BC33EF-BD01-445C-9843-D7FAC678D4BA}"/>
    <cellStyle name="Calculation 3 2 2 7 6 2" xfId="48178" xr:uid="{317CB72C-611E-483D-AF6B-E35D9B222FE4}"/>
    <cellStyle name="Calculation 3 2 2 7 6 3" xfId="30148" xr:uid="{4C4CEAF8-F071-41DA-ACFE-71C83986CDD9}"/>
    <cellStyle name="Calculation 3 2 2 7 7" xfId="36719" xr:uid="{8C8D4971-7DA1-4F31-83D7-B217CEAD8B9D}"/>
    <cellStyle name="Calculation 3 2 2 7 8" xfId="18854" xr:uid="{D2F214BA-1DC9-4517-9547-B8FF6994F992}"/>
    <cellStyle name="Calculation 3 2 2 8" xfId="7665" xr:uid="{C4BEBA0A-9198-4FCD-9F51-03AB12C612A5}"/>
    <cellStyle name="Calculation 3 2 2 8 2" xfId="14275" xr:uid="{2BCA1BC8-EB74-4DD6-90C1-5C39FF624645}"/>
    <cellStyle name="Calculation 3 2 2 8 2 2" xfId="50142" xr:uid="{1CF78FE5-C692-4C4B-8B07-CAC87A9F0CD1}"/>
    <cellStyle name="Calculation 3 2 2 8 2 3" xfId="32112" xr:uid="{47BA1E63-6F70-4AFF-8A81-F8FBAB76BFA4}"/>
    <cellStyle name="Calculation 3 2 2 8 3" xfId="43532" xr:uid="{19B6F3AF-D7C4-49BB-8022-F682725D60E1}"/>
    <cellStyle name="Calculation 3 2 2 8 4" xfId="25502" xr:uid="{6EBA24A9-782D-412F-8C19-A5CE9B0891D7}"/>
    <cellStyle name="Calculation 3 2 2 9" xfId="10037" xr:uid="{85334359-0225-4A4B-A0BF-451DAE5FEAEA}"/>
    <cellStyle name="Calculation 3 2 2 9 2" xfId="16232" xr:uid="{A9EF8FC0-38F8-4205-A6AA-25E07A9CBF40}"/>
    <cellStyle name="Calculation 3 2 2 9 2 2" xfId="52099" xr:uid="{13896ECE-B7AF-400B-884C-81B96537B980}"/>
    <cellStyle name="Calculation 3 2 2 9 2 3" xfId="34069" xr:uid="{5F5BC30D-B83F-4A29-934E-64DB5D4EAA98}"/>
    <cellStyle name="Calculation 3 2 2 9 3" xfId="45904" xr:uid="{7767325A-FCF3-4ED1-B493-83E8D12072E9}"/>
    <cellStyle name="Calculation 3 2 2 9 4" xfId="27874" xr:uid="{01B00DA2-3B78-4830-BAD8-01F9089D2656}"/>
    <cellStyle name="Calculation 3 2 3" xfId="2134" xr:uid="{00000000-0005-0000-0000-0000AA000000}"/>
    <cellStyle name="Calculation 3 2 3 10" xfId="11877" xr:uid="{219AAD1E-24BD-4C31-B3FC-210C9A0A158F}"/>
    <cellStyle name="Calculation 3 2 3 10 2" xfId="18072" xr:uid="{F8EE291B-6543-4AD2-A76C-A9988323600A}"/>
    <cellStyle name="Calculation 3 2 3 10 2 2" xfId="53939" xr:uid="{4A2E5EA7-9C79-463A-8F34-DA72EF946892}"/>
    <cellStyle name="Calculation 3 2 3 10 2 3" xfId="35909" xr:uid="{FF724C0B-E27B-4A41-8863-6E14E8939001}"/>
    <cellStyle name="Calculation 3 2 3 10 3" xfId="47744" xr:uid="{0C96C754-4E96-4C39-93F6-09FBFADFCD52}"/>
    <cellStyle name="Calculation 3 2 3 10 4" xfId="29714" xr:uid="{1369393F-0C0C-4166-AAFD-47E01F283B8B}"/>
    <cellStyle name="Calculation 3 2 3 11" xfId="5065" xr:uid="{C4F8BDF5-8897-40DF-959E-F0B49A32AA8E}"/>
    <cellStyle name="Calculation 3 2 3 11 2" xfId="40932" xr:uid="{9BFAFDD1-C90E-4D59-B8A9-62C3283CC5FB}"/>
    <cellStyle name="Calculation 3 2 3 11 3" xfId="22902" xr:uid="{656D0C33-B86E-4045-B142-59B20440EB22}"/>
    <cellStyle name="Calculation 3 2 3 12" xfId="12598" xr:uid="{3CB7AD40-8D06-4F01-A45A-F945113F99F1}"/>
    <cellStyle name="Calculation 3 2 3 12 2" xfId="48465" xr:uid="{E6B65BC6-81F7-4603-B7D5-FFE0B8697364}"/>
    <cellStyle name="Calculation 3 2 3 12 3" xfId="30435" xr:uid="{4A2290E1-D37B-4D5C-8BA7-C27BA7DB128E}"/>
    <cellStyle name="Calculation 3 2 3 13" xfId="38001" xr:uid="{63A20495-F717-4B08-8370-2259BF1D2FE4}"/>
    <cellStyle name="Calculation 3 2 3 14" xfId="20071" xr:uid="{F93C0CD3-C729-47D3-A688-307BD496C522}"/>
    <cellStyle name="Calculation 3 2 3 2" xfId="2738" xr:uid="{00000000-0005-0000-0000-0000AB000000}"/>
    <cellStyle name="Calculation 3 2 3 2 2" xfId="8735" xr:uid="{047CA7D4-107C-4A2D-80F3-0D83242992F6}"/>
    <cellStyle name="Calculation 3 2 3 2 2 2" xfId="14930" xr:uid="{9E3EC206-853A-442C-89C8-BE8631C92459}"/>
    <cellStyle name="Calculation 3 2 3 2 2 2 2" xfId="50797" xr:uid="{DC8011D6-F23A-40E7-9525-55E2493E689B}"/>
    <cellStyle name="Calculation 3 2 3 2 2 2 3" xfId="32767" xr:uid="{E191B779-CD7D-41EE-B4FE-1AFED612079C}"/>
    <cellStyle name="Calculation 3 2 3 2 2 3" xfId="44602" xr:uid="{DCD7D3DC-F3E9-4E0C-8318-AB167C7B5A4F}"/>
    <cellStyle name="Calculation 3 2 3 2 2 4" xfId="26572" xr:uid="{618519CF-A2B0-4141-842F-B455C222258B}"/>
    <cellStyle name="Calculation 3 2 3 2 3" xfId="10893" xr:uid="{E44A2D21-D368-4CD6-95A0-06C1EBCD2017}"/>
    <cellStyle name="Calculation 3 2 3 2 3 2" xfId="17088" xr:uid="{5BA69585-1DB1-4C57-BDD2-428659A2F058}"/>
    <cellStyle name="Calculation 3 2 3 2 3 2 2" xfId="52955" xr:uid="{84B1D8B5-D0A6-48DE-BFE4-01668CE5F805}"/>
    <cellStyle name="Calculation 3 2 3 2 3 2 3" xfId="34925" xr:uid="{556E64BD-4923-43DE-B199-EC7E1D662E69}"/>
    <cellStyle name="Calculation 3 2 3 2 3 3" xfId="46760" xr:uid="{9EFDCEB4-D268-4633-9B59-64BFDC4F16DE}"/>
    <cellStyle name="Calculation 3 2 3 2 3 4" xfId="28730" xr:uid="{3A89D62A-22D7-49A8-8EB0-0DF6F78377E5}"/>
    <cellStyle name="Calculation 3 2 3 2 4" xfId="11800" xr:uid="{9115B52E-5C2B-4A38-817E-3E974A153973}"/>
    <cellStyle name="Calculation 3 2 3 2 4 2" xfId="17995" xr:uid="{71ACD08B-06BF-411D-B52A-99AA0D327DA3}"/>
    <cellStyle name="Calculation 3 2 3 2 4 2 2" xfId="53862" xr:uid="{B11CBA1F-C4A4-4FFE-B210-2FE1C8C7347B}"/>
    <cellStyle name="Calculation 3 2 3 2 4 2 3" xfId="35832" xr:uid="{6A9F53CC-9F52-4819-94B7-61BACEA1F1F2}"/>
    <cellStyle name="Calculation 3 2 3 2 4 3" xfId="47667" xr:uid="{22199FC5-E8EC-4736-95C8-37F8E609F422}"/>
    <cellStyle name="Calculation 3 2 3 2 4 4" xfId="29637" xr:uid="{951D76F5-6B04-4B0F-ADB2-7DE80A998C18}"/>
    <cellStyle name="Calculation 3 2 3 2 5" xfId="5669" xr:uid="{E4EC96D9-B651-466F-8AE1-B23121FD2BAF}"/>
    <cellStyle name="Calculation 3 2 3 2 5 2" xfId="41536" xr:uid="{CA8BF1CA-E124-4948-B048-BB9EB0627FF6}"/>
    <cellStyle name="Calculation 3 2 3 2 5 3" xfId="23506" xr:uid="{F151369D-753E-4377-ACDE-36D6605509C6}"/>
    <cellStyle name="Calculation 3 2 3 2 6" xfId="13202" xr:uid="{B642DC85-CF46-43D3-A037-2A497643FB8B}"/>
    <cellStyle name="Calculation 3 2 3 2 6 2" xfId="49069" xr:uid="{3D3F75E8-9C0C-4F2C-AC17-8ECB5B28C9DF}"/>
    <cellStyle name="Calculation 3 2 3 2 6 3" xfId="31039" xr:uid="{3041CEF2-7484-43A8-915C-3298957BC28F}"/>
    <cellStyle name="Calculation 3 2 3 2 7" xfId="38605" xr:uid="{CD837ECF-93B9-452D-97E0-3A67674B0F93}"/>
    <cellStyle name="Calculation 3 2 3 2 8" xfId="20627" xr:uid="{399D5355-1BEE-4DF3-88CE-72E3BC3FF8B8}"/>
    <cellStyle name="Calculation 3 2 3 3" xfId="2848" xr:uid="{00000000-0005-0000-0000-0000AC000000}"/>
    <cellStyle name="Calculation 3 2 3 3 2" xfId="8845" xr:uid="{9B182164-6E95-4526-9D45-0BA1C2456CBB}"/>
    <cellStyle name="Calculation 3 2 3 3 2 2" xfId="15040" xr:uid="{5296884C-3DA9-427A-8A2E-9A0F444349D3}"/>
    <cellStyle name="Calculation 3 2 3 3 2 2 2" xfId="50907" xr:uid="{21D35454-D5B5-4AE8-8C27-E8AB4CA01FF1}"/>
    <cellStyle name="Calculation 3 2 3 3 2 2 3" xfId="32877" xr:uid="{E3CB1B60-D75A-4C5A-887D-483E9403FBF8}"/>
    <cellStyle name="Calculation 3 2 3 3 2 3" xfId="44712" xr:uid="{D9F6F8D3-1026-4220-9628-AECD4F55DEED}"/>
    <cellStyle name="Calculation 3 2 3 3 2 4" xfId="26682" xr:uid="{DB073745-7A7A-49F2-8698-C6DEFDC79CEC}"/>
    <cellStyle name="Calculation 3 2 3 3 3" xfId="11003" xr:uid="{E61BB3EB-A53B-4292-95AD-074B263AB687}"/>
    <cellStyle name="Calculation 3 2 3 3 3 2" xfId="17198" xr:uid="{C7F912A4-F284-470C-AD79-4F3901679253}"/>
    <cellStyle name="Calculation 3 2 3 3 3 2 2" xfId="53065" xr:uid="{A4A090B9-2A8D-4C7A-B015-5F9459D4AA37}"/>
    <cellStyle name="Calculation 3 2 3 3 3 2 3" xfId="35035" xr:uid="{B1CE6CA2-46B2-45C5-8DD5-ACFED3CBD06E}"/>
    <cellStyle name="Calculation 3 2 3 3 3 3" xfId="46870" xr:uid="{96DB2B6C-25B5-4754-A058-5CE686034C94}"/>
    <cellStyle name="Calculation 3 2 3 3 3 4" xfId="28840" xr:uid="{64249317-1E22-4F10-A004-BE5DCFF19164}"/>
    <cellStyle name="Calculation 3 2 3 3 4" xfId="11765" xr:uid="{D91FAA95-6937-4AE2-B15F-83130804E28E}"/>
    <cellStyle name="Calculation 3 2 3 3 4 2" xfId="17960" xr:uid="{22C32D0F-BFB6-44C2-B134-C96B4D8CE0CD}"/>
    <cellStyle name="Calculation 3 2 3 3 4 2 2" xfId="53827" xr:uid="{51167A9E-E492-410D-BC58-0190086D4F7C}"/>
    <cellStyle name="Calculation 3 2 3 3 4 2 3" xfId="35797" xr:uid="{EB22E7D1-14E7-409E-9BEC-6ACDB3551AC2}"/>
    <cellStyle name="Calculation 3 2 3 3 4 3" xfId="47632" xr:uid="{5A432123-3E59-4AAD-AE67-23251316FAEC}"/>
    <cellStyle name="Calculation 3 2 3 3 4 4" xfId="29602" xr:uid="{8C839FA7-1ACC-4D9F-B140-B9A57893E822}"/>
    <cellStyle name="Calculation 3 2 3 3 5" xfId="5779" xr:uid="{1708B66F-3E9B-4594-8F4F-32DB0CDCF3FD}"/>
    <cellStyle name="Calculation 3 2 3 3 5 2" xfId="41646" xr:uid="{A899DEFE-A465-4EEA-8E09-64C3E6D68BD0}"/>
    <cellStyle name="Calculation 3 2 3 3 5 3" xfId="23616" xr:uid="{BC560C00-F29D-46EF-9CFB-B6CC03F830A6}"/>
    <cellStyle name="Calculation 3 2 3 3 6" xfId="13312" xr:uid="{14743A9F-6AEB-4ACA-B198-2AF46149724B}"/>
    <cellStyle name="Calculation 3 2 3 3 6 2" xfId="49179" xr:uid="{F3663061-394D-4B75-A6E0-BBF6488050BB}"/>
    <cellStyle name="Calculation 3 2 3 3 6 3" xfId="31149" xr:uid="{06C4E4D1-2DB3-4B07-BE9D-DE39333D10D6}"/>
    <cellStyle name="Calculation 3 2 3 3 7" xfId="38715" xr:uid="{7D38998D-7381-4311-A73E-0A5A908DEF85}"/>
    <cellStyle name="Calculation 3 2 3 3 8" xfId="20736" xr:uid="{14D59359-AB56-4951-A418-80118CA90026}"/>
    <cellStyle name="Calculation 3 2 3 4" xfId="2952" xr:uid="{00000000-0005-0000-0000-0000AD000000}"/>
    <cellStyle name="Calculation 3 2 3 4 2" xfId="8949" xr:uid="{E4912CB6-7B85-4C43-A3D6-BE75133DBB80}"/>
    <cellStyle name="Calculation 3 2 3 4 2 2" xfId="15144" xr:uid="{686F176F-EA65-465A-B1CE-227FF2E44538}"/>
    <cellStyle name="Calculation 3 2 3 4 2 2 2" xfId="51011" xr:uid="{5D49FC1C-1E19-4227-8271-1114AFAD9083}"/>
    <cellStyle name="Calculation 3 2 3 4 2 2 3" xfId="32981" xr:uid="{9DF52E63-6DD7-46AF-BBC8-DF0AAA4C79A9}"/>
    <cellStyle name="Calculation 3 2 3 4 2 3" xfId="44816" xr:uid="{D0560D67-3332-48BC-8FC5-B384DDD633D2}"/>
    <cellStyle name="Calculation 3 2 3 4 2 4" xfId="26786" xr:uid="{83102455-34D0-4E46-A924-BE203DFB17BA}"/>
    <cellStyle name="Calculation 3 2 3 4 3" xfId="11107" xr:uid="{14B1D2AD-6FA9-411A-886D-43F6368439D6}"/>
    <cellStyle name="Calculation 3 2 3 4 3 2" xfId="17302" xr:uid="{5BBF69A5-D808-48A4-9CC2-2122EE3F2E0E}"/>
    <cellStyle name="Calculation 3 2 3 4 3 2 2" xfId="53169" xr:uid="{A82AF9CE-9FA9-49AD-A8AD-16645C26929F}"/>
    <cellStyle name="Calculation 3 2 3 4 3 2 3" xfId="35139" xr:uid="{5617ED53-5684-4FFA-965E-39BFC2F9C28D}"/>
    <cellStyle name="Calculation 3 2 3 4 3 3" xfId="46974" xr:uid="{72B7C539-D723-4D7E-A60D-1990F53F0A99}"/>
    <cellStyle name="Calculation 3 2 3 4 3 4" xfId="28944" xr:uid="{86366417-6A59-4326-984C-2538CC1547CD}"/>
    <cellStyle name="Calculation 3 2 3 4 4" xfId="11908" xr:uid="{C52B4553-AFF5-4F1C-BD27-6D9DA335CADD}"/>
    <cellStyle name="Calculation 3 2 3 4 4 2" xfId="18103" xr:uid="{E898CFB2-560B-4919-AE12-92B67F5FDC26}"/>
    <cellStyle name="Calculation 3 2 3 4 4 2 2" xfId="53970" xr:uid="{110C1980-5BA4-469C-B1AE-F084D5352EC0}"/>
    <cellStyle name="Calculation 3 2 3 4 4 2 3" xfId="35940" xr:uid="{CB1207CC-B01C-4189-ADF5-9B85276A8A1C}"/>
    <cellStyle name="Calculation 3 2 3 4 4 3" xfId="47775" xr:uid="{6B9F8489-4E26-430E-9CED-C6653B58CD2B}"/>
    <cellStyle name="Calculation 3 2 3 4 4 4" xfId="29745" xr:uid="{CB8A0302-A661-4E34-8064-7C8892E7B116}"/>
    <cellStyle name="Calculation 3 2 3 4 5" xfId="5883" xr:uid="{0C05DF66-C5F5-431E-ABC0-B012A74C49BC}"/>
    <cellStyle name="Calculation 3 2 3 4 5 2" xfId="41750" xr:uid="{FDFA19FD-B5A0-4B4D-BB2B-C4C2466B852A}"/>
    <cellStyle name="Calculation 3 2 3 4 5 3" xfId="23720" xr:uid="{77A4123B-21DC-45C9-B24B-7AAB2723C6DA}"/>
    <cellStyle name="Calculation 3 2 3 4 6" xfId="13416" xr:uid="{633CDAE0-AC43-454A-97ED-C42D6DAECDE4}"/>
    <cellStyle name="Calculation 3 2 3 4 6 2" xfId="49283" xr:uid="{BEB5EC0A-EAF3-488E-A9DC-8D85E1229BE2}"/>
    <cellStyle name="Calculation 3 2 3 4 6 3" xfId="31253" xr:uid="{6E779767-521D-496D-A2F3-D6FB377E174D}"/>
    <cellStyle name="Calculation 3 2 3 4 7" xfId="38819" xr:uid="{FCE8852F-682C-4A03-B41B-4C67F0B83148}"/>
    <cellStyle name="Calculation 3 2 3 4 8" xfId="20839" xr:uid="{B62444B7-8319-4F27-A4E0-58816383ABE6}"/>
    <cellStyle name="Calculation 3 2 3 5" xfId="3075" xr:uid="{00000000-0005-0000-0000-0000AE000000}"/>
    <cellStyle name="Calculation 3 2 3 5 2" xfId="9072" xr:uid="{D9B1A237-7DB5-445B-8CB0-EB552483400B}"/>
    <cellStyle name="Calculation 3 2 3 5 2 2" xfId="15267" xr:uid="{0416C171-ABB4-4412-855D-5BC9A7187F11}"/>
    <cellStyle name="Calculation 3 2 3 5 2 2 2" xfId="51134" xr:uid="{A4CE4773-3AF1-4C13-A7C3-409405869835}"/>
    <cellStyle name="Calculation 3 2 3 5 2 2 3" xfId="33104" xr:uid="{C62C5723-1BD6-49D1-9787-1FFD3528DE09}"/>
    <cellStyle name="Calculation 3 2 3 5 2 3" xfId="44939" xr:uid="{4B28CBAA-89CE-4AA3-9C52-7E5FD8196A85}"/>
    <cellStyle name="Calculation 3 2 3 5 2 4" xfId="26909" xr:uid="{D6E73E44-D3CB-46A7-8633-A8F5E0C12ACC}"/>
    <cellStyle name="Calculation 3 2 3 5 3" xfId="11230" xr:uid="{A5FD5614-DF7B-4684-ADBC-90FC059E7F1E}"/>
    <cellStyle name="Calculation 3 2 3 5 3 2" xfId="17425" xr:uid="{0442BD3D-BF74-4D2F-8D91-5DDBCFF44281}"/>
    <cellStyle name="Calculation 3 2 3 5 3 2 2" xfId="53292" xr:uid="{EB20F337-9CFB-4C84-9879-D1974CCC7BF7}"/>
    <cellStyle name="Calculation 3 2 3 5 3 2 3" xfId="35262" xr:uid="{702F1885-1B93-46B5-95C8-0565B44C5FC8}"/>
    <cellStyle name="Calculation 3 2 3 5 3 3" xfId="47097" xr:uid="{A8E32E72-A247-4147-8C99-20752475EC48}"/>
    <cellStyle name="Calculation 3 2 3 5 3 4" xfId="29067" xr:uid="{487E9AC3-ED2F-4A80-9E49-8634DB021D98}"/>
    <cellStyle name="Calculation 3 2 3 5 4" xfId="6196" xr:uid="{EC34C242-C80B-41DD-953B-FD1A8AE37C99}"/>
    <cellStyle name="Calculation 3 2 3 5 4 2" xfId="13729" xr:uid="{1320577F-DA61-4D5D-9395-A35215F5624A}"/>
    <cellStyle name="Calculation 3 2 3 5 4 2 2" xfId="49596" xr:uid="{BBA9B059-7708-4C67-9781-DC39C466218C}"/>
    <cellStyle name="Calculation 3 2 3 5 4 2 3" xfId="31566" xr:uid="{434CDE73-FCE8-4BCD-8E73-03F61DD48A6E}"/>
    <cellStyle name="Calculation 3 2 3 5 4 3" xfId="42063" xr:uid="{A6015917-4830-4279-AA8F-10FCCF581632}"/>
    <cellStyle name="Calculation 3 2 3 5 4 4" xfId="24033" xr:uid="{08C8F73F-814D-4E8D-8860-EA4AE51C8DD0}"/>
    <cellStyle name="Calculation 3 2 3 5 5" xfId="6006" xr:uid="{DE053B14-ECE2-4C03-A0C4-BB79A995EEAC}"/>
    <cellStyle name="Calculation 3 2 3 5 5 2" xfId="41873" xr:uid="{4388066F-6D5B-4C8B-9FDD-AD281688A8D5}"/>
    <cellStyle name="Calculation 3 2 3 5 5 3" xfId="23843" xr:uid="{7D493714-9155-46C2-9E8D-558A2B2F0D1E}"/>
    <cellStyle name="Calculation 3 2 3 5 6" xfId="13539" xr:uid="{91D2CE5D-8AF2-44D6-BEAE-2C6CF670F4A8}"/>
    <cellStyle name="Calculation 3 2 3 5 6 2" xfId="49406" xr:uid="{B568E603-F7BB-4C45-828B-3888C4A8C416}"/>
    <cellStyle name="Calculation 3 2 3 5 6 3" xfId="31376" xr:uid="{A6A17A04-E6AF-4818-8255-39179A2CBAF6}"/>
    <cellStyle name="Calculation 3 2 3 5 7" xfId="38942" xr:uid="{DE1A24BD-26DD-4001-81E6-E37603065F7B}"/>
    <cellStyle name="Calculation 3 2 3 5 8" xfId="20956" xr:uid="{8C86447D-A40E-4EFD-863F-677ACAD5639C}"/>
    <cellStyle name="Calculation 3 2 3 6" xfId="3022" xr:uid="{00000000-0005-0000-0000-0000AF000000}"/>
    <cellStyle name="Calculation 3 2 3 6 2" xfId="9019" xr:uid="{88F9F354-7886-48CF-84E7-7E7CA3731BFD}"/>
    <cellStyle name="Calculation 3 2 3 6 2 2" xfId="15214" xr:uid="{6AC63B7A-4DFC-44D9-B904-C0AFB0E56DC4}"/>
    <cellStyle name="Calculation 3 2 3 6 2 2 2" xfId="51081" xr:uid="{D1ABCDA2-9AD7-498D-9D1C-EED62BB203EE}"/>
    <cellStyle name="Calculation 3 2 3 6 2 2 3" xfId="33051" xr:uid="{D70BA3C1-5204-41B1-BA47-23F91A797A49}"/>
    <cellStyle name="Calculation 3 2 3 6 2 3" xfId="44886" xr:uid="{38703DFE-7B57-4656-ACAB-8888171DBC0C}"/>
    <cellStyle name="Calculation 3 2 3 6 2 4" xfId="26856" xr:uid="{AE80A1DD-8218-4181-A3C5-2620714C2AD9}"/>
    <cellStyle name="Calculation 3 2 3 6 3" xfId="11177" xr:uid="{20706BCE-5932-4923-9FD2-7D7F2E53DAC3}"/>
    <cellStyle name="Calculation 3 2 3 6 3 2" xfId="17372" xr:uid="{7FFD46AD-0F76-46E0-BAEC-B1007DA017FD}"/>
    <cellStyle name="Calculation 3 2 3 6 3 2 2" xfId="53239" xr:uid="{7E60B59A-0023-4FF5-A1C2-20DFF73D10E2}"/>
    <cellStyle name="Calculation 3 2 3 6 3 2 3" xfId="35209" xr:uid="{E0CADD5B-ABF4-499C-A030-DDF0A2DE9D5E}"/>
    <cellStyle name="Calculation 3 2 3 6 3 3" xfId="47044" xr:uid="{2B348C36-31B3-4880-BA15-1B1AAA894521}"/>
    <cellStyle name="Calculation 3 2 3 6 3 4" xfId="29014" xr:uid="{2A5051A4-E45F-43AF-A770-C4AC9A28CC88}"/>
    <cellStyle name="Calculation 3 2 3 6 4" xfId="9940" xr:uid="{12FEB838-EFBE-4D9C-A3E5-C4D3EA02F96B}"/>
    <cellStyle name="Calculation 3 2 3 6 4 2" xfId="16135" xr:uid="{153723B1-CEAF-409E-A917-5EC8B29D77DC}"/>
    <cellStyle name="Calculation 3 2 3 6 4 2 2" xfId="52002" xr:uid="{A3288967-80D5-4FC1-BFCB-6FB80B3A545B}"/>
    <cellStyle name="Calculation 3 2 3 6 4 2 3" xfId="33972" xr:uid="{44B91218-5CE7-4F38-882D-BD776AF6681E}"/>
    <cellStyle name="Calculation 3 2 3 6 4 3" xfId="45807" xr:uid="{A9A7F118-5108-46BD-9075-C012A48817A8}"/>
    <cellStyle name="Calculation 3 2 3 6 4 4" xfId="27777" xr:uid="{A092E3D6-A566-4F91-AB41-0628B0B5471F}"/>
    <cellStyle name="Calculation 3 2 3 6 5" xfId="5953" xr:uid="{B7F04ACD-1914-4E0F-A53E-C0579A31C4A8}"/>
    <cellStyle name="Calculation 3 2 3 6 5 2" xfId="41820" xr:uid="{7BB763F8-0B60-455C-A836-B3C325D7BF1F}"/>
    <cellStyle name="Calculation 3 2 3 6 5 3" xfId="23790" xr:uid="{461F6F57-014E-4645-820B-D09DFEA87FDD}"/>
    <cellStyle name="Calculation 3 2 3 6 6" xfId="13486" xr:uid="{93B851E9-6DCA-4038-B6D2-D3A0DC9D9481}"/>
    <cellStyle name="Calculation 3 2 3 6 6 2" xfId="49353" xr:uid="{027740AC-8F3F-43DD-9EBF-6C23ED91D689}"/>
    <cellStyle name="Calculation 3 2 3 6 6 3" xfId="31323" xr:uid="{D2B99A2C-5082-422C-983D-B7C296DA65E7}"/>
    <cellStyle name="Calculation 3 2 3 6 7" xfId="38889" xr:uid="{6EFF73CE-E326-4ADF-B914-B4BA77B6523E}"/>
    <cellStyle name="Calculation 3 2 3 6 8" xfId="20906" xr:uid="{428F1264-C2FF-4A3A-9CF4-2CA05D50ABDD}"/>
    <cellStyle name="Calculation 3 2 3 7" xfId="3224" xr:uid="{00000000-0005-0000-0000-0000B0000000}"/>
    <cellStyle name="Calculation 3 2 3 7 2" xfId="9221" xr:uid="{DAE6A790-F70E-4033-9DA3-B2A5C6AFD116}"/>
    <cellStyle name="Calculation 3 2 3 7 2 2" xfId="15416" xr:uid="{80B83ACD-2FC3-4958-A46F-A2F371FBD2F4}"/>
    <cellStyle name="Calculation 3 2 3 7 2 2 2" xfId="51283" xr:uid="{196F73E6-898F-44CC-B474-6B5E4F91ABB4}"/>
    <cellStyle name="Calculation 3 2 3 7 2 2 3" xfId="33253" xr:uid="{9142871C-A038-472D-94DA-D3D35546FD40}"/>
    <cellStyle name="Calculation 3 2 3 7 2 3" xfId="45088" xr:uid="{F6571E1E-7AA9-4BE8-B8F9-895B6597ED0E}"/>
    <cellStyle name="Calculation 3 2 3 7 2 4" xfId="27058" xr:uid="{CDEAAB34-6201-407A-9EA3-7C55065D0F37}"/>
    <cellStyle name="Calculation 3 2 3 7 3" xfId="11379" xr:uid="{041A6F0E-1A5F-465F-A4C4-5A8D3D91A6AE}"/>
    <cellStyle name="Calculation 3 2 3 7 3 2" xfId="17574" xr:uid="{33D4E224-4D21-4307-820B-5BCE623D4313}"/>
    <cellStyle name="Calculation 3 2 3 7 3 2 2" xfId="53441" xr:uid="{CA4FF134-CF3C-4CB0-8A53-94DA8A5874BF}"/>
    <cellStyle name="Calculation 3 2 3 7 3 2 3" xfId="35411" xr:uid="{D0AB4D97-8E31-4D27-8C77-67BA0302D68E}"/>
    <cellStyle name="Calculation 3 2 3 7 3 3" xfId="47246" xr:uid="{66C3F5DF-744A-4E71-937D-3BD46038488D}"/>
    <cellStyle name="Calculation 3 2 3 7 3 4" xfId="29216" xr:uid="{A234B03F-CBE7-41E5-8AE7-619B516EDB0E}"/>
    <cellStyle name="Calculation 3 2 3 7 4" xfId="11991" xr:uid="{74C4034F-A7F6-4F0F-A5FB-473A990F6AF6}"/>
    <cellStyle name="Calculation 3 2 3 7 4 2" xfId="18186" xr:uid="{780897C6-7AF1-4025-910D-FFF83922CE0F}"/>
    <cellStyle name="Calculation 3 2 3 7 4 2 2" xfId="54053" xr:uid="{3D70C3E7-F477-4BEE-B1ED-BF126FEF863C}"/>
    <cellStyle name="Calculation 3 2 3 7 4 2 3" xfId="36023" xr:uid="{7F9FCE36-808B-4E53-BCDC-4D8F7CE36A65}"/>
    <cellStyle name="Calculation 3 2 3 7 4 3" xfId="47858" xr:uid="{5CA818F2-8622-4997-8CB0-7C36FC33B4C0}"/>
    <cellStyle name="Calculation 3 2 3 7 4 4" xfId="29828" xr:uid="{83B9C54D-0DA8-4CFF-B119-5CDA16A5C0D5}"/>
    <cellStyle name="Calculation 3 2 3 7 5" xfId="6155" xr:uid="{4808A6C8-6FEA-4DBF-A149-B4BF9DAE3873}"/>
    <cellStyle name="Calculation 3 2 3 7 5 2" xfId="42022" xr:uid="{D8454E0A-B099-4DA8-94FA-38A49C24EA9E}"/>
    <cellStyle name="Calculation 3 2 3 7 5 3" xfId="23992" xr:uid="{6E96689D-53F1-438D-A2A3-E4DDE0D96FCE}"/>
    <cellStyle name="Calculation 3 2 3 7 6" xfId="13688" xr:uid="{CEC8D3D3-687D-431E-83E4-89FF1ECEA94D}"/>
    <cellStyle name="Calculation 3 2 3 7 6 2" xfId="49555" xr:uid="{50306E87-D5A8-4ABB-B3B2-856C18A07787}"/>
    <cellStyle name="Calculation 3 2 3 7 6 3" xfId="31525" xr:uid="{EEB2483D-3A91-4237-A270-2A23D2A4C85A}"/>
    <cellStyle name="Calculation 3 2 3 7 7" xfId="39091" xr:uid="{2D9BD9C1-4B4D-419A-8002-2F00A01D3EFA}"/>
    <cellStyle name="Calculation 3 2 3 7 8" xfId="21081" xr:uid="{DBCEC292-FD2B-4B37-8204-4ABDB25A7A11}"/>
    <cellStyle name="Calculation 3 2 3 8" xfId="8131" xr:uid="{5C7B0CB0-4D29-464D-B020-3B40881F47C1}"/>
    <cellStyle name="Calculation 3 2 3 8 2" xfId="14326" xr:uid="{022B443C-9608-4EB1-B6DA-25891E08CBC0}"/>
    <cellStyle name="Calculation 3 2 3 8 2 2" xfId="50193" xr:uid="{4B4F0867-E79D-4F95-9CA0-E8FDA5CAD799}"/>
    <cellStyle name="Calculation 3 2 3 8 2 3" xfId="32163" xr:uid="{CE1B6AC0-1B74-4977-9CC3-64E753BB21E1}"/>
    <cellStyle name="Calculation 3 2 3 8 3" xfId="43998" xr:uid="{D94238CB-AB29-4052-A81D-5F059BCED832}"/>
    <cellStyle name="Calculation 3 2 3 8 4" xfId="25968" xr:uid="{92885F96-16C3-412E-AE29-D1BBB7A59806}"/>
    <cellStyle name="Calculation 3 2 3 9" xfId="10289" xr:uid="{E877F2CC-BA54-4261-9A9D-EE15F9765F68}"/>
    <cellStyle name="Calculation 3 2 3 9 2" xfId="16484" xr:uid="{082647F1-3C54-4DC3-94BF-3A805B0AB145}"/>
    <cellStyle name="Calculation 3 2 3 9 2 2" xfId="52351" xr:uid="{BD067D7E-8682-48BF-AB69-D6358C266811}"/>
    <cellStyle name="Calculation 3 2 3 9 2 3" xfId="34321" xr:uid="{4964DB5A-8E27-4D58-9F77-4BA2C603ED73}"/>
    <cellStyle name="Calculation 3 2 3 9 3" xfId="46156" xr:uid="{72777524-E673-4AA4-A0FE-DEB83215C76E}"/>
    <cellStyle name="Calculation 3 2 3 9 4" xfId="28126" xr:uid="{B6BFDC4F-7B86-436F-A02D-B0E898E4613A}"/>
    <cellStyle name="Calculation 3 2 4" xfId="2145" xr:uid="{00000000-0005-0000-0000-0000B1000000}"/>
    <cellStyle name="Calculation 3 2 4 10" xfId="10220" xr:uid="{3D5DAC96-8998-40F5-88C9-1A4B2E5C3A0E}"/>
    <cellStyle name="Calculation 3 2 4 10 2" xfId="16415" xr:uid="{0179CE12-CE23-4DEE-A246-AF1938082473}"/>
    <cellStyle name="Calculation 3 2 4 10 2 2" xfId="52282" xr:uid="{AC93E3E6-CF9E-4347-B2EB-826F38100F7A}"/>
    <cellStyle name="Calculation 3 2 4 10 2 3" xfId="34252" xr:uid="{733BEF51-9C6F-402E-9D7E-44B2D7B50B3D}"/>
    <cellStyle name="Calculation 3 2 4 10 3" xfId="46087" xr:uid="{1439BF07-764C-4081-845D-AEDAA3E75758}"/>
    <cellStyle name="Calculation 3 2 4 10 4" xfId="28057" xr:uid="{8A18A2C4-B639-4001-A461-EBEEC382D361}"/>
    <cellStyle name="Calculation 3 2 4 11" xfId="5076" xr:uid="{D54AF1F7-1F89-4557-AB61-2ECB30065F29}"/>
    <cellStyle name="Calculation 3 2 4 11 2" xfId="40943" xr:uid="{A1597F34-3CBC-44CC-95F7-3126BEE31F2E}"/>
    <cellStyle name="Calculation 3 2 4 11 3" xfId="22913" xr:uid="{4F184AA3-261B-4557-B46D-4CD45AD604DE}"/>
    <cellStyle name="Calculation 3 2 4 12" xfId="12609" xr:uid="{942F79C7-D6B5-4E71-9542-B429465F6ED8}"/>
    <cellStyle name="Calculation 3 2 4 12 2" xfId="48476" xr:uid="{A196413B-0E8E-4E08-B1E3-B390838B1D5C}"/>
    <cellStyle name="Calculation 3 2 4 12 3" xfId="30446" xr:uid="{CCB4E51C-971C-4C29-9A43-0F6AACE7F126}"/>
    <cellStyle name="Calculation 3 2 4 13" xfId="38012" xr:uid="{3D09E970-20DF-4721-952A-549CE774A47B}"/>
    <cellStyle name="Calculation 3 2 4 14" xfId="20077" xr:uid="{F4BEEC3F-1A77-4D7B-8887-CE63B0B2DA97}"/>
    <cellStyle name="Calculation 3 2 4 2" xfId="2749" xr:uid="{00000000-0005-0000-0000-0000B2000000}"/>
    <cellStyle name="Calculation 3 2 4 2 2" xfId="8746" xr:uid="{1DB457E5-BC08-4CFE-9FBB-91C2A12B2E1B}"/>
    <cellStyle name="Calculation 3 2 4 2 2 2" xfId="14941" xr:uid="{6988C76A-2928-4638-9341-1FD268684A64}"/>
    <cellStyle name="Calculation 3 2 4 2 2 2 2" xfId="50808" xr:uid="{26918D9A-CF38-405D-8010-8CC2DABA84AF}"/>
    <cellStyle name="Calculation 3 2 4 2 2 2 3" xfId="32778" xr:uid="{FAEEC4AD-CEBD-4A7C-9836-CDAF8AA4F565}"/>
    <cellStyle name="Calculation 3 2 4 2 2 3" xfId="44613" xr:uid="{C4714060-854F-4319-8378-906E462E787E}"/>
    <cellStyle name="Calculation 3 2 4 2 2 4" xfId="26583" xr:uid="{EDBC0E57-E1FE-4789-AC4D-F7F2A78FF4AC}"/>
    <cellStyle name="Calculation 3 2 4 2 3" xfId="10904" xr:uid="{666ACC29-11DC-44A2-9B0C-95F2DDE245B8}"/>
    <cellStyle name="Calculation 3 2 4 2 3 2" xfId="17099" xr:uid="{4919A2A4-B4F2-46C8-889E-F6E6A0DF2041}"/>
    <cellStyle name="Calculation 3 2 4 2 3 2 2" xfId="52966" xr:uid="{2F8C5712-E835-41CF-BC8F-00685693763C}"/>
    <cellStyle name="Calculation 3 2 4 2 3 2 3" xfId="34936" xr:uid="{256EF60A-9E8E-4CC1-B561-64ADCE564391}"/>
    <cellStyle name="Calculation 3 2 4 2 3 3" xfId="46771" xr:uid="{020268E0-B05E-4981-A75F-541861952002}"/>
    <cellStyle name="Calculation 3 2 4 2 3 4" xfId="28741" xr:uid="{63C2A6B0-AC89-49B7-95C9-AD37E88C13C4}"/>
    <cellStyle name="Calculation 3 2 4 2 4" xfId="11856" xr:uid="{1887D51C-A2FE-49CA-A854-C091BDDF464C}"/>
    <cellStyle name="Calculation 3 2 4 2 4 2" xfId="18051" xr:uid="{A244A3A5-B292-4811-832D-629087CED436}"/>
    <cellStyle name="Calculation 3 2 4 2 4 2 2" xfId="53918" xr:uid="{41252C4D-D725-4D87-84F1-C86A6B79EC6C}"/>
    <cellStyle name="Calculation 3 2 4 2 4 2 3" xfId="35888" xr:uid="{B518C369-B789-4C8A-A8DB-916E17FBEC09}"/>
    <cellStyle name="Calculation 3 2 4 2 4 3" xfId="47723" xr:uid="{158D5580-62E8-44C9-BB17-37FB6BCA5360}"/>
    <cellStyle name="Calculation 3 2 4 2 4 4" xfId="29693" xr:uid="{B8B78535-F17B-401A-A14A-04CFB3A29B91}"/>
    <cellStyle name="Calculation 3 2 4 2 5" xfId="5680" xr:uid="{934FD570-E1BB-42A0-BEB1-171E6D8581E9}"/>
    <cellStyle name="Calculation 3 2 4 2 5 2" xfId="41547" xr:uid="{85E190A3-7465-4720-ADED-D65C66B3689B}"/>
    <cellStyle name="Calculation 3 2 4 2 5 3" xfId="23517" xr:uid="{B12DB9BC-2628-4D75-9AD5-37A93A70D1BE}"/>
    <cellStyle name="Calculation 3 2 4 2 6" xfId="13213" xr:uid="{9B6A77AB-6EAD-4BC2-8DC8-AB1A7351EE98}"/>
    <cellStyle name="Calculation 3 2 4 2 6 2" xfId="49080" xr:uid="{CED7DEB4-3316-4672-AEBE-C58FC4BC80F9}"/>
    <cellStyle name="Calculation 3 2 4 2 6 3" xfId="31050" xr:uid="{A7CD9115-3E5F-4013-B56C-D5ED4548730D}"/>
    <cellStyle name="Calculation 3 2 4 2 7" xfId="38616" xr:uid="{2D4793E6-7B95-4902-89F3-83EB954DB523}"/>
    <cellStyle name="Calculation 3 2 4 2 8" xfId="20638" xr:uid="{63256B80-CAD3-445F-8819-745F0FCB72A2}"/>
    <cellStyle name="Calculation 3 2 4 3" xfId="2859" xr:uid="{00000000-0005-0000-0000-0000B3000000}"/>
    <cellStyle name="Calculation 3 2 4 3 2" xfId="8856" xr:uid="{9521266D-1169-43BA-A31D-9161DB363A4F}"/>
    <cellStyle name="Calculation 3 2 4 3 2 2" xfId="15051" xr:uid="{0C8F9A8C-99BB-4BD9-ABB6-BCB6F755891C}"/>
    <cellStyle name="Calculation 3 2 4 3 2 2 2" xfId="50918" xr:uid="{882D3D85-4EFB-426B-9EC7-3578539E5449}"/>
    <cellStyle name="Calculation 3 2 4 3 2 2 3" xfId="32888" xr:uid="{F17A2FD9-786E-4659-BED6-65E9066DA8D4}"/>
    <cellStyle name="Calculation 3 2 4 3 2 3" xfId="44723" xr:uid="{C8BAAC09-51F8-4147-86EA-19C9D68E7A9D}"/>
    <cellStyle name="Calculation 3 2 4 3 2 4" xfId="26693" xr:uid="{48E16935-B661-42D2-A7BE-A1CA2E91B06E}"/>
    <cellStyle name="Calculation 3 2 4 3 3" xfId="11014" xr:uid="{8721973F-34A7-4955-8988-1CCBBB83399A}"/>
    <cellStyle name="Calculation 3 2 4 3 3 2" xfId="17209" xr:uid="{013A655A-F69B-411D-A9A1-066944E1C2E9}"/>
    <cellStyle name="Calculation 3 2 4 3 3 2 2" xfId="53076" xr:uid="{455EC2D1-6060-4678-8369-02166D8A7A09}"/>
    <cellStyle name="Calculation 3 2 4 3 3 2 3" xfId="35046" xr:uid="{EB188F65-56EB-41B3-8C5E-0631C2C29155}"/>
    <cellStyle name="Calculation 3 2 4 3 3 3" xfId="46881" xr:uid="{D56B589C-11F6-470A-B398-F327A20DC680}"/>
    <cellStyle name="Calculation 3 2 4 3 3 4" xfId="28851" xr:uid="{A27BA348-1E66-49ED-A53F-D4057E984FF1}"/>
    <cellStyle name="Calculation 3 2 4 3 4" xfId="9629" xr:uid="{5588C92E-DE32-4442-9BE7-D1BE50AB0455}"/>
    <cellStyle name="Calculation 3 2 4 3 4 2" xfId="15824" xr:uid="{7578B67A-7F12-4620-AD7B-0D4A99A2F27B}"/>
    <cellStyle name="Calculation 3 2 4 3 4 2 2" xfId="51691" xr:uid="{1D3570C9-AEFA-4A4A-922B-9156C1A267AC}"/>
    <cellStyle name="Calculation 3 2 4 3 4 2 3" xfId="33661" xr:uid="{37902F54-22F5-443E-AE09-EAB64F34BCEB}"/>
    <cellStyle name="Calculation 3 2 4 3 4 3" xfId="45496" xr:uid="{7A6448FC-85A7-405C-A4C6-6824AA0EAF8A}"/>
    <cellStyle name="Calculation 3 2 4 3 4 4" xfId="27466" xr:uid="{3A500EAD-EDDD-4DA1-8CFA-FDF35A8B7E02}"/>
    <cellStyle name="Calculation 3 2 4 3 5" xfId="5790" xr:uid="{6279B6EA-3BD5-4B3D-BAEC-AB746A18E699}"/>
    <cellStyle name="Calculation 3 2 4 3 5 2" xfId="41657" xr:uid="{D6A3C829-367B-46E2-9E23-CD66CB33C11A}"/>
    <cellStyle name="Calculation 3 2 4 3 5 3" xfId="23627" xr:uid="{07234119-D67A-4B06-A703-548CA1BE42DA}"/>
    <cellStyle name="Calculation 3 2 4 3 6" xfId="13323" xr:uid="{EF32348C-D974-40C2-AD4D-1C7DD701B86E}"/>
    <cellStyle name="Calculation 3 2 4 3 6 2" xfId="49190" xr:uid="{1765C1EA-BFFF-4220-9B68-36BD72476C52}"/>
    <cellStyle name="Calculation 3 2 4 3 6 3" xfId="31160" xr:uid="{D97CCD72-C2E2-4D3D-9FA7-5275B361CFF1}"/>
    <cellStyle name="Calculation 3 2 4 3 7" xfId="38726" xr:uid="{6C6269D1-0085-47BD-AB64-9B3CCF5263FF}"/>
    <cellStyle name="Calculation 3 2 4 3 8" xfId="20747" xr:uid="{5670154D-C551-4E48-AABF-738895969CF1}"/>
    <cellStyle name="Calculation 3 2 4 4" xfId="2963" xr:uid="{00000000-0005-0000-0000-0000B4000000}"/>
    <cellStyle name="Calculation 3 2 4 4 2" xfId="8960" xr:uid="{3693AA74-283C-4C5E-B931-A359CACFA6A1}"/>
    <cellStyle name="Calculation 3 2 4 4 2 2" xfId="15155" xr:uid="{938DBD7E-302B-4873-980B-C459751B73CA}"/>
    <cellStyle name="Calculation 3 2 4 4 2 2 2" xfId="51022" xr:uid="{BBD25875-9E86-43DC-8B42-12F0F9FAB563}"/>
    <cellStyle name="Calculation 3 2 4 4 2 2 3" xfId="32992" xr:uid="{9AD388D1-1292-4DEE-8815-7B3B43705E5D}"/>
    <cellStyle name="Calculation 3 2 4 4 2 3" xfId="44827" xr:uid="{B25E4D8B-875E-43B1-8DB1-AA90C5871B20}"/>
    <cellStyle name="Calculation 3 2 4 4 2 4" xfId="26797" xr:uid="{7EA2A3E2-9D54-4677-BE9C-CA239DF48CAA}"/>
    <cellStyle name="Calculation 3 2 4 4 3" xfId="11118" xr:uid="{9F210ACC-DCF7-4FA0-A2D6-CEDFB0A2E3A8}"/>
    <cellStyle name="Calculation 3 2 4 4 3 2" xfId="17313" xr:uid="{0FBC5E6D-5396-4A99-BC5B-B36E048591DA}"/>
    <cellStyle name="Calculation 3 2 4 4 3 2 2" xfId="53180" xr:uid="{4A152721-CF9D-4C2C-9499-921F6055F35B}"/>
    <cellStyle name="Calculation 3 2 4 4 3 2 3" xfId="35150" xr:uid="{2147D411-6BC9-4F0B-B6BE-97A9A083A7D9}"/>
    <cellStyle name="Calculation 3 2 4 4 3 3" xfId="46985" xr:uid="{6895FD95-3B2D-4134-8756-C23F095A3DC0}"/>
    <cellStyle name="Calculation 3 2 4 4 3 4" xfId="28955" xr:uid="{399DCD86-BD24-446C-BB12-A02BC7C19F86}"/>
    <cellStyle name="Calculation 3 2 4 4 4" xfId="11607" xr:uid="{D916B7D2-1587-4DD0-AE48-35CCC039637A}"/>
    <cellStyle name="Calculation 3 2 4 4 4 2" xfId="17802" xr:uid="{D3098153-2007-454C-B658-7F7C7840529C}"/>
    <cellStyle name="Calculation 3 2 4 4 4 2 2" xfId="53669" xr:uid="{656582B6-4756-47C0-83B5-E2C527F6ABAE}"/>
    <cellStyle name="Calculation 3 2 4 4 4 2 3" xfId="35639" xr:uid="{775109EC-392D-4D41-88E7-7C9827D65A60}"/>
    <cellStyle name="Calculation 3 2 4 4 4 3" xfId="47474" xr:uid="{5AA27974-F9CB-43F2-B426-853ACCC609C0}"/>
    <cellStyle name="Calculation 3 2 4 4 4 4" xfId="29444" xr:uid="{FE9C7D5F-479E-4B25-B3D0-E1B2DAF6B8CF}"/>
    <cellStyle name="Calculation 3 2 4 4 5" xfId="5894" xr:uid="{073E71BF-9048-4743-BA6E-84C213FA0210}"/>
    <cellStyle name="Calculation 3 2 4 4 5 2" xfId="41761" xr:uid="{E4E3AC30-4114-4F60-97C8-752D411179DC}"/>
    <cellStyle name="Calculation 3 2 4 4 5 3" xfId="23731" xr:uid="{2FAD7A84-28EF-4781-91A2-A9CA8446CA70}"/>
    <cellStyle name="Calculation 3 2 4 4 6" xfId="13427" xr:uid="{2D3F54D8-85E0-4D0E-9E00-8A4B5066F96E}"/>
    <cellStyle name="Calculation 3 2 4 4 6 2" xfId="49294" xr:uid="{65A0BEDD-632E-4C42-BB4A-7F4E6015B716}"/>
    <cellStyle name="Calculation 3 2 4 4 6 3" xfId="31264" xr:uid="{F78BD95F-6318-4B72-B22E-C191A3BA4F77}"/>
    <cellStyle name="Calculation 3 2 4 4 7" xfId="38830" xr:uid="{D741FC52-88C0-4891-93AA-5740A4B530E6}"/>
    <cellStyle name="Calculation 3 2 4 4 8" xfId="20850" xr:uid="{659168B2-41D4-4B9B-BCA6-9D9185CE3649}"/>
    <cellStyle name="Calculation 3 2 4 5" xfId="3086" xr:uid="{00000000-0005-0000-0000-0000B5000000}"/>
    <cellStyle name="Calculation 3 2 4 5 2" xfId="9083" xr:uid="{65FDB8C1-025A-4486-8D62-5C4045808E9C}"/>
    <cellStyle name="Calculation 3 2 4 5 2 2" xfId="15278" xr:uid="{9ACAD86B-EF85-4073-A6C4-FAB10800871C}"/>
    <cellStyle name="Calculation 3 2 4 5 2 2 2" xfId="51145" xr:uid="{313F7016-41DF-4EAA-B9EC-6D5AEF4072E2}"/>
    <cellStyle name="Calculation 3 2 4 5 2 2 3" xfId="33115" xr:uid="{58CC2522-1E05-45EE-A81D-88B71428040A}"/>
    <cellStyle name="Calculation 3 2 4 5 2 3" xfId="44950" xr:uid="{4059EF1A-62A9-4D70-860F-994768EE8FAA}"/>
    <cellStyle name="Calculation 3 2 4 5 2 4" xfId="26920" xr:uid="{9424DBC9-9E61-4B4C-9321-A1996D56FD9E}"/>
    <cellStyle name="Calculation 3 2 4 5 3" xfId="11241" xr:uid="{9663FD40-15BA-45BE-B290-8FB0600C25AA}"/>
    <cellStyle name="Calculation 3 2 4 5 3 2" xfId="17436" xr:uid="{E070E803-1482-480C-A5F1-8C0DEDDC779B}"/>
    <cellStyle name="Calculation 3 2 4 5 3 2 2" xfId="53303" xr:uid="{7A44AC54-228D-483D-A7E6-D1892D5FFF1D}"/>
    <cellStyle name="Calculation 3 2 4 5 3 2 3" xfId="35273" xr:uid="{355E3784-22B6-44C4-A75F-A6853EC18118}"/>
    <cellStyle name="Calculation 3 2 4 5 3 3" xfId="47108" xr:uid="{974602F3-F3D4-4C0C-9541-3EEC93C5E7D1}"/>
    <cellStyle name="Calculation 3 2 4 5 3 4" xfId="29078" xr:uid="{A56BB021-D5C8-4BB7-BE8F-659B24674B7B}"/>
    <cellStyle name="Calculation 3 2 4 5 4" xfId="12177" xr:uid="{274BCAD8-B430-401F-8ADB-56A4E4FC8DB1}"/>
    <cellStyle name="Calculation 3 2 4 5 4 2" xfId="18372" xr:uid="{FB7A34C6-6712-404B-A468-964E7FA09B1C}"/>
    <cellStyle name="Calculation 3 2 4 5 4 2 2" xfId="54239" xr:uid="{CF599E59-77BF-48CA-B031-9126975A4815}"/>
    <cellStyle name="Calculation 3 2 4 5 4 2 3" xfId="36209" xr:uid="{DF82CD8F-D649-4391-B4D5-0E601194906D}"/>
    <cellStyle name="Calculation 3 2 4 5 4 3" xfId="48044" xr:uid="{902B4359-9994-4F64-9F71-88961FD01134}"/>
    <cellStyle name="Calculation 3 2 4 5 4 4" xfId="30014" xr:uid="{4E59D434-F282-408D-ACBF-68206E4102F5}"/>
    <cellStyle name="Calculation 3 2 4 5 5" xfId="6017" xr:uid="{3E187EDB-8746-4A85-A36F-9309D01D6868}"/>
    <cellStyle name="Calculation 3 2 4 5 5 2" xfId="41884" xr:uid="{9C2CC96D-B014-4040-80CC-CBDE6723244E}"/>
    <cellStyle name="Calculation 3 2 4 5 5 3" xfId="23854" xr:uid="{8EEAA77E-0F3B-462C-B8E5-019BA8FA2B5B}"/>
    <cellStyle name="Calculation 3 2 4 5 6" xfId="13550" xr:uid="{CB5B4473-DDCD-4182-A6B2-A5347328ACD6}"/>
    <cellStyle name="Calculation 3 2 4 5 6 2" xfId="49417" xr:uid="{8C639143-F80B-414D-A206-85AE705593A0}"/>
    <cellStyle name="Calculation 3 2 4 5 6 3" xfId="31387" xr:uid="{65F747FC-DBFD-451E-AF28-8636BC22BB9A}"/>
    <cellStyle name="Calculation 3 2 4 5 7" xfId="38953" xr:uid="{FAA94EE8-6BD5-40DD-B7DF-0C53DF7E1068}"/>
    <cellStyle name="Calculation 3 2 4 5 8" xfId="20967" xr:uid="{AEC301D5-575E-437B-8DEE-6A26E3CE0BD8}"/>
    <cellStyle name="Calculation 3 2 4 6" xfId="3158" xr:uid="{00000000-0005-0000-0000-0000B6000000}"/>
    <cellStyle name="Calculation 3 2 4 6 2" xfId="9155" xr:uid="{27D29A7E-7DA9-4274-A3B4-58DFC44E0677}"/>
    <cellStyle name="Calculation 3 2 4 6 2 2" xfId="15350" xr:uid="{A66985BD-07D7-4514-94B6-58AC8E8CC9AF}"/>
    <cellStyle name="Calculation 3 2 4 6 2 2 2" xfId="51217" xr:uid="{955424A4-8C88-4F79-BE31-4A8876EA8551}"/>
    <cellStyle name="Calculation 3 2 4 6 2 2 3" xfId="33187" xr:uid="{447F7865-86C5-4EB6-988A-E82216E7CEAF}"/>
    <cellStyle name="Calculation 3 2 4 6 2 3" xfId="45022" xr:uid="{798E3A7D-22D0-47F2-84DD-DE797BDE9644}"/>
    <cellStyle name="Calculation 3 2 4 6 2 4" xfId="26992" xr:uid="{31A3A0B7-419A-47D4-B54E-F3E42EEA758F}"/>
    <cellStyle name="Calculation 3 2 4 6 3" xfId="11313" xr:uid="{EC671193-6CE6-481D-BE62-DDBF02031424}"/>
    <cellStyle name="Calculation 3 2 4 6 3 2" xfId="17508" xr:uid="{05BE749C-017F-4B42-A35D-E8B683045B15}"/>
    <cellStyle name="Calculation 3 2 4 6 3 2 2" xfId="53375" xr:uid="{18A7DCA4-7964-4382-B2FD-10B099C9241F}"/>
    <cellStyle name="Calculation 3 2 4 6 3 2 3" xfId="35345" xr:uid="{39895985-893C-478B-97A7-11E03ECC220B}"/>
    <cellStyle name="Calculation 3 2 4 6 3 3" xfId="47180" xr:uid="{B3BCBADB-61D4-4077-A75E-09D8764EFAA2}"/>
    <cellStyle name="Calculation 3 2 4 6 3 4" xfId="29150" xr:uid="{53A9DC14-0018-4A2F-8939-2B3E3E9C1275}"/>
    <cellStyle name="Calculation 3 2 4 6 4" xfId="6482" xr:uid="{A3843F38-249A-4006-A947-C120A464DA52}"/>
    <cellStyle name="Calculation 3 2 4 6 4 2" xfId="13848" xr:uid="{169BB291-3541-4916-A509-AD4767374125}"/>
    <cellStyle name="Calculation 3 2 4 6 4 2 2" xfId="49715" xr:uid="{A5E80B76-C342-4457-B0DC-D25BC6D61867}"/>
    <cellStyle name="Calculation 3 2 4 6 4 2 3" xfId="31685" xr:uid="{BCA867C0-2E73-486D-AFE9-D0F7B7FC5DA8}"/>
    <cellStyle name="Calculation 3 2 4 6 4 3" xfId="42349" xr:uid="{7DF7402E-FEEE-477C-AF19-51C1E3D523EE}"/>
    <cellStyle name="Calculation 3 2 4 6 4 4" xfId="24319" xr:uid="{A373DF70-428C-42E1-8CFE-8FF619710EC4}"/>
    <cellStyle name="Calculation 3 2 4 6 5" xfId="6089" xr:uid="{A95B48CF-9AC1-4FE9-BB7B-9ECCB6009990}"/>
    <cellStyle name="Calculation 3 2 4 6 5 2" xfId="41956" xr:uid="{C19E1439-9FE6-42C2-BD71-1DABE0AFBF4B}"/>
    <cellStyle name="Calculation 3 2 4 6 5 3" xfId="23926" xr:uid="{B00F71BB-F18B-4CC9-8630-FF104301F816}"/>
    <cellStyle name="Calculation 3 2 4 6 6" xfId="13622" xr:uid="{FF4D6057-836E-4A39-9124-435A91C841AC}"/>
    <cellStyle name="Calculation 3 2 4 6 6 2" xfId="49489" xr:uid="{1D5F57C8-FF63-476F-80A8-25FB884E9D96}"/>
    <cellStyle name="Calculation 3 2 4 6 6 3" xfId="31459" xr:uid="{6767DDAB-2846-4DF3-A86D-EBB2C3C880DF}"/>
    <cellStyle name="Calculation 3 2 4 6 7" xfId="39025" xr:uid="{A0ABC285-0DC9-4FB0-AF43-09D793F2FDA4}"/>
    <cellStyle name="Calculation 3 2 4 6 8" xfId="21033" xr:uid="{BBC14A93-E23C-4011-86EF-C90366DF16FA}"/>
    <cellStyle name="Calculation 3 2 4 7" xfId="3235" xr:uid="{00000000-0005-0000-0000-0000B7000000}"/>
    <cellStyle name="Calculation 3 2 4 7 2" xfId="9232" xr:uid="{98857AA9-2617-410A-98B3-9877F001830B}"/>
    <cellStyle name="Calculation 3 2 4 7 2 2" xfId="15427" xr:uid="{18DA44F0-1735-4B40-965B-EF36F86B018A}"/>
    <cellStyle name="Calculation 3 2 4 7 2 2 2" xfId="51294" xr:uid="{B8B74FAB-B12D-4DB0-AEC4-7DFE1256B67C}"/>
    <cellStyle name="Calculation 3 2 4 7 2 2 3" xfId="33264" xr:uid="{D7C5751C-C1A5-461A-8472-E118F14360E3}"/>
    <cellStyle name="Calculation 3 2 4 7 2 3" xfId="45099" xr:uid="{95E05D53-81AA-419F-B3A8-C2C570D4725E}"/>
    <cellStyle name="Calculation 3 2 4 7 2 4" xfId="27069" xr:uid="{826BB1D4-23AE-495D-AAF5-3723468340D4}"/>
    <cellStyle name="Calculation 3 2 4 7 3" xfId="11390" xr:uid="{69686F3B-14FC-48F5-A7C7-45FE822CB82C}"/>
    <cellStyle name="Calculation 3 2 4 7 3 2" xfId="17585" xr:uid="{319F5883-4175-4C45-948C-71FB76C8E84F}"/>
    <cellStyle name="Calculation 3 2 4 7 3 2 2" xfId="53452" xr:uid="{340B66A3-0504-4028-8531-CA3608F2B41A}"/>
    <cellStyle name="Calculation 3 2 4 7 3 2 3" xfId="35422" xr:uid="{FA0D13A5-C416-4E1D-A402-D045F3AC9452}"/>
    <cellStyle name="Calculation 3 2 4 7 3 3" xfId="47257" xr:uid="{680FC439-2167-4415-B180-1D29762AE729}"/>
    <cellStyle name="Calculation 3 2 4 7 3 4" xfId="29227" xr:uid="{ACC33FFA-1541-4605-9B45-5C286ABD4D24}"/>
    <cellStyle name="Calculation 3 2 4 7 4" xfId="11625" xr:uid="{A69D4E90-32BE-4F4B-AEFD-7EA4798B194B}"/>
    <cellStyle name="Calculation 3 2 4 7 4 2" xfId="17820" xr:uid="{02D2617B-4A10-40C3-A1B9-594E6E6A9A72}"/>
    <cellStyle name="Calculation 3 2 4 7 4 2 2" xfId="53687" xr:uid="{568D017E-2ECD-4573-BE5C-EDB9E6CA997F}"/>
    <cellStyle name="Calculation 3 2 4 7 4 2 3" xfId="35657" xr:uid="{86F1FF8F-4E01-497E-9DE8-7AD841B48AB6}"/>
    <cellStyle name="Calculation 3 2 4 7 4 3" xfId="47492" xr:uid="{8481B823-FC14-4029-82D5-EFF54D693F92}"/>
    <cellStyle name="Calculation 3 2 4 7 4 4" xfId="29462" xr:uid="{00B50CBC-3B43-4544-8BED-A482BFCD99FF}"/>
    <cellStyle name="Calculation 3 2 4 7 5" xfId="6166" xr:uid="{7B422102-86D4-4D5F-8F6D-1EB44B236E1C}"/>
    <cellStyle name="Calculation 3 2 4 7 5 2" xfId="42033" xr:uid="{6B45BCCD-1BDE-4D5F-B46F-3470611C80D8}"/>
    <cellStyle name="Calculation 3 2 4 7 5 3" xfId="24003" xr:uid="{6364F260-0173-4938-B141-0A6BC2EA6EC9}"/>
    <cellStyle name="Calculation 3 2 4 7 6" xfId="13699" xr:uid="{7FFD2610-D26F-4DBF-B3B0-9E0BA495BC56}"/>
    <cellStyle name="Calculation 3 2 4 7 6 2" xfId="49566" xr:uid="{572E3172-CCDC-4673-AEEF-EBA89E2F0E6B}"/>
    <cellStyle name="Calculation 3 2 4 7 6 3" xfId="31536" xr:uid="{2503881D-E1B3-4EDB-843A-5B791FC45382}"/>
    <cellStyle name="Calculation 3 2 4 7 7" xfId="39102" xr:uid="{4BBDCB68-6E5E-4AD5-A90B-AC69762D7C02}"/>
    <cellStyle name="Calculation 3 2 4 7 8" xfId="21087" xr:uid="{0634D250-1A5B-4C1C-95C0-60BAC907AF6F}"/>
    <cellStyle name="Calculation 3 2 4 8" xfId="8142" xr:uid="{602D69E3-2568-45BE-A0DD-6269C4ABB6A7}"/>
    <cellStyle name="Calculation 3 2 4 8 2" xfId="14337" xr:uid="{D97C6EC3-1160-464A-8558-59252A6E252F}"/>
    <cellStyle name="Calculation 3 2 4 8 2 2" xfId="50204" xr:uid="{7A119E5C-A549-424F-89FB-679239DD5A69}"/>
    <cellStyle name="Calculation 3 2 4 8 2 3" xfId="32174" xr:uid="{21B929D6-4B09-451A-BD5E-22536BE9EEAA}"/>
    <cellStyle name="Calculation 3 2 4 8 3" xfId="44009" xr:uid="{F7F2F1CD-C16E-4EAC-A05F-7DDDEAC46230}"/>
    <cellStyle name="Calculation 3 2 4 8 4" xfId="25979" xr:uid="{7F0055E7-02A6-4DA4-BCEB-2CC6A2CF3369}"/>
    <cellStyle name="Calculation 3 2 4 9" xfId="10300" xr:uid="{F16E0187-7150-49C9-B682-483126E65753}"/>
    <cellStyle name="Calculation 3 2 4 9 2" xfId="16495" xr:uid="{B77853CB-54BE-4595-8A5F-7ED69A874AEC}"/>
    <cellStyle name="Calculation 3 2 4 9 2 2" xfId="52362" xr:uid="{EED6CF19-1A1E-41A4-9A19-A7DF7F1C5DE5}"/>
    <cellStyle name="Calculation 3 2 4 9 2 3" xfId="34332" xr:uid="{CAD1B457-EDA0-465C-98AE-23CCED1E3203}"/>
    <cellStyle name="Calculation 3 2 4 9 3" xfId="46167" xr:uid="{128AA907-02D2-44FD-BF73-CEA2D2AF1070}"/>
    <cellStyle name="Calculation 3 2 4 9 4" xfId="28137" xr:uid="{53F92041-A0D8-471F-8D0C-C2123407B5C3}"/>
    <cellStyle name="Calculation 3 2 5" xfId="1234" xr:uid="{00000000-0005-0000-0000-0000B8000000}"/>
    <cellStyle name="Calculation 3 2 5 2" xfId="7232" xr:uid="{8421BEAA-AD58-4B56-80D9-FE3A35A69BED}"/>
    <cellStyle name="Calculation 3 2 5 2 2" xfId="14176" xr:uid="{2486BF37-516C-4B37-8874-A309044AC737}"/>
    <cellStyle name="Calculation 3 2 5 2 2 2" xfId="50043" xr:uid="{6242699A-CD10-41B6-AEEE-95678B22D399}"/>
    <cellStyle name="Calculation 3 2 5 2 2 3" xfId="32013" xr:uid="{3D99C8A8-D6B4-41A1-AA86-35E9499F133E}"/>
    <cellStyle name="Calculation 3 2 5 2 3" xfId="43099" xr:uid="{5BBAAD1A-3DD0-4962-9E52-76FCE8FA4840}"/>
    <cellStyle name="Calculation 3 2 5 2 4" xfId="25069" xr:uid="{E76C793B-31A1-4B93-B325-F7153FA37EC8}"/>
    <cellStyle name="Calculation 3 2 5 3" xfId="9792" xr:uid="{C96AE2E4-E2C3-48C3-81E2-45D7E24A660B}"/>
    <cellStyle name="Calculation 3 2 5 3 2" xfId="15987" xr:uid="{AF23ADA8-6BEA-4824-9C82-310ECDA29ECD}"/>
    <cellStyle name="Calculation 3 2 5 3 2 2" xfId="51854" xr:uid="{812E30CF-10FE-4D8E-B656-4BBC3C970934}"/>
    <cellStyle name="Calculation 3 2 5 3 2 3" xfId="33824" xr:uid="{10429076-8E07-4F8D-A991-624CC69FC243}"/>
    <cellStyle name="Calculation 3 2 5 3 3" xfId="45659" xr:uid="{42ED3188-F6FE-4934-9ADE-C2F76B78FBB0}"/>
    <cellStyle name="Calculation 3 2 5 3 4" xfId="27629" xr:uid="{CB31CC5D-D086-4BF4-A35D-5F2AE54BAFBB}"/>
    <cellStyle name="Calculation 3 2 5 4" xfId="12096" xr:uid="{A4D4A4C4-D1E0-4C93-9710-007F664440D5}"/>
    <cellStyle name="Calculation 3 2 5 4 2" xfId="18291" xr:uid="{6B17B127-FE67-4D2D-B5E7-AB7DEFF77467}"/>
    <cellStyle name="Calculation 3 2 5 4 2 2" xfId="54158" xr:uid="{A0A568A6-EB24-43B3-80E3-F71F09D59B1D}"/>
    <cellStyle name="Calculation 3 2 5 4 2 3" xfId="36128" xr:uid="{3399BAFF-615C-4CE7-86AE-8CB2875ED7C0}"/>
    <cellStyle name="Calculation 3 2 5 4 3" xfId="47963" xr:uid="{B00A3901-5F7F-4FFC-BF70-2B29425E4687}"/>
    <cellStyle name="Calculation 3 2 5 4 4" xfId="29933" xr:uid="{9A1CE26A-6E46-491F-9D20-6AE66FE56556}"/>
    <cellStyle name="Calculation 3 2 5 5" xfId="4169" xr:uid="{5E4CE6A1-4777-4007-8EB3-AD7E1B3EEFD0}"/>
    <cellStyle name="Calculation 3 2 5 5 2" xfId="40036" xr:uid="{DEA4CB8B-2161-4CC2-8213-A9C6354628AF}"/>
    <cellStyle name="Calculation 3 2 5 5 3" xfId="22006" xr:uid="{2371A106-1672-4980-A8B8-DD52965C9EEF}"/>
    <cellStyle name="Calculation 3 2 5 6" xfId="12451" xr:uid="{E1C6F852-13EC-4B7B-93E2-25C09977D38D}"/>
    <cellStyle name="Calculation 3 2 5 6 2" xfId="48318" xr:uid="{0400A09C-6B2A-4051-A801-8111DBB1F210}"/>
    <cellStyle name="Calculation 3 2 5 6 3" xfId="30288" xr:uid="{0C6929FB-B759-4018-87FA-1579F7062525}"/>
    <cellStyle name="Calculation 3 2 5 7" xfId="37105" xr:uid="{015BB1FE-3BD0-42E8-9DF0-1C72453E0EBF}"/>
    <cellStyle name="Calculation 3 2 5 8" xfId="19239" xr:uid="{AE558EA3-7E9F-4007-8578-0D985322274B}"/>
    <cellStyle name="Calculation 3 2 6" xfId="2312" xr:uid="{00000000-0005-0000-0000-0000B9000000}"/>
    <cellStyle name="Calculation 3 2 6 2" xfId="8309" xr:uid="{F08409A5-0399-43B6-8BF4-9B1C34549936}"/>
    <cellStyle name="Calculation 3 2 6 2 2" xfId="14504" xr:uid="{B6A7B7B1-A970-4470-AF0C-68C9286CB3DA}"/>
    <cellStyle name="Calculation 3 2 6 2 2 2" xfId="50371" xr:uid="{1147964A-70E4-4740-85CC-CA122FBAFCCF}"/>
    <cellStyle name="Calculation 3 2 6 2 2 3" xfId="32341" xr:uid="{F8B0CA76-AE0A-428A-A379-72457F19AE0C}"/>
    <cellStyle name="Calculation 3 2 6 2 3" xfId="44176" xr:uid="{32B4F9C8-72EB-4676-97AF-07DB21DA4EAC}"/>
    <cellStyle name="Calculation 3 2 6 2 4" xfId="26146" xr:uid="{3A9787A5-F3EC-4E8E-A4FB-50735D021BB1}"/>
    <cellStyle name="Calculation 3 2 6 3" xfId="10467" xr:uid="{C998E751-B9B9-4F93-93A9-3435F7B082C4}"/>
    <cellStyle name="Calculation 3 2 6 3 2" xfId="16662" xr:uid="{0E3EC468-C2D8-447D-81A9-C09F0166D535}"/>
    <cellStyle name="Calculation 3 2 6 3 2 2" xfId="52529" xr:uid="{CAC016D7-5F8C-4298-BD8F-A5495953FFD7}"/>
    <cellStyle name="Calculation 3 2 6 3 2 3" xfId="34499" xr:uid="{9E3171E1-97AB-4DFE-9560-462FFA666147}"/>
    <cellStyle name="Calculation 3 2 6 3 3" xfId="46334" xr:uid="{3BD9BA95-E437-400B-B65E-0573E21577FF}"/>
    <cellStyle name="Calculation 3 2 6 3 4" xfId="28304" xr:uid="{C3FA23E4-A90B-4E90-9C0B-D0E6D2186249}"/>
    <cellStyle name="Calculation 3 2 6 4" xfId="6264" xr:uid="{16BB1309-2111-4326-A70B-F43DC8242FF6}"/>
    <cellStyle name="Calculation 3 2 6 4 2" xfId="13790" xr:uid="{6C45051C-4EED-4614-B1E3-34AA08ED752A}"/>
    <cellStyle name="Calculation 3 2 6 4 2 2" xfId="49657" xr:uid="{91AD93B8-67D3-4859-9606-BD401241E031}"/>
    <cellStyle name="Calculation 3 2 6 4 2 3" xfId="31627" xr:uid="{F500E6D7-278B-4459-B2C9-4F5F6BD9F0AB}"/>
    <cellStyle name="Calculation 3 2 6 4 3" xfId="42131" xr:uid="{E10F2DEE-F7F0-4575-98D8-96D537333D99}"/>
    <cellStyle name="Calculation 3 2 6 4 4" xfId="24101" xr:uid="{B8D46B90-F0E7-4F20-87CF-25721DC1118E}"/>
    <cellStyle name="Calculation 3 2 6 5" xfId="5243" xr:uid="{BF775829-58A4-403C-BC73-1648BFD85DC8}"/>
    <cellStyle name="Calculation 3 2 6 5 2" xfId="41110" xr:uid="{FED91522-91A9-46A1-A4D4-1293EA557A33}"/>
    <cellStyle name="Calculation 3 2 6 5 3" xfId="23080" xr:uid="{7DD4C4A2-4494-4903-981A-A0439B65FA9D}"/>
    <cellStyle name="Calculation 3 2 6 6" xfId="12776" xr:uid="{C09AFD9F-BFE0-4775-839C-4589A8A135B6}"/>
    <cellStyle name="Calculation 3 2 6 6 2" xfId="48643" xr:uid="{E6348B3E-DCB3-45E3-890F-114EB5C4976D}"/>
    <cellStyle name="Calculation 3 2 6 6 3" xfId="30613" xr:uid="{3AD40993-1CC9-4701-A198-7F60E8A66454}"/>
    <cellStyle name="Calculation 3 2 6 7" xfId="38179" xr:uid="{67618728-07A5-4CD5-AFDC-C91E50FFC422}"/>
    <cellStyle name="Calculation 3 2 6 8" xfId="20221" xr:uid="{D98DB299-7D08-4733-B797-3763AB1FA980}"/>
    <cellStyle name="Calculation 3 2 7" xfId="2434" xr:uid="{00000000-0005-0000-0000-0000BA000000}"/>
    <cellStyle name="Calculation 3 2 7 2" xfId="8431" xr:uid="{2BEF934A-224A-4823-A653-7A20E21ADA66}"/>
    <cellStyle name="Calculation 3 2 7 2 2" xfId="14626" xr:uid="{92869EC9-30AD-4B7C-B487-34979C8EA1FA}"/>
    <cellStyle name="Calculation 3 2 7 2 2 2" xfId="50493" xr:uid="{CDD752EA-262E-478B-9BAF-ADF6A00139EA}"/>
    <cellStyle name="Calculation 3 2 7 2 2 3" xfId="32463" xr:uid="{1C46917A-08FC-41BB-B670-06486DB8FA59}"/>
    <cellStyle name="Calculation 3 2 7 2 3" xfId="44298" xr:uid="{DF3B5CB5-FDC0-48E9-B303-BD89372F2B50}"/>
    <cellStyle name="Calculation 3 2 7 2 4" xfId="26268" xr:uid="{D82256AE-B956-4564-B19C-D560147E8F88}"/>
    <cellStyle name="Calculation 3 2 7 3" xfId="10589" xr:uid="{8E65BA99-7E41-48CC-AF34-CE7584169F4E}"/>
    <cellStyle name="Calculation 3 2 7 3 2" xfId="16784" xr:uid="{39B2A7F5-CC74-4DCC-8468-33608C7931D5}"/>
    <cellStyle name="Calculation 3 2 7 3 2 2" xfId="52651" xr:uid="{8C15B255-CD70-48C5-8F2D-A43FF74A2B36}"/>
    <cellStyle name="Calculation 3 2 7 3 2 3" xfId="34621" xr:uid="{E2D434F2-60C1-4ED0-A93B-91E2431FA29B}"/>
    <cellStyle name="Calculation 3 2 7 3 3" xfId="46456" xr:uid="{719187BE-2CDD-4698-BD58-2AA2693B5BD0}"/>
    <cellStyle name="Calculation 3 2 7 3 4" xfId="28426" xr:uid="{7779E1EF-AFA6-4F40-9661-2B0F0776E98C}"/>
    <cellStyle name="Calculation 3 2 7 4" xfId="11704" xr:uid="{75250611-92FB-421A-89E9-4E83D01B4D7C}"/>
    <cellStyle name="Calculation 3 2 7 4 2" xfId="17899" xr:uid="{DEBF59B9-E728-4DC6-9145-8005B1B78FF4}"/>
    <cellStyle name="Calculation 3 2 7 4 2 2" xfId="53766" xr:uid="{A1D657D0-0DA2-44AA-9805-0BB4FF84CD05}"/>
    <cellStyle name="Calculation 3 2 7 4 2 3" xfId="35736" xr:uid="{26A10F12-38C0-4574-8502-E50AC69CAB0A}"/>
    <cellStyle name="Calculation 3 2 7 4 3" xfId="47571" xr:uid="{1B11B3F0-905B-4451-AB58-391BFACCAA1F}"/>
    <cellStyle name="Calculation 3 2 7 4 4" xfId="29541" xr:uid="{4994A104-E4CC-4D9E-BB3F-3CA46F6F77EE}"/>
    <cellStyle name="Calculation 3 2 7 5" xfId="5365" xr:uid="{90BB375B-FB5A-4398-AE63-E307C0FE9433}"/>
    <cellStyle name="Calculation 3 2 7 5 2" xfId="41232" xr:uid="{45781FFA-63E7-4D30-B430-D7E0ED6F5EAB}"/>
    <cellStyle name="Calculation 3 2 7 5 3" xfId="23202" xr:uid="{44D511A8-FBEC-4E7A-9D37-1A8D901057C6}"/>
    <cellStyle name="Calculation 3 2 7 6" xfId="12898" xr:uid="{F81EE56A-D291-4B09-98ED-B4C6630E52E9}"/>
    <cellStyle name="Calculation 3 2 7 6 2" xfId="48765" xr:uid="{4E20D971-CE39-4D78-BB6C-781E7FCC61AC}"/>
    <cellStyle name="Calculation 3 2 7 6 3" xfId="30735" xr:uid="{362DA18D-171C-4144-AE61-BCF5392BA482}"/>
    <cellStyle name="Calculation 3 2 7 7" xfId="38301" xr:uid="{26D4A7F7-E61A-41AE-A8B0-AE7ADFD0593E}"/>
    <cellStyle name="Calculation 3 2 7 8" xfId="20339" xr:uid="{ACF08DB3-4777-421B-BC64-8FF62DFC7204}"/>
    <cellStyle name="Calculation 3 2 8" xfId="1043" xr:uid="{00000000-0005-0000-0000-0000BB000000}"/>
    <cellStyle name="Calculation 3 2 8 2" xfId="7041" xr:uid="{BAEE12FE-DFE3-4C4A-9094-15F94DFB2442}"/>
    <cellStyle name="Calculation 3 2 8 2 2" xfId="14073" xr:uid="{3155A272-4E06-4C7C-95C5-2A48BE7B3457}"/>
    <cellStyle name="Calculation 3 2 8 2 2 2" xfId="49940" xr:uid="{A56F4D57-55DF-4693-B6C5-CEA6DF7F2B28}"/>
    <cellStyle name="Calculation 3 2 8 2 2 3" xfId="31910" xr:uid="{FC98F56F-43D6-4651-B599-3821AE4BBDF8}"/>
    <cellStyle name="Calculation 3 2 8 2 3" xfId="42908" xr:uid="{F5EA1CC1-D965-4E5C-AD71-14DEEB308437}"/>
    <cellStyle name="Calculation 3 2 8 2 4" xfId="24878" xr:uid="{52A81AEE-4092-48A1-A1F9-0B888DA9AD33}"/>
    <cellStyle name="Calculation 3 2 8 3" xfId="9641" xr:uid="{883606D1-D228-4FC1-A11B-46AE80342585}"/>
    <cellStyle name="Calculation 3 2 8 3 2" xfId="15836" xr:uid="{9CAED348-35B3-4947-892E-55648359B2A5}"/>
    <cellStyle name="Calculation 3 2 8 3 2 2" xfId="51703" xr:uid="{1F874F9F-35F4-42B4-A9C8-21D43D0712E9}"/>
    <cellStyle name="Calculation 3 2 8 3 2 3" xfId="33673" xr:uid="{E844E37B-9058-4AEB-8A7E-7CED7E95C42E}"/>
    <cellStyle name="Calculation 3 2 8 3 3" xfId="45508" xr:uid="{5378302C-3A97-4B5C-8A3F-B5775DD80A31}"/>
    <cellStyle name="Calculation 3 2 8 3 4" xfId="27478" xr:uid="{47BC6B90-1A01-470C-A7DB-D1B08CE9D969}"/>
    <cellStyle name="Calculation 3 2 8 4" xfId="10201" xr:uid="{EBD985C5-C69B-41FA-A2DE-669C07A22621}"/>
    <cellStyle name="Calculation 3 2 8 4 2" xfId="16396" xr:uid="{5B7860B7-7D93-4D12-BAF3-A43CD41112B5}"/>
    <cellStyle name="Calculation 3 2 8 4 2 2" xfId="52263" xr:uid="{216A3A71-E362-4540-BE8E-B5812F092ADE}"/>
    <cellStyle name="Calculation 3 2 8 4 2 3" xfId="34233" xr:uid="{7500B01C-C00C-476B-AD8F-1A1382D7F068}"/>
    <cellStyle name="Calculation 3 2 8 4 3" xfId="46068" xr:uid="{A28DEEB7-76A0-4AAB-99C3-7C712C0B155C}"/>
    <cellStyle name="Calculation 3 2 8 4 4" xfId="28038" xr:uid="{75191858-ACE9-4D6C-A800-B35FEEC119F8}"/>
    <cellStyle name="Calculation 3 2 8 5" xfId="3978" xr:uid="{C3AB7A4C-554A-41F7-BB14-A6009CF869C1}"/>
    <cellStyle name="Calculation 3 2 8 5 2" xfId="39845" xr:uid="{FFAA3420-4C7D-4AC3-AE52-7088D14921AA}"/>
    <cellStyle name="Calculation 3 2 8 5 3" xfId="21815" xr:uid="{35F128EF-DC8D-4C0B-B1D3-5C10350845C6}"/>
    <cellStyle name="Calculation 3 2 8 6" xfId="12348" xr:uid="{714BE0C4-1EAD-4175-A5D6-79E47AB3A10C}"/>
    <cellStyle name="Calculation 3 2 8 6 2" xfId="48215" xr:uid="{47D88C6B-7D4C-4F70-AAE2-1D46BF6BCE5C}"/>
    <cellStyle name="Calculation 3 2 8 6 3" xfId="30185" xr:uid="{3DC4A2CC-03B9-484D-8EA8-3DBD93043FF7}"/>
    <cellStyle name="Calculation 3 2 8 7" xfId="36914" xr:uid="{BF9821EF-63C9-4BC0-B624-914494B5C1FD}"/>
    <cellStyle name="Calculation 3 2 8 8" xfId="19049" xr:uid="{1D5CEE05-3A51-4813-9DBB-557F6BF420AC}"/>
    <cellStyle name="Calculation 3 2 9" xfId="6662" xr:uid="{E8AE4956-A4CC-4376-86C1-2F0E5976A660}"/>
    <cellStyle name="Calculation 3 2 9 2" xfId="13940" xr:uid="{55E1CE6E-B88B-4465-8E26-962520F155A7}"/>
    <cellStyle name="Calculation 3 2 9 2 2" xfId="49807" xr:uid="{B656BEB0-9263-4B58-B545-1CE06798D47A}"/>
    <cellStyle name="Calculation 3 2 9 2 3" xfId="31777" xr:uid="{A63237B5-D047-49C3-915D-08809320F10A}"/>
    <cellStyle name="Calculation 3 2 9 3" xfId="42529" xr:uid="{38F134FA-4059-4D51-B096-896D6F1C23B7}"/>
    <cellStyle name="Calculation 3 2 9 4" xfId="24499" xr:uid="{246175D3-531D-4776-8215-EB9E648F4246}"/>
    <cellStyle name="Calculation 3 3" xfId="1454" xr:uid="{00000000-0005-0000-0000-0000BC000000}"/>
    <cellStyle name="Calculation 3 3 10" xfId="9922" xr:uid="{F11D0B4B-0115-4258-B8B2-BC98D4E9DF3E}"/>
    <cellStyle name="Calculation 3 3 10 2" xfId="16117" xr:uid="{4398570F-F9EE-44D5-9BC9-D2AC3999B5FD}"/>
    <cellStyle name="Calculation 3 3 10 2 2" xfId="51984" xr:uid="{D88F58CA-B701-4809-B407-68E2813654DF}"/>
    <cellStyle name="Calculation 3 3 10 2 3" xfId="33954" xr:uid="{D596259B-462A-4960-9A81-9A2725C51DE7}"/>
    <cellStyle name="Calculation 3 3 10 3" xfId="45789" xr:uid="{A54035DB-F61D-4159-BDB3-7C23D3AE4438}"/>
    <cellStyle name="Calculation 3 3 10 4" xfId="27759" xr:uid="{38B76A4C-6855-4D73-9D7E-B9592EBE87F5}"/>
    <cellStyle name="Calculation 3 3 11" xfId="4389" xr:uid="{30F61B36-0D1F-4624-9964-03F2E04DE73D}"/>
    <cellStyle name="Calculation 3 3 11 2" xfId="40256" xr:uid="{DE8F080B-6BFF-4411-873E-2B9A767ABAEF}"/>
    <cellStyle name="Calculation 3 3 11 3" xfId="22226" xr:uid="{FF87F70E-6A15-4339-8D71-86D68F1C5873}"/>
    <cellStyle name="Calculation 3 3 12" xfId="12504" xr:uid="{A66BAD71-9E27-4B51-A43C-422AF1014409}"/>
    <cellStyle name="Calculation 3 3 12 2" xfId="48371" xr:uid="{D74A8304-4B8C-42D9-A9CE-C685B7A87BC0}"/>
    <cellStyle name="Calculation 3 3 12 3" xfId="30341" xr:uid="{540CA098-4BB2-46F6-85E0-B424773C2141}"/>
    <cellStyle name="Calculation 3 3 13" xfId="37325" xr:uid="{4D4DBA9B-0026-49DD-9655-1C3D276695E8}"/>
    <cellStyle name="Calculation 3 3 14" xfId="19441" xr:uid="{0894364F-22C8-4B1A-85D7-605BEF6B3D89}"/>
    <cellStyle name="Calculation 3 3 2" xfId="785" xr:uid="{00000000-0005-0000-0000-0000BD000000}"/>
    <cellStyle name="Calculation 3 3 2 2" xfId="6783" xr:uid="{6D5143A7-D08A-4925-AA30-0BAF9DEC1490}"/>
    <cellStyle name="Calculation 3 3 2 2 2" xfId="13980" xr:uid="{D1383810-F451-43E2-8BA1-66DEB6006FC3}"/>
    <cellStyle name="Calculation 3 3 2 2 2 2" xfId="49847" xr:uid="{E3BF7B93-C78E-4F90-BED0-B75AA23414E9}"/>
    <cellStyle name="Calculation 3 3 2 2 2 3" xfId="31817" xr:uid="{79267E4C-EA6B-4499-8E92-7816EC66AEBF}"/>
    <cellStyle name="Calculation 3 3 2 2 3" xfId="42650" xr:uid="{E68C95C7-9F47-4EB5-ADE3-A884EF814A27}"/>
    <cellStyle name="Calculation 3 3 2 2 4" xfId="24620" xr:uid="{FEB2995D-A6FD-451E-87BB-B74FAEBDE828}"/>
    <cellStyle name="Calculation 3 3 2 3" xfId="9471" xr:uid="{6E6AD87D-50A9-4F7C-A3FF-86CA67D060BD}"/>
    <cellStyle name="Calculation 3 3 2 3 2" xfId="15666" xr:uid="{484EA455-9EF0-4CED-8ACA-75C39E2081F9}"/>
    <cellStyle name="Calculation 3 3 2 3 2 2" xfId="51533" xr:uid="{38887EB7-688A-48B3-9789-D316E0063DDC}"/>
    <cellStyle name="Calculation 3 3 2 3 2 3" xfId="33503" xr:uid="{0281ACBD-D6D4-440D-B617-2A0E442D0485}"/>
    <cellStyle name="Calculation 3 3 2 3 3" xfId="45338" xr:uid="{5CC7D4ED-E2B0-44EF-B16D-8B5D75A052C7}"/>
    <cellStyle name="Calculation 3 3 2 3 4" xfId="27308" xr:uid="{28B1D361-9676-4192-B990-B18B3D6E5828}"/>
    <cellStyle name="Calculation 3 3 2 4" xfId="12136" xr:uid="{D34BD9CC-484F-4F56-8F04-FF793B792CE6}"/>
    <cellStyle name="Calculation 3 3 2 4 2" xfId="18331" xr:uid="{B55D2BBF-3E39-4F8D-9F39-56CD910AF977}"/>
    <cellStyle name="Calculation 3 3 2 4 2 2" xfId="54198" xr:uid="{98FAEB50-A405-42E9-BD54-E0C480679D34}"/>
    <cellStyle name="Calculation 3 3 2 4 2 3" xfId="36168" xr:uid="{0D4E0A7F-79B1-40A6-98ED-79EE9B327C3A}"/>
    <cellStyle name="Calculation 3 3 2 4 3" xfId="48003" xr:uid="{7DE6E1E1-1B4D-405E-9734-E760EDB09970}"/>
    <cellStyle name="Calculation 3 3 2 4 4" xfId="29973" xr:uid="{C359CFA3-8E1C-4A1B-AFE1-7DAACC07AA45}"/>
    <cellStyle name="Calculation 3 3 2 5" xfId="3720" xr:uid="{DC72DF59-DB69-4B4B-B978-9E1A42994AD2}"/>
    <cellStyle name="Calculation 3 3 2 5 2" xfId="39587" xr:uid="{28B958E5-EE1F-477B-9282-6E082094EC59}"/>
    <cellStyle name="Calculation 3 3 2 5 3" xfId="21557" xr:uid="{255DC0D9-239A-487F-BCE0-2CD5A1D55D56}"/>
    <cellStyle name="Calculation 3 3 2 6" xfId="12255" xr:uid="{F50EFC35-E2E4-4D31-890A-68C4AEA38EB5}"/>
    <cellStyle name="Calculation 3 3 2 6 2" xfId="48122" xr:uid="{84FDB7DD-24CE-44A1-B5AF-D757999189E3}"/>
    <cellStyle name="Calculation 3 3 2 6 3" xfId="30092" xr:uid="{15A97F71-E369-4FED-840F-719AB8464252}"/>
    <cellStyle name="Calculation 3 3 2 7" xfId="36656" xr:uid="{CEE20183-5441-40E1-AC3D-EB879E43CB32}"/>
    <cellStyle name="Calculation 3 3 2 8" xfId="18792" xr:uid="{375F5F3D-F1D7-4018-BD81-28063FE1D3B9}"/>
    <cellStyle name="Calculation 3 3 3" xfId="2458" xr:uid="{00000000-0005-0000-0000-0000BE000000}"/>
    <cellStyle name="Calculation 3 3 3 2" xfId="8455" xr:uid="{54D04E10-AA06-47A1-A118-5D7A681D7450}"/>
    <cellStyle name="Calculation 3 3 3 2 2" xfId="14650" xr:uid="{CA929A9F-DE30-454D-8466-147B5DFA957A}"/>
    <cellStyle name="Calculation 3 3 3 2 2 2" xfId="50517" xr:uid="{F8E48FA2-97F8-44B6-A613-85E77AA79252}"/>
    <cellStyle name="Calculation 3 3 3 2 2 3" xfId="32487" xr:uid="{345689C6-00F6-4BF6-8C0F-FA0028DF792B}"/>
    <cellStyle name="Calculation 3 3 3 2 3" xfId="44322" xr:uid="{34BAE3CC-740F-4384-BD5F-29A346A5C252}"/>
    <cellStyle name="Calculation 3 3 3 2 4" xfId="26292" xr:uid="{65AC9636-B93E-4250-857C-13CF2751DFD7}"/>
    <cellStyle name="Calculation 3 3 3 3" xfId="10613" xr:uid="{4FFD11B0-767F-46BF-979C-58A89F1387E2}"/>
    <cellStyle name="Calculation 3 3 3 3 2" xfId="16808" xr:uid="{110A37F3-EBFE-46F8-9121-29A367A43DF4}"/>
    <cellStyle name="Calculation 3 3 3 3 2 2" xfId="52675" xr:uid="{F77E075B-E812-447C-BC0C-E2F753D6C24A}"/>
    <cellStyle name="Calculation 3 3 3 3 2 3" xfId="34645" xr:uid="{E9660FD6-A071-4E66-B48C-2EE2FD06DECB}"/>
    <cellStyle name="Calculation 3 3 3 3 3" xfId="46480" xr:uid="{72CFC80E-F71C-4733-80E0-5EABDD344664}"/>
    <cellStyle name="Calculation 3 3 3 3 4" xfId="28450" xr:uid="{0D0B44E6-6B81-49CB-8AC2-283FFD936A88}"/>
    <cellStyle name="Calculation 3 3 3 4" xfId="9309" xr:uid="{7F03AC0B-6DF1-4AF3-8C30-1EF65ABF4EFF}"/>
    <cellStyle name="Calculation 3 3 3 4 2" xfId="15504" xr:uid="{F2BEA7D1-FD6C-4D1B-ACFC-8A260E466BF6}"/>
    <cellStyle name="Calculation 3 3 3 4 2 2" xfId="51371" xr:uid="{B3435A26-F687-4A8D-A90E-87866D88E602}"/>
    <cellStyle name="Calculation 3 3 3 4 2 3" xfId="33341" xr:uid="{30AC9567-1996-431F-90DB-5D739284034B}"/>
    <cellStyle name="Calculation 3 3 3 4 3" xfId="45176" xr:uid="{EDD1EEE7-A146-4F03-A30C-2C0A2C10B89D}"/>
    <cellStyle name="Calculation 3 3 3 4 4" xfId="27146" xr:uid="{733D99AB-A4F3-4785-B7BE-352F0FB43778}"/>
    <cellStyle name="Calculation 3 3 3 5" xfId="5389" xr:uid="{32154BDE-F82A-41C1-A5D1-481C4C48BF9B}"/>
    <cellStyle name="Calculation 3 3 3 5 2" xfId="41256" xr:uid="{14F9ADD2-A200-4939-9043-C0606D5993F5}"/>
    <cellStyle name="Calculation 3 3 3 5 3" xfId="23226" xr:uid="{B2A84649-C206-4B89-A35F-1F3E02E89A93}"/>
    <cellStyle name="Calculation 3 3 3 6" xfId="12922" xr:uid="{5FC2C90B-D8D7-4F8F-A271-4C69D211E3A9}"/>
    <cellStyle name="Calculation 3 3 3 6 2" xfId="48789" xr:uid="{E1032F72-89C0-4019-ABA0-D8F2942D0E69}"/>
    <cellStyle name="Calculation 3 3 3 6 3" xfId="30759" xr:uid="{1F2C0FCA-5D07-46E0-B95B-DC7344CB995D}"/>
    <cellStyle name="Calculation 3 3 3 7" xfId="38325" xr:uid="{2DBB953C-5BC7-4879-8B46-1821FFB3B952}"/>
    <cellStyle name="Calculation 3 3 3 8" xfId="20362" xr:uid="{62E89069-5DCA-444F-8EF7-8677869299D5}"/>
    <cellStyle name="Calculation 3 3 4" xfId="2247" xr:uid="{00000000-0005-0000-0000-0000BF000000}"/>
    <cellStyle name="Calculation 3 3 4 2" xfId="8244" xr:uid="{C22FA35F-6B7A-4347-A882-7A9B115E0458}"/>
    <cellStyle name="Calculation 3 3 4 2 2" xfId="14439" xr:uid="{E9982B49-12C3-45DB-8973-F73AF610A05C}"/>
    <cellStyle name="Calculation 3 3 4 2 2 2" xfId="50306" xr:uid="{A10F3B2D-AC19-41A2-AFEE-08168389171C}"/>
    <cellStyle name="Calculation 3 3 4 2 2 3" xfId="32276" xr:uid="{26FBD01E-0E57-4C4D-9CF6-870D56F793B5}"/>
    <cellStyle name="Calculation 3 3 4 2 3" xfId="44111" xr:uid="{332748DD-51F5-4871-A088-C19283BCC476}"/>
    <cellStyle name="Calculation 3 3 4 2 4" xfId="26081" xr:uid="{6F907764-E853-4B94-B238-864A39E89F49}"/>
    <cellStyle name="Calculation 3 3 4 3" xfId="10402" xr:uid="{335619CB-70F0-44E5-A780-BDDB2FCF0542}"/>
    <cellStyle name="Calculation 3 3 4 3 2" xfId="16597" xr:uid="{A9950C31-1173-497F-BD43-2EB9E7C8FBBF}"/>
    <cellStyle name="Calculation 3 3 4 3 2 2" xfId="52464" xr:uid="{A45C68B5-2B1B-4B6C-8887-D598AFB1EE84}"/>
    <cellStyle name="Calculation 3 3 4 3 2 3" xfId="34434" xr:uid="{C055DE13-79A0-4D5E-B764-7B0191D5B47B}"/>
    <cellStyle name="Calculation 3 3 4 3 3" xfId="46269" xr:uid="{340CEA97-4F50-42C5-8EBB-876DA7838871}"/>
    <cellStyle name="Calculation 3 3 4 3 4" xfId="28239" xr:uid="{D81A7978-EFFF-495C-B729-FD666B79DEDE}"/>
    <cellStyle name="Calculation 3 3 4 4" xfId="6474" xr:uid="{40B0E091-759A-42E8-90FD-FFA302768804}"/>
    <cellStyle name="Calculation 3 3 4 4 2" xfId="13840" xr:uid="{D2FD765B-8008-4DF7-BCA2-DD6CFFD834E2}"/>
    <cellStyle name="Calculation 3 3 4 4 2 2" xfId="49707" xr:uid="{2A65D38E-9E3C-4378-9C1C-9615692771E7}"/>
    <cellStyle name="Calculation 3 3 4 4 2 3" xfId="31677" xr:uid="{749DD962-CE90-4BE2-BB77-1A7F47170023}"/>
    <cellStyle name="Calculation 3 3 4 4 3" xfId="42341" xr:uid="{2C84086A-A93C-46B4-B540-1207FC4AE62B}"/>
    <cellStyle name="Calculation 3 3 4 4 4" xfId="24311" xr:uid="{BB786A42-43A6-4876-959E-C5EFBCD3A7E9}"/>
    <cellStyle name="Calculation 3 3 4 5" xfId="5178" xr:uid="{66F8DC1C-B3F0-4CDE-961E-EC6F20ED437C}"/>
    <cellStyle name="Calculation 3 3 4 5 2" xfId="41045" xr:uid="{4E74B831-5456-488F-9BB5-5CD891DD62B7}"/>
    <cellStyle name="Calculation 3 3 4 5 3" xfId="23015" xr:uid="{7CF8389D-6514-4141-AC8E-57E056EEB44E}"/>
    <cellStyle name="Calculation 3 3 4 6" xfId="12711" xr:uid="{F53CCFAC-413E-4CAE-AC23-97D8AD7C9731}"/>
    <cellStyle name="Calculation 3 3 4 6 2" xfId="48578" xr:uid="{A246A60B-5602-4802-8B78-69546F384134}"/>
    <cellStyle name="Calculation 3 3 4 6 3" xfId="30548" xr:uid="{D57B3774-4055-4F8A-A335-6276221C1D5F}"/>
    <cellStyle name="Calculation 3 3 4 7" xfId="38114" xr:uid="{E616BCF6-B733-48E5-AC49-C14284AB2439}"/>
    <cellStyle name="Calculation 3 3 4 8" xfId="20159" xr:uid="{6001AF58-428D-4AEB-98FC-DAB73E8B50A9}"/>
    <cellStyle name="Calculation 3 3 5" xfId="2511" xr:uid="{00000000-0005-0000-0000-0000C0000000}"/>
    <cellStyle name="Calculation 3 3 5 2" xfId="8508" xr:uid="{4B97067C-5FE8-45D4-8678-A8FBDD7CBBDD}"/>
    <cellStyle name="Calculation 3 3 5 2 2" xfId="14703" xr:uid="{BDB4F26C-BC59-485C-9D44-C45D324E976B}"/>
    <cellStyle name="Calculation 3 3 5 2 2 2" xfId="50570" xr:uid="{188F2116-A356-46C4-A4C1-F239CC4A068D}"/>
    <cellStyle name="Calculation 3 3 5 2 2 3" xfId="32540" xr:uid="{9C29337D-E810-4F97-96B5-9489474CE427}"/>
    <cellStyle name="Calculation 3 3 5 2 3" xfId="44375" xr:uid="{284F2E47-5821-48BA-BA53-914E475D100F}"/>
    <cellStyle name="Calculation 3 3 5 2 4" xfId="26345" xr:uid="{02D749F5-C7B1-4ABB-AC1D-70BBCBF5185B}"/>
    <cellStyle name="Calculation 3 3 5 3" xfId="10666" xr:uid="{CC5D766B-4D86-455F-B3EC-4547F34385ED}"/>
    <cellStyle name="Calculation 3 3 5 3 2" xfId="16861" xr:uid="{27232AFB-3878-4B69-B90E-4D09BAEF1F88}"/>
    <cellStyle name="Calculation 3 3 5 3 2 2" xfId="52728" xr:uid="{974DCBC8-4BDC-4AE1-A58F-D18052B93BCF}"/>
    <cellStyle name="Calculation 3 3 5 3 2 3" xfId="34698" xr:uid="{0F0130EE-ECAF-45DA-BD3E-E74A2733AE8C}"/>
    <cellStyle name="Calculation 3 3 5 3 3" xfId="46533" xr:uid="{0F7564DC-AAA1-4759-92A8-70B80088817F}"/>
    <cellStyle name="Calculation 3 3 5 3 4" xfId="28503" xr:uid="{669B037F-531F-4448-B101-ED5AFFBC142D}"/>
    <cellStyle name="Calculation 3 3 5 4" xfId="10214" xr:uid="{15C00476-46D4-440B-B9FA-51ED720E5D42}"/>
    <cellStyle name="Calculation 3 3 5 4 2" xfId="16409" xr:uid="{03B8FB3A-D5E7-4D4F-A5A9-85575F9B78F6}"/>
    <cellStyle name="Calculation 3 3 5 4 2 2" xfId="52276" xr:uid="{701CADCE-C4B4-4FC7-9799-AD5681F1EE8A}"/>
    <cellStyle name="Calculation 3 3 5 4 2 3" xfId="34246" xr:uid="{77F3DCDB-D30F-43B4-998B-EEB91369BBAC}"/>
    <cellStyle name="Calculation 3 3 5 4 3" xfId="46081" xr:uid="{661AE7A4-ECF1-40E6-A1AC-76FF6D4A0E79}"/>
    <cellStyle name="Calculation 3 3 5 4 4" xfId="28051" xr:uid="{84A8FF32-1B2F-4409-A964-60F63AC05CAD}"/>
    <cellStyle name="Calculation 3 3 5 5" xfId="5442" xr:uid="{F34E289A-2688-41D4-A866-905DABB115EF}"/>
    <cellStyle name="Calculation 3 3 5 5 2" xfId="41309" xr:uid="{43E78E35-8099-4DB3-84A3-68E24F63B1E4}"/>
    <cellStyle name="Calculation 3 3 5 5 3" xfId="23279" xr:uid="{01FF57FD-1650-4B5C-8F7D-F29C5F6A1FFD}"/>
    <cellStyle name="Calculation 3 3 5 6" xfId="12975" xr:uid="{AF3E3086-FD92-478C-B18B-3C253C146ECC}"/>
    <cellStyle name="Calculation 3 3 5 6 2" xfId="48842" xr:uid="{7CE0F8B5-48C8-4D80-B631-FE09DD99FD89}"/>
    <cellStyle name="Calculation 3 3 5 6 3" xfId="30812" xr:uid="{6B6C0B0A-4BDE-402E-924B-2E2404D647A4}"/>
    <cellStyle name="Calculation 3 3 5 7" xfId="38378" xr:uid="{391426CE-98DF-4F0E-9816-8CE6D9875188}"/>
    <cellStyle name="Calculation 3 3 5 8" xfId="20413" xr:uid="{66C108A2-F6B3-453E-9F2E-EFACE9F966B1}"/>
    <cellStyle name="Calculation 3 3 6" xfId="1086" xr:uid="{00000000-0005-0000-0000-0000C1000000}"/>
    <cellStyle name="Calculation 3 3 6 2" xfId="7084" xr:uid="{DC148E07-A339-4220-AEA1-92E50F51DD23}"/>
    <cellStyle name="Calculation 3 3 6 2 2" xfId="14116" xr:uid="{780826C8-B689-4727-B19F-0CAEF43507E4}"/>
    <cellStyle name="Calculation 3 3 6 2 2 2" xfId="49983" xr:uid="{8B11E2B6-1144-45D2-9C36-62C5C8E3F979}"/>
    <cellStyle name="Calculation 3 3 6 2 2 3" xfId="31953" xr:uid="{3433C15D-2627-4182-AF75-C7AF01F39B98}"/>
    <cellStyle name="Calculation 3 3 6 2 3" xfId="42951" xr:uid="{50E8A4BE-756E-494D-9CD2-013913F40C32}"/>
    <cellStyle name="Calculation 3 3 6 2 4" xfId="24921" xr:uid="{0671725F-077A-4908-8329-BA3029D9A39F}"/>
    <cellStyle name="Calculation 3 3 6 3" xfId="9684" xr:uid="{216633D8-9DEB-4DD4-BD18-F2A44471D449}"/>
    <cellStyle name="Calculation 3 3 6 3 2" xfId="15879" xr:uid="{0F05C431-EB30-4C8B-9308-C0D66E5FEEB0}"/>
    <cellStyle name="Calculation 3 3 6 3 2 2" xfId="51746" xr:uid="{0F1BAD66-6C6D-41D6-8062-E07F4E1FD080}"/>
    <cellStyle name="Calculation 3 3 6 3 2 3" xfId="33716" xr:uid="{28EDF6CC-D64D-4A49-A353-74A17DC39EAF}"/>
    <cellStyle name="Calculation 3 3 6 3 3" xfId="45551" xr:uid="{7EEC2429-0DB8-47AB-ABE1-62B374C58423}"/>
    <cellStyle name="Calculation 3 3 6 3 4" xfId="27521" xr:uid="{D29E22A2-91E5-4775-B87F-88F67D6186A8}"/>
    <cellStyle name="Calculation 3 3 6 4" xfId="9404" xr:uid="{5A6524DA-DC76-4682-BADF-9A65DB6FE168}"/>
    <cellStyle name="Calculation 3 3 6 4 2" xfId="15599" xr:uid="{A01D0EEA-5351-49E3-9484-A4CE6F04DC45}"/>
    <cellStyle name="Calculation 3 3 6 4 2 2" xfId="51466" xr:uid="{7EBBE05E-9FC0-4F56-A64D-B4A432E0A2E3}"/>
    <cellStyle name="Calculation 3 3 6 4 2 3" xfId="33436" xr:uid="{7CFDBD21-D227-4F28-A171-DDECBA4B4D24}"/>
    <cellStyle name="Calculation 3 3 6 4 3" xfId="45271" xr:uid="{402DCE58-DD06-45F8-82A3-3484C23B5931}"/>
    <cellStyle name="Calculation 3 3 6 4 4" xfId="27241" xr:uid="{9275AEA3-5D99-4548-A7AF-CF207FDA1A09}"/>
    <cellStyle name="Calculation 3 3 6 5" xfId="4021" xr:uid="{14631C06-46A0-49C8-B5C3-4D6B0DF99263}"/>
    <cellStyle name="Calculation 3 3 6 5 2" xfId="39888" xr:uid="{3BFFA917-D48E-4FFD-B4D4-9ADB9994FDA7}"/>
    <cellStyle name="Calculation 3 3 6 5 3" xfId="21858" xr:uid="{5AC27E84-F5BF-4966-AC70-7EB0B2617D65}"/>
    <cellStyle name="Calculation 3 3 6 6" xfId="12391" xr:uid="{4F14416C-88E1-4060-8D08-541F17CD7109}"/>
    <cellStyle name="Calculation 3 3 6 6 2" xfId="48258" xr:uid="{6A9EE267-B3B0-4E6F-A4F1-0FB6AA0B1A7A}"/>
    <cellStyle name="Calculation 3 3 6 6 3" xfId="30228" xr:uid="{2089143B-433F-41EC-AAC1-9381B81BF76A}"/>
    <cellStyle name="Calculation 3 3 6 7" xfId="36957" xr:uid="{C2E06309-FE5F-4C06-AD98-5DF6BFACBA64}"/>
    <cellStyle name="Calculation 3 3 6 8" xfId="19092" xr:uid="{886A56EE-D87E-4902-9526-434F288AD072}"/>
    <cellStyle name="Calculation 3 3 7" xfId="3141" xr:uid="{00000000-0005-0000-0000-0000C2000000}"/>
    <cellStyle name="Calculation 3 3 7 2" xfId="9138" xr:uid="{25559C8A-652F-4878-BEB3-5563E5F476EB}"/>
    <cellStyle name="Calculation 3 3 7 2 2" xfId="15333" xr:uid="{C5E24759-539A-402F-B232-0DCAC92B1951}"/>
    <cellStyle name="Calculation 3 3 7 2 2 2" xfId="51200" xr:uid="{654AF69A-A6EC-4BFF-840C-555B1B414246}"/>
    <cellStyle name="Calculation 3 3 7 2 2 3" xfId="33170" xr:uid="{319BC5A2-6AB7-4FE3-AD07-04E8A2548B01}"/>
    <cellStyle name="Calculation 3 3 7 2 3" xfId="45005" xr:uid="{F2B15555-F75A-46A9-A97E-4B700E6A13DB}"/>
    <cellStyle name="Calculation 3 3 7 2 4" xfId="26975" xr:uid="{63205B55-6393-44FE-B88F-2D878823695A}"/>
    <cellStyle name="Calculation 3 3 7 3" xfId="11296" xr:uid="{9366E5B3-6F67-4083-8925-DB2F50F7EA24}"/>
    <cellStyle name="Calculation 3 3 7 3 2" xfId="17491" xr:uid="{7516481B-BB95-4856-ABA1-9889B1586E5D}"/>
    <cellStyle name="Calculation 3 3 7 3 2 2" xfId="53358" xr:uid="{014F3121-CA13-4CE9-AE35-36AE20CAF194}"/>
    <cellStyle name="Calculation 3 3 7 3 2 3" xfId="35328" xr:uid="{05EE6202-88D5-4D59-A1AB-552363DBCA7F}"/>
    <cellStyle name="Calculation 3 3 7 3 3" xfId="47163" xr:uid="{9816E782-F2C6-488A-AA6C-BF2A1A3375A3}"/>
    <cellStyle name="Calculation 3 3 7 3 4" xfId="29133" xr:uid="{2EC6ADAA-B073-4241-879A-890DD320D26F}"/>
    <cellStyle name="Calculation 3 3 7 4" xfId="6285" xr:uid="{90343434-185B-4E5F-950E-332437ED7927}"/>
    <cellStyle name="Calculation 3 3 7 4 2" xfId="13809" xr:uid="{83E7A66A-62DD-46B1-8AD0-EC3FDCFB7479}"/>
    <cellStyle name="Calculation 3 3 7 4 2 2" xfId="49676" xr:uid="{3BCAC388-C5F8-4B71-B1EF-14FA481FBBAE}"/>
    <cellStyle name="Calculation 3 3 7 4 2 3" xfId="31646" xr:uid="{19B0BEAD-562E-425F-ACC8-AE015ACEFD6C}"/>
    <cellStyle name="Calculation 3 3 7 4 3" xfId="42152" xr:uid="{5DC0B7D9-790C-4804-8A67-388931F9CC44}"/>
    <cellStyle name="Calculation 3 3 7 4 4" xfId="24122" xr:uid="{EC5F4CC2-C31F-4A46-87E6-2FE5F9D1B70D}"/>
    <cellStyle name="Calculation 3 3 7 5" xfId="6072" xr:uid="{0F600981-292C-4675-A829-AA5E070154EA}"/>
    <cellStyle name="Calculation 3 3 7 5 2" xfId="41939" xr:uid="{51ED3EA7-355D-4E07-9064-8EBCFD6341FB}"/>
    <cellStyle name="Calculation 3 3 7 5 3" xfId="23909" xr:uid="{F49E32E7-8C04-4D3E-AA37-0BD5B9F63DC3}"/>
    <cellStyle name="Calculation 3 3 7 6" xfId="13605" xr:uid="{90160AB3-0660-4BBD-ACAE-8CBA1838E4BC}"/>
    <cellStyle name="Calculation 3 3 7 6 2" xfId="49472" xr:uid="{96D2C8A9-FCD3-4D91-8AC8-4E3756FFD8D1}"/>
    <cellStyle name="Calculation 3 3 7 6 3" xfId="31442" xr:uid="{FDB99F0A-D87F-4FC5-BC89-05E48D8227D4}"/>
    <cellStyle name="Calculation 3 3 7 7" xfId="39008" xr:uid="{6833B108-3DF5-4869-84B6-36250F1B3684}"/>
    <cellStyle name="Calculation 3 3 7 8" xfId="21019" xr:uid="{8D477EEA-B15B-4B4D-A91E-3EBEA5691784}"/>
    <cellStyle name="Calculation 3 3 8" xfId="7452" xr:uid="{D314D7C2-0C12-42A0-B57C-7D4CCA2D6FA4}"/>
    <cellStyle name="Calculation 3 3 8 2" xfId="14229" xr:uid="{728B45C9-4F5C-4B8C-AFF5-8DF96F5F0DA1}"/>
    <cellStyle name="Calculation 3 3 8 2 2" xfId="50096" xr:uid="{DC68B864-486B-4BCB-ACBF-8F9CD633531F}"/>
    <cellStyle name="Calculation 3 3 8 2 3" xfId="32066" xr:uid="{5582D645-D872-4E95-A7FD-0E94D13EC9E2}"/>
    <cellStyle name="Calculation 3 3 8 3" xfId="43319" xr:uid="{32F8D866-5E93-4174-8225-DC4B6F8C9ED8}"/>
    <cellStyle name="Calculation 3 3 8 4" xfId="25289" xr:uid="{EDC43830-1F02-429B-861E-7611C5B58643}"/>
    <cellStyle name="Calculation 3 3 9" xfId="9915" xr:uid="{B9ABF6D7-8DAF-4B2E-9422-AD0D14407F93}"/>
    <cellStyle name="Calculation 3 3 9 2" xfId="16110" xr:uid="{F4A952C6-6AFE-4112-8BE5-D4C4BCD7455E}"/>
    <cellStyle name="Calculation 3 3 9 2 2" xfId="51977" xr:uid="{F1B62518-FF99-408B-A4A1-716838ADD281}"/>
    <cellStyle name="Calculation 3 3 9 2 3" xfId="33947" xr:uid="{8A0FF3F0-1535-4EC6-884E-97EF2B804221}"/>
    <cellStyle name="Calculation 3 3 9 3" xfId="45782" xr:uid="{33AB2713-B826-4607-8FAA-343DEEF6AF0C}"/>
    <cellStyle name="Calculation 3 3 9 4" xfId="27752" xr:uid="{72D8CD45-5709-4745-AB0E-ADE1F396044E}"/>
    <cellStyle name="Calculation 3 4" xfId="1323" xr:uid="{00000000-0005-0000-0000-0000C3000000}"/>
    <cellStyle name="Calculation 3 4 10" xfId="9769" xr:uid="{6B78E05E-77EB-4EBA-A783-006A715AB74F}"/>
    <cellStyle name="Calculation 3 4 10 2" xfId="15964" xr:uid="{3E056123-7955-4E68-87B0-1FA54522E3C4}"/>
    <cellStyle name="Calculation 3 4 10 2 2" xfId="51831" xr:uid="{9C89B4FC-0765-453E-9B7D-7A7C3853FF53}"/>
    <cellStyle name="Calculation 3 4 10 2 3" xfId="33801" xr:uid="{12518C55-F7C2-4DF8-B282-E656A25E5B32}"/>
    <cellStyle name="Calculation 3 4 10 3" xfId="45636" xr:uid="{657821CD-A447-4267-96B5-EBD618327CA4}"/>
    <cellStyle name="Calculation 3 4 10 4" xfId="27606" xr:uid="{FBFB9247-9C44-42B9-AAB1-62F1275201A6}"/>
    <cellStyle name="Calculation 3 4 11" xfId="4258" xr:uid="{EAE90B2D-9281-422E-ABF7-2B6633698895}"/>
    <cellStyle name="Calculation 3 4 11 2" xfId="40125" xr:uid="{37F608F2-1343-47CE-BFA9-6DDAB605F6A9}"/>
    <cellStyle name="Calculation 3 4 11 3" xfId="22095" xr:uid="{A0615BEA-0CCE-4D9B-8A8A-68A4D9E798DA}"/>
    <cellStyle name="Calculation 3 4 12" xfId="12461" xr:uid="{7FCA664C-8400-47F1-B114-7429547D02B2}"/>
    <cellStyle name="Calculation 3 4 12 2" xfId="48328" xr:uid="{F74CA063-AB9F-4986-907B-81E863B0F73A}"/>
    <cellStyle name="Calculation 3 4 12 3" xfId="30298" xr:uid="{16252188-EF06-40A2-8523-7D17C6510A80}"/>
    <cellStyle name="Calculation 3 4 13" xfId="37194" xr:uid="{E78B71D6-21DB-478E-82BB-526432AC4287}"/>
    <cellStyle name="Calculation 3 4 14" xfId="19328" xr:uid="{8AF01D4A-9090-4264-BA36-9E194E9052D3}"/>
    <cellStyle name="Calculation 3 4 2" xfId="801" xr:uid="{00000000-0005-0000-0000-0000C4000000}"/>
    <cellStyle name="Calculation 3 4 2 2" xfId="6799" xr:uid="{8F9F92CB-787E-4F47-9140-71DE40EA940A}"/>
    <cellStyle name="Calculation 3 4 2 2 2" xfId="13992" xr:uid="{95E80D6B-3163-41FE-9B96-241D809D5733}"/>
    <cellStyle name="Calculation 3 4 2 2 2 2" xfId="49859" xr:uid="{112655EF-C583-4BA8-8F58-56162BF88768}"/>
    <cellStyle name="Calculation 3 4 2 2 2 3" xfId="31829" xr:uid="{C4944189-A0F0-481B-8048-4C7AC5F65F82}"/>
    <cellStyle name="Calculation 3 4 2 2 3" xfId="42666" xr:uid="{DED3A03D-71EB-4A62-8816-3EF1D42FEBFA}"/>
    <cellStyle name="Calculation 3 4 2 2 4" xfId="24636" xr:uid="{BDDD7537-C91C-4B7F-8433-7CE3A5872DBC}"/>
    <cellStyle name="Calculation 3 4 2 3" xfId="9483" xr:uid="{01123756-399A-4B83-BB4E-341A71F22C9F}"/>
    <cellStyle name="Calculation 3 4 2 3 2" xfId="15678" xr:uid="{93970E6B-16F3-417E-A4BC-EC2B3EAE8B17}"/>
    <cellStyle name="Calculation 3 4 2 3 2 2" xfId="51545" xr:uid="{ED8C9793-F458-4D4C-B980-5E249E2DCEBB}"/>
    <cellStyle name="Calculation 3 4 2 3 2 3" xfId="33515" xr:uid="{DB00630A-7C04-4DB7-BE5A-2A22C8AD4043}"/>
    <cellStyle name="Calculation 3 4 2 3 3" xfId="45350" xr:uid="{75C7CF88-80B2-4637-857D-34D7D956EA4B}"/>
    <cellStyle name="Calculation 3 4 2 3 4" xfId="27320" xr:uid="{D7431BDA-82D9-4CC2-9A92-B07218BEADB5}"/>
    <cellStyle name="Calculation 3 4 2 4" xfId="11901" xr:uid="{B665998C-903C-495C-A943-B499EFED9184}"/>
    <cellStyle name="Calculation 3 4 2 4 2" xfId="18096" xr:uid="{99A71A48-23BA-4170-BED2-004405F148E4}"/>
    <cellStyle name="Calculation 3 4 2 4 2 2" xfId="53963" xr:uid="{C2B62AC4-DB14-4B0D-B574-2E32A5B91970}"/>
    <cellStyle name="Calculation 3 4 2 4 2 3" xfId="35933" xr:uid="{F75FC26D-F234-486F-B8CE-38DF9787C828}"/>
    <cellStyle name="Calculation 3 4 2 4 3" xfId="47768" xr:uid="{128C79BD-E941-4256-8923-26058EED8C79}"/>
    <cellStyle name="Calculation 3 4 2 4 4" xfId="29738" xr:uid="{7271EE58-5EE8-4AD5-AD42-563178200347}"/>
    <cellStyle name="Calculation 3 4 2 5" xfId="3736" xr:uid="{D2A6E1BC-216C-4B46-8D89-49E0DCBA01A3}"/>
    <cellStyle name="Calculation 3 4 2 5 2" xfId="39603" xr:uid="{BECF0F2D-05BC-479B-8E43-014D5BBFFAF5}"/>
    <cellStyle name="Calculation 3 4 2 5 3" xfId="21573" xr:uid="{AB239741-85DC-4503-B930-1B1CA46926DC}"/>
    <cellStyle name="Calculation 3 4 2 6" xfId="12267" xr:uid="{09A020D1-A697-4496-A808-C3561279FFCA}"/>
    <cellStyle name="Calculation 3 4 2 6 2" xfId="48134" xr:uid="{E7544966-9550-4018-BF33-B20A952F431F}"/>
    <cellStyle name="Calculation 3 4 2 6 3" xfId="30104" xr:uid="{E7D6F2DC-D76F-4893-9A93-B7713C29CB55}"/>
    <cellStyle name="Calculation 3 4 2 7" xfId="36672" xr:uid="{25CDB242-4C0D-43A0-8FE1-6C236EF3F881}"/>
    <cellStyle name="Calculation 3 4 2 8" xfId="18807" xr:uid="{354F58AF-9806-40AC-9154-10371E76A749}"/>
    <cellStyle name="Calculation 3 4 3" xfId="781" xr:uid="{00000000-0005-0000-0000-0000C5000000}"/>
    <cellStyle name="Calculation 3 4 3 2" xfId="6779" xr:uid="{EB266E97-AFAE-413A-B8F8-F5021C6D5E39}"/>
    <cellStyle name="Calculation 3 4 3 2 2" xfId="13977" xr:uid="{B3F8BD51-12E9-4460-843D-6EAF4244A155}"/>
    <cellStyle name="Calculation 3 4 3 2 2 2" xfId="49844" xr:uid="{09F32132-9E2C-4709-836F-620C718BC8CC}"/>
    <cellStyle name="Calculation 3 4 3 2 2 3" xfId="31814" xr:uid="{E265C4B3-1283-4A21-B496-00E29431AC72}"/>
    <cellStyle name="Calculation 3 4 3 2 3" xfId="42646" xr:uid="{6404FF33-33E0-4ABA-B351-25FFA0A99EDB}"/>
    <cellStyle name="Calculation 3 4 3 2 4" xfId="24616" xr:uid="{496D6531-AB44-492E-B8CD-261051EF010F}"/>
    <cellStyle name="Calculation 3 4 3 3" xfId="9467" xr:uid="{CDA9EB14-8A5E-40A6-8C6D-48961F0E222C}"/>
    <cellStyle name="Calculation 3 4 3 3 2" xfId="15662" xr:uid="{FE984A39-3EF9-4BF8-9A26-382AD596CD5B}"/>
    <cellStyle name="Calculation 3 4 3 3 2 2" xfId="51529" xr:uid="{2FCE7E83-8A01-4E7D-B2B0-AA1D1317C53C}"/>
    <cellStyle name="Calculation 3 4 3 3 2 3" xfId="33499" xr:uid="{B6A14011-2CD4-4BB3-98F7-B8305C84D76E}"/>
    <cellStyle name="Calculation 3 4 3 3 3" xfId="45334" xr:uid="{645882FB-8EB1-41B4-8ACD-07D48D1C6F34}"/>
    <cellStyle name="Calculation 3 4 3 3 4" xfId="27304" xr:uid="{6040FD5C-44FB-4E1E-9788-55705D7E156C}"/>
    <cellStyle name="Calculation 3 4 3 4" xfId="12140" xr:uid="{3CA8B4AA-DC1B-49D9-BC12-B6AC8CB21421}"/>
    <cellStyle name="Calculation 3 4 3 4 2" xfId="18335" xr:uid="{D9676420-F68C-41EF-8B32-EAD391C1D5FA}"/>
    <cellStyle name="Calculation 3 4 3 4 2 2" xfId="54202" xr:uid="{6DD61932-6F2B-485C-9AD5-263253C0101C}"/>
    <cellStyle name="Calculation 3 4 3 4 2 3" xfId="36172" xr:uid="{1C3E5913-C7D3-4F5A-A7A9-272A2B6091A8}"/>
    <cellStyle name="Calculation 3 4 3 4 3" xfId="48007" xr:uid="{C916C081-42DB-41E2-8FD3-6209AF126CCD}"/>
    <cellStyle name="Calculation 3 4 3 4 4" xfId="29977" xr:uid="{86382C58-9B54-4095-B1E2-7CC7BBCBB382}"/>
    <cellStyle name="Calculation 3 4 3 5" xfId="3716" xr:uid="{4298A7CB-B55D-4CFA-A1A2-E47EE65F7ED5}"/>
    <cellStyle name="Calculation 3 4 3 5 2" xfId="39583" xr:uid="{311E0E61-A648-42B6-AEDF-175C9E6D61E8}"/>
    <cellStyle name="Calculation 3 4 3 5 3" xfId="21553" xr:uid="{3D91224E-D4EA-4A50-8B17-6789DAF25AED}"/>
    <cellStyle name="Calculation 3 4 3 6" xfId="12252" xr:uid="{5591F815-D211-418D-B853-64064AE4B456}"/>
    <cellStyle name="Calculation 3 4 3 6 2" xfId="48119" xr:uid="{31D7A9E5-0054-46C7-B7C3-F6C4E56718C9}"/>
    <cellStyle name="Calculation 3 4 3 6 3" xfId="30089" xr:uid="{AD973D44-9A66-4BD8-AEB3-339E0F98DF48}"/>
    <cellStyle name="Calculation 3 4 3 7" xfId="36652" xr:uid="{422F54F1-FB4E-4B05-9ECC-3718894C0D30}"/>
    <cellStyle name="Calculation 3 4 3 8" xfId="18788" xr:uid="{A3CCDA65-55E1-4AD9-8CF9-716F0CA7D2E1}"/>
    <cellStyle name="Calculation 3 4 4" xfId="2723" xr:uid="{00000000-0005-0000-0000-0000C6000000}"/>
    <cellStyle name="Calculation 3 4 4 2" xfId="8720" xr:uid="{EF8D197E-237B-428A-A341-5A8406093698}"/>
    <cellStyle name="Calculation 3 4 4 2 2" xfId="14915" xr:uid="{9B624241-CCBC-47EB-A89F-8026F116B504}"/>
    <cellStyle name="Calculation 3 4 4 2 2 2" xfId="50782" xr:uid="{8E84D6A1-BD45-4C44-92D0-D0B042C58EDF}"/>
    <cellStyle name="Calculation 3 4 4 2 2 3" xfId="32752" xr:uid="{4C5EC9DB-EC82-40CA-B3B2-88F3D2094917}"/>
    <cellStyle name="Calculation 3 4 4 2 3" xfId="44587" xr:uid="{E669E585-4F9E-4075-9AF8-8E9151E78AFF}"/>
    <cellStyle name="Calculation 3 4 4 2 4" xfId="26557" xr:uid="{F9B74217-D13D-409D-915A-1B8EE67777DC}"/>
    <cellStyle name="Calculation 3 4 4 3" xfId="10878" xr:uid="{EA9BAA75-3E9B-4A4B-8E07-2A42A86C22F6}"/>
    <cellStyle name="Calculation 3 4 4 3 2" xfId="17073" xr:uid="{876086D0-4B16-4A14-85D0-5FAC12D00B9C}"/>
    <cellStyle name="Calculation 3 4 4 3 2 2" xfId="52940" xr:uid="{A1EE4568-7A22-4692-A2C2-A63E9B7D3E38}"/>
    <cellStyle name="Calculation 3 4 4 3 2 3" xfId="34910" xr:uid="{D4A0779D-75D5-492F-843C-9CD99034FBCE}"/>
    <cellStyle name="Calculation 3 4 4 3 3" xfId="46745" xr:uid="{D9B176BB-49E3-47CF-B152-A5A4DD42C1A7}"/>
    <cellStyle name="Calculation 3 4 4 3 4" xfId="28715" xr:uid="{4A270CF2-846E-4016-A2BC-3A4BAE326B8B}"/>
    <cellStyle name="Calculation 3 4 4 4" xfId="9564" xr:uid="{BF5FB818-A667-48A1-91C5-2BF1EC20D4B5}"/>
    <cellStyle name="Calculation 3 4 4 4 2" xfId="15759" xr:uid="{291713F7-E400-47B2-890D-CFC1D8D1C7E1}"/>
    <cellStyle name="Calculation 3 4 4 4 2 2" xfId="51626" xr:uid="{B492A3CE-7544-4B55-A4F2-57FA32E49BAC}"/>
    <cellStyle name="Calculation 3 4 4 4 2 3" xfId="33596" xr:uid="{CF3660BD-E8B9-4BCC-9D84-492C7E0F8F97}"/>
    <cellStyle name="Calculation 3 4 4 4 3" xfId="45431" xr:uid="{26945DA9-B0E2-462E-A416-75C17F55D6F6}"/>
    <cellStyle name="Calculation 3 4 4 4 4" xfId="27401" xr:uid="{BF4A0363-3857-46E7-B3CB-A38E2AFEAB6F}"/>
    <cellStyle name="Calculation 3 4 4 5" xfId="5654" xr:uid="{C3190385-14BF-458D-B83E-36C30890AC6D}"/>
    <cellStyle name="Calculation 3 4 4 5 2" xfId="41521" xr:uid="{A3FAB5D9-E2F9-41A1-BF3D-B00C7A2B1ACE}"/>
    <cellStyle name="Calculation 3 4 4 5 3" xfId="23491" xr:uid="{6D7CE1BC-15A5-4731-9785-6EF5D637B01D}"/>
    <cellStyle name="Calculation 3 4 4 6" xfId="13187" xr:uid="{953728CD-E466-4B84-8125-73005AC5DEDB}"/>
    <cellStyle name="Calculation 3 4 4 6 2" xfId="49054" xr:uid="{5729FD85-34A9-4453-9427-84C8D2496B3F}"/>
    <cellStyle name="Calculation 3 4 4 6 3" xfId="31024" xr:uid="{C8165C9D-CBC6-475F-BB9A-C225D0A6E5D2}"/>
    <cellStyle name="Calculation 3 4 4 7" xfId="38590" xr:uid="{0DE71102-0193-43BE-8E50-7D6B45F90A06}"/>
    <cellStyle name="Calculation 3 4 4 8" xfId="20612" xr:uid="{86169994-F47D-4B2C-83AD-0F9769579CDD}"/>
    <cellStyle name="Calculation 3 4 5" xfId="2502" xr:uid="{00000000-0005-0000-0000-0000C7000000}"/>
    <cellStyle name="Calculation 3 4 5 2" xfId="8499" xr:uid="{8EAE6914-9FB3-4C84-87F3-9EB23046967D}"/>
    <cellStyle name="Calculation 3 4 5 2 2" xfId="14694" xr:uid="{B5A98374-8987-41C5-8E29-917A14FF6DF9}"/>
    <cellStyle name="Calculation 3 4 5 2 2 2" xfId="50561" xr:uid="{51B385B4-AB8F-4A36-8438-469C59ED1744}"/>
    <cellStyle name="Calculation 3 4 5 2 2 3" xfId="32531" xr:uid="{E7188A0C-921F-44CF-8120-3D4426FDFCAD}"/>
    <cellStyle name="Calculation 3 4 5 2 3" xfId="44366" xr:uid="{37F56786-3D9E-4DF2-ADCF-5B3327E2D3F1}"/>
    <cellStyle name="Calculation 3 4 5 2 4" xfId="26336" xr:uid="{A274516C-A218-4B35-A3D1-B1688E5DDD39}"/>
    <cellStyle name="Calculation 3 4 5 3" xfId="10657" xr:uid="{6CFEC36B-6F45-4A3F-B0E4-2F52A4C613FB}"/>
    <cellStyle name="Calculation 3 4 5 3 2" xfId="16852" xr:uid="{78754D42-CBFD-4478-BC7B-6E79D812AB25}"/>
    <cellStyle name="Calculation 3 4 5 3 2 2" xfId="52719" xr:uid="{7DF812DF-D5B4-4F83-B730-D99C671DB809}"/>
    <cellStyle name="Calculation 3 4 5 3 2 3" xfId="34689" xr:uid="{328639A8-CCC8-4130-AB42-3B0FFD853BDF}"/>
    <cellStyle name="Calculation 3 4 5 3 3" xfId="46524" xr:uid="{7BEAFF8F-F991-4EDF-857C-80C317B7941A}"/>
    <cellStyle name="Calculation 3 4 5 3 4" xfId="28494" xr:uid="{56610246-6724-457D-A46B-2B8ABD45C237}"/>
    <cellStyle name="Calculation 3 4 5 4" xfId="12065" xr:uid="{90C3D31D-7463-4B3A-845F-70D3D0621362}"/>
    <cellStyle name="Calculation 3 4 5 4 2" xfId="18260" xr:uid="{267D13C1-81F0-48BE-8DAB-BE2D0D862B6D}"/>
    <cellStyle name="Calculation 3 4 5 4 2 2" xfId="54127" xr:uid="{34509671-7101-4020-9273-B2BE58077B17}"/>
    <cellStyle name="Calculation 3 4 5 4 2 3" xfId="36097" xr:uid="{6D97B522-0822-41C9-9FD9-C893E3ACBE9C}"/>
    <cellStyle name="Calculation 3 4 5 4 3" xfId="47932" xr:uid="{661DB6D9-381D-47BB-B77A-C291C8210F07}"/>
    <cellStyle name="Calculation 3 4 5 4 4" xfId="29902" xr:uid="{08B929AB-596C-43EA-A340-6294AA9E7FE0}"/>
    <cellStyle name="Calculation 3 4 5 5" xfId="5433" xr:uid="{3CCAC1E7-8CC4-4C3D-B6FF-3B94B9B189D5}"/>
    <cellStyle name="Calculation 3 4 5 5 2" xfId="41300" xr:uid="{4B03E6F3-639A-460F-B198-43F39290FFEA}"/>
    <cellStyle name="Calculation 3 4 5 5 3" xfId="23270" xr:uid="{26997D76-15E6-446C-8BDB-5814A3F15943}"/>
    <cellStyle name="Calculation 3 4 5 6" xfId="12966" xr:uid="{DA7F96F6-10DD-4DCC-B9D5-34D58C8C1693}"/>
    <cellStyle name="Calculation 3 4 5 6 2" xfId="48833" xr:uid="{0CBAEDDB-C11E-45EC-B3A6-C79B28AEF4F9}"/>
    <cellStyle name="Calculation 3 4 5 6 3" xfId="30803" xr:uid="{42A927A2-6503-4BC3-BA7E-2B8EBA5059ED}"/>
    <cellStyle name="Calculation 3 4 5 7" xfId="38369" xr:uid="{3179171F-4DCA-4D66-9816-F84D35F814A5}"/>
    <cellStyle name="Calculation 3 4 5 8" xfId="20404" xr:uid="{0658F909-92A5-4D53-9D31-7F86DD8FEEFF}"/>
    <cellStyle name="Calculation 3 4 6" xfId="2905" xr:uid="{00000000-0005-0000-0000-0000C8000000}"/>
    <cellStyle name="Calculation 3 4 6 2" xfId="8902" xr:uid="{5F114D53-4C87-46F9-9B29-A46B71D1F63E}"/>
    <cellStyle name="Calculation 3 4 6 2 2" xfId="15097" xr:uid="{F1F010C1-FAE9-42B7-9A68-8606291494EB}"/>
    <cellStyle name="Calculation 3 4 6 2 2 2" xfId="50964" xr:uid="{BB7164BD-88BA-4AD8-9128-EEFEA40953A5}"/>
    <cellStyle name="Calculation 3 4 6 2 2 3" xfId="32934" xr:uid="{DB289360-0824-4AF5-8182-D5C39280682D}"/>
    <cellStyle name="Calculation 3 4 6 2 3" xfId="44769" xr:uid="{A493B556-B1EE-4F72-9632-4660A3594FCD}"/>
    <cellStyle name="Calculation 3 4 6 2 4" xfId="26739" xr:uid="{7B1261EF-F405-4112-8FD9-2321DEEBD905}"/>
    <cellStyle name="Calculation 3 4 6 3" xfId="11060" xr:uid="{6CDEDE8A-939F-4534-A444-3C13E8DDCF0C}"/>
    <cellStyle name="Calculation 3 4 6 3 2" xfId="17255" xr:uid="{893A0304-9F7D-40F3-9E1D-5DB0A8545D47}"/>
    <cellStyle name="Calculation 3 4 6 3 2 2" xfId="53122" xr:uid="{82C7586D-CB8A-4A21-A951-C44EA122CDC2}"/>
    <cellStyle name="Calculation 3 4 6 3 2 3" xfId="35092" xr:uid="{A7C09BB4-D450-48EB-8B03-BA7F63461757}"/>
    <cellStyle name="Calculation 3 4 6 3 3" xfId="46927" xr:uid="{55A38EA2-AB95-4CE3-B384-1B450C9B0E34}"/>
    <cellStyle name="Calculation 3 4 6 3 4" xfId="28897" xr:uid="{28A17766-189F-4D1F-B1D3-EB8C61CD6E3D}"/>
    <cellStyle name="Calculation 3 4 6 4" xfId="6468" xr:uid="{82B782D0-B617-4F44-BFFB-3DA672A6D9F3}"/>
    <cellStyle name="Calculation 3 4 6 4 2" xfId="13834" xr:uid="{52263155-0FD3-48E4-876B-CD8329EFA6EF}"/>
    <cellStyle name="Calculation 3 4 6 4 2 2" xfId="49701" xr:uid="{822D14CA-2855-496D-87C6-7E619391F0D0}"/>
    <cellStyle name="Calculation 3 4 6 4 2 3" xfId="31671" xr:uid="{96B44FD1-1653-4963-85DC-A9F1462ABD61}"/>
    <cellStyle name="Calculation 3 4 6 4 3" xfId="42335" xr:uid="{F3CF9AAD-8B8D-4056-A159-F4CB021EF905}"/>
    <cellStyle name="Calculation 3 4 6 4 4" xfId="24305" xr:uid="{1538B1D9-1E06-4274-B9D1-F96A7698A5DF}"/>
    <cellStyle name="Calculation 3 4 6 5" xfId="5836" xr:uid="{8E31BCF8-B230-410C-9D50-F6930B197C3D}"/>
    <cellStyle name="Calculation 3 4 6 5 2" xfId="41703" xr:uid="{09D6E438-2B33-4B84-8D87-464748F5E10A}"/>
    <cellStyle name="Calculation 3 4 6 5 3" xfId="23673" xr:uid="{6C621B2E-A406-4FA6-A993-68A71C508E41}"/>
    <cellStyle name="Calculation 3 4 6 6" xfId="13369" xr:uid="{73213BD0-16D4-437A-8EE7-40589521FB8B}"/>
    <cellStyle name="Calculation 3 4 6 6 2" xfId="49236" xr:uid="{AE5A64C1-1571-4142-8C0B-003BD0578F14}"/>
    <cellStyle name="Calculation 3 4 6 6 3" xfId="31206" xr:uid="{AC28BDEF-D235-44EB-8C68-D8A283A0C417}"/>
    <cellStyle name="Calculation 3 4 6 7" xfId="38772" xr:uid="{7AC4CEA1-6361-4A2C-9216-5C69E7D6C1FF}"/>
    <cellStyle name="Calculation 3 4 6 8" xfId="20793" xr:uid="{9319C89D-E162-4305-AD11-5A34258C23FA}"/>
    <cellStyle name="Calculation 3 4 7" xfId="3131" xr:uid="{00000000-0005-0000-0000-0000C9000000}"/>
    <cellStyle name="Calculation 3 4 7 2" xfId="9128" xr:uid="{C398B5D6-263E-4BA7-AB28-C70980AE9A87}"/>
    <cellStyle name="Calculation 3 4 7 2 2" xfId="15323" xr:uid="{B0E37A54-1019-42A7-A66C-2D641037AE11}"/>
    <cellStyle name="Calculation 3 4 7 2 2 2" xfId="51190" xr:uid="{E8709149-0AB5-45B5-95D7-69989509FC6A}"/>
    <cellStyle name="Calculation 3 4 7 2 2 3" xfId="33160" xr:uid="{8CD8F622-BFE0-4EBD-9F2E-835953AFD776}"/>
    <cellStyle name="Calculation 3 4 7 2 3" xfId="44995" xr:uid="{EAACD62B-D69D-4B33-AD9B-B7F33BB1E9EB}"/>
    <cellStyle name="Calculation 3 4 7 2 4" xfId="26965" xr:uid="{FBAA4F8F-F52E-4362-BF2A-DF839C507B7F}"/>
    <cellStyle name="Calculation 3 4 7 3" xfId="11286" xr:uid="{54653E0E-12FF-4BBF-BD8F-98BB29A242BF}"/>
    <cellStyle name="Calculation 3 4 7 3 2" xfId="17481" xr:uid="{CCB13BB2-0A09-41F9-9E01-6EB0BE7EC948}"/>
    <cellStyle name="Calculation 3 4 7 3 2 2" xfId="53348" xr:uid="{C349EA3C-A92E-416F-A678-18F4C125F685}"/>
    <cellStyle name="Calculation 3 4 7 3 2 3" xfId="35318" xr:uid="{DB5A1A02-6C33-4633-947C-91F723E9462F}"/>
    <cellStyle name="Calculation 3 4 7 3 3" xfId="47153" xr:uid="{D93FC10B-FC99-4986-B266-1C4DB054C73F}"/>
    <cellStyle name="Calculation 3 4 7 3 4" xfId="29123" xr:uid="{BE3D2826-29B7-4717-B40B-57387D8D023D}"/>
    <cellStyle name="Calculation 3 4 7 4" xfId="9614" xr:uid="{67360E01-900C-4926-BC0B-B713A3BF094D}"/>
    <cellStyle name="Calculation 3 4 7 4 2" xfId="15809" xr:uid="{3CCF5ECB-EACB-4E4C-929A-78CA6866138F}"/>
    <cellStyle name="Calculation 3 4 7 4 2 2" xfId="51676" xr:uid="{00259AC7-A363-4535-9744-140217FFDD22}"/>
    <cellStyle name="Calculation 3 4 7 4 2 3" xfId="33646" xr:uid="{57F509E4-5D1C-41A8-96B4-FFCD1EE6431A}"/>
    <cellStyle name="Calculation 3 4 7 4 3" xfId="45481" xr:uid="{31C08034-CBA0-47F6-A56C-33FBE4F9065C}"/>
    <cellStyle name="Calculation 3 4 7 4 4" xfId="27451" xr:uid="{1825433D-43C5-4301-B814-A81893E8523A}"/>
    <cellStyle name="Calculation 3 4 7 5" xfId="6062" xr:uid="{40D6A25C-6786-4CC5-B264-424A2B67F5C8}"/>
    <cellStyle name="Calculation 3 4 7 5 2" xfId="41929" xr:uid="{AF613FE4-D2ED-4EA8-AD70-56BBF07ED0F4}"/>
    <cellStyle name="Calculation 3 4 7 5 3" xfId="23899" xr:uid="{13A82E51-1839-414A-A721-599A1C8CDBF3}"/>
    <cellStyle name="Calculation 3 4 7 6" xfId="13595" xr:uid="{8FE3B03D-CB8F-4ADF-B413-F79FD45499A8}"/>
    <cellStyle name="Calculation 3 4 7 6 2" xfId="49462" xr:uid="{F0821767-F0FC-4369-9C2A-D9CE14F7CDCE}"/>
    <cellStyle name="Calculation 3 4 7 6 3" xfId="31432" xr:uid="{6BC81EEB-57AA-4D3D-BF9E-CF3410034C59}"/>
    <cellStyle name="Calculation 3 4 7 7" xfId="38998" xr:uid="{E6C22228-F575-4338-B328-763CD227638B}"/>
    <cellStyle name="Calculation 3 4 7 8" xfId="21009" xr:uid="{2D590BC7-185F-46A8-B593-AEAA7C24D679}"/>
    <cellStyle name="Calculation 3 4 8" xfId="7321" xr:uid="{3E81D866-22E9-486E-8DB0-995C1E20910C}"/>
    <cellStyle name="Calculation 3 4 8 2" xfId="14186" xr:uid="{BC6D9F72-C416-486E-93B6-C2C94C5AE532}"/>
    <cellStyle name="Calculation 3 4 8 2 2" xfId="50053" xr:uid="{D63107DF-01F2-4388-9913-D03C281E975A}"/>
    <cellStyle name="Calculation 3 4 8 2 3" xfId="32023" xr:uid="{1950FA19-C4EC-44CC-B4A0-9678386C04A9}"/>
    <cellStyle name="Calculation 3 4 8 3" xfId="43188" xr:uid="{78174854-C008-4EFA-965D-3157A438E583}"/>
    <cellStyle name="Calculation 3 4 8 4" xfId="25158" xr:uid="{70AB7EEB-084A-4D45-8AB3-93132DC47F11}"/>
    <cellStyle name="Calculation 3 4 9" xfId="9835" xr:uid="{A3D41432-6A5C-4D71-A843-F28EAAE3F41D}"/>
    <cellStyle name="Calculation 3 4 9 2" xfId="16030" xr:uid="{E009CE86-A019-4ED6-85D5-939D4B5205B2}"/>
    <cellStyle name="Calculation 3 4 9 2 2" xfId="51897" xr:uid="{C838AF84-6942-4AAD-BBB6-F57EFD318B65}"/>
    <cellStyle name="Calculation 3 4 9 2 3" xfId="33867" xr:uid="{52E2205A-5687-4473-AD6A-8940B751B99D}"/>
    <cellStyle name="Calculation 3 4 9 3" xfId="45702" xr:uid="{5A127B0D-2574-44D8-B94B-A139E259B4CB}"/>
    <cellStyle name="Calculation 3 4 9 4" xfId="27672" xr:uid="{7A4814E6-ECA5-4EC8-922A-62B8C191BA8B}"/>
    <cellStyle name="Calculation 3 5" xfId="2152" xr:uid="{00000000-0005-0000-0000-0000CA000000}"/>
    <cellStyle name="Calculation 3 5 10" xfId="9334" xr:uid="{B7A5C39D-73A2-4DCB-9A6B-519B701B203A}"/>
    <cellStyle name="Calculation 3 5 10 2" xfId="15529" xr:uid="{3BA34291-13F9-47D5-A0E1-EEE97BF46256}"/>
    <cellStyle name="Calculation 3 5 10 2 2" xfId="51396" xr:uid="{1215C3F7-F3E2-4F84-8A6E-4E78A81E9E7A}"/>
    <cellStyle name="Calculation 3 5 10 2 3" xfId="33366" xr:uid="{A5337DB9-9F79-4A3F-BFF6-2AB13999ECDD}"/>
    <cellStyle name="Calculation 3 5 10 3" xfId="45201" xr:uid="{59FF0257-B3A9-46FE-8E33-BE85A0E39930}"/>
    <cellStyle name="Calculation 3 5 10 4" xfId="27171" xr:uid="{11B12271-12CD-4031-ACBF-1B5ACB6B25CC}"/>
    <cellStyle name="Calculation 3 5 11" xfId="5083" xr:uid="{0DA5EDC0-C2B4-4289-920C-0F9E2B7B947A}"/>
    <cellStyle name="Calculation 3 5 11 2" xfId="40950" xr:uid="{CA5A90C8-8B0A-4875-9512-3773D58AE284}"/>
    <cellStyle name="Calculation 3 5 11 3" xfId="22920" xr:uid="{4BF8A206-2860-4DD7-A359-5FF9BB2B72CF}"/>
    <cellStyle name="Calculation 3 5 12" xfId="12616" xr:uid="{C3642EC0-3D78-4BFF-9719-5E479C10E748}"/>
    <cellStyle name="Calculation 3 5 12 2" xfId="48483" xr:uid="{B6B5C847-D03B-42CE-B047-FD917A7B3DBE}"/>
    <cellStyle name="Calculation 3 5 12 3" xfId="30453" xr:uid="{E7794F83-1552-4307-B681-241D36E703C1}"/>
    <cellStyle name="Calculation 3 5 13" xfId="38019" xr:uid="{4CF62055-CA54-4E38-B640-177630BD5561}"/>
    <cellStyle name="Calculation 3 5 14" xfId="20081" xr:uid="{9F4C1072-7985-40D1-A20D-64CD4431E7CB}"/>
    <cellStyle name="Calculation 3 5 2" xfId="2756" xr:uid="{00000000-0005-0000-0000-0000CB000000}"/>
    <cellStyle name="Calculation 3 5 2 2" xfId="8753" xr:uid="{175373C8-FC02-47A9-ABB2-E992117669BC}"/>
    <cellStyle name="Calculation 3 5 2 2 2" xfId="14948" xr:uid="{4DA4D9F7-C32D-49F4-96ED-52E0A8CC2BFA}"/>
    <cellStyle name="Calculation 3 5 2 2 2 2" xfId="50815" xr:uid="{B01BFC8E-65E7-4EC9-9CF3-B89478DEEF89}"/>
    <cellStyle name="Calculation 3 5 2 2 2 3" xfId="32785" xr:uid="{C2702960-7E74-4B50-9DF0-70E81A94EB8B}"/>
    <cellStyle name="Calculation 3 5 2 2 3" xfId="44620" xr:uid="{57E9C7A2-438E-415B-A657-AC95CC6B803B}"/>
    <cellStyle name="Calculation 3 5 2 2 4" xfId="26590" xr:uid="{E580569C-DC00-4A8D-84B4-AF88DC768452}"/>
    <cellStyle name="Calculation 3 5 2 3" xfId="10911" xr:uid="{5C02DB96-9C3A-4D61-9AC5-32BB53F219AE}"/>
    <cellStyle name="Calculation 3 5 2 3 2" xfId="17106" xr:uid="{E2F4CB4B-2938-4A66-A8EC-E1404167A131}"/>
    <cellStyle name="Calculation 3 5 2 3 2 2" xfId="52973" xr:uid="{352B1CCD-E41C-4EED-BDAA-F5A5458E4A80}"/>
    <cellStyle name="Calculation 3 5 2 3 2 3" xfId="34943" xr:uid="{CBB2E717-E26D-4B0B-AFCD-D2CD6038F0F5}"/>
    <cellStyle name="Calculation 3 5 2 3 3" xfId="46778" xr:uid="{F1F478F9-5258-4877-98A3-0AC8D8C2C2F2}"/>
    <cellStyle name="Calculation 3 5 2 3 4" xfId="28748" xr:uid="{A3FB68F3-6BA2-461D-AE6F-BBF9965070BD}"/>
    <cellStyle name="Calculation 3 5 2 4" xfId="11564" xr:uid="{B144D89A-453F-430A-9AAD-DAE4DECE9C6C}"/>
    <cellStyle name="Calculation 3 5 2 4 2" xfId="17759" xr:uid="{24B3A743-B3B8-4B7B-81D4-B2CEAA49958E}"/>
    <cellStyle name="Calculation 3 5 2 4 2 2" xfId="53626" xr:uid="{8B51A93B-FBCB-4ACF-A012-1B1692499128}"/>
    <cellStyle name="Calculation 3 5 2 4 2 3" xfId="35596" xr:uid="{73E1E1E5-4921-4037-A3E7-C3F008B7BFDB}"/>
    <cellStyle name="Calculation 3 5 2 4 3" xfId="47431" xr:uid="{5CB09C75-891D-4AB3-9708-2376D7152287}"/>
    <cellStyle name="Calculation 3 5 2 4 4" xfId="29401" xr:uid="{93140296-DBB0-4BB7-8A45-63B96776BA87}"/>
    <cellStyle name="Calculation 3 5 2 5" xfId="5687" xr:uid="{4271CB9D-7E35-418B-8BEC-3ABEC5CF463E}"/>
    <cellStyle name="Calculation 3 5 2 5 2" xfId="41554" xr:uid="{501F23D8-5F3B-4ADC-BAC9-12CB623B2AD6}"/>
    <cellStyle name="Calculation 3 5 2 5 3" xfId="23524" xr:uid="{912DE102-2776-4466-8051-3EE569FF744A}"/>
    <cellStyle name="Calculation 3 5 2 6" xfId="13220" xr:uid="{DA24065E-78C6-4243-A78D-F276BBF3223C}"/>
    <cellStyle name="Calculation 3 5 2 6 2" xfId="49087" xr:uid="{BA154884-0F4B-4F27-971D-ABAACB6A2EF0}"/>
    <cellStyle name="Calculation 3 5 2 6 3" xfId="31057" xr:uid="{8B46BEA8-0B8B-434D-AF67-52D6449B1E47}"/>
    <cellStyle name="Calculation 3 5 2 7" xfId="38623" xr:uid="{B13377C1-9C48-4893-A88B-98429824F39A}"/>
    <cellStyle name="Calculation 3 5 2 8" xfId="20645" xr:uid="{15D7DD49-A149-4406-A873-5826FF12F756}"/>
    <cellStyle name="Calculation 3 5 3" xfId="2866" xr:uid="{00000000-0005-0000-0000-0000CC000000}"/>
    <cellStyle name="Calculation 3 5 3 2" xfId="8863" xr:uid="{8FC93535-17C4-4331-A59F-9598BE999D4C}"/>
    <cellStyle name="Calculation 3 5 3 2 2" xfId="15058" xr:uid="{2AF0FB21-412F-4CC0-850F-689D9A7DEB0A}"/>
    <cellStyle name="Calculation 3 5 3 2 2 2" xfId="50925" xr:uid="{73B657DD-42DA-4CE2-AF72-E7BF6BE2C85F}"/>
    <cellStyle name="Calculation 3 5 3 2 2 3" xfId="32895" xr:uid="{71F2BE2E-3873-480C-9B57-422A549D26B9}"/>
    <cellStyle name="Calculation 3 5 3 2 3" xfId="44730" xr:uid="{3C017847-5BFF-4D55-8422-2081ABAEF4C8}"/>
    <cellStyle name="Calculation 3 5 3 2 4" xfId="26700" xr:uid="{BB11D1C7-5280-44F7-970A-4EF68A3A766D}"/>
    <cellStyle name="Calculation 3 5 3 3" xfId="11021" xr:uid="{1615F9AC-1444-4B33-AF92-EFC3486C2FDF}"/>
    <cellStyle name="Calculation 3 5 3 3 2" xfId="17216" xr:uid="{4B1922CE-DD68-4945-B53E-3F35CFF67F44}"/>
    <cellStyle name="Calculation 3 5 3 3 2 2" xfId="53083" xr:uid="{56B634A9-56CC-4C63-89E8-2529886AA7CF}"/>
    <cellStyle name="Calculation 3 5 3 3 2 3" xfId="35053" xr:uid="{03362E41-2187-4005-9738-1F240B869D9C}"/>
    <cellStyle name="Calculation 3 5 3 3 3" xfId="46888" xr:uid="{9EC89EB4-9F30-4053-8FC8-2987364A259F}"/>
    <cellStyle name="Calculation 3 5 3 3 4" xfId="28858" xr:uid="{AFE36F0C-CF93-4EC6-B1B9-2CE71918F5B7}"/>
    <cellStyle name="Calculation 3 5 3 4" xfId="9556" xr:uid="{9B6FA158-5F1F-4842-8EDE-6516741E3E89}"/>
    <cellStyle name="Calculation 3 5 3 4 2" xfId="15751" xr:uid="{652C4B0E-CF5C-47ED-8AB0-476DBE6389B9}"/>
    <cellStyle name="Calculation 3 5 3 4 2 2" xfId="51618" xr:uid="{AA5A1B74-5345-49A0-8980-7BC6E62FF48F}"/>
    <cellStyle name="Calculation 3 5 3 4 2 3" xfId="33588" xr:uid="{3F2E4DC5-2C58-4D70-86CE-8AAAE8F9F6A9}"/>
    <cellStyle name="Calculation 3 5 3 4 3" xfId="45423" xr:uid="{FD4D5CE8-A0DD-45F5-ACD7-7EBE4BFC6AD9}"/>
    <cellStyle name="Calculation 3 5 3 4 4" xfId="27393" xr:uid="{2811EEDD-21E8-4ABD-ACC6-931DDDF2C599}"/>
    <cellStyle name="Calculation 3 5 3 5" xfId="5797" xr:uid="{4E897762-2AA8-4645-A845-A6615AC699BA}"/>
    <cellStyle name="Calculation 3 5 3 5 2" xfId="41664" xr:uid="{2C7EFECE-859A-437E-81FF-AEFDEBAA71B3}"/>
    <cellStyle name="Calculation 3 5 3 5 3" xfId="23634" xr:uid="{47813E25-D6C0-4DDA-952A-AC3044D7CEA9}"/>
    <cellStyle name="Calculation 3 5 3 6" xfId="13330" xr:uid="{BF75E8FB-5ADE-4307-9B9A-3264D9899DF8}"/>
    <cellStyle name="Calculation 3 5 3 6 2" xfId="49197" xr:uid="{FA437335-078F-49DA-9DF6-DFA831DE81A0}"/>
    <cellStyle name="Calculation 3 5 3 6 3" xfId="31167" xr:uid="{717B365B-DBD6-420A-9F1C-11ED302BAA4A}"/>
    <cellStyle name="Calculation 3 5 3 7" xfId="38733" xr:uid="{3ACC4A82-C431-494D-A69D-587A27BDE1DD}"/>
    <cellStyle name="Calculation 3 5 3 8" xfId="20754" xr:uid="{66414705-0BEB-46F3-A8C0-D6CAD20F546A}"/>
    <cellStyle name="Calculation 3 5 4" xfId="2970" xr:uid="{00000000-0005-0000-0000-0000CD000000}"/>
    <cellStyle name="Calculation 3 5 4 2" xfId="8967" xr:uid="{4D6324E0-E834-464A-BB80-741D69AB6EE4}"/>
    <cellStyle name="Calculation 3 5 4 2 2" xfId="15162" xr:uid="{D8497B32-D0C6-456A-A448-67B2B9C842C7}"/>
    <cellStyle name="Calculation 3 5 4 2 2 2" xfId="51029" xr:uid="{03355A9A-A74B-4D56-8DA4-C54C0219BFD5}"/>
    <cellStyle name="Calculation 3 5 4 2 2 3" xfId="32999" xr:uid="{4349F117-F3E7-4835-8287-1C06DA80E8D8}"/>
    <cellStyle name="Calculation 3 5 4 2 3" xfId="44834" xr:uid="{F993D532-E2D5-41A7-915A-EE89D44AE01E}"/>
    <cellStyle name="Calculation 3 5 4 2 4" xfId="26804" xr:uid="{4939BB9E-EFFE-4C88-8830-B657AB7F8719}"/>
    <cellStyle name="Calculation 3 5 4 3" xfId="11125" xr:uid="{BDF0AC75-05DC-4E59-8A6D-B527A937B22B}"/>
    <cellStyle name="Calculation 3 5 4 3 2" xfId="17320" xr:uid="{ADE34765-516D-476E-B1A6-754A9459BD6C}"/>
    <cellStyle name="Calculation 3 5 4 3 2 2" xfId="53187" xr:uid="{E4C759F0-956F-4D6D-B69F-2D12C69117BE}"/>
    <cellStyle name="Calculation 3 5 4 3 2 3" xfId="35157" xr:uid="{C2CBF29C-42E2-49EC-AF84-CE6D0E9EDD44}"/>
    <cellStyle name="Calculation 3 5 4 3 3" xfId="46992" xr:uid="{6E4DA829-0ACB-4D0C-BA7D-C2E1014A3ABF}"/>
    <cellStyle name="Calculation 3 5 4 3 4" xfId="28962" xr:uid="{13236ADA-BB0E-47D5-9782-A60BB31875A7}"/>
    <cellStyle name="Calculation 3 5 4 4" xfId="9353" xr:uid="{03D7A61C-C177-49CA-9F6A-2DF14ECDE394}"/>
    <cellStyle name="Calculation 3 5 4 4 2" xfId="15548" xr:uid="{63232A6F-C6C9-4999-9AA3-D0F460410F72}"/>
    <cellStyle name="Calculation 3 5 4 4 2 2" xfId="51415" xr:uid="{A9AB9C19-CE62-42A9-8A3B-A7C0093C3A48}"/>
    <cellStyle name="Calculation 3 5 4 4 2 3" xfId="33385" xr:uid="{BBCA2516-37EA-4BD5-8D77-D90508486DC4}"/>
    <cellStyle name="Calculation 3 5 4 4 3" xfId="45220" xr:uid="{2ECDFF31-1E15-4135-9A71-57EFADEA3143}"/>
    <cellStyle name="Calculation 3 5 4 4 4" xfId="27190" xr:uid="{B9CE9EE0-CB0E-4940-B17F-52ED748A484F}"/>
    <cellStyle name="Calculation 3 5 4 5" xfId="5901" xr:uid="{28C84F64-A017-4811-B36E-797E7DC77BD6}"/>
    <cellStyle name="Calculation 3 5 4 5 2" xfId="41768" xr:uid="{2E2FB50E-E7E7-43FA-A54F-0EEE6D9A01DD}"/>
    <cellStyle name="Calculation 3 5 4 5 3" xfId="23738" xr:uid="{81DF2582-F9D2-4D3D-89AF-0B12D2B21000}"/>
    <cellStyle name="Calculation 3 5 4 6" xfId="13434" xr:uid="{F4D1224E-5A25-4C67-95D2-7C01D622CA5B}"/>
    <cellStyle name="Calculation 3 5 4 6 2" xfId="49301" xr:uid="{F0A87033-757F-4ACF-A268-033C0437C9A0}"/>
    <cellStyle name="Calculation 3 5 4 6 3" xfId="31271" xr:uid="{359DB615-EC43-424F-AA4B-F2E988205337}"/>
    <cellStyle name="Calculation 3 5 4 7" xfId="38837" xr:uid="{82484D89-525C-4660-9D2C-FA48B04634F9}"/>
    <cellStyle name="Calculation 3 5 4 8" xfId="20857" xr:uid="{A13998FF-36B1-4D2B-B1CA-F7E6455B1506}"/>
    <cellStyle name="Calculation 3 5 5" xfId="3093" xr:uid="{00000000-0005-0000-0000-0000CE000000}"/>
    <cellStyle name="Calculation 3 5 5 2" xfId="9090" xr:uid="{D28049F2-75DA-4F1B-8373-6ABCDA594E88}"/>
    <cellStyle name="Calculation 3 5 5 2 2" xfId="15285" xr:uid="{5818CF0A-1BC0-4F4E-827E-A4205382AC1B}"/>
    <cellStyle name="Calculation 3 5 5 2 2 2" xfId="51152" xr:uid="{7C0F47B9-2CFB-4CBA-A722-90CF10A9BBA1}"/>
    <cellStyle name="Calculation 3 5 5 2 2 3" xfId="33122" xr:uid="{D1FA3B90-3E87-4EDD-B69E-402D96B8BA9A}"/>
    <cellStyle name="Calculation 3 5 5 2 3" xfId="44957" xr:uid="{5C7616BE-6AA5-4D67-80B3-65784162CF4A}"/>
    <cellStyle name="Calculation 3 5 5 2 4" xfId="26927" xr:uid="{46CD6D87-941C-44F3-92FA-52EA7D6861C8}"/>
    <cellStyle name="Calculation 3 5 5 3" xfId="11248" xr:uid="{3AB1A1F7-7239-4A3B-A5C2-7DBE27037A6C}"/>
    <cellStyle name="Calculation 3 5 5 3 2" xfId="17443" xr:uid="{0B88ACF6-B11D-4161-8D09-422D2E78DD42}"/>
    <cellStyle name="Calculation 3 5 5 3 2 2" xfId="53310" xr:uid="{8DAF49E9-75D3-4E9F-A4D5-77164F71F038}"/>
    <cellStyle name="Calculation 3 5 5 3 2 3" xfId="35280" xr:uid="{259BA150-85B9-48B1-8195-FDF86BBE8EF1}"/>
    <cellStyle name="Calculation 3 5 5 3 3" xfId="47115" xr:uid="{D232FD66-0D2C-4F0D-A619-9E3008089D8A}"/>
    <cellStyle name="Calculation 3 5 5 3 4" xfId="29085" xr:uid="{1CBBF30C-80C4-453C-BEC7-101E329BFDCA}"/>
    <cellStyle name="Calculation 3 5 5 4" xfId="10185" xr:uid="{2CE9997E-3072-4F17-ACCF-FEC0EF4B01A9}"/>
    <cellStyle name="Calculation 3 5 5 4 2" xfId="16380" xr:uid="{5D943B64-5BAF-4C43-9315-8EA9557B5600}"/>
    <cellStyle name="Calculation 3 5 5 4 2 2" xfId="52247" xr:uid="{4D94B713-4150-4FF6-A04B-D1C037585A3F}"/>
    <cellStyle name="Calculation 3 5 5 4 2 3" xfId="34217" xr:uid="{45E60337-0D0C-4A18-A621-8C2E2F96D227}"/>
    <cellStyle name="Calculation 3 5 5 4 3" xfId="46052" xr:uid="{518C947C-CD02-4834-8CD7-47B3AA1286F4}"/>
    <cellStyle name="Calculation 3 5 5 4 4" xfId="28022" xr:uid="{BDD6AA9C-8ADC-4BBF-B1D2-1BC60BC11D24}"/>
    <cellStyle name="Calculation 3 5 5 5" xfId="6024" xr:uid="{5B3B841F-B39C-46C0-82E0-DED8A35F93F0}"/>
    <cellStyle name="Calculation 3 5 5 5 2" xfId="41891" xr:uid="{3C0334FE-EADC-44F4-9599-68C85F1D9560}"/>
    <cellStyle name="Calculation 3 5 5 5 3" xfId="23861" xr:uid="{0DD3D1D9-75CF-4E1F-9B93-6FA88375CCDC}"/>
    <cellStyle name="Calculation 3 5 5 6" xfId="13557" xr:uid="{4A19F7C1-CDFA-45C0-BEA0-FABBDE6DE5D2}"/>
    <cellStyle name="Calculation 3 5 5 6 2" xfId="49424" xr:uid="{EBB7DD1C-B136-4892-9F7B-EA7A0962E2C4}"/>
    <cellStyle name="Calculation 3 5 5 6 3" xfId="31394" xr:uid="{C5EA634D-1065-4E71-9CF4-01353CB59A89}"/>
    <cellStyle name="Calculation 3 5 5 7" xfId="38960" xr:uid="{C2082C0B-B9AA-4FCE-8224-C62F0D9737F2}"/>
    <cellStyle name="Calculation 3 5 5 8" xfId="20974" xr:uid="{276EF247-0CE6-4A5B-9CDD-1DD6D069F62E}"/>
    <cellStyle name="Calculation 3 5 6" xfId="3165" xr:uid="{00000000-0005-0000-0000-0000CF000000}"/>
    <cellStyle name="Calculation 3 5 6 2" xfId="9162" xr:uid="{310B0B0C-D4B9-40E7-9ECA-3761285036EF}"/>
    <cellStyle name="Calculation 3 5 6 2 2" xfId="15357" xr:uid="{23839F78-CD53-482A-B10E-141A15A6FB76}"/>
    <cellStyle name="Calculation 3 5 6 2 2 2" xfId="51224" xr:uid="{B07A9246-63D8-4C70-90A6-88D4AE24E5FB}"/>
    <cellStyle name="Calculation 3 5 6 2 2 3" xfId="33194" xr:uid="{AF1ABDA5-7E3D-414F-BB0E-EB83B9BB4C06}"/>
    <cellStyle name="Calculation 3 5 6 2 3" xfId="45029" xr:uid="{15367F53-FDA2-451D-AD66-45D7D2789A87}"/>
    <cellStyle name="Calculation 3 5 6 2 4" xfId="26999" xr:uid="{6C114D37-5262-4AF0-B5C0-377609D833FF}"/>
    <cellStyle name="Calculation 3 5 6 3" xfId="11320" xr:uid="{2467215D-91B4-4551-ADBF-1B7B25D01DE0}"/>
    <cellStyle name="Calculation 3 5 6 3 2" xfId="17515" xr:uid="{3CC7E673-35E3-4BAC-B967-8A95DA49884B}"/>
    <cellStyle name="Calculation 3 5 6 3 2 2" xfId="53382" xr:uid="{1325B13E-9D6F-42C3-8F5A-5DA20E26B306}"/>
    <cellStyle name="Calculation 3 5 6 3 2 3" xfId="35352" xr:uid="{5C289A91-B52E-423E-93E6-FCCD7BF1B6DC}"/>
    <cellStyle name="Calculation 3 5 6 3 3" xfId="47187" xr:uid="{F2A8DE66-1C10-43F0-AF05-9796A46C4915}"/>
    <cellStyle name="Calculation 3 5 6 3 4" xfId="29157" xr:uid="{6AB07722-D144-4FDF-9237-B0AF9A860308}"/>
    <cellStyle name="Calculation 3 5 6 4" xfId="11480" xr:uid="{E08E82B4-8797-4443-AA52-5A943508C763}"/>
    <cellStyle name="Calculation 3 5 6 4 2" xfId="17675" xr:uid="{36430E56-7936-44B5-A880-99080B08FF10}"/>
    <cellStyle name="Calculation 3 5 6 4 2 2" xfId="53542" xr:uid="{69D7C7A6-8B1D-48E1-8E47-6A44AE04BECC}"/>
    <cellStyle name="Calculation 3 5 6 4 2 3" xfId="35512" xr:uid="{617E438E-6EAA-462F-A5EF-3BC0BBB5AFC0}"/>
    <cellStyle name="Calculation 3 5 6 4 3" xfId="47347" xr:uid="{867F158F-2C3B-455E-BAAA-7B744B5EEAC1}"/>
    <cellStyle name="Calculation 3 5 6 4 4" xfId="29317" xr:uid="{4FCAA621-A2BD-46D4-8FB6-7AECAAA289A6}"/>
    <cellStyle name="Calculation 3 5 6 5" xfId="6096" xr:uid="{A09AD282-5DE9-488D-A201-7D13F8ACD6B8}"/>
    <cellStyle name="Calculation 3 5 6 5 2" xfId="41963" xr:uid="{835197D7-F130-4AD7-AB89-0FD714382301}"/>
    <cellStyle name="Calculation 3 5 6 5 3" xfId="23933" xr:uid="{C4E56297-7C1C-4229-A20C-7451EF804888}"/>
    <cellStyle name="Calculation 3 5 6 6" xfId="13629" xr:uid="{75DA6B35-F130-4D66-997D-0903BA949628}"/>
    <cellStyle name="Calculation 3 5 6 6 2" xfId="49496" xr:uid="{444646C6-E11F-4770-818B-35B4B7743855}"/>
    <cellStyle name="Calculation 3 5 6 6 3" xfId="31466" xr:uid="{31ACA5CC-BAEF-4E12-9E15-A326F1F5C1C8}"/>
    <cellStyle name="Calculation 3 5 6 7" xfId="39032" xr:uid="{78ED4A82-F4B2-40EA-BAF0-EE94D21C0D2E}"/>
    <cellStyle name="Calculation 3 5 6 8" xfId="21040" xr:uid="{0673A14E-5406-432D-BE29-1FC4D84A4DFF}"/>
    <cellStyle name="Calculation 3 5 7" xfId="3242" xr:uid="{00000000-0005-0000-0000-0000D0000000}"/>
    <cellStyle name="Calculation 3 5 7 2" xfId="9239" xr:uid="{CE642144-6B89-46F1-B902-961A372C44B7}"/>
    <cellStyle name="Calculation 3 5 7 2 2" xfId="15434" xr:uid="{40E751CC-F8AB-45A2-A3DE-7B86FCDEB81B}"/>
    <cellStyle name="Calculation 3 5 7 2 2 2" xfId="51301" xr:uid="{78C88F9A-540B-442D-9287-095AD236CCCE}"/>
    <cellStyle name="Calculation 3 5 7 2 2 3" xfId="33271" xr:uid="{F0ADBA2E-CE4F-4816-A6FF-0762A2F5CD3D}"/>
    <cellStyle name="Calculation 3 5 7 2 3" xfId="45106" xr:uid="{C04D0D95-9464-4A5F-96B0-4A69028A58BD}"/>
    <cellStyle name="Calculation 3 5 7 2 4" xfId="27076" xr:uid="{979D3A50-67DD-47EC-B3F8-BBECDB14F8F8}"/>
    <cellStyle name="Calculation 3 5 7 3" xfId="11397" xr:uid="{AF53D2C2-F07B-4C53-871E-EF2F99AA1655}"/>
    <cellStyle name="Calculation 3 5 7 3 2" xfId="17592" xr:uid="{7451AE79-6EF9-4B21-B8B8-CF83ECE0EAB4}"/>
    <cellStyle name="Calculation 3 5 7 3 2 2" xfId="53459" xr:uid="{5B953D04-F9CE-47E4-BC10-6A5AF867BC06}"/>
    <cellStyle name="Calculation 3 5 7 3 2 3" xfId="35429" xr:uid="{3F39046A-BFB4-4D5D-8A4E-55BA74893F1C}"/>
    <cellStyle name="Calculation 3 5 7 3 3" xfId="47264" xr:uid="{42FAA3A3-6B3B-47AB-870D-A5B0E99F8EFC}"/>
    <cellStyle name="Calculation 3 5 7 3 4" xfId="29234" xr:uid="{B4407334-E120-429B-81BE-7250211A952E}"/>
    <cellStyle name="Calculation 3 5 7 4" xfId="11450" xr:uid="{7805FD2F-351D-48B2-82D5-F387D2829493}"/>
    <cellStyle name="Calculation 3 5 7 4 2" xfId="17645" xr:uid="{234AC864-B0CF-4208-8006-50125875CFC1}"/>
    <cellStyle name="Calculation 3 5 7 4 2 2" xfId="53512" xr:uid="{24F86D57-209C-49B6-8968-5BB1BD7BF186}"/>
    <cellStyle name="Calculation 3 5 7 4 2 3" xfId="35482" xr:uid="{CD5F7F1C-FDAD-4712-B322-75A9CE10F06C}"/>
    <cellStyle name="Calculation 3 5 7 4 3" xfId="47317" xr:uid="{5B976815-092A-4A05-B6F8-EC12236175FB}"/>
    <cellStyle name="Calculation 3 5 7 4 4" xfId="29287" xr:uid="{64DC3B9A-2F6A-4923-B55D-A4C41D1183BF}"/>
    <cellStyle name="Calculation 3 5 7 5" xfId="6173" xr:uid="{4F0A869A-85CD-4B9F-A16F-A6EAF7429B37}"/>
    <cellStyle name="Calculation 3 5 7 5 2" xfId="42040" xr:uid="{22941226-6F55-4835-9552-A8C7D2DD9B2D}"/>
    <cellStyle name="Calculation 3 5 7 5 3" xfId="24010" xr:uid="{79613ED1-2C75-48E5-A5F4-54B58970AA6D}"/>
    <cellStyle name="Calculation 3 5 7 6" xfId="13706" xr:uid="{FB380CFD-384D-470B-8DFE-1F5038273774}"/>
    <cellStyle name="Calculation 3 5 7 6 2" xfId="49573" xr:uid="{C8918922-D90C-42D5-B1A9-F7930DD35A93}"/>
    <cellStyle name="Calculation 3 5 7 6 3" xfId="31543" xr:uid="{3F405F9D-2C57-4C2F-AFCE-4C36ACF34D08}"/>
    <cellStyle name="Calculation 3 5 7 7" xfId="39109" xr:uid="{8E63AD1D-AEDE-47DB-BED6-B9D44F5184ED}"/>
    <cellStyle name="Calculation 3 5 7 8" xfId="21091" xr:uid="{131B8A40-E070-40FC-89E2-E3FD1077EA24}"/>
    <cellStyle name="Calculation 3 5 8" xfId="8149" xr:uid="{46AB78EC-65D6-493F-8FD3-9A42AFC91F9F}"/>
    <cellStyle name="Calculation 3 5 8 2" xfId="14344" xr:uid="{1204A3C7-E9D8-493E-BA51-99BAAC7BCCA3}"/>
    <cellStyle name="Calculation 3 5 8 2 2" xfId="50211" xr:uid="{5873D9F7-BDDE-4E62-B7DD-710F76F0AC8A}"/>
    <cellStyle name="Calculation 3 5 8 2 3" xfId="32181" xr:uid="{AD485A95-BE83-4EEF-B540-0C594339F4C8}"/>
    <cellStyle name="Calculation 3 5 8 3" xfId="44016" xr:uid="{3A07E80C-9459-47B5-923D-B1068CE8BB2D}"/>
    <cellStyle name="Calculation 3 5 8 4" xfId="25986" xr:uid="{A5A6033B-10B8-472A-9DF3-68FCF700A789}"/>
    <cellStyle name="Calculation 3 5 9" xfId="10307" xr:uid="{7B382E39-09C7-4B29-A737-82DEC90BA271}"/>
    <cellStyle name="Calculation 3 5 9 2" xfId="16502" xr:uid="{83AF7E8F-D38B-44ED-A267-3BC5CFFC4C52}"/>
    <cellStyle name="Calculation 3 5 9 2 2" xfId="52369" xr:uid="{9E45F106-210C-4592-86A4-7518C8F4A665}"/>
    <cellStyle name="Calculation 3 5 9 2 3" xfId="34339" xr:uid="{BA4BD781-0617-46B3-B05C-F96DE1679627}"/>
    <cellStyle name="Calculation 3 5 9 3" xfId="46174" xr:uid="{554B36BB-841B-4E8B-835B-6F6A02A28B96}"/>
    <cellStyle name="Calculation 3 5 9 4" xfId="28144" xr:uid="{2BEC2728-7CC9-4E06-8633-CF484A4782C0}"/>
    <cellStyle name="Calculation 3 6" xfId="2101" xr:uid="{00000000-0005-0000-0000-0000D1000000}"/>
    <cellStyle name="Calculation 3 6 10" xfId="10202" xr:uid="{C887E656-974E-4D21-A8FF-D08AE156EAE2}"/>
    <cellStyle name="Calculation 3 6 10 2" xfId="16397" xr:uid="{E4542368-A338-44CF-9F77-F9B2C7515D92}"/>
    <cellStyle name="Calculation 3 6 10 2 2" xfId="52264" xr:uid="{55E8F0E0-270C-494E-9709-F03801E9EC0C}"/>
    <cellStyle name="Calculation 3 6 10 2 3" xfId="34234" xr:uid="{1A389202-B5A6-4B17-9B13-B878AB10F2DC}"/>
    <cellStyle name="Calculation 3 6 10 3" xfId="46069" xr:uid="{B95507CA-03BA-4546-B528-0D7FD57D6E17}"/>
    <cellStyle name="Calculation 3 6 10 4" xfId="28039" xr:uid="{A5FEE4A1-9F40-4D15-A9D2-01B26F6E268A}"/>
    <cellStyle name="Calculation 3 6 11" xfId="5032" xr:uid="{E8ED0096-D6FB-433C-948B-8E5045BE1317}"/>
    <cellStyle name="Calculation 3 6 11 2" xfId="40899" xr:uid="{22DDF922-DFBB-4F37-9E31-56E5514A0832}"/>
    <cellStyle name="Calculation 3 6 11 3" xfId="22869" xr:uid="{8EEBE832-0364-4063-A817-A02C354FE7FD}"/>
    <cellStyle name="Calculation 3 6 12" xfId="12565" xr:uid="{E8CBEB27-DC92-4690-9CDC-E964375D795E}"/>
    <cellStyle name="Calculation 3 6 12 2" xfId="48432" xr:uid="{90FE4C34-A594-4C81-AED5-1B295EE08F59}"/>
    <cellStyle name="Calculation 3 6 12 3" xfId="30402" xr:uid="{90E157EC-41C8-4712-85ED-20B57C974C98}"/>
    <cellStyle name="Calculation 3 6 13" xfId="37968" xr:uid="{16E53EA6-50DB-4CB5-9580-BC7FE15A3B80}"/>
    <cellStyle name="Calculation 3 6 14" xfId="20054" xr:uid="{7D1970FD-3F63-4EEF-B104-6C7E68D41319}"/>
    <cellStyle name="Calculation 3 6 2" xfId="1126" xr:uid="{00000000-0005-0000-0000-0000D2000000}"/>
    <cellStyle name="Calculation 3 6 2 2" xfId="7124" xr:uid="{5D9C8189-7B9E-4003-A83F-C3C0245F0C8F}"/>
    <cellStyle name="Calculation 3 6 2 2 2" xfId="14156" xr:uid="{F773FAC2-3776-42AE-9EB1-5300F8057C3D}"/>
    <cellStyle name="Calculation 3 6 2 2 2 2" xfId="50023" xr:uid="{386C1142-6EE0-401D-BD6C-A6908339D6E4}"/>
    <cellStyle name="Calculation 3 6 2 2 2 3" xfId="31993" xr:uid="{A8003A27-516D-440E-B653-C8008C6963AF}"/>
    <cellStyle name="Calculation 3 6 2 2 3" xfId="42991" xr:uid="{1BC08F3D-4113-4ECB-92D1-06B3A77096BA}"/>
    <cellStyle name="Calculation 3 6 2 2 4" xfId="24961" xr:uid="{3655BDED-FF83-4FC5-8CD6-2EEE6D63BE6F}"/>
    <cellStyle name="Calculation 3 6 2 3" xfId="9724" xr:uid="{27E04726-277E-4688-8E11-D065BFFE4EEF}"/>
    <cellStyle name="Calculation 3 6 2 3 2" xfId="15919" xr:uid="{8F5179BE-277D-49A5-B4F1-CC88EBC5DD2D}"/>
    <cellStyle name="Calculation 3 6 2 3 2 2" xfId="51786" xr:uid="{C6A47EAB-71A7-4980-A007-86340E15ADA6}"/>
    <cellStyle name="Calculation 3 6 2 3 2 3" xfId="33756" xr:uid="{CE27960C-370B-43BB-8EE2-19562A3080D3}"/>
    <cellStyle name="Calculation 3 6 2 3 3" xfId="45591" xr:uid="{2A9D582D-CCC5-4662-9E9B-B8ABC9FB7671}"/>
    <cellStyle name="Calculation 3 6 2 3 4" xfId="27561" xr:uid="{8E6088D1-E2B1-422E-98E9-B2B0457B5225}"/>
    <cellStyle name="Calculation 3 6 2 4" xfId="9421" xr:uid="{EB685A81-8C60-4745-9BAD-C9CFDB391606}"/>
    <cellStyle name="Calculation 3 6 2 4 2" xfId="15616" xr:uid="{A1B57357-AC5A-42B6-B26D-86A3FDEBAA83}"/>
    <cellStyle name="Calculation 3 6 2 4 2 2" xfId="51483" xr:uid="{A7619D0D-D541-41AA-B549-E8501E8BC630}"/>
    <cellStyle name="Calculation 3 6 2 4 2 3" xfId="33453" xr:uid="{9A1FBF83-8389-4F5B-8262-9F9C81A55E33}"/>
    <cellStyle name="Calculation 3 6 2 4 3" xfId="45288" xr:uid="{B96D6FF3-E5BE-4AD0-807F-60310D61A60C}"/>
    <cellStyle name="Calculation 3 6 2 4 4" xfId="27258" xr:uid="{14D66C90-F402-4856-BEFE-754B50F989E6}"/>
    <cellStyle name="Calculation 3 6 2 5" xfId="4061" xr:uid="{7F30BE01-B748-4AC2-9079-FFE094924AF2}"/>
    <cellStyle name="Calculation 3 6 2 5 2" xfId="39928" xr:uid="{BFFA3C33-F7DF-4A12-A187-75589E594211}"/>
    <cellStyle name="Calculation 3 6 2 5 3" xfId="21898" xr:uid="{E82EEC93-8F90-429D-B83D-6D780ED805D7}"/>
    <cellStyle name="Calculation 3 6 2 6" xfId="12431" xr:uid="{AF6B23DC-3BA5-4095-B5DC-971462C547D8}"/>
    <cellStyle name="Calculation 3 6 2 6 2" xfId="48298" xr:uid="{D00907E4-6CA2-4733-8EC8-4769871FBD40}"/>
    <cellStyle name="Calculation 3 6 2 6 3" xfId="30268" xr:uid="{9CCEFC05-76C8-4E3D-A3A3-DB72C0DB6E6B}"/>
    <cellStyle name="Calculation 3 6 2 7" xfId="36997" xr:uid="{AE6FCCCE-F94A-4283-8670-0237BAA44D21}"/>
    <cellStyle name="Calculation 3 6 2 8" xfId="19131" xr:uid="{8D44F24E-745F-42FB-A5D8-BDCB58F4CE4F}"/>
    <cellStyle name="Calculation 3 6 3" xfId="2815" xr:uid="{00000000-0005-0000-0000-0000D3000000}"/>
    <cellStyle name="Calculation 3 6 3 2" xfId="8812" xr:uid="{1F2045E7-0E13-4F7C-8679-1686B43242F0}"/>
    <cellStyle name="Calculation 3 6 3 2 2" xfId="15007" xr:uid="{66E084A5-2B1D-4F76-BF52-E240B57E5897}"/>
    <cellStyle name="Calculation 3 6 3 2 2 2" xfId="50874" xr:uid="{BF85D943-77A5-4826-9396-0E1D5D1FACE6}"/>
    <cellStyle name="Calculation 3 6 3 2 2 3" xfId="32844" xr:uid="{4B736386-D84B-4849-91E8-BEC56294771B}"/>
    <cellStyle name="Calculation 3 6 3 2 3" xfId="44679" xr:uid="{1AB3A8D7-1CAF-40FF-8BD1-B8CF60B3EB02}"/>
    <cellStyle name="Calculation 3 6 3 2 4" xfId="26649" xr:uid="{2540589F-266A-4FC1-9287-4462FF22AB1B}"/>
    <cellStyle name="Calculation 3 6 3 3" xfId="10970" xr:uid="{E6C4B50A-4C7D-42C5-B02F-2CA3D4969BE0}"/>
    <cellStyle name="Calculation 3 6 3 3 2" xfId="17165" xr:uid="{1A1928FD-A8BD-4F59-8BE9-2F84A1282D1E}"/>
    <cellStyle name="Calculation 3 6 3 3 2 2" xfId="53032" xr:uid="{BBAC1DBF-F9D5-4E6D-9B96-AD34FE239DBA}"/>
    <cellStyle name="Calculation 3 6 3 3 2 3" xfId="35002" xr:uid="{89DF8899-0C28-4AFD-93D8-7F23FE77FE7A}"/>
    <cellStyle name="Calculation 3 6 3 3 3" xfId="46837" xr:uid="{32CEF6BC-6C5A-4161-831E-E52BC7129370}"/>
    <cellStyle name="Calculation 3 6 3 3 4" xfId="28807" xr:uid="{3045DA37-34D4-4CB3-8638-7ADDAF552D4E}"/>
    <cellStyle name="Calculation 3 6 3 4" xfId="11729" xr:uid="{A8D8347D-1793-4569-9415-9BC4E1B7FF88}"/>
    <cellStyle name="Calculation 3 6 3 4 2" xfId="17924" xr:uid="{3C0A7A51-CE48-4703-8935-1B2DF2F6E4CB}"/>
    <cellStyle name="Calculation 3 6 3 4 2 2" xfId="53791" xr:uid="{3B864474-7990-44DB-A222-88A8134F50D9}"/>
    <cellStyle name="Calculation 3 6 3 4 2 3" xfId="35761" xr:uid="{1F9AC70A-5983-4804-BD4E-297BB71B18A0}"/>
    <cellStyle name="Calculation 3 6 3 4 3" xfId="47596" xr:uid="{2086C6DB-D7A2-4841-9DDC-BD2CDC243843}"/>
    <cellStyle name="Calculation 3 6 3 4 4" xfId="29566" xr:uid="{A80CF9CB-C778-4897-8D17-85F1E390F09F}"/>
    <cellStyle name="Calculation 3 6 3 5" xfId="5746" xr:uid="{FD2B8651-6AED-483A-A359-C73EB602D2F8}"/>
    <cellStyle name="Calculation 3 6 3 5 2" xfId="41613" xr:uid="{6F0E685B-9C10-41E6-80CF-2654DB2C0FCB}"/>
    <cellStyle name="Calculation 3 6 3 5 3" xfId="23583" xr:uid="{90451D96-B744-4FA1-8482-4C9E864CFA60}"/>
    <cellStyle name="Calculation 3 6 3 6" xfId="13279" xr:uid="{51C734B1-ED61-475D-BA97-7C281C27B38E}"/>
    <cellStyle name="Calculation 3 6 3 6 2" xfId="49146" xr:uid="{2AC176D5-B70B-44B4-80AD-F5F3F2117EE5}"/>
    <cellStyle name="Calculation 3 6 3 6 3" xfId="31116" xr:uid="{8C69DC66-AF80-46A6-9E92-245E04D30434}"/>
    <cellStyle name="Calculation 3 6 3 7" xfId="38682" xr:uid="{AFD01DDF-75E9-4D0D-A73D-5A897FA45430}"/>
    <cellStyle name="Calculation 3 6 3 8" xfId="20703" xr:uid="{D1247A93-666C-42F3-A16D-400492EA81BA}"/>
    <cellStyle name="Calculation 3 6 4" xfId="2919" xr:uid="{00000000-0005-0000-0000-0000D4000000}"/>
    <cellStyle name="Calculation 3 6 4 2" xfId="8916" xr:uid="{19FB8038-225B-43F9-BBBA-E1E2D52DA354}"/>
    <cellStyle name="Calculation 3 6 4 2 2" xfId="15111" xr:uid="{2F1A39AD-879C-442E-BDF7-A9E757100F87}"/>
    <cellStyle name="Calculation 3 6 4 2 2 2" xfId="50978" xr:uid="{B4782732-7352-4B9C-A2D7-49AA403A3852}"/>
    <cellStyle name="Calculation 3 6 4 2 2 3" xfId="32948" xr:uid="{6E8725B8-9932-48FE-8253-AF58C96AFBBD}"/>
    <cellStyle name="Calculation 3 6 4 2 3" xfId="44783" xr:uid="{DB05C6AA-DBEE-4493-9D40-AF605A3348E2}"/>
    <cellStyle name="Calculation 3 6 4 2 4" xfId="26753" xr:uid="{480E2407-A374-4FDE-9330-4EDF9D843EF7}"/>
    <cellStyle name="Calculation 3 6 4 3" xfId="11074" xr:uid="{E7C31C50-FFA4-4A88-A303-7752C82FAF0A}"/>
    <cellStyle name="Calculation 3 6 4 3 2" xfId="17269" xr:uid="{59590930-D692-4146-9918-CD9C7C48D507}"/>
    <cellStyle name="Calculation 3 6 4 3 2 2" xfId="53136" xr:uid="{AB950CDF-CD77-4D10-B82A-A3646DB936C3}"/>
    <cellStyle name="Calculation 3 6 4 3 2 3" xfId="35106" xr:uid="{7074EF33-9187-405A-B0AD-1D9AAE874915}"/>
    <cellStyle name="Calculation 3 6 4 3 3" xfId="46941" xr:uid="{4D13244C-5181-4401-8141-F828D0F07000}"/>
    <cellStyle name="Calculation 3 6 4 3 4" xfId="28911" xr:uid="{10C9D851-108D-4281-B1A6-23C93191CC12}"/>
    <cellStyle name="Calculation 3 6 4 4" xfId="9820" xr:uid="{EBDA9D65-CAAA-4A37-9154-C1E3D9A0DC3B}"/>
    <cellStyle name="Calculation 3 6 4 4 2" xfId="16015" xr:uid="{0EB4FE0F-8FAF-4C53-9723-41415A8DF794}"/>
    <cellStyle name="Calculation 3 6 4 4 2 2" xfId="51882" xr:uid="{91636F59-B0CB-4D2E-B747-1547ECF1FA2A}"/>
    <cellStyle name="Calculation 3 6 4 4 2 3" xfId="33852" xr:uid="{C12054FD-B20B-40B7-B6CA-505BE62172AE}"/>
    <cellStyle name="Calculation 3 6 4 4 3" xfId="45687" xr:uid="{AFD0F440-DAD4-45DD-B2A8-7539837E6B37}"/>
    <cellStyle name="Calculation 3 6 4 4 4" xfId="27657" xr:uid="{0482FB27-8044-4920-B508-DD8398B9008E}"/>
    <cellStyle name="Calculation 3 6 4 5" xfId="5850" xr:uid="{49D8E6E7-FFFF-4F3C-9543-E94F9609C663}"/>
    <cellStyle name="Calculation 3 6 4 5 2" xfId="41717" xr:uid="{84C7CE84-D0E8-4CC5-BE47-4F58EA2AE91E}"/>
    <cellStyle name="Calculation 3 6 4 5 3" xfId="23687" xr:uid="{05ED5151-BE2B-4763-B5E4-72A7E0E86F27}"/>
    <cellStyle name="Calculation 3 6 4 6" xfId="13383" xr:uid="{37F31AD9-6AB6-471F-B4BF-E7FE9D621CCF}"/>
    <cellStyle name="Calculation 3 6 4 6 2" xfId="49250" xr:uid="{775601D0-DA49-464D-B9D7-8501BF51A214}"/>
    <cellStyle name="Calculation 3 6 4 6 3" xfId="31220" xr:uid="{A11E8492-AB0D-4559-B9FB-46CE9A171D81}"/>
    <cellStyle name="Calculation 3 6 4 7" xfId="38786" xr:uid="{1CD46C6C-A4B2-4190-8654-88B8774645B4}"/>
    <cellStyle name="Calculation 3 6 4 8" xfId="20806" xr:uid="{39248C4D-B0D1-4278-8EFB-DD540293D8B4}"/>
    <cellStyle name="Calculation 3 6 5" xfId="2450" xr:uid="{00000000-0005-0000-0000-0000D5000000}"/>
    <cellStyle name="Calculation 3 6 5 2" xfId="8447" xr:uid="{6F47B8E9-8D3D-4E43-8B11-FB942E705E42}"/>
    <cellStyle name="Calculation 3 6 5 2 2" xfId="14642" xr:uid="{E6CA33B6-00D5-473B-A4F5-4A1F5468085A}"/>
    <cellStyle name="Calculation 3 6 5 2 2 2" xfId="50509" xr:uid="{4A4BC231-2B96-4614-89E2-3D4455556C44}"/>
    <cellStyle name="Calculation 3 6 5 2 2 3" xfId="32479" xr:uid="{A828E646-4724-44B6-9878-85C31D3253B8}"/>
    <cellStyle name="Calculation 3 6 5 2 3" xfId="44314" xr:uid="{853174E2-0B8E-4707-873F-A02297E27F9E}"/>
    <cellStyle name="Calculation 3 6 5 2 4" xfId="26284" xr:uid="{9D9E3606-23EF-42F8-BCE6-644174A1B009}"/>
    <cellStyle name="Calculation 3 6 5 3" xfId="10605" xr:uid="{5C08A31E-BBEA-4DF8-8B91-EAEF98A531ED}"/>
    <cellStyle name="Calculation 3 6 5 3 2" xfId="16800" xr:uid="{86E2B194-E27C-4DD4-B624-00A33CAA6D30}"/>
    <cellStyle name="Calculation 3 6 5 3 2 2" xfId="52667" xr:uid="{A95C8BEF-E504-4D80-B99B-CF1886A41BFC}"/>
    <cellStyle name="Calculation 3 6 5 3 2 3" xfId="34637" xr:uid="{CC6D96AC-BD84-4E6A-81C4-FB00D2C1F648}"/>
    <cellStyle name="Calculation 3 6 5 3 3" xfId="46472" xr:uid="{20D70AF3-C98C-4861-BC90-8D1F96D96ED7}"/>
    <cellStyle name="Calculation 3 6 5 3 4" xfId="28442" xr:uid="{64787449-DD81-4139-8540-320B06D1408E}"/>
    <cellStyle name="Calculation 3 6 5 4" xfId="11481" xr:uid="{27B7250A-6685-40B2-BBB1-BB3C87FAA13C}"/>
    <cellStyle name="Calculation 3 6 5 4 2" xfId="17676" xr:uid="{8B959CE7-7D91-4A85-933D-BE1E0EA7079C}"/>
    <cellStyle name="Calculation 3 6 5 4 2 2" xfId="53543" xr:uid="{D2809AD5-268E-4865-A7A3-F3F5A4594424}"/>
    <cellStyle name="Calculation 3 6 5 4 2 3" xfId="35513" xr:uid="{44206B39-6899-4F54-B03E-50DBE4CBAEBC}"/>
    <cellStyle name="Calculation 3 6 5 4 3" xfId="47348" xr:uid="{0200CA7C-7FE4-4241-8AD7-BDD05068C77A}"/>
    <cellStyle name="Calculation 3 6 5 4 4" xfId="29318" xr:uid="{C7386316-2584-4395-B03F-AF0DB7723D7C}"/>
    <cellStyle name="Calculation 3 6 5 5" xfId="5381" xr:uid="{7F2713D2-6228-4CDB-BB75-F32DFC260BDB}"/>
    <cellStyle name="Calculation 3 6 5 5 2" xfId="41248" xr:uid="{5A70EAFF-1B65-4579-BC62-E43A8B0A3A05}"/>
    <cellStyle name="Calculation 3 6 5 5 3" xfId="23218" xr:uid="{4811711F-A915-4B18-8404-618B6E34A9A8}"/>
    <cellStyle name="Calculation 3 6 5 6" xfId="12914" xr:uid="{60D0C733-F2AC-4B53-86F5-07BE0EEDBC3D}"/>
    <cellStyle name="Calculation 3 6 5 6 2" xfId="48781" xr:uid="{C94A2687-B2F6-4D12-A335-A1613B598E4B}"/>
    <cellStyle name="Calculation 3 6 5 6 3" xfId="30751" xr:uid="{46ADCF43-E023-4FF6-BF3C-539DA3169B44}"/>
    <cellStyle name="Calculation 3 6 5 7" xfId="38317" xr:uid="{DF463DC4-CCE4-49AD-A8C5-22328B6A9B6B}"/>
    <cellStyle name="Calculation 3 6 5 8" xfId="20354" xr:uid="{8E31C0E0-2DC1-4930-8977-C0082A99232F}"/>
    <cellStyle name="Calculation 3 6 6" xfId="2652" xr:uid="{00000000-0005-0000-0000-0000D6000000}"/>
    <cellStyle name="Calculation 3 6 6 2" xfId="8649" xr:uid="{55A54593-DE0F-4428-B597-D104C54B12D2}"/>
    <cellStyle name="Calculation 3 6 6 2 2" xfId="14844" xr:uid="{403D572A-96F9-4514-ACB7-4C3ECB409A06}"/>
    <cellStyle name="Calculation 3 6 6 2 2 2" xfId="50711" xr:uid="{4C2A1BF6-E6FE-456A-BAC4-D04E5C02293D}"/>
    <cellStyle name="Calculation 3 6 6 2 2 3" xfId="32681" xr:uid="{EFDB0D84-371E-47CF-AB62-499A3DCCEEC1}"/>
    <cellStyle name="Calculation 3 6 6 2 3" xfId="44516" xr:uid="{9F24E45C-81E6-4AF6-B549-5C830AE4036D}"/>
    <cellStyle name="Calculation 3 6 6 2 4" xfId="26486" xr:uid="{D1F87FBC-7A55-444B-8DA5-A21E06A5E0BB}"/>
    <cellStyle name="Calculation 3 6 6 3" xfId="10807" xr:uid="{7E7B7851-882B-49DA-93EA-C84268984B6A}"/>
    <cellStyle name="Calculation 3 6 6 3 2" xfId="17002" xr:uid="{A6E1C062-DD60-4727-8E88-E94AA19E65AE}"/>
    <cellStyle name="Calculation 3 6 6 3 2 2" xfId="52869" xr:uid="{5EA6F10A-03C7-4C19-ACA4-80B127F3B0F6}"/>
    <cellStyle name="Calculation 3 6 6 3 2 3" xfId="34839" xr:uid="{EEB943AA-6338-47FA-AC4C-1F6F2AB75C3D}"/>
    <cellStyle name="Calculation 3 6 6 3 3" xfId="46674" xr:uid="{D934CA86-AE1B-478F-A299-AA4726E81CCC}"/>
    <cellStyle name="Calculation 3 6 6 3 4" xfId="28644" xr:uid="{C5532681-670A-4322-9EFE-6D014A752B52}"/>
    <cellStyle name="Calculation 3 6 6 4" xfId="6479" xr:uid="{0BEBC06E-A9DF-487B-8904-1393C73174E2}"/>
    <cellStyle name="Calculation 3 6 6 4 2" xfId="13845" xr:uid="{AE0033CD-FB02-4FB0-88B4-AEC316C3FA75}"/>
    <cellStyle name="Calculation 3 6 6 4 2 2" xfId="49712" xr:uid="{C6BBFC0A-4E66-48B6-B4BF-0128B32409B4}"/>
    <cellStyle name="Calculation 3 6 6 4 2 3" xfId="31682" xr:uid="{61CC8433-2D57-4741-843C-1CE6783FA84B}"/>
    <cellStyle name="Calculation 3 6 6 4 3" xfId="42346" xr:uid="{58FB8A56-5142-443D-8696-7BF36A82D7E7}"/>
    <cellStyle name="Calculation 3 6 6 4 4" xfId="24316" xr:uid="{0E8BDF06-A310-48FA-A20A-FC11B41D972A}"/>
    <cellStyle name="Calculation 3 6 6 5" xfId="5583" xr:uid="{0AF9C5C7-9B80-4D9E-857F-AD1DA9F48B1D}"/>
    <cellStyle name="Calculation 3 6 6 5 2" xfId="41450" xr:uid="{8E0EADE7-BFDF-464B-BA48-A4AC78A2DAC1}"/>
    <cellStyle name="Calculation 3 6 6 5 3" xfId="23420" xr:uid="{EE739EA4-0DCC-473A-9FA1-638132EB2015}"/>
    <cellStyle name="Calculation 3 6 6 6" xfId="13116" xr:uid="{C6401951-3804-4C00-BE9A-CF7DA943A05A}"/>
    <cellStyle name="Calculation 3 6 6 6 2" xfId="48983" xr:uid="{A641E466-EDBA-4B64-9662-D437036E70DB}"/>
    <cellStyle name="Calculation 3 6 6 6 3" xfId="30953" xr:uid="{9B6A5836-E17B-4EAB-B52A-AD72C47246E8}"/>
    <cellStyle name="Calculation 3 6 6 7" xfId="38519" xr:uid="{5DFF9969-670C-49CD-B2D9-2BCB7644559F}"/>
    <cellStyle name="Calculation 3 6 6 8" xfId="20543" xr:uid="{098549DC-13B3-4D81-941A-F2F976BA6CD5}"/>
    <cellStyle name="Calculation 3 6 7" xfId="3191" xr:uid="{00000000-0005-0000-0000-0000D7000000}"/>
    <cellStyle name="Calculation 3 6 7 2" xfId="9188" xr:uid="{55E6F3C1-C54C-461A-BE90-73FABCEC36AE}"/>
    <cellStyle name="Calculation 3 6 7 2 2" xfId="15383" xr:uid="{A5F1F476-4DBE-4AEF-BFE4-57E8B9DBDB7F}"/>
    <cellStyle name="Calculation 3 6 7 2 2 2" xfId="51250" xr:uid="{8F9955CF-60FD-4C02-B998-8CE89490604C}"/>
    <cellStyle name="Calculation 3 6 7 2 2 3" xfId="33220" xr:uid="{52EA1768-3B01-441D-96A3-76CDA4C1733E}"/>
    <cellStyle name="Calculation 3 6 7 2 3" xfId="45055" xr:uid="{E6CB943E-E450-4982-A687-B26357FCC4C0}"/>
    <cellStyle name="Calculation 3 6 7 2 4" xfId="27025" xr:uid="{B58464DA-DBDE-4A2D-AABC-2CF148D1507E}"/>
    <cellStyle name="Calculation 3 6 7 3" xfId="11346" xr:uid="{24E264D9-0C0D-4BFE-B8F4-E38827EF0870}"/>
    <cellStyle name="Calculation 3 6 7 3 2" xfId="17541" xr:uid="{EBDF6701-B04A-4A5A-9587-85CC299F9F46}"/>
    <cellStyle name="Calculation 3 6 7 3 2 2" xfId="53408" xr:uid="{B89F456E-EE1D-42B8-932D-F48BBCCA29C0}"/>
    <cellStyle name="Calculation 3 6 7 3 2 3" xfId="35378" xr:uid="{C67AEC9E-AF0F-400F-AAF4-FC78B36E5C8C}"/>
    <cellStyle name="Calculation 3 6 7 3 3" xfId="47213" xr:uid="{DDE8B49B-4C7A-40B9-B7FA-750B485282D4}"/>
    <cellStyle name="Calculation 3 6 7 3 4" xfId="29183" xr:uid="{0DBD4FC1-7DE8-4948-815B-43A186EFF5EB}"/>
    <cellStyle name="Calculation 3 6 7 4" xfId="12129" xr:uid="{5518C682-F91D-4812-9554-2FF2DFC6D4D7}"/>
    <cellStyle name="Calculation 3 6 7 4 2" xfId="18324" xr:uid="{DFE4343A-194F-4583-8AE1-D5CDAE658953}"/>
    <cellStyle name="Calculation 3 6 7 4 2 2" xfId="54191" xr:uid="{7AB3AE82-5E4B-4433-8209-E0D7A559A5F2}"/>
    <cellStyle name="Calculation 3 6 7 4 2 3" xfId="36161" xr:uid="{1FEE2513-A2B4-4207-AD54-FD3AE95E03D7}"/>
    <cellStyle name="Calculation 3 6 7 4 3" xfId="47996" xr:uid="{024917CC-7662-46A0-BC04-C33E0BC8F5E6}"/>
    <cellStyle name="Calculation 3 6 7 4 4" xfId="29966" xr:uid="{E757FA88-958F-4302-A5DA-01198150C062}"/>
    <cellStyle name="Calculation 3 6 7 5" xfId="6122" xr:uid="{D2CB9921-A9E1-43CE-B3CE-D9A3DE4F9341}"/>
    <cellStyle name="Calculation 3 6 7 5 2" xfId="41989" xr:uid="{11479EB2-2E90-4EF3-AAE4-F9FAD6AD3621}"/>
    <cellStyle name="Calculation 3 6 7 5 3" xfId="23959" xr:uid="{C47D1A3F-396E-46B4-AF8F-0E28CE21F06E}"/>
    <cellStyle name="Calculation 3 6 7 6" xfId="13655" xr:uid="{C5BD38CC-5D6E-44F6-B881-66B09A04FEEC}"/>
    <cellStyle name="Calculation 3 6 7 6 2" xfId="49522" xr:uid="{FDE0BDFA-EBA6-47E5-9085-4948D808EA05}"/>
    <cellStyle name="Calculation 3 6 7 6 3" xfId="31492" xr:uid="{0FF95FE5-88FD-44DB-9608-4FACAB942540}"/>
    <cellStyle name="Calculation 3 6 7 7" xfId="39058" xr:uid="{3D822F95-8A87-42AF-9D1A-61B1E374DFF6}"/>
    <cellStyle name="Calculation 3 6 7 8" xfId="21064" xr:uid="{F322D568-6FD2-46C5-ACBC-6C79DC0CD96B}"/>
    <cellStyle name="Calculation 3 6 8" xfId="8098" xr:uid="{85FE6620-02A4-475F-975D-8B8E54DDBBBF}"/>
    <cellStyle name="Calculation 3 6 8 2" xfId="14293" xr:uid="{F3E23D76-CBEA-4AAC-AE04-DDB2C30D6D8C}"/>
    <cellStyle name="Calculation 3 6 8 2 2" xfId="50160" xr:uid="{9DF4992E-37FA-48FF-B790-9526CA1BE527}"/>
    <cellStyle name="Calculation 3 6 8 2 3" xfId="32130" xr:uid="{45F64599-B930-417A-A2A6-F227720BB6E6}"/>
    <cellStyle name="Calculation 3 6 8 3" xfId="43965" xr:uid="{78E9612C-D2FD-488D-A963-01E2228C4B88}"/>
    <cellStyle name="Calculation 3 6 8 4" xfId="25935" xr:uid="{6EBAF5F3-C834-4D58-B683-97BCE9CAC684}"/>
    <cellStyle name="Calculation 3 6 9" xfId="10256" xr:uid="{398BB588-CBF4-4502-8BD8-0BE9A246C5CA}"/>
    <cellStyle name="Calculation 3 6 9 2" xfId="16451" xr:uid="{CDB52C11-27FE-4ABD-80CA-6D45A36537B5}"/>
    <cellStyle name="Calculation 3 6 9 2 2" xfId="52318" xr:uid="{11E84B74-D617-4F23-B0BB-B3CB41F0A501}"/>
    <cellStyle name="Calculation 3 6 9 2 3" xfId="34288" xr:uid="{73C64AA9-9443-4E7F-9C09-EB5ECDCD0EA8}"/>
    <cellStyle name="Calculation 3 6 9 3" xfId="46123" xr:uid="{CE7C216D-4CEB-473D-97E4-19B2ECE0F0AB}"/>
    <cellStyle name="Calculation 3 6 9 4" xfId="28093" xr:uid="{DA195AE2-6621-4A07-80CB-DFBE4A78FE21}"/>
    <cellStyle name="Calculation 3 7" xfId="943" xr:uid="{00000000-0005-0000-0000-0000D8000000}"/>
    <cellStyle name="Calculation 3 7 2" xfId="6941" xr:uid="{5D740D68-1D66-47FB-901C-5E732BE58612}"/>
    <cellStyle name="Calculation 3 7 2 2" xfId="14052" xr:uid="{52D91457-D547-4A30-A50A-94339DCD2FB1}"/>
    <cellStyle name="Calculation 3 7 2 2 2" xfId="49919" xr:uid="{A8E9A730-2C35-46F3-AC8C-63492E65A06B}"/>
    <cellStyle name="Calculation 3 7 2 2 3" xfId="31889" xr:uid="{4281F565-6122-462A-BAED-471F707449BA}"/>
    <cellStyle name="Calculation 3 7 2 3" xfId="42808" xr:uid="{D07DD086-01E9-4D02-A319-25CEAEB2DAC1}"/>
    <cellStyle name="Calculation 3 7 2 4" xfId="24778" xr:uid="{035537E0-68E9-4C62-A6EF-50078B78C6D7}"/>
    <cellStyle name="Calculation 3 7 3" xfId="9587" xr:uid="{D7623491-649C-4857-AC0A-AD173418902C}"/>
    <cellStyle name="Calculation 3 7 3 2" xfId="15782" xr:uid="{3B8925AF-9FDD-457D-B8D1-C916C81A5F59}"/>
    <cellStyle name="Calculation 3 7 3 2 2" xfId="51649" xr:uid="{C571EFE0-FC2D-48CD-8DF2-1F2CF13F6C3A}"/>
    <cellStyle name="Calculation 3 7 3 2 3" xfId="33619" xr:uid="{21841AA6-57CE-431D-8912-E9501383EC4A}"/>
    <cellStyle name="Calculation 3 7 3 3" xfId="45454" xr:uid="{85A96C4E-FE79-40A5-845D-60A9ADF7F0F9}"/>
    <cellStyle name="Calculation 3 7 3 4" xfId="27424" xr:uid="{89B9C31C-BDB1-4969-BAD7-2BC1BFEFE85D}"/>
    <cellStyle name="Calculation 3 7 4" xfId="11579" xr:uid="{DD42A3CF-D3C9-4CDE-82F4-6A242CCAF417}"/>
    <cellStyle name="Calculation 3 7 4 2" xfId="17774" xr:uid="{C5840A34-43E8-46F7-8964-63DE34D66C54}"/>
    <cellStyle name="Calculation 3 7 4 2 2" xfId="53641" xr:uid="{30597AAA-B8C0-43AF-91DB-1726B84FDB15}"/>
    <cellStyle name="Calculation 3 7 4 2 3" xfId="35611" xr:uid="{6C3D7771-BA17-4040-A2FE-4311F1A2710D}"/>
    <cellStyle name="Calculation 3 7 4 3" xfId="47446" xr:uid="{16AEC912-D877-42F0-A9D3-8CFB21EC4FA6}"/>
    <cellStyle name="Calculation 3 7 4 4" xfId="29416" xr:uid="{6B981A7D-55E0-4550-8053-29E98AD17AAA}"/>
    <cellStyle name="Calculation 3 7 5" xfId="3878" xr:uid="{8364FBD6-D2CC-43E3-A17D-795F9164EF5B}"/>
    <cellStyle name="Calculation 3 7 5 2" xfId="39745" xr:uid="{C84B5FF5-E99C-4EBE-8021-19BBF26FB8B6}"/>
    <cellStyle name="Calculation 3 7 5 3" xfId="21715" xr:uid="{4477576F-CF9F-42CF-861F-92D45C4A88EE}"/>
    <cellStyle name="Calculation 3 7 6" xfId="12327" xr:uid="{E6FD936F-51E1-4DF0-9932-82454DAC5B25}"/>
    <cellStyle name="Calculation 3 7 6 2" xfId="48194" xr:uid="{5CBFCEA7-51D8-4FB9-A73B-ABFE0CBA714D}"/>
    <cellStyle name="Calculation 3 7 6 3" xfId="30164" xr:uid="{B073982B-CC71-4DDB-A44E-23400F9FB5C2}"/>
    <cellStyle name="Calculation 3 7 7" xfId="36814" xr:uid="{9CF38FBB-1102-4B03-86CB-91BC5A5021AC}"/>
    <cellStyle name="Calculation 3 7 8" xfId="18949" xr:uid="{3DD98BC9-0D2F-4E5A-ADE3-599F7B84EB53}"/>
    <cellStyle name="Calculation 3 8" xfId="874" xr:uid="{00000000-0005-0000-0000-0000D9000000}"/>
    <cellStyle name="Calculation 3 8 2" xfId="6872" xr:uid="{C8B43EC7-4C9F-4536-841A-329966AC9370}"/>
    <cellStyle name="Calculation 3 8 2 2" xfId="14040" xr:uid="{12E33F70-CE5E-43A4-9807-96ABF35F4629}"/>
    <cellStyle name="Calculation 3 8 2 2 2" xfId="49907" xr:uid="{5D455C5E-60D5-4745-8752-1459341A49EA}"/>
    <cellStyle name="Calculation 3 8 2 2 3" xfId="31877" xr:uid="{3FCAA4C1-6097-4543-9F62-F8B52FE0887D}"/>
    <cellStyle name="Calculation 3 8 2 3" xfId="42739" xr:uid="{50966A13-0A6E-4E36-9CAE-425DF1892C00}"/>
    <cellStyle name="Calculation 3 8 2 4" xfId="24709" xr:uid="{F51BD031-861E-4B9D-AC10-2ED5787F5F44}"/>
    <cellStyle name="Calculation 3 8 3" xfId="9544" xr:uid="{734D4095-7555-4D27-80E3-A2819D16EB9F}"/>
    <cellStyle name="Calculation 3 8 3 2" xfId="15739" xr:uid="{573B7567-F209-495D-99DA-3F0BA73C1B76}"/>
    <cellStyle name="Calculation 3 8 3 2 2" xfId="51606" xr:uid="{267B987E-5D87-4643-9E39-8073259CD112}"/>
    <cellStyle name="Calculation 3 8 3 2 3" xfId="33576" xr:uid="{3833BCE5-9B19-4C5A-ADC9-D371686C263C}"/>
    <cellStyle name="Calculation 3 8 3 3" xfId="45411" xr:uid="{CA027F8A-6324-4184-834C-4260FA4C9875}"/>
    <cellStyle name="Calculation 3 8 3 4" xfId="27381" xr:uid="{88059D01-1A3C-4129-B40D-B57BC4655A0E}"/>
    <cellStyle name="Calculation 3 8 4" xfId="11723" xr:uid="{B7346362-4AEB-4876-AACF-E6066C0F32E6}"/>
    <cellStyle name="Calculation 3 8 4 2" xfId="17918" xr:uid="{2BBC3EE8-0298-4682-BD3D-1DE08BB0183E}"/>
    <cellStyle name="Calculation 3 8 4 2 2" xfId="53785" xr:uid="{1CD0273E-A002-4302-A2C5-7154CE1F5CF6}"/>
    <cellStyle name="Calculation 3 8 4 2 3" xfId="35755" xr:uid="{7717F7C7-6864-4206-98EC-B6359D747999}"/>
    <cellStyle name="Calculation 3 8 4 3" xfId="47590" xr:uid="{3244E534-90AF-4D3D-972F-98C98533158E}"/>
    <cellStyle name="Calculation 3 8 4 4" xfId="29560" xr:uid="{B63E4BF7-024F-4B7A-B762-CC06276FDDD7}"/>
    <cellStyle name="Calculation 3 8 5" xfId="3809" xr:uid="{AED7BE28-381A-4EC8-BFF0-EF57AAD7E8D4}"/>
    <cellStyle name="Calculation 3 8 5 2" xfId="39676" xr:uid="{E95C7678-7ABA-432D-AA6D-234490DA5F56}"/>
    <cellStyle name="Calculation 3 8 5 3" xfId="21646" xr:uid="{A53AC05B-6CB0-408D-9750-2CCDC505D2E9}"/>
    <cellStyle name="Calculation 3 8 6" xfId="12315" xr:uid="{DC1627EF-AD9B-4F1A-8CA2-EEB24FD895F2}"/>
    <cellStyle name="Calculation 3 8 6 2" xfId="48182" xr:uid="{3B090D59-BAF3-4AC9-8AFE-C112A9E7737D}"/>
    <cellStyle name="Calculation 3 8 6 3" xfId="30152" xr:uid="{2BE253D4-8C29-413D-AEB6-A37E416C5B1F}"/>
    <cellStyle name="Calculation 3 8 7" xfId="36745" xr:uid="{9EE3FA0A-3C5C-4DB7-8C64-48F27018C569}"/>
    <cellStyle name="Calculation 3 8 8" xfId="18880" xr:uid="{2DAC5DF8-208C-4558-ABA0-B4294607F051}"/>
    <cellStyle name="Calculation 3 9" xfId="2341" xr:uid="{00000000-0005-0000-0000-0000DA000000}"/>
    <cellStyle name="Calculation 3 9 2" xfId="8338" xr:uid="{0D5F5DFE-2011-4D35-8739-1A96D009A8BE}"/>
    <cellStyle name="Calculation 3 9 2 2" xfId="14533" xr:uid="{B0197890-996D-4C7B-9972-88AE170DBBC5}"/>
    <cellStyle name="Calculation 3 9 2 2 2" xfId="50400" xr:uid="{98EF0C49-70CC-4EEF-AF46-0F627B932C9A}"/>
    <cellStyle name="Calculation 3 9 2 2 3" xfId="32370" xr:uid="{B9470B74-C5BB-4628-A8DB-F0F2941E8C07}"/>
    <cellStyle name="Calculation 3 9 2 3" xfId="44205" xr:uid="{7BBD8FFC-7A69-4904-AC11-7FEBD817D043}"/>
    <cellStyle name="Calculation 3 9 2 4" xfId="26175" xr:uid="{BC746FB4-BB4A-45F2-B24A-E1A4AA608CDB}"/>
    <cellStyle name="Calculation 3 9 3" xfId="10496" xr:uid="{85FBBF8A-B995-4D58-B632-399C033070B9}"/>
    <cellStyle name="Calculation 3 9 3 2" xfId="16691" xr:uid="{650E56E3-F4AA-434F-8081-6DF573C0026D}"/>
    <cellStyle name="Calculation 3 9 3 2 2" xfId="52558" xr:uid="{20193C34-4C7B-40B2-A0D7-20DD90A1801E}"/>
    <cellStyle name="Calculation 3 9 3 2 3" xfId="34528" xr:uid="{8B4F8264-A1BD-4353-831E-843ABB0D7035}"/>
    <cellStyle name="Calculation 3 9 3 3" xfId="46363" xr:uid="{406F4836-4152-427E-9344-5EC29DF3F021}"/>
    <cellStyle name="Calculation 3 9 3 4" xfId="28333" xr:uid="{FDCCA947-F421-4A9D-90EA-48DC8075F2BC}"/>
    <cellStyle name="Calculation 3 9 4" xfId="10077" xr:uid="{EC5F9DF1-D69C-40C0-B968-BF62B91D19A8}"/>
    <cellStyle name="Calculation 3 9 4 2" xfId="16272" xr:uid="{ED28E973-5FF5-4C97-8A8D-CF65132B7599}"/>
    <cellStyle name="Calculation 3 9 4 2 2" xfId="52139" xr:uid="{4BF8839A-0C82-41FD-AF1E-FED25253750A}"/>
    <cellStyle name="Calculation 3 9 4 2 3" xfId="34109" xr:uid="{17BAE0A3-3327-42B6-8CD1-6B351C7AFD77}"/>
    <cellStyle name="Calculation 3 9 4 3" xfId="45944" xr:uid="{D814E957-FF4A-46B5-B965-1FEBE02D5215}"/>
    <cellStyle name="Calculation 3 9 4 4" xfId="27914" xr:uid="{FC6E52A6-9246-418F-B182-B9E13ECA1A23}"/>
    <cellStyle name="Calculation 3 9 5" xfId="5272" xr:uid="{D16C29CE-8C76-485B-8590-00C906A8EC00}"/>
    <cellStyle name="Calculation 3 9 5 2" xfId="41139" xr:uid="{E9EDAD82-D975-4CED-921B-AB76704055C4}"/>
    <cellStyle name="Calculation 3 9 5 3" xfId="23109" xr:uid="{2313F34E-3E59-4C4A-AD96-B11BEC297AB0}"/>
    <cellStyle name="Calculation 3 9 6" xfId="12805" xr:uid="{EEAEA79E-2C18-4412-8264-06D248DA4752}"/>
    <cellStyle name="Calculation 3 9 6 2" xfId="48672" xr:uid="{5D5A8AC3-3657-4208-8145-4480806EB01A}"/>
    <cellStyle name="Calculation 3 9 6 3" xfId="30642" xr:uid="{C3CB921A-4B48-4D89-8762-FFABF0AC603E}"/>
    <cellStyle name="Calculation 3 9 7" xfId="38208" xr:uid="{EF52E170-6119-42BC-9F59-8CFCAE525FE1}"/>
    <cellStyle name="Calculation 3 9 8" xfId="20248" xr:uid="{EC8AB6C9-F8AB-4A57-A767-006F76269518}"/>
    <cellStyle name="Calculation 4" xfId="402" xr:uid="{00000000-0005-0000-0000-0000DB000000}"/>
    <cellStyle name="Calculation 5" xfId="1328" xr:uid="{00000000-0005-0000-0000-0000DC000000}"/>
    <cellStyle name="Calculation 5 10" xfId="11920" xr:uid="{9CCE0E34-BCDE-4993-92C7-31B1EEFAC906}"/>
    <cellStyle name="Calculation 5 10 2" xfId="18115" xr:uid="{B9B3BFAD-CADA-45B9-94DD-3480423E99DE}"/>
    <cellStyle name="Calculation 5 10 2 2" xfId="53982" xr:uid="{5EF10828-B2AD-47B5-9F38-F9A175F1C6B0}"/>
    <cellStyle name="Calculation 5 10 2 3" xfId="35952" xr:uid="{8A81ADBB-7EED-462E-819F-21D06463BA1F}"/>
    <cellStyle name="Calculation 5 10 3" xfId="47787" xr:uid="{A318FDEB-90A0-4A8F-B759-3A5DE46EE9FE}"/>
    <cellStyle name="Calculation 5 10 4" xfId="29757" xr:uid="{8A6E6CE8-9EE2-420A-86F0-BDF35B5E58DB}"/>
    <cellStyle name="Calculation 5 11" xfId="4263" xr:uid="{671B4FE2-FCE7-44E1-9EC1-B2128E580198}"/>
    <cellStyle name="Calculation 5 11 2" xfId="40130" xr:uid="{46FA7D89-EE00-4BCA-9C3B-E3E4520F0BC4}"/>
    <cellStyle name="Calculation 5 11 3" xfId="22100" xr:uid="{DB78F0F4-CABB-4E76-B32F-5629DF58987E}"/>
    <cellStyle name="Calculation 5 12" xfId="12466" xr:uid="{10C25BF0-59D6-474C-A48D-03C7E91D43EF}"/>
    <cellStyle name="Calculation 5 12 2" xfId="48333" xr:uid="{A36627A4-741B-4C08-BE72-803324E37EED}"/>
    <cellStyle name="Calculation 5 12 3" xfId="30303" xr:uid="{D700CC13-80C6-4FF6-A131-B4DDDEDF302D}"/>
    <cellStyle name="Calculation 5 13" xfId="37199" xr:uid="{1A444561-6F03-4323-BC3F-1EC8562C086E}"/>
    <cellStyle name="Calculation 5 14" xfId="19332" xr:uid="{7D0BDCEA-8EC6-4493-B7FB-AC796CFB1A60}"/>
    <cellStyle name="Calculation 5 2" xfId="2661" xr:uid="{00000000-0005-0000-0000-0000DD000000}"/>
    <cellStyle name="Calculation 5 2 2" xfId="8658" xr:uid="{7C9CC99F-8D55-4C43-9A4A-46987C676C2E}"/>
    <cellStyle name="Calculation 5 2 2 2" xfId="14853" xr:uid="{7D4A2B53-A92D-4CF9-AA57-C4D7DA05950B}"/>
    <cellStyle name="Calculation 5 2 2 2 2" xfId="50720" xr:uid="{65C05FC4-BC07-48FE-A919-93DC5C64874C}"/>
    <cellStyle name="Calculation 5 2 2 2 3" xfId="32690" xr:uid="{226A6F44-7327-49BD-B7FD-9BB77DDB348E}"/>
    <cellStyle name="Calculation 5 2 2 3" xfId="44525" xr:uid="{AAF7C632-DBB0-4B58-9E95-99AE5F6347C7}"/>
    <cellStyle name="Calculation 5 2 2 4" xfId="26495" xr:uid="{D9CE522C-8061-4B2F-9968-3A56835488C5}"/>
    <cellStyle name="Calculation 5 2 3" xfId="10816" xr:uid="{FCBB951F-9078-40FA-9A79-55F5C50A52EF}"/>
    <cellStyle name="Calculation 5 2 3 2" xfId="17011" xr:uid="{8560690F-9EA2-4690-B2A2-1A8D906C7F10}"/>
    <cellStyle name="Calculation 5 2 3 2 2" xfId="52878" xr:uid="{A6EA579F-467A-4590-AA6B-C5775ED21779}"/>
    <cellStyle name="Calculation 5 2 3 2 3" xfId="34848" xr:uid="{7085864B-BDA3-42C3-A289-61B49E4E9631}"/>
    <cellStyle name="Calculation 5 2 3 3" xfId="46683" xr:uid="{F148EE04-9B14-4C01-937C-D3986113C5CF}"/>
    <cellStyle name="Calculation 5 2 3 4" xfId="28653" xr:uid="{28265B58-87D7-4556-8FAE-FC55E9E32174}"/>
    <cellStyle name="Calculation 5 2 4" xfId="12004" xr:uid="{72945EEE-916D-4C9C-A1FF-10AB7CD2CAB2}"/>
    <cellStyle name="Calculation 5 2 4 2" xfId="18199" xr:uid="{D5C96028-CBD6-4567-8B87-88CEDA188B61}"/>
    <cellStyle name="Calculation 5 2 4 2 2" xfId="54066" xr:uid="{A2902AB2-C969-438A-BD6D-3445A0B832FE}"/>
    <cellStyle name="Calculation 5 2 4 2 3" xfId="36036" xr:uid="{232A4E49-23CE-4D80-B5D1-FEC9CD75F308}"/>
    <cellStyle name="Calculation 5 2 4 3" xfId="47871" xr:uid="{915A2755-4E6A-4FA2-9B04-9A6C6440D217}"/>
    <cellStyle name="Calculation 5 2 4 4" xfId="29841" xr:uid="{DF7392D9-30AA-49BA-8F3C-C19AF66E3FC4}"/>
    <cellStyle name="Calculation 5 2 5" xfId="5592" xr:uid="{F77C5FA9-B53D-45AD-A189-20D27B66221A}"/>
    <cellStyle name="Calculation 5 2 5 2" xfId="41459" xr:uid="{5930268B-A359-43D2-9EC2-E235D3BE0050}"/>
    <cellStyle name="Calculation 5 2 5 3" xfId="23429" xr:uid="{AC27FA76-D487-4028-B6CA-34C50B7F4E0B}"/>
    <cellStyle name="Calculation 5 2 6" xfId="13125" xr:uid="{F3B29FFA-329C-4B9B-B183-25260D38A4EC}"/>
    <cellStyle name="Calculation 5 2 6 2" xfId="48992" xr:uid="{9F23DE5E-6F03-4927-BBCB-08E932CF4D2E}"/>
    <cellStyle name="Calculation 5 2 6 3" xfId="30962" xr:uid="{66D09358-C8E0-408D-A18F-B78184693609}"/>
    <cellStyle name="Calculation 5 2 7" xfId="38528" xr:uid="{4FCB242B-4DF9-401A-854D-77A6755ED8DB}"/>
    <cellStyle name="Calculation 5 2 8" xfId="20551" xr:uid="{6B418363-A2D3-4211-9715-061FEE4A2107}"/>
    <cellStyle name="Calculation 5 3" xfId="2461" xr:uid="{00000000-0005-0000-0000-0000DE000000}"/>
    <cellStyle name="Calculation 5 3 2" xfId="8458" xr:uid="{CDF086FD-F24D-426B-84B9-7ABDB0641BCC}"/>
    <cellStyle name="Calculation 5 3 2 2" xfId="14653" xr:uid="{A9EA0266-ED7F-4A60-A8D9-72C2694901E0}"/>
    <cellStyle name="Calculation 5 3 2 2 2" xfId="50520" xr:uid="{4C591F6C-CAAA-489A-9770-6F82E778D54D}"/>
    <cellStyle name="Calculation 5 3 2 2 3" xfId="32490" xr:uid="{763B4486-52AF-4D59-8E48-88EBA63F59C2}"/>
    <cellStyle name="Calculation 5 3 2 3" xfId="44325" xr:uid="{9E59A5BC-E628-426A-A365-FC058D2F3F94}"/>
    <cellStyle name="Calculation 5 3 2 4" xfId="26295" xr:uid="{CB17087E-E3A9-4EFF-BF6D-955DD3F931BE}"/>
    <cellStyle name="Calculation 5 3 3" xfId="10616" xr:uid="{03ACAF9A-6698-4673-9E70-7835E9D36394}"/>
    <cellStyle name="Calculation 5 3 3 2" xfId="16811" xr:uid="{D4778579-E951-4934-97CB-2EDCC1B2152B}"/>
    <cellStyle name="Calculation 5 3 3 2 2" xfId="52678" xr:uid="{AED3E75F-8FAE-4380-B17A-380E0C0C3C32}"/>
    <cellStyle name="Calculation 5 3 3 2 3" xfId="34648" xr:uid="{8ED3C0B9-EC29-4E25-BF19-CD3DD22ADE19}"/>
    <cellStyle name="Calculation 5 3 3 3" xfId="46483" xr:uid="{3662F355-B56B-4254-B69A-0BF42E40D4A6}"/>
    <cellStyle name="Calculation 5 3 3 4" xfId="28453" xr:uid="{F141194A-22D3-4293-A1F8-75465FA60B70}"/>
    <cellStyle name="Calculation 5 3 4" xfId="7754" xr:uid="{5A457F44-E9FB-4D78-AFDD-388C85B6495D}"/>
    <cellStyle name="Calculation 5 3 4 2" xfId="14285" xr:uid="{A86D34AB-3297-44C7-BC92-F17DDF7AB1D6}"/>
    <cellStyle name="Calculation 5 3 4 2 2" xfId="50152" xr:uid="{021DDA69-D3C5-435A-B511-951143DEB219}"/>
    <cellStyle name="Calculation 5 3 4 2 3" xfId="32122" xr:uid="{1E07A409-6768-4DB2-BC18-84CA99AD742C}"/>
    <cellStyle name="Calculation 5 3 4 3" xfId="43621" xr:uid="{535D7A09-376A-431F-9997-F2C7BEF984A2}"/>
    <cellStyle name="Calculation 5 3 4 4" xfId="25591" xr:uid="{8D0704D0-DE29-40FF-A8BB-A6AA3CC92117}"/>
    <cellStyle name="Calculation 5 3 5" xfId="5392" xr:uid="{293E3299-0D36-4606-B980-12F5CAEF90A1}"/>
    <cellStyle name="Calculation 5 3 5 2" xfId="41259" xr:uid="{A33F7B37-A714-49DE-B9FD-711CA6E56B6F}"/>
    <cellStyle name="Calculation 5 3 5 3" xfId="23229" xr:uid="{AAE65CC6-6E08-4CE7-A423-077545B4ABC2}"/>
    <cellStyle name="Calculation 5 3 6" xfId="12925" xr:uid="{1284641B-56EE-4753-8D8E-D58188ED54D9}"/>
    <cellStyle name="Calculation 5 3 6 2" xfId="48792" xr:uid="{B739F692-4EB4-4A8E-81B6-88FDCFD5F03C}"/>
    <cellStyle name="Calculation 5 3 6 3" xfId="30762" xr:uid="{5E4F5D00-624F-41D1-B6B6-B4232BA119D8}"/>
    <cellStyle name="Calculation 5 3 7" xfId="38328" xr:uid="{053A2FCF-99B0-4FAA-93C2-1A8A3DBE7A9F}"/>
    <cellStyle name="Calculation 5 3 8" xfId="20365" xr:uid="{F0CC1769-227B-4642-8720-5D641915BAC7}"/>
    <cellStyle name="Calculation 5 4" xfId="2631" xr:uid="{00000000-0005-0000-0000-0000DF000000}"/>
    <cellStyle name="Calculation 5 4 2" xfId="8628" xr:uid="{F4853260-5953-4F5D-AF1B-6EA1E382BE1D}"/>
    <cellStyle name="Calculation 5 4 2 2" xfId="14823" xr:uid="{ECCF9AC0-BB3B-45DD-BB60-1EBE9CA01616}"/>
    <cellStyle name="Calculation 5 4 2 2 2" xfId="50690" xr:uid="{3560725E-B112-467D-8F61-754C747B3A9D}"/>
    <cellStyle name="Calculation 5 4 2 2 3" xfId="32660" xr:uid="{B458BCB7-F571-4A61-BC81-406B806338D0}"/>
    <cellStyle name="Calculation 5 4 2 3" xfId="44495" xr:uid="{4101BDA8-3C40-4B36-BE90-7E5A05754B8F}"/>
    <cellStyle name="Calculation 5 4 2 4" xfId="26465" xr:uid="{401D573F-2290-44B5-AFF7-81BE13508CE5}"/>
    <cellStyle name="Calculation 5 4 3" xfId="10786" xr:uid="{921AAEC5-CF1F-4D47-98AA-D79381131EA5}"/>
    <cellStyle name="Calculation 5 4 3 2" xfId="16981" xr:uid="{CE56429E-1DEF-4EEB-A498-28523D077E0D}"/>
    <cellStyle name="Calculation 5 4 3 2 2" xfId="52848" xr:uid="{764A9200-21B9-4E13-8204-96D561516744}"/>
    <cellStyle name="Calculation 5 4 3 2 3" xfId="34818" xr:uid="{AE2494C2-7996-473B-B803-079F7FD67CCB}"/>
    <cellStyle name="Calculation 5 4 3 3" xfId="46653" xr:uid="{0825D020-320C-4A86-A3AE-14C5B84679AF}"/>
    <cellStyle name="Calculation 5 4 3 4" xfId="28623" xr:uid="{97698F3A-FECB-401D-A8B7-E55C05C7A77D}"/>
    <cellStyle name="Calculation 5 4 4" xfId="11548" xr:uid="{247D7939-9D45-4B73-996F-0F4C6BCC7E99}"/>
    <cellStyle name="Calculation 5 4 4 2" xfId="17743" xr:uid="{0F48CE08-0768-4306-A190-8D16B2C46F15}"/>
    <cellStyle name="Calculation 5 4 4 2 2" xfId="53610" xr:uid="{93A2A7B1-0914-4045-A502-8D79839450E6}"/>
    <cellStyle name="Calculation 5 4 4 2 3" xfId="35580" xr:uid="{ADEF003A-EE3A-41A3-8D78-80DD64362C4C}"/>
    <cellStyle name="Calculation 5 4 4 3" xfId="47415" xr:uid="{84EE6874-4CC1-4462-8906-BF3F64F74CA5}"/>
    <cellStyle name="Calculation 5 4 4 4" xfId="29385" xr:uid="{3C8B7C2E-B31A-4217-97DA-6A07C7C90E64}"/>
    <cellStyle name="Calculation 5 4 5" xfId="5562" xr:uid="{F5048837-D7C7-461D-A528-30124DE735E9}"/>
    <cellStyle name="Calculation 5 4 5 2" xfId="41429" xr:uid="{5A7BD3BD-20BD-486E-A543-CF8ACA093679}"/>
    <cellStyle name="Calculation 5 4 5 3" xfId="23399" xr:uid="{F348DF7A-E678-4AD2-A5DA-CD03B116701D}"/>
    <cellStyle name="Calculation 5 4 6" xfId="13095" xr:uid="{8C36D303-D8B7-43EE-892A-3735A0F593F7}"/>
    <cellStyle name="Calculation 5 4 6 2" xfId="48962" xr:uid="{B29A2EFA-EF80-47DE-B03D-9B91F4D6BA08}"/>
    <cellStyle name="Calculation 5 4 6 3" xfId="30932" xr:uid="{B676B70D-7FAD-4B3E-86DA-9AA8FC2AA743}"/>
    <cellStyle name="Calculation 5 4 7" xfId="38498" xr:uid="{6CF7A629-BCA5-429A-9809-F53FE87B58A9}"/>
    <cellStyle name="Calculation 5 4 8" xfId="20522" xr:uid="{6F4C6D1C-3693-47F7-9CBD-8EEF5524F146}"/>
    <cellStyle name="Calculation 5 5" xfId="2993" xr:uid="{00000000-0005-0000-0000-0000E0000000}"/>
    <cellStyle name="Calculation 5 5 2" xfId="8990" xr:uid="{49052C9B-69FC-42AD-AC7C-A5F9E8BF5CB7}"/>
    <cellStyle name="Calculation 5 5 2 2" xfId="15185" xr:uid="{9CE75B09-3F67-48E2-B9EE-52FB37679EA5}"/>
    <cellStyle name="Calculation 5 5 2 2 2" xfId="51052" xr:uid="{ADE7D47B-3DE7-47D9-943E-6D711B4F5F25}"/>
    <cellStyle name="Calculation 5 5 2 2 3" xfId="33022" xr:uid="{7AB9FB3D-6AD1-4B31-A020-68F24BD13061}"/>
    <cellStyle name="Calculation 5 5 2 3" xfId="44857" xr:uid="{459B3E4E-DBA7-4615-B21F-B250D06F99A3}"/>
    <cellStyle name="Calculation 5 5 2 4" xfId="26827" xr:uid="{2415B2EA-0E0E-4580-8B9C-A8483D394CC8}"/>
    <cellStyle name="Calculation 5 5 3" xfId="11148" xr:uid="{45117D85-4905-4DB9-9834-60AC8A69B1C8}"/>
    <cellStyle name="Calculation 5 5 3 2" xfId="17343" xr:uid="{601C17D8-DD32-45E4-8559-43BC89CCC6E9}"/>
    <cellStyle name="Calculation 5 5 3 2 2" xfId="53210" xr:uid="{2E4E2471-7222-4471-AD95-B5FBF2D6DFF5}"/>
    <cellStyle name="Calculation 5 5 3 2 3" xfId="35180" xr:uid="{94D13B9E-8F50-45A3-908E-0CEAD8224C71}"/>
    <cellStyle name="Calculation 5 5 3 3" xfId="47015" xr:uid="{5677704C-5207-493C-B0EE-79C5F9C7DBE1}"/>
    <cellStyle name="Calculation 5 5 3 4" xfId="28985" xr:uid="{9FC0DE87-A8AC-41F9-88EE-B81C2D83EFBC}"/>
    <cellStyle name="Calculation 5 5 4" xfId="12113" xr:uid="{D50A649F-2E87-4547-A98A-9E745549AA33}"/>
    <cellStyle name="Calculation 5 5 4 2" xfId="18308" xr:uid="{6C10DF9D-1859-4AA3-B465-C3AAABEC515B}"/>
    <cellStyle name="Calculation 5 5 4 2 2" xfId="54175" xr:uid="{3F16252F-5F01-4F71-BF6B-A12B8791533B}"/>
    <cellStyle name="Calculation 5 5 4 2 3" xfId="36145" xr:uid="{2E75AA5F-C853-4564-A649-78729E8821DB}"/>
    <cellStyle name="Calculation 5 5 4 3" xfId="47980" xr:uid="{7354D5C4-54FB-4134-813B-8CF6542278E7}"/>
    <cellStyle name="Calculation 5 5 4 4" xfId="29950" xr:uid="{4E4D8EF5-D571-4234-9146-4CE61D0AA46B}"/>
    <cellStyle name="Calculation 5 5 5" xfId="5924" xr:uid="{99B2F089-CDD4-4F2D-8271-1559C66F6260}"/>
    <cellStyle name="Calculation 5 5 5 2" xfId="41791" xr:uid="{CB14C9AD-9DA8-40EF-B05A-D39FD5509683}"/>
    <cellStyle name="Calculation 5 5 5 3" xfId="23761" xr:uid="{FD7D76C7-E908-42C3-A2F1-21754E528832}"/>
    <cellStyle name="Calculation 5 5 6" xfId="13457" xr:uid="{FED99387-C653-41C2-9C07-30259C90EAE1}"/>
    <cellStyle name="Calculation 5 5 6 2" xfId="49324" xr:uid="{FFB33937-B5A1-4453-A45E-F8BEAC1A542B}"/>
    <cellStyle name="Calculation 5 5 6 3" xfId="31294" xr:uid="{40DE889A-CF8D-4BF8-B56E-0647367FE18B}"/>
    <cellStyle name="Calculation 5 5 7" xfId="38860" xr:uid="{4DA72CF6-7ADF-4821-AD52-891694DF6D14}"/>
    <cellStyle name="Calculation 5 5 8" xfId="20880" xr:uid="{99172C2F-6BDA-433B-8AC8-C587756CA5D1}"/>
    <cellStyle name="Calculation 5 6" xfId="2267" xr:uid="{00000000-0005-0000-0000-0000E1000000}"/>
    <cellStyle name="Calculation 5 6 2" xfId="8264" xr:uid="{9CA5E749-12A7-4B7F-A2AC-46D3EDD082A0}"/>
    <cellStyle name="Calculation 5 6 2 2" xfId="14459" xr:uid="{31855517-7233-42E9-ACE9-EED21BCDF5D3}"/>
    <cellStyle name="Calculation 5 6 2 2 2" xfId="50326" xr:uid="{CC6320C2-5040-4626-89E4-7CCE99A29BB8}"/>
    <cellStyle name="Calculation 5 6 2 2 3" xfId="32296" xr:uid="{31E5032B-C949-4BDA-AEAA-47E412C05DD6}"/>
    <cellStyle name="Calculation 5 6 2 3" xfId="44131" xr:uid="{8D6649F8-5E4A-4463-95D6-51538A254CE2}"/>
    <cellStyle name="Calculation 5 6 2 4" xfId="26101" xr:uid="{0DC4A9FC-25A5-4D49-85DC-A23FA673980D}"/>
    <cellStyle name="Calculation 5 6 3" xfId="10422" xr:uid="{5DEA853D-178A-41E3-8D4D-506E70C2AA88}"/>
    <cellStyle name="Calculation 5 6 3 2" xfId="16617" xr:uid="{C732F927-DF50-43D6-A6F4-20F342B5352D}"/>
    <cellStyle name="Calculation 5 6 3 2 2" xfId="52484" xr:uid="{BE5C3E0F-77CA-47C0-AA2F-208A8F51B127}"/>
    <cellStyle name="Calculation 5 6 3 2 3" xfId="34454" xr:uid="{8F152A00-7E07-43F9-A2B1-3D81B2622613}"/>
    <cellStyle name="Calculation 5 6 3 3" xfId="46289" xr:uid="{3696BDDD-68D8-4CEE-B8C7-5E683537448D}"/>
    <cellStyle name="Calculation 5 6 3 4" xfId="28259" xr:uid="{6EFD4BD8-17F5-4F64-AA4E-2953E9C3364E}"/>
    <cellStyle name="Calculation 5 6 4" xfId="10246" xr:uid="{0A6DBCA4-8421-4A39-A662-9A152E06AA95}"/>
    <cellStyle name="Calculation 5 6 4 2" xfId="16441" xr:uid="{5D83251D-81E5-4AAE-AA9A-FCC78E5B0FCF}"/>
    <cellStyle name="Calculation 5 6 4 2 2" xfId="52308" xr:uid="{08560513-B398-4A5B-A24B-452287DC6CC0}"/>
    <cellStyle name="Calculation 5 6 4 2 3" xfId="34278" xr:uid="{69823377-319F-4BA3-9240-83DF04463CD3}"/>
    <cellStyle name="Calculation 5 6 4 3" xfId="46113" xr:uid="{21ADBF6A-3828-4499-AE2B-5249743B5EE3}"/>
    <cellStyle name="Calculation 5 6 4 4" xfId="28083" xr:uid="{17199206-D495-451A-8017-ECE73D680674}"/>
    <cellStyle name="Calculation 5 6 5" xfId="5198" xr:uid="{38828BB0-EDCA-4F07-A4AA-B2B3125E5101}"/>
    <cellStyle name="Calculation 5 6 5 2" xfId="41065" xr:uid="{933BD358-9A6F-44FC-82D4-A0A5BD50F982}"/>
    <cellStyle name="Calculation 5 6 5 3" xfId="23035" xr:uid="{5269B6FB-25FD-4805-96EE-18E32404A490}"/>
    <cellStyle name="Calculation 5 6 6" xfId="12731" xr:uid="{BEA3BFFB-AAFD-4B34-9F7A-DE6278DA036C}"/>
    <cellStyle name="Calculation 5 6 6 2" xfId="48598" xr:uid="{B3F32B9C-3264-4EF1-AA0E-0F8609C4A2F9}"/>
    <cellStyle name="Calculation 5 6 6 3" xfId="30568" xr:uid="{DF54A980-D3A0-4EFD-AB8C-AC4C76E2AF7E}"/>
    <cellStyle name="Calculation 5 6 7" xfId="38134" xr:uid="{BCE20BC1-908C-468C-A45A-02B93885E47C}"/>
    <cellStyle name="Calculation 5 6 8" xfId="20178" xr:uid="{BEDEB4F5-302F-4C91-B4C1-59A2AABDA8B8}"/>
    <cellStyle name="Calculation 5 7" xfId="2600" xr:uid="{00000000-0005-0000-0000-0000E2000000}"/>
    <cellStyle name="Calculation 5 7 2" xfId="8597" xr:uid="{DF444C36-BDEF-43CB-BC6C-861D4AE25719}"/>
    <cellStyle name="Calculation 5 7 2 2" xfId="14792" xr:uid="{A9C8D857-4DCE-475A-BC1A-00A9FCD146C9}"/>
    <cellStyle name="Calculation 5 7 2 2 2" xfId="50659" xr:uid="{F73A1A6F-0127-4418-AD6E-93CE064285DD}"/>
    <cellStyle name="Calculation 5 7 2 2 3" xfId="32629" xr:uid="{1A5D1B19-E20B-4433-B610-0FCF34495303}"/>
    <cellStyle name="Calculation 5 7 2 3" xfId="44464" xr:uid="{66C8C9AE-12E7-4CA5-A732-7D6171F0A811}"/>
    <cellStyle name="Calculation 5 7 2 4" xfId="26434" xr:uid="{5B455980-A23C-4DE6-8BF3-49369B176CB9}"/>
    <cellStyle name="Calculation 5 7 3" xfId="10755" xr:uid="{092D9793-8127-43C9-B815-3D24EAD846D2}"/>
    <cellStyle name="Calculation 5 7 3 2" xfId="16950" xr:uid="{8F9A6157-54DF-4BF2-B6AD-643010D94885}"/>
    <cellStyle name="Calculation 5 7 3 2 2" xfId="52817" xr:uid="{03FAE51B-09FE-46D2-A4B2-FC12122E35DD}"/>
    <cellStyle name="Calculation 5 7 3 2 3" xfId="34787" xr:uid="{707FAF9D-8367-4FA8-8CC3-A0A6C71AE169}"/>
    <cellStyle name="Calculation 5 7 3 3" xfId="46622" xr:uid="{B0879FAF-2863-4626-834B-4832FC36A7A6}"/>
    <cellStyle name="Calculation 5 7 3 4" xfId="28592" xr:uid="{3C89DEB0-7871-460D-AE0A-ABF949C5A8A8}"/>
    <cellStyle name="Calculation 5 7 4" xfId="11773" xr:uid="{90292814-E96F-4990-8A31-0A8D7566AAA2}"/>
    <cellStyle name="Calculation 5 7 4 2" xfId="17968" xr:uid="{748C597C-FCF0-4F5F-9AF9-7B0333818C89}"/>
    <cellStyle name="Calculation 5 7 4 2 2" xfId="53835" xr:uid="{2DF2F70E-4836-4E34-BBC5-7337996A93E8}"/>
    <cellStyle name="Calculation 5 7 4 2 3" xfId="35805" xr:uid="{59FCACB7-A4C9-47A3-8F6C-B9FBC1E30608}"/>
    <cellStyle name="Calculation 5 7 4 3" xfId="47640" xr:uid="{D6846FD1-3089-48B2-A441-039C48EA9829}"/>
    <cellStyle name="Calculation 5 7 4 4" xfId="29610" xr:uid="{98478325-D892-4BC1-93AE-3AE2CE4B08A3}"/>
    <cellStyle name="Calculation 5 7 5" xfId="5531" xr:uid="{1FE04DA6-E759-4A7C-9152-C16074FC75DD}"/>
    <cellStyle name="Calculation 5 7 5 2" xfId="41398" xr:uid="{C68A44E1-8836-4406-94A9-23DA25E3EAEE}"/>
    <cellStyle name="Calculation 5 7 5 3" xfId="23368" xr:uid="{C7BA997D-C4FB-4144-8E0C-03DCABD02228}"/>
    <cellStyle name="Calculation 5 7 6" xfId="13064" xr:uid="{47A0BAAA-A493-4BC4-9903-6C6E97085ADF}"/>
    <cellStyle name="Calculation 5 7 6 2" xfId="48931" xr:uid="{A6326FAE-A9BD-4228-A18F-C48034C6D8E2}"/>
    <cellStyle name="Calculation 5 7 6 3" xfId="30901" xr:uid="{11C48F07-4907-4A82-BD8B-C1355799281F}"/>
    <cellStyle name="Calculation 5 7 7" xfId="38467" xr:uid="{8B021ECC-73C3-419C-924C-C65EBE8785A9}"/>
    <cellStyle name="Calculation 5 7 8" xfId="20494" xr:uid="{BD25A9ED-C9BB-4527-8852-CD5986D60E3E}"/>
    <cellStyle name="Calculation 5 8" xfId="7326" xr:uid="{6FCCD8EE-0F17-4CBA-94B1-33C7DA99A1C1}"/>
    <cellStyle name="Calculation 5 8 2" xfId="14191" xr:uid="{0CC34FAA-88B1-4C8D-B067-21798657957E}"/>
    <cellStyle name="Calculation 5 8 2 2" xfId="50058" xr:uid="{41C7E13C-C0AE-4B4E-AC15-4DE4B6F6E900}"/>
    <cellStyle name="Calculation 5 8 2 3" xfId="32028" xr:uid="{AF190F10-C5A6-4F2B-9FBB-B30041EA6063}"/>
    <cellStyle name="Calculation 5 8 3" xfId="43193" xr:uid="{BA2CB572-C523-441E-AE3E-202D8B708A69}"/>
    <cellStyle name="Calculation 5 8 4" xfId="25163" xr:uid="{28D294F8-1B50-4014-8401-73FD73E5A089}"/>
    <cellStyle name="Calculation 5 9" xfId="9840" xr:uid="{8F2F1BE6-BD0F-4D2F-B5BD-CC06269BE822}"/>
    <cellStyle name="Calculation 5 9 2" xfId="16035" xr:uid="{9B58EDB7-68EB-4B04-A99E-F1A0C98BD7F2}"/>
    <cellStyle name="Calculation 5 9 2 2" xfId="51902" xr:uid="{23A73660-99DE-4F86-8D8D-09D51F6E8D11}"/>
    <cellStyle name="Calculation 5 9 2 3" xfId="33872" xr:uid="{0A103775-6DA5-432C-920A-7C443213E5D1}"/>
    <cellStyle name="Calculation 5 9 3" xfId="45707" xr:uid="{EE4699F2-73ED-46CE-A36D-5D5A494412BF}"/>
    <cellStyle name="Calculation 5 9 4" xfId="27677" xr:uid="{8BEEE066-9BC3-4F3F-B614-08F52B13EF95}"/>
    <cellStyle name="Calculation 6" xfId="771" xr:uid="{00000000-0005-0000-0000-0000E3000000}"/>
    <cellStyle name="Calculation 6 2" xfId="6769" xr:uid="{9F6EC083-555B-449A-ABA5-A1564F6930C3}"/>
    <cellStyle name="Calculation 6 2 2" xfId="13968" xr:uid="{5FDD9D37-98DF-402D-9C85-B8E61563E5EA}"/>
    <cellStyle name="Calculation 6 2 2 2" xfId="49835" xr:uid="{40AEF3AB-A3A5-4728-9478-B60ED6D90DC7}"/>
    <cellStyle name="Calculation 6 2 2 3" xfId="31805" xr:uid="{458FDD16-7F25-4F18-A41E-5DF9DBD4E73B}"/>
    <cellStyle name="Calculation 6 2 3" xfId="42636" xr:uid="{7AF0DCD1-46EE-4E36-A19F-C87F6818FA43}"/>
    <cellStyle name="Calculation 6 2 4" xfId="24606" xr:uid="{2D533C3E-418F-4B58-9FB1-03E5E7756FAD}"/>
    <cellStyle name="Calculation 6 3" xfId="9457" xr:uid="{66D3D488-3612-4B1A-AE57-2BE47F8C3F02}"/>
    <cellStyle name="Calculation 6 3 2" xfId="15652" xr:uid="{30491DA5-8A05-4BE2-B068-A967D62A0D1F}"/>
    <cellStyle name="Calculation 6 3 2 2" xfId="51519" xr:uid="{DF2F6D73-A619-4E0F-B2FC-1AAEE81C5E5E}"/>
    <cellStyle name="Calculation 6 3 2 3" xfId="33489" xr:uid="{470BD03E-29DB-44B7-8BAB-6D2A31A55B4C}"/>
    <cellStyle name="Calculation 6 3 3" xfId="45324" xr:uid="{E09C7B8D-412D-4397-A0D3-1900A5D14F03}"/>
    <cellStyle name="Calculation 6 3 4" xfId="27294" xr:uid="{3C2197F4-30BD-474A-85FB-3D8979F90302}"/>
    <cellStyle name="Calculation 6 4" xfId="11496" xr:uid="{0639B41D-ADE5-4FC1-B2A7-E9BAD775CA41}"/>
    <cellStyle name="Calculation 6 4 2" xfId="17691" xr:uid="{CE9FF2E8-580D-4393-A83F-413BB9DFC87E}"/>
    <cellStyle name="Calculation 6 4 2 2" xfId="53558" xr:uid="{31A9715E-8700-4847-97C5-242EACB8343F}"/>
    <cellStyle name="Calculation 6 4 2 3" xfId="35528" xr:uid="{A99FF385-569E-44B6-992D-3E3AED9FC4D4}"/>
    <cellStyle name="Calculation 6 4 3" xfId="47363" xr:uid="{E78F20A6-DA6A-431E-9EAD-C17F9F1F82F0}"/>
    <cellStyle name="Calculation 6 4 4" xfId="29333" xr:uid="{0CD4A9E0-A7B2-4058-897B-CE129F8533C5}"/>
    <cellStyle name="Calculation 6 5" xfId="3706" xr:uid="{64D556C0-6B41-48A6-80D8-338A453C28ED}"/>
    <cellStyle name="Calculation 6 5 2" xfId="39573" xr:uid="{428E57D9-32B1-4D92-8A91-BE9447397694}"/>
    <cellStyle name="Calculation 6 5 3" xfId="21543" xr:uid="{63D99B2C-1CBF-40DC-80BD-82B9336431B8}"/>
    <cellStyle name="Calculation 6 6" xfId="12243" xr:uid="{B9839EE0-C85A-428C-B8F3-28B04ED2F044}"/>
    <cellStyle name="Calculation 6 6 2" xfId="48110" xr:uid="{38DD706D-23EB-474F-AEAF-AAC723057FCC}"/>
    <cellStyle name="Calculation 6 6 3" xfId="30080" xr:uid="{3D953B29-9F58-4386-891D-2A23654FEF32}"/>
    <cellStyle name="Calculation 6 7" xfId="36642" xr:uid="{7488EFF9-B26D-449C-9BE3-A27C62306982}"/>
    <cellStyle name="Calculation 6 8" xfId="18778" xr:uid="{79279ADB-575C-41F5-8D7D-3A6D73995096}"/>
    <cellStyle name="Calculation 7" xfId="6204" xr:uid="{F571E990-3978-49C9-9FE5-27A13A4E14F9}"/>
    <cellStyle name="Calculation 7 2" xfId="13737" xr:uid="{B03C2CCF-B8E9-428E-80F1-CAF905AA43AE}"/>
    <cellStyle name="Calculation 7 2 2" xfId="49604" xr:uid="{9AD9716B-028D-4001-81E6-A79FBE7C15B5}"/>
    <cellStyle name="Calculation 7 2 3" xfId="31574" xr:uid="{F631F431-E441-4FFA-86F8-AB43464C9B87}"/>
    <cellStyle name="Calculation 7 3" xfId="42071" xr:uid="{2293AEB8-AE85-4540-B12D-DB9BC74D1EF1}"/>
    <cellStyle name="Calculation 7 4" xfId="24041" xr:uid="{C5C90DFE-6B7C-4097-A3E7-DA782C76F79E}"/>
    <cellStyle name="Calculation 8" xfId="3268" xr:uid="{1CC15B89-E15B-4539-BA59-B24CB3C36D2F}"/>
    <cellStyle name="Calculation 8 2" xfId="39135" xr:uid="{43FDB060-AD91-4D80-9058-5AD3F0F221AC}"/>
    <cellStyle name="Calculation 8 3" xfId="21105" xr:uid="{A131261E-B9B6-4A65-A950-F54978C8C54D}"/>
    <cellStyle name="Calculation 9" xfId="3495" xr:uid="{851C66C8-23BD-4255-AB18-558F9522952D}"/>
    <cellStyle name="Calculation 9 2" xfId="39362" xr:uid="{84755432-4E79-4247-AF7E-61B9EEADAEBC}"/>
    <cellStyle name="Calculation 9 3" xfId="21332" xr:uid="{E356BCFC-83FE-42B7-971A-324AEE82B0E8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10" xfId="36234" xr:uid="{D770574F-640A-4D75-A073-35668A303E82}"/>
    <cellStyle name="Input 11" xfId="18396" xr:uid="{62880D8F-749E-4E90-89B8-DDBFD1C86826}"/>
    <cellStyle name="Input 2" xfId="99" xr:uid="{00000000-0005-0000-0000-0000FD000000}"/>
    <cellStyle name="Input 2 10" xfId="18405" xr:uid="{27286455-3E46-4476-B3E7-CEB27B69D664}"/>
    <cellStyle name="Input 2 2" xfId="296" xr:uid="{00000000-0005-0000-0000-0000FE000000}"/>
    <cellStyle name="Input 2 2 10" xfId="2531" xr:uid="{00000000-0005-0000-0000-0000FF000000}"/>
    <cellStyle name="Input 2 2 10 2" xfId="8528" xr:uid="{C6F5499C-578E-4519-AC4D-32B0D6330CC8}"/>
    <cellStyle name="Input 2 2 10 2 2" xfId="14723" xr:uid="{A66CA529-0BD0-4093-85BE-971612D6413C}"/>
    <cellStyle name="Input 2 2 10 2 2 2" xfId="50590" xr:uid="{C3B06492-E0A1-429E-B90B-0D2352B89DAA}"/>
    <cellStyle name="Input 2 2 10 2 2 3" xfId="32560" xr:uid="{6E1BC7D5-E2C8-4CEA-973D-7199A7431A8B}"/>
    <cellStyle name="Input 2 2 10 2 3" xfId="44395" xr:uid="{35DEF23E-789C-44C0-9EA6-F5F13EF25F62}"/>
    <cellStyle name="Input 2 2 10 2 4" xfId="26365" xr:uid="{0A9536D5-2291-4D22-9A82-9EDECA9657AB}"/>
    <cellStyle name="Input 2 2 10 3" xfId="10686" xr:uid="{9782C621-9336-4FD2-91D8-55C117588572}"/>
    <cellStyle name="Input 2 2 10 3 2" xfId="16881" xr:uid="{344723DE-E5B3-4EDE-853C-9F794ED03D43}"/>
    <cellStyle name="Input 2 2 10 3 2 2" xfId="52748" xr:uid="{82A9BEA3-F780-4C49-93E7-81EE1ADC3294}"/>
    <cellStyle name="Input 2 2 10 3 2 3" xfId="34718" xr:uid="{BDDC0ED0-90C2-48D5-B76B-91BCBE92EFA8}"/>
    <cellStyle name="Input 2 2 10 3 3" xfId="46553" xr:uid="{44E697CC-EFC8-4DE1-8C17-15D249A643DC}"/>
    <cellStyle name="Input 2 2 10 3 4" xfId="28523" xr:uid="{10821AE8-A114-45D1-965F-A527EFE64547}"/>
    <cellStyle name="Input 2 2 10 4" xfId="9778" xr:uid="{FAFA25DD-7001-44C2-87B0-8E2019F25573}"/>
    <cellStyle name="Input 2 2 10 4 2" xfId="15973" xr:uid="{3E88C5AA-62F2-4318-8B32-36DCB14BFE04}"/>
    <cellStyle name="Input 2 2 10 4 2 2" xfId="51840" xr:uid="{B91AA640-6AE6-469E-A51C-1D1969DC692D}"/>
    <cellStyle name="Input 2 2 10 4 2 3" xfId="33810" xr:uid="{6A5AC08C-FD5A-4453-9A6B-B9CD6ACAC660}"/>
    <cellStyle name="Input 2 2 10 4 3" xfId="45645" xr:uid="{B592D71F-95F7-41D9-A429-4EAF84E64EE4}"/>
    <cellStyle name="Input 2 2 10 4 4" xfId="27615" xr:uid="{942F6995-DE17-4169-98A9-75E75929ACE8}"/>
    <cellStyle name="Input 2 2 10 5" xfId="5462" xr:uid="{6BDBF8B3-C082-470A-B70C-BE3064C03C8C}"/>
    <cellStyle name="Input 2 2 10 5 2" xfId="41329" xr:uid="{1E20288D-9A4F-48C5-BED6-65ED556B7973}"/>
    <cellStyle name="Input 2 2 10 5 3" xfId="23299" xr:uid="{C74D7A15-96B3-453A-83D9-3E6762C91EAA}"/>
    <cellStyle name="Input 2 2 10 6" xfId="12995" xr:uid="{4AA961E6-D04A-47DA-ABA7-823E45D5CAC8}"/>
    <cellStyle name="Input 2 2 10 6 2" xfId="48862" xr:uid="{9A9D9318-0D2C-49CF-8FFF-47E53403CAD4}"/>
    <cellStyle name="Input 2 2 10 6 3" xfId="30832" xr:uid="{17446540-0EB8-4595-A59E-6ACECB481B8D}"/>
    <cellStyle name="Input 2 2 10 7" xfId="38398" xr:uid="{62DA3447-101D-4AA6-95DE-8413EBEA930F}"/>
    <cellStyle name="Input 2 2 10 8" xfId="20431" xr:uid="{984AB611-FEAA-4B3B-B5F7-33E821D4C473}"/>
    <cellStyle name="Input 2 2 11" xfId="2997" xr:uid="{00000000-0005-0000-0000-000000010000}"/>
    <cellStyle name="Input 2 2 11 2" xfId="8994" xr:uid="{565D0710-0A81-47DF-A4C1-854B6A7C0FC4}"/>
    <cellStyle name="Input 2 2 11 2 2" xfId="15189" xr:uid="{A1B4EA32-95B6-4805-A04D-4DA5C18D362B}"/>
    <cellStyle name="Input 2 2 11 2 2 2" xfId="51056" xr:uid="{BF0FBA7D-1CC6-4BFD-8A49-0F1F1151ABE0}"/>
    <cellStyle name="Input 2 2 11 2 2 3" xfId="33026" xr:uid="{483A41BB-3DD7-462A-ACCE-603C6788C661}"/>
    <cellStyle name="Input 2 2 11 2 3" xfId="44861" xr:uid="{02477101-23E2-4EE8-94D2-8D10A7312D23}"/>
    <cellStyle name="Input 2 2 11 2 4" xfId="26831" xr:uid="{B4B39AFE-41D8-45E0-8E00-CA1E14630201}"/>
    <cellStyle name="Input 2 2 11 3" xfId="11152" xr:uid="{ECD8CF70-A832-4C3E-9827-166C1FB27052}"/>
    <cellStyle name="Input 2 2 11 3 2" xfId="17347" xr:uid="{D6460B3F-388C-4A80-9B99-9EE120BFF969}"/>
    <cellStyle name="Input 2 2 11 3 2 2" xfId="53214" xr:uid="{352747DC-DFBA-4216-88AF-AE293F58E2D9}"/>
    <cellStyle name="Input 2 2 11 3 2 3" xfId="35184" xr:uid="{0CB03C20-EFF2-4735-BC6A-3435CA0E3851}"/>
    <cellStyle name="Input 2 2 11 3 3" xfId="47019" xr:uid="{592F0E60-7998-4CFE-8609-75AC004433BD}"/>
    <cellStyle name="Input 2 2 11 3 4" xfId="28989" xr:uid="{02E9BB22-844E-422E-A820-22614AF8C2B3}"/>
    <cellStyle name="Input 2 2 11 4" xfId="11898" xr:uid="{FD2DEBB7-8DCC-46AC-9D03-61DE445709D7}"/>
    <cellStyle name="Input 2 2 11 4 2" xfId="18093" xr:uid="{31A61230-C5B0-44E4-82EF-65965BACF8B3}"/>
    <cellStyle name="Input 2 2 11 4 2 2" xfId="53960" xr:uid="{60F013E6-917D-4C52-86EC-41B387502F40}"/>
    <cellStyle name="Input 2 2 11 4 2 3" xfId="35930" xr:uid="{DD1768C0-119E-41F5-AD4A-CD6BA20EB1E5}"/>
    <cellStyle name="Input 2 2 11 4 3" xfId="47765" xr:uid="{BA795896-39E8-43BB-A1D7-A5ECF3BFBD53}"/>
    <cellStyle name="Input 2 2 11 4 4" xfId="29735" xr:uid="{556A2301-FDB4-4590-95F0-88F41F0F938B}"/>
    <cellStyle name="Input 2 2 11 5" xfId="5928" xr:uid="{AD8C0505-FF84-47CA-8509-30C5579AD24A}"/>
    <cellStyle name="Input 2 2 11 5 2" xfId="41795" xr:uid="{F3270F6B-200C-48D2-A44C-52F74365659D}"/>
    <cellStyle name="Input 2 2 11 5 3" xfId="23765" xr:uid="{41254C8F-511B-4418-98AD-C8EDF879F7D1}"/>
    <cellStyle name="Input 2 2 11 6" xfId="13461" xr:uid="{9C77FE32-0834-4847-89CF-21710D5365F8}"/>
    <cellStyle name="Input 2 2 11 6 2" xfId="49328" xr:uid="{1033792B-6195-48B7-BFA7-05C5BC03D942}"/>
    <cellStyle name="Input 2 2 11 6 3" xfId="31298" xr:uid="{EE91CE53-1A25-4C1B-8A4D-E0BF8DD1168B}"/>
    <cellStyle name="Input 2 2 11 7" xfId="38864" xr:uid="{CBB05487-A506-49A7-82D3-04A775269652}"/>
    <cellStyle name="Input 2 2 11 8" xfId="20883" xr:uid="{E4973E29-C5EA-48E4-9CEE-CE9F5CC0D2C7}"/>
    <cellStyle name="Input 2 2 12" xfId="6406" xr:uid="{9503D2E1-FE7E-4711-996D-51CE0698C2EB}"/>
    <cellStyle name="Input 2 2 12 2" xfId="13827" xr:uid="{55F384A2-B9DB-4DA7-A7F7-BA74AF1ACAB8}"/>
    <cellStyle name="Input 2 2 12 2 2" xfId="49694" xr:uid="{85DDBAA7-58BC-49E2-A7F3-31EE1218792C}"/>
    <cellStyle name="Input 2 2 12 2 3" xfId="31664" xr:uid="{F658C367-4CCC-4DDC-B7B3-0ECC5A2DCEFA}"/>
    <cellStyle name="Input 2 2 12 3" xfId="42273" xr:uid="{5ED3C565-C5BF-40B6-8BFA-81778E0F1CB3}"/>
    <cellStyle name="Input 2 2 12 4" xfId="24243" xr:uid="{DD15E43A-D530-467B-8193-351E2DDEBED3}"/>
    <cellStyle name="Input 2 2 13" xfId="9536" xr:uid="{0B6EBC52-6BDB-47CC-8F2A-D0D5566776FC}"/>
    <cellStyle name="Input 2 2 13 2" xfId="15731" xr:uid="{2DD782A4-2F5E-484E-9017-09F9E6452DC9}"/>
    <cellStyle name="Input 2 2 13 2 2" xfId="51598" xr:uid="{0233B5FA-8AE8-4EB2-B25A-F950BF17BB0A}"/>
    <cellStyle name="Input 2 2 13 2 3" xfId="33568" xr:uid="{CC218692-525B-49D1-B265-5DAA01E44B8F}"/>
    <cellStyle name="Input 2 2 13 3" xfId="45403" xr:uid="{490D4F97-7D2F-47A2-A34F-949DEC0F33C1}"/>
    <cellStyle name="Input 2 2 13 4" xfId="27373" xr:uid="{B3932596-1369-4D82-B42F-C9893900A6A6}"/>
    <cellStyle name="Input 2 2 14" xfId="6532" xr:uid="{A31B4153-A500-4EFE-A56E-05F67E6DB99C}"/>
    <cellStyle name="Input 2 2 14 2" xfId="13898" xr:uid="{0E902C12-6385-495C-98B4-20CB7CD3E199}"/>
    <cellStyle name="Input 2 2 14 2 2" xfId="49765" xr:uid="{01D4217A-9322-4441-9270-6EA55D72ACDB}"/>
    <cellStyle name="Input 2 2 14 2 3" xfId="31735" xr:uid="{23BD7D62-6294-4312-8981-52CD61C619E5}"/>
    <cellStyle name="Input 2 2 14 3" xfId="42399" xr:uid="{1A14E07C-A7EC-4E1E-A4DD-C01BF1173533}"/>
    <cellStyle name="Input 2 2 14 4" xfId="24369" xr:uid="{25F0A608-6754-473D-9BF1-1E09D58CD5E4}"/>
    <cellStyle name="Input 2 2 15" xfId="3420" xr:uid="{86778916-7D26-49DA-8190-D2BC686E59FB}"/>
    <cellStyle name="Input 2 2 15 2" xfId="39287" xr:uid="{F9805515-4E83-4872-BEB4-07919B4C84C2}"/>
    <cellStyle name="Input 2 2 15 3" xfId="21257" xr:uid="{2F22B7E1-C85C-4E2D-BF13-F08557227681}"/>
    <cellStyle name="Input 2 2 16" xfId="3267" xr:uid="{44A0BDD2-BAC2-4A55-BE77-BE05E9F8E72C}"/>
    <cellStyle name="Input 2 2 16 2" xfId="39134" xr:uid="{CB0854E0-47BA-4A3F-AAB8-7BDBEF4430DC}"/>
    <cellStyle name="Input 2 2 16 3" xfId="21104" xr:uid="{1C69D544-52DB-4726-8D84-CF9693298FA5}"/>
    <cellStyle name="Input 2 2 17" xfId="36373" xr:uid="{A67768AD-4BA2-416C-819B-2953D145B962}"/>
    <cellStyle name="Input 2 2 18" xfId="18525" xr:uid="{08397E69-D15A-44B6-A949-DD1943685C69}"/>
    <cellStyle name="Input 2 2 2" xfId="693" xr:uid="{00000000-0005-0000-0000-000001010000}"/>
    <cellStyle name="Input 2 2 2 10" xfId="9303" xr:uid="{78BEB1F3-A9AD-4752-9097-8D93EFFE1BE3}"/>
    <cellStyle name="Input 2 2 2 10 2" xfId="15498" xr:uid="{B91D5EAA-7F8A-4D1A-9D32-EE1567C56405}"/>
    <cellStyle name="Input 2 2 2 10 2 2" xfId="51365" xr:uid="{FB055E6B-6B8C-4CDF-8BFB-6C4AF61AEFC5}"/>
    <cellStyle name="Input 2 2 2 10 2 3" xfId="33335" xr:uid="{5BE35E3A-4FDE-47C5-ADA2-B00B20678E59}"/>
    <cellStyle name="Input 2 2 2 10 3" xfId="45170" xr:uid="{CE26BCBB-BC48-4655-B5EC-0865C8275C9A}"/>
    <cellStyle name="Input 2 2 2 10 4" xfId="27140" xr:uid="{91A1F2FD-F0B7-410D-8842-4BA186FACBB5}"/>
    <cellStyle name="Input 2 2 2 11" xfId="10196" xr:uid="{0066480F-653F-441D-8FE4-E200BA1B66EB}"/>
    <cellStyle name="Input 2 2 2 11 2" xfId="16391" xr:uid="{D4B6608A-7FDF-456C-AD3A-31366261C5B4}"/>
    <cellStyle name="Input 2 2 2 11 2 2" xfId="52258" xr:uid="{773740A2-35D4-4F48-AE28-715A61C256C3}"/>
    <cellStyle name="Input 2 2 2 11 2 3" xfId="34228" xr:uid="{69E7F527-A02D-49A6-B65F-6A1B4DAA9DA0}"/>
    <cellStyle name="Input 2 2 2 11 3" xfId="46063" xr:uid="{ED2C94DA-4E62-4965-BC94-DE965CD84B2E}"/>
    <cellStyle name="Input 2 2 2 11 4" xfId="28033" xr:uid="{AF3D3B12-E2B5-42D7-9BFE-36B0F4FE8AFD}"/>
    <cellStyle name="Input 2 2 2 12" xfId="3629" xr:uid="{61B8D331-7A1D-4B2C-BF0B-5F6FD63FD5E1}"/>
    <cellStyle name="Input 2 2 2 12 2" xfId="39496" xr:uid="{3D9D3CFC-6C54-444A-82EF-2F72D9A495BE}"/>
    <cellStyle name="Input 2 2 2 12 3" xfId="21466" xr:uid="{E5C9D230-2A9F-42A8-AA02-DB30D966FE2C}"/>
    <cellStyle name="Input 2 2 2 13" xfId="12221" xr:uid="{96A86043-464A-4E39-8FCA-74B40889EDD3}"/>
    <cellStyle name="Input 2 2 2 13 2" xfId="48088" xr:uid="{ACA6E94A-434B-4474-8C4F-0ED9F1DD7406}"/>
    <cellStyle name="Input 2 2 2 13 3" xfId="30058" xr:uid="{9E59FFB1-1B22-48AB-BC8E-514B8408D693}"/>
    <cellStyle name="Input 2 2 2 14" xfId="36565" xr:uid="{A819676C-0F28-40B9-A2CF-AB6B659C71CF}"/>
    <cellStyle name="Input 2 2 2 15" xfId="18705" xr:uid="{2766F950-7754-42D3-A02A-C8B2DB85418D}"/>
    <cellStyle name="Input 2 2 2 2" xfId="1697" xr:uid="{00000000-0005-0000-0000-000002010000}"/>
    <cellStyle name="Input 2 2 2 2 10" xfId="10074" xr:uid="{99FAC4A2-CB6A-49F3-B9E9-3BA24AE041A1}"/>
    <cellStyle name="Input 2 2 2 2 10 2" xfId="16269" xr:uid="{D2531AB8-C906-4752-ACEC-EBE8CBDEF1F0}"/>
    <cellStyle name="Input 2 2 2 2 10 2 2" xfId="52136" xr:uid="{B94DBC8E-4E22-4B54-9977-96B3FB515E52}"/>
    <cellStyle name="Input 2 2 2 2 10 2 3" xfId="34106" xr:uid="{2BFA7761-9889-46B5-9DDD-773DB05D9CF4}"/>
    <cellStyle name="Input 2 2 2 2 10 3" xfId="45941" xr:uid="{2FE90936-82AC-4DC5-9F93-8438BF01301C}"/>
    <cellStyle name="Input 2 2 2 2 10 4" xfId="27911" xr:uid="{9BE9B62A-C1FB-4807-8710-9A0F05DB8D48}"/>
    <cellStyle name="Input 2 2 2 2 11" xfId="4632" xr:uid="{53CC8971-4B75-4CBD-BED4-BB2E0B432FFC}"/>
    <cellStyle name="Input 2 2 2 2 11 2" xfId="40499" xr:uid="{9E308EA4-4902-4EB0-AFDF-6B2CB2C2BE31}"/>
    <cellStyle name="Input 2 2 2 2 11 3" xfId="22469" xr:uid="{6049B85C-BD91-4231-86A9-AAF55584DE93}"/>
    <cellStyle name="Input 2 2 2 2 12" xfId="12556" xr:uid="{0FE4FEEE-3514-43F1-8C96-D5F5C1E3FA60}"/>
    <cellStyle name="Input 2 2 2 2 12 2" xfId="48423" xr:uid="{F7D5963C-C3C5-4450-803C-835339A644F8}"/>
    <cellStyle name="Input 2 2 2 2 12 3" xfId="30393" xr:uid="{0C3F8512-5FB2-4449-97BC-0B96F920330A}"/>
    <cellStyle name="Input 2 2 2 2 13" xfId="37568" xr:uid="{8A6D3C88-F69A-44E9-BAAA-514F42F99EC8}"/>
    <cellStyle name="Input 2 2 2 2 14" xfId="19658" xr:uid="{3934ECD2-D7D9-4371-880A-FCEF62B61E91}"/>
    <cellStyle name="Input 2 2 2 2 2" xfId="2452" xr:uid="{00000000-0005-0000-0000-000003010000}"/>
    <cellStyle name="Input 2 2 2 2 2 2" xfId="8449" xr:uid="{E50804B9-927E-4325-B4EE-0F0EE08DCAD4}"/>
    <cellStyle name="Input 2 2 2 2 2 2 2" xfId="14644" xr:uid="{51374737-1A4A-4CF7-909C-0ABC191C4E76}"/>
    <cellStyle name="Input 2 2 2 2 2 2 2 2" xfId="50511" xr:uid="{D9BB9D02-9239-4987-9763-973C63BC600D}"/>
    <cellStyle name="Input 2 2 2 2 2 2 2 3" xfId="32481" xr:uid="{A570427E-F5B3-4A52-AFEF-8F055CAA72FD}"/>
    <cellStyle name="Input 2 2 2 2 2 2 3" xfId="44316" xr:uid="{9065F714-DC50-4661-93C9-99C473484C2D}"/>
    <cellStyle name="Input 2 2 2 2 2 2 4" xfId="26286" xr:uid="{183808B4-4522-4706-A8EB-37CA8576B520}"/>
    <cellStyle name="Input 2 2 2 2 2 3" xfId="10607" xr:uid="{3FAE2C0B-C0C2-48EC-BF99-A8B049276CD3}"/>
    <cellStyle name="Input 2 2 2 2 2 3 2" xfId="16802" xr:uid="{40A40FCC-5704-4DF1-9CA2-30010B96E18C}"/>
    <cellStyle name="Input 2 2 2 2 2 3 2 2" xfId="52669" xr:uid="{BCB8CA35-8003-40A9-9048-E588C14AC6F8}"/>
    <cellStyle name="Input 2 2 2 2 2 3 2 3" xfId="34639" xr:uid="{9E4F067B-2598-4711-8BE6-446497002A13}"/>
    <cellStyle name="Input 2 2 2 2 2 3 3" xfId="46474" xr:uid="{DD43B92A-CA51-4A75-AC5B-81CDDD0415BF}"/>
    <cellStyle name="Input 2 2 2 2 2 3 4" xfId="28444" xr:uid="{2A2477B9-540E-4468-A16E-3643DC5AD4ED}"/>
    <cellStyle name="Input 2 2 2 2 2 4" xfId="11543" xr:uid="{43056DB7-88E1-4595-803E-5ACDCE1E67A0}"/>
    <cellStyle name="Input 2 2 2 2 2 4 2" xfId="17738" xr:uid="{69B01FE3-DE00-467F-89A7-5A2FBD7E7B8B}"/>
    <cellStyle name="Input 2 2 2 2 2 4 2 2" xfId="53605" xr:uid="{7BB3C24C-7238-4D50-A808-106C48D6A1E7}"/>
    <cellStyle name="Input 2 2 2 2 2 4 2 3" xfId="35575" xr:uid="{981A8EFD-3B51-406F-864F-33C7387669A4}"/>
    <cellStyle name="Input 2 2 2 2 2 4 3" xfId="47410" xr:uid="{7699DB48-5A5D-4A4B-9E91-8743B2CDCD04}"/>
    <cellStyle name="Input 2 2 2 2 2 4 4" xfId="29380" xr:uid="{AA32C2CB-B270-49C1-BBB4-A44C646376A0}"/>
    <cellStyle name="Input 2 2 2 2 2 5" xfId="5383" xr:uid="{98175DB6-10F2-4612-A4D8-3E584582B4C3}"/>
    <cellStyle name="Input 2 2 2 2 2 5 2" xfId="41250" xr:uid="{FF5B126D-D807-4755-B1AD-9A5E5894CE17}"/>
    <cellStyle name="Input 2 2 2 2 2 5 3" xfId="23220" xr:uid="{28E03824-13B6-4F88-BB49-ADD10821E027}"/>
    <cellStyle name="Input 2 2 2 2 2 6" xfId="12916" xr:uid="{3A105953-96BA-44C4-ACE3-077FA70CDBD1}"/>
    <cellStyle name="Input 2 2 2 2 2 6 2" xfId="48783" xr:uid="{F97969C4-FD4B-494C-B664-338B85B294D0}"/>
    <cellStyle name="Input 2 2 2 2 2 6 3" xfId="30753" xr:uid="{78674815-2A8D-4C6F-BAF6-94F17F0B775C}"/>
    <cellStyle name="Input 2 2 2 2 2 7" xfId="38319" xr:uid="{4ADBC19E-387E-4582-AD53-78480CA57662}"/>
    <cellStyle name="Input 2 2 2 2 2 8" xfId="20356" xr:uid="{60356618-659A-4F0A-816D-FBC879455D71}"/>
    <cellStyle name="Input 2 2 2 2 3" xfId="2508" xr:uid="{00000000-0005-0000-0000-000004010000}"/>
    <cellStyle name="Input 2 2 2 2 3 2" xfId="8505" xr:uid="{4FE12353-85F9-426C-B1B7-25B020DDB19B}"/>
    <cellStyle name="Input 2 2 2 2 3 2 2" xfId="14700" xr:uid="{F098FA60-1FE9-445B-946B-82932C316945}"/>
    <cellStyle name="Input 2 2 2 2 3 2 2 2" xfId="50567" xr:uid="{888854B9-1FBA-4A19-AFE2-E3785CDBAB8C}"/>
    <cellStyle name="Input 2 2 2 2 3 2 2 3" xfId="32537" xr:uid="{1D5B95CE-FB82-4FC1-8014-7B17C9432D28}"/>
    <cellStyle name="Input 2 2 2 2 3 2 3" xfId="44372" xr:uid="{FC27C5D3-EC56-4723-A2E9-FFC79A6257EB}"/>
    <cellStyle name="Input 2 2 2 2 3 2 4" xfId="26342" xr:uid="{7C0BC583-43A7-4514-99E4-B441150459C5}"/>
    <cellStyle name="Input 2 2 2 2 3 3" xfId="10663" xr:uid="{7FED1276-B276-4C0B-8F11-C576FE56C119}"/>
    <cellStyle name="Input 2 2 2 2 3 3 2" xfId="16858" xr:uid="{8167F03B-485A-4A97-AC12-25CE9BBF0965}"/>
    <cellStyle name="Input 2 2 2 2 3 3 2 2" xfId="52725" xr:uid="{D515CA9B-66C2-4689-B260-36B3B52AEED1}"/>
    <cellStyle name="Input 2 2 2 2 3 3 2 3" xfId="34695" xr:uid="{043E648D-7F58-4F9D-8692-7520D5CD5231}"/>
    <cellStyle name="Input 2 2 2 2 3 3 3" xfId="46530" xr:uid="{B1CC90B6-A96C-4A1C-A511-9C630BA42481}"/>
    <cellStyle name="Input 2 2 2 2 3 3 4" xfId="28500" xr:uid="{AD5A5F40-C33A-49C6-8F98-9EA3044F7C27}"/>
    <cellStyle name="Input 2 2 2 2 3 4" xfId="11828" xr:uid="{E70EDA40-B8DF-493C-BD42-1FEC6CC3447C}"/>
    <cellStyle name="Input 2 2 2 2 3 4 2" xfId="18023" xr:uid="{7EE73F34-43D4-4B45-897B-A1F212D9E484}"/>
    <cellStyle name="Input 2 2 2 2 3 4 2 2" xfId="53890" xr:uid="{F1F0A8C7-9934-4816-8028-D3B66B6A137A}"/>
    <cellStyle name="Input 2 2 2 2 3 4 2 3" xfId="35860" xr:uid="{587B80FF-D9B7-40CE-BCAF-476E61959B20}"/>
    <cellStyle name="Input 2 2 2 2 3 4 3" xfId="47695" xr:uid="{5F3E8578-5AE0-48DC-B34C-60A6571B3911}"/>
    <cellStyle name="Input 2 2 2 2 3 4 4" xfId="29665" xr:uid="{AA3F6F70-DD21-4A50-B091-7A63EEB01D64}"/>
    <cellStyle name="Input 2 2 2 2 3 5" xfId="5439" xr:uid="{55D67526-84DE-4761-8DD0-F9297FB6FB6C}"/>
    <cellStyle name="Input 2 2 2 2 3 5 2" xfId="41306" xr:uid="{E3618AB5-F0A6-41D1-BC8C-144E7801438D}"/>
    <cellStyle name="Input 2 2 2 2 3 5 3" xfId="23276" xr:uid="{C1F01E65-8B22-44AE-9EF0-A640162485FE}"/>
    <cellStyle name="Input 2 2 2 2 3 6" xfId="12972" xr:uid="{5A3D87BA-A28C-441D-BF55-E0B53AF1E2DE}"/>
    <cellStyle name="Input 2 2 2 2 3 6 2" xfId="48839" xr:uid="{199CE5BE-45D0-4D83-8476-CD45D52708C6}"/>
    <cellStyle name="Input 2 2 2 2 3 6 3" xfId="30809" xr:uid="{79A06BE0-3C97-49EE-84D0-414EE56E66C1}"/>
    <cellStyle name="Input 2 2 2 2 3 7" xfId="38375" xr:uid="{1B53D908-5C11-4881-8C01-47FC104017AC}"/>
    <cellStyle name="Input 2 2 2 2 3 8" xfId="20410" xr:uid="{F8FD53D7-1BD9-4362-8E8F-32C3420D6CAC}"/>
    <cellStyle name="Input 2 2 2 2 4" xfId="2500" xr:uid="{00000000-0005-0000-0000-000005010000}"/>
    <cellStyle name="Input 2 2 2 2 4 2" xfId="8497" xr:uid="{2099E4B6-1671-4208-AAC2-001ABC8E56A0}"/>
    <cellStyle name="Input 2 2 2 2 4 2 2" xfId="14692" xr:uid="{AEAA7F7D-3B26-4327-8E20-C6EC4397F5F7}"/>
    <cellStyle name="Input 2 2 2 2 4 2 2 2" xfId="50559" xr:uid="{01C675D7-DDD0-413E-92E5-7C9F24747261}"/>
    <cellStyle name="Input 2 2 2 2 4 2 2 3" xfId="32529" xr:uid="{03B6D82D-571E-48AE-B0B6-E161BD48E2A7}"/>
    <cellStyle name="Input 2 2 2 2 4 2 3" xfId="44364" xr:uid="{27D499E1-7767-490E-8AEB-F669539F8BFC}"/>
    <cellStyle name="Input 2 2 2 2 4 2 4" xfId="26334" xr:uid="{C3DA1A21-6E10-4328-AF1F-0FB456C9B42D}"/>
    <cellStyle name="Input 2 2 2 2 4 3" xfId="10655" xr:uid="{BA4A0AD0-A526-4B78-B71E-4A94577FCFCB}"/>
    <cellStyle name="Input 2 2 2 2 4 3 2" xfId="16850" xr:uid="{A1D478DE-8A59-4F30-93C9-B68B216F7232}"/>
    <cellStyle name="Input 2 2 2 2 4 3 2 2" xfId="52717" xr:uid="{D3823E6D-821E-43EC-AB87-005082F496D8}"/>
    <cellStyle name="Input 2 2 2 2 4 3 2 3" xfId="34687" xr:uid="{297DB66B-2352-4F38-BB6C-07BCF910B7BE}"/>
    <cellStyle name="Input 2 2 2 2 4 3 3" xfId="46522" xr:uid="{40462D74-69FE-4B62-A182-9E4F3EEAAF18}"/>
    <cellStyle name="Input 2 2 2 2 4 3 4" xfId="28492" xr:uid="{4B4395C6-6841-459F-A588-23D80C4FE7F1}"/>
    <cellStyle name="Input 2 2 2 2 4 4" xfId="12044" xr:uid="{4C1BE613-FCC1-4B38-B430-8DD8BE1AF3A6}"/>
    <cellStyle name="Input 2 2 2 2 4 4 2" xfId="18239" xr:uid="{F547E446-F595-40C3-B901-A8A0E8382C9A}"/>
    <cellStyle name="Input 2 2 2 2 4 4 2 2" xfId="54106" xr:uid="{CCB5EBDE-4385-4D2C-92D9-C9E759A11681}"/>
    <cellStyle name="Input 2 2 2 2 4 4 2 3" xfId="36076" xr:uid="{DBE550FF-6B10-489B-AF38-6E541440E436}"/>
    <cellStyle name="Input 2 2 2 2 4 4 3" xfId="47911" xr:uid="{3F1D6348-4EBD-4318-8C37-417FA72078F4}"/>
    <cellStyle name="Input 2 2 2 2 4 4 4" xfId="29881" xr:uid="{D8FBA91F-FB2A-4545-B834-2F61A827F21C}"/>
    <cellStyle name="Input 2 2 2 2 4 5" xfId="5431" xr:uid="{55C53927-5427-4CD9-BC89-CE1EE8A6B6A7}"/>
    <cellStyle name="Input 2 2 2 2 4 5 2" xfId="41298" xr:uid="{83795900-83FA-43B0-AC9F-278560684093}"/>
    <cellStyle name="Input 2 2 2 2 4 5 3" xfId="23268" xr:uid="{F7CC14E4-2854-4D0E-8D8E-F82B3FAE1B5C}"/>
    <cellStyle name="Input 2 2 2 2 4 6" xfId="12964" xr:uid="{00F68B48-AE7D-41DE-81DF-AF0892185455}"/>
    <cellStyle name="Input 2 2 2 2 4 6 2" xfId="48831" xr:uid="{21B2BA3C-5CA4-40CD-A3F6-A3087E10AC86}"/>
    <cellStyle name="Input 2 2 2 2 4 6 3" xfId="30801" xr:uid="{DC5B9E94-1C62-494D-A9CD-9D7E7BE7090E}"/>
    <cellStyle name="Input 2 2 2 2 4 7" xfId="38367" xr:uid="{9D31CD60-07C3-496A-A06E-3074BE45ED98}"/>
    <cellStyle name="Input 2 2 2 2 4 8" xfId="20402" xr:uid="{6F6437DA-797C-4453-AFB7-D92C839A93CB}"/>
    <cellStyle name="Input 2 2 2 2 5" xfId="2721" xr:uid="{00000000-0005-0000-0000-000006010000}"/>
    <cellStyle name="Input 2 2 2 2 5 2" xfId="8718" xr:uid="{478F2449-4246-46E2-ADCC-377FD2666B6D}"/>
    <cellStyle name="Input 2 2 2 2 5 2 2" xfId="14913" xr:uid="{E1BBABC6-56DC-4967-920B-BC36AE35AF99}"/>
    <cellStyle name="Input 2 2 2 2 5 2 2 2" xfId="50780" xr:uid="{0A9114A9-AB18-4BB9-9AEC-2EF4AB490BF2}"/>
    <cellStyle name="Input 2 2 2 2 5 2 2 3" xfId="32750" xr:uid="{C39623AF-DA15-4176-8786-28B3D04851F5}"/>
    <cellStyle name="Input 2 2 2 2 5 2 3" xfId="44585" xr:uid="{50410EC0-95CF-410D-8907-90E304754007}"/>
    <cellStyle name="Input 2 2 2 2 5 2 4" xfId="26555" xr:uid="{73D15257-400F-4A1A-8976-337C578C286F}"/>
    <cellStyle name="Input 2 2 2 2 5 3" xfId="10876" xr:uid="{1B1A52A1-0F42-400C-AA84-BB7E18F73FAF}"/>
    <cellStyle name="Input 2 2 2 2 5 3 2" xfId="17071" xr:uid="{2BF6E650-31ED-42CA-B2DC-F7E654451CED}"/>
    <cellStyle name="Input 2 2 2 2 5 3 2 2" xfId="52938" xr:uid="{7A45B449-D8C7-4713-A4E4-8944BC87617F}"/>
    <cellStyle name="Input 2 2 2 2 5 3 2 3" xfId="34908" xr:uid="{8A05F773-EE12-4E28-8958-5B1A38B10820}"/>
    <cellStyle name="Input 2 2 2 2 5 3 3" xfId="46743" xr:uid="{4D08CBBA-952E-4E2A-BCF0-D4928D1FF089}"/>
    <cellStyle name="Input 2 2 2 2 5 3 4" xfId="28713" xr:uid="{0819A03B-2DEE-4AF7-91F3-A740F63C757C}"/>
    <cellStyle name="Input 2 2 2 2 5 4" xfId="9264" xr:uid="{A26ABEC7-E660-41B1-96FF-37E7B8D7E297}"/>
    <cellStyle name="Input 2 2 2 2 5 4 2" xfId="15459" xr:uid="{1BCE1ABD-3017-46E4-A3FC-1D1CC08D13B0}"/>
    <cellStyle name="Input 2 2 2 2 5 4 2 2" xfId="51326" xr:uid="{7A7AD646-FD20-46CE-9EBC-2444854F0261}"/>
    <cellStyle name="Input 2 2 2 2 5 4 2 3" xfId="33296" xr:uid="{E8D805D4-6A34-43BF-8A8E-D3F020E1EF4D}"/>
    <cellStyle name="Input 2 2 2 2 5 4 3" xfId="45131" xr:uid="{D8EDDEFF-F6A2-42BC-81D0-0C8C36A4E022}"/>
    <cellStyle name="Input 2 2 2 2 5 4 4" xfId="27101" xr:uid="{E7485A0C-D0F6-4094-B924-32DD9F59FD40}"/>
    <cellStyle name="Input 2 2 2 2 5 5" xfId="5652" xr:uid="{20F7688A-321F-410F-A78B-49432EAA86EB}"/>
    <cellStyle name="Input 2 2 2 2 5 5 2" xfId="41519" xr:uid="{FAD9E9DF-EFE7-4936-A2D7-6CDFB2479B42}"/>
    <cellStyle name="Input 2 2 2 2 5 5 3" xfId="23489" xr:uid="{988EF566-CAED-40C2-8828-AFC95CFD946A}"/>
    <cellStyle name="Input 2 2 2 2 5 6" xfId="13185" xr:uid="{579530B3-0670-4C7D-A568-5D15124871D3}"/>
    <cellStyle name="Input 2 2 2 2 5 6 2" xfId="49052" xr:uid="{C6D664E9-C388-4C25-BCDA-59E5B0DDBD84}"/>
    <cellStyle name="Input 2 2 2 2 5 6 3" xfId="31022" xr:uid="{71A58114-3391-432F-AFC6-632CB720A20F}"/>
    <cellStyle name="Input 2 2 2 2 5 7" xfId="38588" xr:uid="{B51EDC67-BABD-41FF-8475-E5730FF07273}"/>
    <cellStyle name="Input 2 2 2 2 5 8" xfId="20610" xr:uid="{C6DF0665-808D-4007-AB43-B0A6B6D060FA}"/>
    <cellStyle name="Input 2 2 2 2 6" xfId="3126" xr:uid="{00000000-0005-0000-0000-000007010000}"/>
    <cellStyle name="Input 2 2 2 2 6 2" xfId="9123" xr:uid="{693DC64B-6C60-4B8E-AAB5-B54C2FA6FF7C}"/>
    <cellStyle name="Input 2 2 2 2 6 2 2" xfId="15318" xr:uid="{519B094C-25BD-41C0-AB9C-1DC3A6520029}"/>
    <cellStyle name="Input 2 2 2 2 6 2 2 2" xfId="51185" xr:uid="{45AB6DA5-24FC-40AD-8EC0-E3D0DE7A5B49}"/>
    <cellStyle name="Input 2 2 2 2 6 2 2 3" xfId="33155" xr:uid="{706DCF59-1007-4B46-9899-AB3B8EE91815}"/>
    <cellStyle name="Input 2 2 2 2 6 2 3" xfId="44990" xr:uid="{53ED30F9-1A02-419E-B073-E6DB0F5323E3}"/>
    <cellStyle name="Input 2 2 2 2 6 2 4" xfId="26960" xr:uid="{B2279179-A192-4F28-9EE8-236066772A27}"/>
    <cellStyle name="Input 2 2 2 2 6 3" xfId="11281" xr:uid="{72EB7477-88EC-4EED-B46B-5B02778983A0}"/>
    <cellStyle name="Input 2 2 2 2 6 3 2" xfId="17476" xr:uid="{126226B0-D11C-4A54-BCB4-391ACE625DC3}"/>
    <cellStyle name="Input 2 2 2 2 6 3 2 2" xfId="53343" xr:uid="{BB5CE6CD-EC9C-486C-B0C6-B2CFCE338585}"/>
    <cellStyle name="Input 2 2 2 2 6 3 2 3" xfId="35313" xr:uid="{8DE1964F-2D87-4681-B142-CE47DF74F867}"/>
    <cellStyle name="Input 2 2 2 2 6 3 3" xfId="47148" xr:uid="{A8B03604-D533-41BD-9CAB-5567DB512693}"/>
    <cellStyle name="Input 2 2 2 2 6 3 4" xfId="29118" xr:uid="{6F1D5D9B-1241-4D40-8B6A-56303A3C7A22}"/>
    <cellStyle name="Input 2 2 2 2 6 4" xfId="12087" xr:uid="{3F7D19DC-A89A-4396-A3C4-1B524B8B8C86}"/>
    <cellStyle name="Input 2 2 2 2 6 4 2" xfId="18282" xr:uid="{C4BF2FDB-9AF6-41EC-A702-C06FEB5E8807}"/>
    <cellStyle name="Input 2 2 2 2 6 4 2 2" xfId="54149" xr:uid="{97D1F8E0-0529-4DED-9EBC-12D511B3A783}"/>
    <cellStyle name="Input 2 2 2 2 6 4 2 3" xfId="36119" xr:uid="{CF22E002-8E84-4C49-8C38-DB2D94FCC338}"/>
    <cellStyle name="Input 2 2 2 2 6 4 3" xfId="47954" xr:uid="{3496F47C-D1BE-4DAA-B4FF-3F545EE2ADBF}"/>
    <cellStyle name="Input 2 2 2 2 6 4 4" xfId="29924" xr:uid="{D69F345A-DE3D-474F-A0A0-BFC17B78165F}"/>
    <cellStyle name="Input 2 2 2 2 6 5" xfId="6057" xr:uid="{32D87EDF-2E85-427B-976D-B610F6C85604}"/>
    <cellStyle name="Input 2 2 2 2 6 5 2" xfId="41924" xr:uid="{B580709E-7279-41B8-9ADC-C2DC7A3E60F7}"/>
    <cellStyle name="Input 2 2 2 2 6 5 3" xfId="23894" xr:uid="{E8E13DD0-A44D-48E2-955F-2B7C52CC8A3F}"/>
    <cellStyle name="Input 2 2 2 2 6 6" xfId="13590" xr:uid="{A589A373-F390-4EB8-8BA9-5865A6DAAC6C}"/>
    <cellStyle name="Input 2 2 2 2 6 6 2" xfId="49457" xr:uid="{C81AA5E8-77E4-47D3-B040-0F919F829A98}"/>
    <cellStyle name="Input 2 2 2 2 6 6 3" xfId="31427" xr:uid="{E4537D2C-86AD-4284-8D59-99F7915E2CA3}"/>
    <cellStyle name="Input 2 2 2 2 6 7" xfId="38993" xr:uid="{CF7B1061-755F-4EFC-A173-11F0BFFA4D03}"/>
    <cellStyle name="Input 2 2 2 2 6 8" xfId="21004" xr:uid="{FEC5F644-5A76-4D39-8091-3523B377C895}"/>
    <cellStyle name="Input 2 2 2 2 7" xfId="1076" xr:uid="{00000000-0005-0000-0000-000008010000}"/>
    <cellStyle name="Input 2 2 2 2 7 2" xfId="7074" xr:uid="{B58FF3E4-9AFE-4942-A194-125D827EC2FC}"/>
    <cellStyle name="Input 2 2 2 2 7 2 2" xfId="14106" xr:uid="{E88804E3-F3B1-45BC-B31A-A897151FF87A}"/>
    <cellStyle name="Input 2 2 2 2 7 2 2 2" xfId="49973" xr:uid="{03B9AD26-D986-4D5F-9528-A0E2D9128D5C}"/>
    <cellStyle name="Input 2 2 2 2 7 2 2 3" xfId="31943" xr:uid="{E6D60B26-F8A4-4505-93DA-9D97F7D50BE8}"/>
    <cellStyle name="Input 2 2 2 2 7 2 3" xfId="42941" xr:uid="{EEE4D4BF-F61B-4690-A0DC-92033D7B7EC7}"/>
    <cellStyle name="Input 2 2 2 2 7 2 4" xfId="24911" xr:uid="{1D7C1E8C-09D1-44C1-901C-FE22B805FF2A}"/>
    <cellStyle name="Input 2 2 2 2 7 3" xfId="9674" xr:uid="{E6B3925A-F8C5-444F-BF11-6D89A64F7BC6}"/>
    <cellStyle name="Input 2 2 2 2 7 3 2" xfId="15869" xr:uid="{768DA47A-0059-4ACB-B0C7-03A5358C1C73}"/>
    <cellStyle name="Input 2 2 2 2 7 3 2 2" xfId="51736" xr:uid="{811DE07B-0D10-4171-91FC-283644BBCE8B}"/>
    <cellStyle name="Input 2 2 2 2 7 3 2 3" xfId="33706" xr:uid="{ADAB5C21-93A2-4A29-BA7A-2E85AC414018}"/>
    <cellStyle name="Input 2 2 2 2 7 3 3" xfId="45541" xr:uid="{64AB2AD2-FD6C-485B-84A9-BEF579311D26}"/>
    <cellStyle name="Input 2 2 2 2 7 3 4" xfId="27511" xr:uid="{7E07CD9B-FC61-496F-93ED-0E2B958AD525}"/>
    <cellStyle name="Input 2 2 2 2 7 4" xfId="9850" xr:uid="{396596F7-8048-404A-8361-484916AF0636}"/>
    <cellStyle name="Input 2 2 2 2 7 4 2" xfId="16045" xr:uid="{F3290990-24EA-4A5B-B6A1-BE296DBB0E59}"/>
    <cellStyle name="Input 2 2 2 2 7 4 2 2" xfId="51912" xr:uid="{3F1924DC-5267-4F38-9F8A-3D80E26EB238}"/>
    <cellStyle name="Input 2 2 2 2 7 4 2 3" xfId="33882" xr:uid="{EC1DDB40-0D87-4DAF-A131-EE540578BB47}"/>
    <cellStyle name="Input 2 2 2 2 7 4 3" xfId="45717" xr:uid="{FDB104B4-1496-418A-9CD5-C755C6B1E01C}"/>
    <cellStyle name="Input 2 2 2 2 7 4 4" xfId="27687" xr:uid="{58B8D607-186F-48D2-9D0F-FBCC5520050A}"/>
    <cellStyle name="Input 2 2 2 2 7 5" xfId="4011" xr:uid="{7D155CA0-6ED3-46D1-B8CE-1E09E3752095}"/>
    <cellStyle name="Input 2 2 2 2 7 5 2" xfId="39878" xr:uid="{53CE1B1F-3AA9-46F0-BE21-766160FE0B0E}"/>
    <cellStyle name="Input 2 2 2 2 7 5 3" xfId="21848" xr:uid="{BA2AA087-450B-489A-B1A5-9A06A1E11BA0}"/>
    <cellStyle name="Input 2 2 2 2 7 6" xfId="12381" xr:uid="{3A0E1701-A4BB-47A8-A5C8-AC5DE2307CA2}"/>
    <cellStyle name="Input 2 2 2 2 7 6 2" xfId="48248" xr:uid="{DB9D6AB6-EC83-40D8-8508-8F00C844219F}"/>
    <cellStyle name="Input 2 2 2 2 7 6 3" xfId="30218" xr:uid="{3E3678A4-B2FE-4144-9BE1-5FD1B423A971}"/>
    <cellStyle name="Input 2 2 2 2 7 7" xfId="36947" xr:uid="{709829D8-2076-4940-B770-FC9B56BEC875}"/>
    <cellStyle name="Input 2 2 2 2 7 8" xfId="19082" xr:uid="{CFCA1272-975E-43C5-8E73-5C90C11BFF9A}"/>
    <cellStyle name="Input 2 2 2 2 8" xfId="7695" xr:uid="{9334D2CF-B06C-4BB1-B9A5-DE5D989F9689}"/>
    <cellStyle name="Input 2 2 2 2 8 2" xfId="14281" xr:uid="{FFDDD873-B1C8-49A5-A38A-94A9C460A93B}"/>
    <cellStyle name="Input 2 2 2 2 8 2 2" xfId="50148" xr:uid="{59999255-D62E-47F9-9BF9-356207A60EBC}"/>
    <cellStyle name="Input 2 2 2 2 8 2 3" xfId="32118" xr:uid="{DD468F6D-52FB-41D9-9C9D-3E68129BE7E5}"/>
    <cellStyle name="Input 2 2 2 2 8 3" xfId="43562" xr:uid="{C5AF39FB-632F-4E08-9FD1-512C303D65C5}"/>
    <cellStyle name="Input 2 2 2 2 8 4" xfId="25532" xr:uid="{5B2F7F8C-3701-476D-A6A0-E9ABF7852462}"/>
    <cellStyle name="Input 2 2 2 2 9" xfId="10056" xr:uid="{B199ADEB-2E37-4B4D-B7A2-2739C3E25174}"/>
    <cellStyle name="Input 2 2 2 2 9 2" xfId="16251" xr:uid="{E2273888-A5D6-4A4A-A69C-3FD1EACA6A80}"/>
    <cellStyle name="Input 2 2 2 2 9 2 2" xfId="52118" xr:uid="{98348032-83FA-4A05-80A1-2254721E50BA}"/>
    <cellStyle name="Input 2 2 2 2 9 2 3" xfId="34088" xr:uid="{BAB48D03-5AE8-4659-9A45-B69DDCFFB260}"/>
    <cellStyle name="Input 2 2 2 2 9 3" xfId="45923" xr:uid="{12B83D85-0638-4A42-98C0-1448F1C846DE}"/>
    <cellStyle name="Input 2 2 2 2 9 4" xfId="27893" xr:uid="{2815EC5A-6F94-4D07-A535-A476274A1C49}"/>
    <cellStyle name="Input 2 2 2 3" xfId="2141" xr:uid="{00000000-0005-0000-0000-000009010000}"/>
    <cellStyle name="Input 2 2 2 3 10" xfId="11681" xr:uid="{A8D798A5-F63E-4833-9DC5-6EC83106E0D2}"/>
    <cellStyle name="Input 2 2 2 3 10 2" xfId="17876" xr:uid="{8481A83F-EBC7-44A8-8C13-04972D77E71D}"/>
    <cellStyle name="Input 2 2 2 3 10 2 2" xfId="53743" xr:uid="{0978E991-1F4A-4577-B354-F6D3094500DF}"/>
    <cellStyle name="Input 2 2 2 3 10 2 3" xfId="35713" xr:uid="{7C466647-6E2E-40EB-8BBE-63E4D882CB55}"/>
    <cellStyle name="Input 2 2 2 3 10 3" xfId="47548" xr:uid="{A054467B-F056-4478-B2BB-D4FEFBD7E493}"/>
    <cellStyle name="Input 2 2 2 3 10 4" xfId="29518" xr:uid="{AF12227A-B357-40A3-AD67-7B50BCA21A81}"/>
    <cellStyle name="Input 2 2 2 3 11" xfId="5072" xr:uid="{41CDA43B-B4C4-46E8-9818-2761D04EFC22}"/>
    <cellStyle name="Input 2 2 2 3 11 2" xfId="40939" xr:uid="{F7952D88-ADAB-4219-B501-8EDCA4ABE379}"/>
    <cellStyle name="Input 2 2 2 3 11 3" xfId="22909" xr:uid="{C5D02428-0200-4842-80D7-362B8A3F6CEF}"/>
    <cellStyle name="Input 2 2 2 3 12" xfId="12605" xr:uid="{4292254B-09E6-42D5-A549-7F81B6F74638}"/>
    <cellStyle name="Input 2 2 2 3 12 2" xfId="48472" xr:uid="{8E64E23B-963D-4D61-83D1-6D0444C52E4A}"/>
    <cellStyle name="Input 2 2 2 3 12 3" xfId="30442" xr:uid="{50EE6348-FA42-4D8C-9222-7507219BC8F6}"/>
    <cellStyle name="Input 2 2 2 3 13" xfId="38008" xr:uid="{D2CAC813-5262-4EF4-855B-9BBDB15B9F1F}"/>
    <cellStyle name="Input 2 2 2 3 14" xfId="20075" xr:uid="{BDE9E1D4-C906-49B8-A433-B2A61FD687CD}"/>
    <cellStyle name="Input 2 2 2 3 2" xfId="2745" xr:uid="{00000000-0005-0000-0000-00000A010000}"/>
    <cellStyle name="Input 2 2 2 3 2 2" xfId="8742" xr:uid="{0FB6582A-E447-4D30-A0D7-1095C9D663CF}"/>
    <cellStyle name="Input 2 2 2 3 2 2 2" xfId="14937" xr:uid="{215F7BA6-54FD-4E1E-A329-DA7E439C38CB}"/>
    <cellStyle name="Input 2 2 2 3 2 2 2 2" xfId="50804" xr:uid="{973228AC-E0DE-40B4-8773-6F35E6B23CF0}"/>
    <cellStyle name="Input 2 2 2 3 2 2 2 3" xfId="32774" xr:uid="{F011AA96-0B80-4CD4-9503-0FF06760C9AF}"/>
    <cellStyle name="Input 2 2 2 3 2 2 3" xfId="44609" xr:uid="{293BFCE6-852C-4E15-97C1-B27770BC56F0}"/>
    <cellStyle name="Input 2 2 2 3 2 2 4" xfId="26579" xr:uid="{A149A041-DF41-4EB9-AAA8-52128FC75237}"/>
    <cellStyle name="Input 2 2 2 3 2 3" xfId="10900" xr:uid="{A2D59C98-348B-4859-9397-86E569CAAF7A}"/>
    <cellStyle name="Input 2 2 2 3 2 3 2" xfId="17095" xr:uid="{D9673AD2-7D72-4863-A313-CE528F89D0A5}"/>
    <cellStyle name="Input 2 2 2 3 2 3 2 2" xfId="52962" xr:uid="{332F0F95-F4E2-4DDE-A041-6BFBD6047F51}"/>
    <cellStyle name="Input 2 2 2 3 2 3 2 3" xfId="34932" xr:uid="{E699C8E2-910C-4E14-A3E3-0F057B2F7767}"/>
    <cellStyle name="Input 2 2 2 3 2 3 3" xfId="46767" xr:uid="{941B53F6-1A2A-422A-A31D-EEA3324A67D3}"/>
    <cellStyle name="Input 2 2 2 3 2 3 4" xfId="28737" xr:uid="{B2A1E606-86E9-427E-9288-0F9D4A76E046}"/>
    <cellStyle name="Input 2 2 2 3 2 4" xfId="10045" xr:uid="{CC1828C3-9E47-40A3-AA50-6707C01C1562}"/>
    <cellStyle name="Input 2 2 2 3 2 4 2" xfId="16240" xr:uid="{05454553-1F9F-4E5F-896F-B514D17A1882}"/>
    <cellStyle name="Input 2 2 2 3 2 4 2 2" xfId="52107" xr:uid="{827DAF70-FFFD-4E38-AA97-C5A392EED2FA}"/>
    <cellStyle name="Input 2 2 2 3 2 4 2 3" xfId="34077" xr:uid="{85EC69FE-5E6E-48AF-97C7-23EF2563F57A}"/>
    <cellStyle name="Input 2 2 2 3 2 4 3" xfId="45912" xr:uid="{9A1626CC-D775-4440-883A-ACD12000453D}"/>
    <cellStyle name="Input 2 2 2 3 2 4 4" xfId="27882" xr:uid="{1A03D40D-2513-4DD3-BBA1-7EB714ECB7F3}"/>
    <cellStyle name="Input 2 2 2 3 2 5" xfId="5676" xr:uid="{225196DF-12B0-4D47-BB82-76BA97169D3C}"/>
    <cellStyle name="Input 2 2 2 3 2 5 2" xfId="41543" xr:uid="{B864DBAC-F4B7-4FAD-AA1A-8B502375D373}"/>
    <cellStyle name="Input 2 2 2 3 2 5 3" xfId="23513" xr:uid="{012E7AB6-9853-4E85-9C49-3564E58B9981}"/>
    <cellStyle name="Input 2 2 2 3 2 6" xfId="13209" xr:uid="{2EE5EA97-FE18-4AF5-934E-FCE7A3AB25D0}"/>
    <cellStyle name="Input 2 2 2 3 2 6 2" xfId="49076" xr:uid="{3E0E6503-4054-4B9B-9B0E-620AA1B07963}"/>
    <cellStyle name="Input 2 2 2 3 2 6 3" xfId="31046" xr:uid="{78A4E904-5318-4C00-8012-986D1CD0E598}"/>
    <cellStyle name="Input 2 2 2 3 2 7" xfId="38612" xr:uid="{4F0DCF33-623C-42BD-8FDB-E6F0B90BBA3D}"/>
    <cellStyle name="Input 2 2 2 3 2 8" xfId="20634" xr:uid="{BCAD7937-E17C-46E3-A656-A69EC4BC5F6F}"/>
    <cellStyle name="Input 2 2 2 3 3" xfId="2855" xr:uid="{00000000-0005-0000-0000-00000B010000}"/>
    <cellStyle name="Input 2 2 2 3 3 2" xfId="8852" xr:uid="{5EA8118E-BEA5-4959-80B3-2E860D6FD2BD}"/>
    <cellStyle name="Input 2 2 2 3 3 2 2" xfId="15047" xr:uid="{AE64B5F7-867E-4F87-9E7E-5418004D02D5}"/>
    <cellStyle name="Input 2 2 2 3 3 2 2 2" xfId="50914" xr:uid="{526951DD-F7FE-41A7-B148-9D38B43D774D}"/>
    <cellStyle name="Input 2 2 2 3 3 2 2 3" xfId="32884" xr:uid="{B95C7B2F-E345-4F13-99FF-5E1B3F821B79}"/>
    <cellStyle name="Input 2 2 2 3 3 2 3" xfId="44719" xr:uid="{4B722C3A-D521-4BCF-90C8-6063C7669AEF}"/>
    <cellStyle name="Input 2 2 2 3 3 2 4" xfId="26689" xr:uid="{3582ACD4-3071-43F9-B468-2A0D6AF48B4C}"/>
    <cellStyle name="Input 2 2 2 3 3 3" xfId="11010" xr:uid="{EA776301-C3AE-4433-BE8A-32DBE1CC6FDB}"/>
    <cellStyle name="Input 2 2 2 3 3 3 2" xfId="17205" xr:uid="{6FD03F4F-C39E-4C80-9CE7-F33030156155}"/>
    <cellStyle name="Input 2 2 2 3 3 3 2 2" xfId="53072" xr:uid="{6512D9ED-EDAD-4E5A-9EA4-A5EE307444BB}"/>
    <cellStyle name="Input 2 2 2 3 3 3 2 3" xfId="35042" xr:uid="{D86769B8-0592-4291-98B3-E8511BF8548B}"/>
    <cellStyle name="Input 2 2 2 3 3 3 3" xfId="46877" xr:uid="{98C60CA9-4366-4D74-BC4C-2776CB5DB33A}"/>
    <cellStyle name="Input 2 2 2 3 3 3 4" xfId="28847" xr:uid="{E83E21B5-9E32-4C77-B532-9E213091E813}"/>
    <cellStyle name="Input 2 2 2 3 3 4" xfId="12137" xr:uid="{ACC92130-1A94-447C-AD83-0262AFA83CD2}"/>
    <cellStyle name="Input 2 2 2 3 3 4 2" xfId="18332" xr:uid="{FFB906DB-DC22-4DBC-8ABA-0ECA571F0576}"/>
    <cellStyle name="Input 2 2 2 3 3 4 2 2" xfId="54199" xr:uid="{91E69088-0926-46FD-91FD-7BA1D6CC2951}"/>
    <cellStyle name="Input 2 2 2 3 3 4 2 3" xfId="36169" xr:uid="{CBB183BA-9253-404A-80CC-B134307FE28D}"/>
    <cellStyle name="Input 2 2 2 3 3 4 3" xfId="48004" xr:uid="{A445F512-A909-4B6A-BE3F-CE6CB5E504BD}"/>
    <cellStyle name="Input 2 2 2 3 3 4 4" xfId="29974" xr:uid="{C5AB9ACA-3016-48D8-B8D1-FF646F1FBB32}"/>
    <cellStyle name="Input 2 2 2 3 3 5" xfId="5786" xr:uid="{CEADF472-B1FA-486D-A6A8-DAE5E1BBD604}"/>
    <cellStyle name="Input 2 2 2 3 3 5 2" xfId="41653" xr:uid="{D2A9E765-2A92-457F-A085-94855584F2DE}"/>
    <cellStyle name="Input 2 2 2 3 3 5 3" xfId="23623" xr:uid="{53FCB3D6-9F7F-488C-B47C-02360DFCEFE5}"/>
    <cellStyle name="Input 2 2 2 3 3 6" xfId="13319" xr:uid="{8150A1C9-10D8-451D-A17B-3462D59811C7}"/>
    <cellStyle name="Input 2 2 2 3 3 6 2" xfId="49186" xr:uid="{D89E37E9-B62F-4C63-9B15-3D71B67B8216}"/>
    <cellStyle name="Input 2 2 2 3 3 6 3" xfId="31156" xr:uid="{BE485E6A-33A4-4F12-AAA6-4CE0C2A91C04}"/>
    <cellStyle name="Input 2 2 2 3 3 7" xfId="38722" xr:uid="{C8F5744D-F525-4519-A6C5-B2189E1A0B76}"/>
    <cellStyle name="Input 2 2 2 3 3 8" xfId="20743" xr:uid="{BDEBE28F-53B1-43DE-B60D-14F32CC0CCEC}"/>
    <cellStyle name="Input 2 2 2 3 4" xfId="2959" xr:uid="{00000000-0005-0000-0000-00000C010000}"/>
    <cellStyle name="Input 2 2 2 3 4 2" xfId="8956" xr:uid="{F08B71FA-5DE8-440C-A42B-084E2A59AE1D}"/>
    <cellStyle name="Input 2 2 2 3 4 2 2" xfId="15151" xr:uid="{3167446F-5648-4D7D-9F5F-4411BCD7841A}"/>
    <cellStyle name="Input 2 2 2 3 4 2 2 2" xfId="51018" xr:uid="{639A8046-6683-48A9-8ED3-51A38698D473}"/>
    <cellStyle name="Input 2 2 2 3 4 2 2 3" xfId="32988" xr:uid="{45A21BF0-BE39-42EB-ACA6-9F6EFADF56D3}"/>
    <cellStyle name="Input 2 2 2 3 4 2 3" xfId="44823" xr:uid="{CB874E43-7C0B-43E7-9E0E-F6FF13AA7A72}"/>
    <cellStyle name="Input 2 2 2 3 4 2 4" xfId="26793" xr:uid="{85C06B64-B287-4BCC-9AB4-E9BF97CF39D0}"/>
    <cellStyle name="Input 2 2 2 3 4 3" xfId="11114" xr:uid="{EB3AA77A-C850-49B1-ADA2-09CFD7067BD1}"/>
    <cellStyle name="Input 2 2 2 3 4 3 2" xfId="17309" xr:uid="{8CD3B249-BACE-481F-9F38-D737E34F9D6A}"/>
    <cellStyle name="Input 2 2 2 3 4 3 2 2" xfId="53176" xr:uid="{5372589F-D4D5-47C1-ACEC-56E03320FD97}"/>
    <cellStyle name="Input 2 2 2 3 4 3 2 3" xfId="35146" xr:uid="{BE76760D-4D17-435B-914B-27CFE170D315}"/>
    <cellStyle name="Input 2 2 2 3 4 3 3" xfId="46981" xr:uid="{5EC76A03-2577-433D-9B51-A04CF980D548}"/>
    <cellStyle name="Input 2 2 2 3 4 3 4" xfId="28951" xr:uid="{DC56E349-8144-4FDF-8248-2A0ED04DF4DA}"/>
    <cellStyle name="Input 2 2 2 3 4 4" xfId="10102" xr:uid="{5E3599A3-5C39-48DE-8AF9-B9E4C65B41FB}"/>
    <cellStyle name="Input 2 2 2 3 4 4 2" xfId="16297" xr:uid="{E0C0ADEE-35B5-4A34-9CFB-60BBA155D359}"/>
    <cellStyle name="Input 2 2 2 3 4 4 2 2" xfId="52164" xr:uid="{43D95203-34B2-48CA-A80E-739B615AADB3}"/>
    <cellStyle name="Input 2 2 2 3 4 4 2 3" xfId="34134" xr:uid="{5B660FC4-3C4C-43F6-9FCD-E7C1CA72196D}"/>
    <cellStyle name="Input 2 2 2 3 4 4 3" xfId="45969" xr:uid="{5BB0000D-FE6F-42DA-9EB0-FEED4A9D4E53}"/>
    <cellStyle name="Input 2 2 2 3 4 4 4" xfId="27939" xr:uid="{F4DCEF8B-55D6-463F-B77C-08312275B4DB}"/>
    <cellStyle name="Input 2 2 2 3 4 5" xfId="5890" xr:uid="{44E90769-480C-4E2D-B3C1-B9D22E06611F}"/>
    <cellStyle name="Input 2 2 2 3 4 5 2" xfId="41757" xr:uid="{D3965301-E645-4DFE-8A9F-E35A006FC3DB}"/>
    <cellStyle name="Input 2 2 2 3 4 5 3" xfId="23727" xr:uid="{D09F7933-A4F9-4525-A97B-AFDBF83C71AA}"/>
    <cellStyle name="Input 2 2 2 3 4 6" xfId="13423" xr:uid="{5DD29A85-3C0E-44B1-AB31-C70660675900}"/>
    <cellStyle name="Input 2 2 2 3 4 6 2" xfId="49290" xr:uid="{D1E7A554-34A6-45C5-8124-62CCAAF2B265}"/>
    <cellStyle name="Input 2 2 2 3 4 6 3" xfId="31260" xr:uid="{53EE8F17-F5C6-4064-9C71-E006540198B5}"/>
    <cellStyle name="Input 2 2 2 3 4 7" xfId="38826" xr:uid="{2AAC71CE-7100-46D7-A3D7-63C2A91B4214}"/>
    <cellStyle name="Input 2 2 2 3 4 8" xfId="20846" xr:uid="{BF9ACEBF-8AF1-469D-B74A-E9B4DF1EFF52}"/>
    <cellStyle name="Input 2 2 2 3 5" xfId="3082" xr:uid="{00000000-0005-0000-0000-00000D010000}"/>
    <cellStyle name="Input 2 2 2 3 5 2" xfId="9079" xr:uid="{485A472A-06B9-4CAD-A41A-6AF9040A783D}"/>
    <cellStyle name="Input 2 2 2 3 5 2 2" xfId="15274" xr:uid="{33D7685E-B557-439C-AFF6-63547E1BDE86}"/>
    <cellStyle name="Input 2 2 2 3 5 2 2 2" xfId="51141" xr:uid="{7B269C09-334D-473E-88B2-F46BAED63B7F}"/>
    <cellStyle name="Input 2 2 2 3 5 2 2 3" xfId="33111" xr:uid="{D17E10B4-6FAA-4B6D-8757-27F04A5048DE}"/>
    <cellStyle name="Input 2 2 2 3 5 2 3" xfId="44946" xr:uid="{BBBFED75-0832-4382-88B9-C4C66F17D151}"/>
    <cellStyle name="Input 2 2 2 3 5 2 4" xfId="26916" xr:uid="{AD8747C1-CF59-46B3-912A-C2FF971A7F7F}"/>
    <cellStyle name="Input 2 2 2 3 5 3" xfId="11237" xr:uid="{BB932B18-61A8-44F3-BB90-B518B1884F56}"/>
    <cellStyle name="Input 2 2 2 3 5 3 2" xfId="17432" xr:uid="{7DAE5620-F945-43E7-B740-D0D9315D1FC2}"/>
    <cellStyle name="Input 2 2 2 3 5 3 2 2" xfId="53299" xr:uid="{E4B00E6E-3068-4E31-A9E9-C532624F2A6D}"/>
    <cellStyle name="Input 2 2 2 3 5 3 2 3" xfId="35269" xr:uid="{52737502-238F-4C8E-8654-110DB4E6C5D8}"/>
    <cellStyle name="Input 2 2 2 3 5 3 3" xfId="47104" xr:uid="{099D8272-75A6-4D16-989F-2F50F7024292}"/>
    <cellStyle name="Input 2 2 2 3 5 3 4" xfId="29074" xr:uid="{151C05C6-3765-431B-93F4-83E584BAB0B1}"/>
    <cellStyle name="Input 2 2 2 3 5 4" xfId="12074" xr:uid="{1E0190EA-6F5D-4178-A81A-39C57955FBA3}"/>
    <cellStyle name="Input 2 2 2 3 5 4 2" xfId="18269" xr:uid="{CDFD8E16-37C2-484E-B9D9-45B76D91E825}"/>
    <cellStyle name="Input 2 2 2 3 5 4 2 2" xfId="54136" xr:uid="{48AF728B-3699-452A-B47A-7D35DB55D425}"/>
    <cellStyle name="Input 2 2 2 3 5 4 2 3" xfId="36106" xr:uid="{F4023F0A-BE99-44BB-A77D-9CB73A3D1B74}"/>
    <cellStyle name="Input 2 2 2 3 5 4 3" xfId="47941" xr:uid="{2D1287AA-EBD6-496F-B365-0D0A144D6031}"/>
    <cellStyle name="Input 2 2 2 3 5 4 4" xfId="29911" xr:uid="{A38C7F3A-D5B7-4B32-AB43-9127AD1D8293}"/>
    <cellStyle name="Input 2 2 2 3 5 5" xfId="6013" xr:uid="{1BFD0161-E965-48A9-A6C7-5414D6004543}"/>
    <cellStyle name="Input 2 2 2 3 5 5 2" xfId="41880" xr:uid="{2D3D11B9-8389-49C7-ABB0-6EACB8B1AA9E}"/>
    <cellStyle name="Input 2 2 2 3 5 5 3" xfId="23850" xr:uid="{531A75C7-5590-453F-8973-7257F9B1F0C7}"/>
    <cellStyle name="Input 2 2 2 3 5 6" xfId="13546" xr:uid="{59A5A658-61AC-4A73-9967-9B452349F7E4}"/>
    <cellStyle name="Input 2 2 2 3 5 6 2" xfId="49413" xr:uid="{11EDD612-F020-421F-84FF-AA82C0C1F5E1}"/>
    <cellStyle name="Input 2 2 2 3 5 6 3" xfId="31383" xr:uid="{4E979ED3-231B-433E-B174-14B7ADF5D3C7}"/>
    <cellStyle name="Input 2 2 2 3 5 7" xfId="38949" xr:uid="{34A7D691-D086-4FA8-B2C7-FFE8F34B932E}"/>
    <cellStyle name="Input 2 2 2 3 5 8" xfId="20963" xr:uid="{8D4355AE-60EC-4433-88B7-D8990A2F8D11}"/>
    <cellStyle name="Input 2 2 2 3 6" xfId="3154" xr:uid="{00000000-0005-0000-0000-00000E010000}"/>
    <cellStyle name="Input 2 2 2 3 6 2" xfId="9151" xr:uid="{590BA7C7-A5B6-42D2-9C3A-F4259381D745}"/>
    <cellStyle name="Input 2 2 2 3 6 2 2" xfId="15346" xr:uid="{11F63415-7975-4527-9553-89B14B1987EF}"/>
    <cellStyle name="Input 2 2 2 3 6 2 2 2" xfId="51213" xr:uid="{280A8F65-2D99-471F-BD32-ED51E3909C93}"/>
    <cellStyle name="Input 2 2 2 3 6 2 2 3" xfId="33183" xr:uid="{5BB984F6-113C-404E-80D5-2EE0119E5528}"/>
    <cellStyle name="Input 2 2 2 3 6 2 3" xfId="45018" xr:uid="{4E248032-D9A7-4ED0-B174-621A8A7BA1DF}"/>
    <cellStyle name="Input 2 2 2 3 6 2 4" xfId="26988" xr:uid="{B5109944-020B-4ADF-8315-55182D3EE955}"/>
    <cellStyle name="Input 2 2 2 3 6 3" xfId="11309" xr:uid="{F60CAF38-379E-4922-B01E-FEA3C5F2DD5C}"/>
    <cellStyle name="Input 2 2 2 3 6 3 2" xfId="17504" xr:uid="{A31A9D4A-7327-4FE8-B497-874D720840EF}"/>
    <cellStyle name="Input 2 2 2 3 6 3 2 2" xfId="53371" xr:uid="{35C76A1C-89D9-4EE7-9141-6C465170547D}"/>
    <cellStyle name="Input 2 2 2 3 6 3 2 3" xfId="35341" xr:uid="{E9209D6F-2164-43EC-BC3B-9E35C53E6020}"/>
    <cellStyle name="Input 2 2 2 3 6 3 3" xfId="47176" xr:uid="{51D4708A-7011-48F1-9F24-B7CA1344F6F1}"/>
    <cellStyle name="Input 2 2 2 3 6 3 4" xfId="29146" xr:uid="{0AC31499-8D30-4905-ABDB-4D03EADEFEDE}"/>
    <cellStyle name="Input 2 2 2 3 6 4" xfId="9595" xr:uid="{57697C72-8CD3-4E46-B7CB-8E028D1038D6}"/>
    <cellStyle name="Input 2 2 2 3 6 4 2" xfId="15790" xr:uid="{EF8D83AF-699B-4939-9873-D9D95426DB43}"/>
    <cellStyle name="Input 2 2 2 3 6 4 2 2" xfId="51657" xr:uid="{96EE2DC6-77A1-443A-A8EE-D9DAFAE71C17}"/>
    <cellStyle name="Input 2 2 2 3 6 4 2 3" xfId="33627" xr:uid="{273056C2-6806-4F36-8AA1-34CEA2237A4E}"/>
    <cellStyle name="Input 2 2 2 3 6 4 3" xfId="45462" xr:uid="{47DD1F0D-6BF8-4AA3-A970-6C878A429481}"/>
    <cellStyle name="Input 2 2 2 3 6 4 4" xfId="27432" xr:uid="{9DDECEBE-3BB1-4D3C-A8AE-BD24576458CB}"/>
    <cellStyle name="Input 2 2 2 3 6 5" xfId="6085" xr:uid="{BA9ABED4-59BE-4DAA-BCF5-C070A6DFE363}"/>
    <cellStyle name="Input 2 2 2 3 6 5 2" xfId="41952" xr:uid="{A5BBB79A-1223-49CD-B40C-FC212034AE0A}"/>
    <cellStyle name="Input 2 2 2 3 6 5 3" xfId="23922" xr:uid="{AB3CD1BF-A5D6-49EF-99A1-05DEC27B185C}"/>
    <cellStyle name="Input 2 2 2 3 6 6" xfId="13618" xr:uid="{C7147A13-E1CE-415D-A8AF-B40070984988}"/>
    <cellStyle name="Input 2 2 2 3 6 6 2" xfId="49485" xr:uid="{4E68CA24-B5CF-4A72-BA32-EC6108888063}"/>
    <cellStyle name="Input 2 2 2 3 6 6 3" xfId="31455" xr:uid="{E54140DC-9980-43FF-ABDB-B3D607E52B3E}"/>
    <cellStyle name="Input 2 2 2 3 6 7" xfId="39021" xr:uid="{289EE6E5-CF13-4AF0-A701-E41393488881}"/>
    <cellStyle name="Input 2 2 2 3 6 8" xfId="21029" xr:uid="{FB5FF908-7C39-4352-A70C-371E4D124AFF}"/>
    <cellStyle name="Input 2 2 2 3 7" xfId="3231" xr:uid="{00000000-0005-0000-0000-00000F010000}"/>
    <cellStyle name="Input 2 2 2 3 7 2" xfId="9228" xr:uid="{CF0622AF-D026-4DD1-8753-966E4BF78BDE}"/>
    <cellStyle name="Input 2 2 2 3 7 2 2" xfId="15423" xr:uid="{30C0B1B6-6C10-481F-A96C-6833B9939678}"/>
    <cellStyle name="Input 2 2 2 3 7 2 2 2" xfId="51290" xr:uid="{D949A2FE-6F6E-4774-A565-D8C6D24B8F5D}"/>
    <cellStyle name="Input 2 2 2 3 7 2 2 3" xfId="33260" xr:uid="{F528DA2C-29C6-4724-86B8-3AC2EB023604}"/>
    <cellStyle name="Input 2 2 2 3 7 2 3" xfId="45095" xr:uid="{07A0F1BC-D4E8-4FED-A979-CBCBF543AC33}"/>
    <cellStyle name="Input 2 2 2 3 7 2 4" xfId="27065" xr:uid="{EEFBD96D-53AB-4D3C-BAB0-44A42A7E3F0C}"/>
    <cellStyle name="Input 2 2 2 3 7 3" xfId="11386" xr:uid="{C32ED6AF-96C1-487F-9655-3A2EC150E9DD}"/>
    <cellStyle name="Input 2 2 2 3 7 3 2" xfId="17581" xr:uid="{1709E818-B2F5-4809-95FB-8105012810BE}"/>
    <cellStyle name="Input 2 2 2 3 7 3 2 2" xfId="53448" xr:uid="{FE501176-CA00-4DFD-8B60-3A3E52597EB3}"/>
    <cellStyle name="Input 2 2 2 3 7 3 2 3" xfId="35418" xr:uid="{2E4BB386-2B56-4C71-BC26-C9F749341547}"/>
    <cellStyle name="Input 2 2 2 3 7 3 3" xfId="47253" xr:uid="{4D0B28A1-09E4-4A22-9630-C872F4FA310A}"/>
    <cellStyle name="Input 2 2 2 3 7 3 4" xfId="29223" xr:uid="{5DC912E8-3087-4E6F-891A-D60E4FD87909}"/>
    <cellStyle name="Input 2 2 2 3 7 4" xfId="11919" xr:uid="{913F807A-F962-4DB5-BC4C-E9628F640DBA}"/>
    <cellStyle name="Input 2 2 2 3 7 4 2" xfId="18114" xr:uid="{7C8234B6-85A8-4B0A-BDCA-61C14A25CE3E}"/>
    <cellStyle name="Input 2 2 2 3 7 4 2 2" xfId="53981" xr:uid="{0E0BDA20-5C3B-4186-A9FE-D874B25E9202}"/>
    <cellStyle name="Input 2 2 2 3 7 4 2 3" xfId="35951" xr:uid="{E31591FF-D2C2-4A0E-881C-2FCA8E8FB51A}"/>
    <cellStyle name="Input 2 2 2 3 7 4 3" xfId="47786" xr:uid="{4E72E842-BEAF-4DAD-BD64-1037141E4A42}"/>
    <cellStyle name="Input 2 2 2 3 7 4 4" xfId="29756" xr:uid="{17BF927E-66EE-436E-BB76-34B8C4E63790}"/>
    <cellStyle name="Input 2 2 2 3 7 5" xfId="6162" xr:uid="{7335ADC5-C81D-49B1-AD16-DBC6F813F7FC}"/>
    <cellStyle name="Input 2 2 2 3 7 5 2" xfId="42029" xr:uid="{4EB6E75D-2ADE-4F51-9C17-204505828789}"/>
    <cellStyle name="Input 2 2 2 3 7 5 3" xfId="23999" xr:uid="{692969DD-ACFD-4A88-AEA2-2BAC4C58C253}"/>
    <cellStyle name="Input 2 2 2 3 7 6" xfId="13695" xr:uid="{C868EC70-6C72-4B10-AA0A-6C419C8CE52A}"/>
    <cellStyle name="Input 2 2 2 3 7 6 2" xfId="49562" xr:uid="{AA7F9378-86EF-4A39-B782-04DFDB2CFA27}"/>
    <cellStyle name="Input 2 2 2 3 7 6 3" xfId="31532" xr:uid="{4D367F56-388C-4CCD-8F86-6CA550BEA909}"/>
    <cellStyle name="Input 2 2 2 3 7 7" xfId="39098" xr:uid="{684CF99D-F590-4348-AF8C-93277548EE84}"/>
    <cellStyle name="Input 2 2 2 3 7 8" xfId="21085" xr:uid="{8358EA51-5E8C-46B8-9551-0044866663DA}"/>
    <cellStyle name="Input 2 2 2 3 8" xfId="8138" xr:uid="{93D53C87-D54D-42EA-83DD-0A7CEBEDEA6D}"/>
    <cellStyle name="Input 2 2 2 3 8 2" xfId="14333" xr:uid="{097F2C94-B2AD-4989-BE28-7DB49B4249E7}"/>
    <cellStyle name="Input 2 2 2 3 8 2 2" xfId="50200" xr:uid="{E9DDA710-4CBB-48AA-B4CD-D2638AC852AD}"/>
    <cellStyle name="Input 2 2 2 3 8 2 3" xfId="32170" xr:uid="{95740220-D68C-4FE8-B6CF-EF03EA366F04}"/>
    <cellStyle name="Input 2 2 2 3 8 3" xfId="44005" xr:uid="{9726C690-992E-4A32-BFEC-1550240A63DE}"/>
    <cellStyle name="Input 2 2 2 3 8 4" xfId="25975" xr:uid="{0EA69278-3DF5-4815-B901-22E01E1A7FB6}"/>
    <cellStyle name="Input 2 2 2 3 9" xfId="10296" xr:uid="{DC4B4B73-38E8-4D92-A9E1-FA0C9EA278C7}"/>
    <cellStyle name="Input 2 2 2 3 9 2" xfId="16491" xr:uid="{FFE39272-8253-4E09-863D-CF09F3A06E07}"/>
    <cellStyle name="Input 2 2 2 3 9 2 2" xfId="52358" xr:uid="{9E5B6326-1055-4C7F-91D7-4646DD9C012E}"/>
    <cellStyle name="Input 2 2 2 3 9 2 3" xfId="34328" xr:uid="{EF3C5141-256D-46CA-9BDC-87C0E5106AE7}"/>
    <cellStyle name="Input 2 2 2 3 9 3" xfId="46163" xr:uid="{5D7A640C-FE6B-45E1-9ACC-595B27718AEF}"/>
    <cellStyle name="Input 2 2 2 3 9 4" xfId="28133" xr:uid="{C97B7C1B-FB1B-4D16-A14F-346C4E4C7530}"/>
    <cellStyle name="Input 2 2 2 4" xfId="1353" xr:uid="{00000000-0005-0000-0000-000010010000}"/>
    <cellStyle name="Input 2 2 2 4 10" xfId="11456" xr:uid="{D0928BE4-E515-4C53-9707-55F7E57C7B6D}"/>
    <cellStyle name="Input 2 2 2 4 10 2" xfId="17651" xr:uid="{2C403934-7FAF-4F52-A9F6-AF0F298F1BCB}"/>
    <cellStyle name="Input 2 2 2 4 10 2 2" xfId="53518" xr:uid="{D28364F7-A4B0-4074-938A-63843C91CA2B}"/>
    <cellStyle name="Input 2 2 2 4 10 2 3" xfId="35488" xr:uid="{52FDE163-833F-4E6B-AE1F-56F9849F47F9}"/>
    <cellStyle name="Input 2 2 2 4 10 3" xfId="47323" xr:uid="{7863C72E-E8C7-4D84-8916-F7E7CD918456}"/>
    <cellStyle name="Input 2 2 2 4 10 4" xfId="29293" xr:uid="{0E0A69AF-B01D-4529-88F0-EA0330FA60D6}"/>
    <cellStyle name="Input 2 2 2 4 11" xfId="4288" xr:uid="{78D6A518-0D86-4B1B-A166-88A2BECB8161}"/>
    <cellStyle name="Input 2 2 2 4 11 2" xfId="40155" xr:uid="{995B6971-AAA2-4081-9A92-23FF9392BF36}"/>
    <cellStyle name="Input 2 2 2 4 11 3" xfId="22125" xr:uid="{E132C1AA-875F-490A-83E1-8A7C5EE0356D}"/>
    <cellStyle name="Input 2 2 2 4 12" xfId="12484" xr:uid="{05FA456D-F3E6-444A-BA82-B9A3B693E3F3}"/>
    <cellStyle name="Input 2 2 2 4 12 2" xfId="48351" xr:uid="{085BFAF4-2DD5-479F-B19D-5CD46BB3915C}"/>
    <cellStyle name="Input 2 2 2 4 12 3" xfId="30321" xr:uid="{92764E49-4FEC-43BB-95C4-C02A78CE9368}"/>
    <cellStyle name="Input 2 2 2 4 13" xfId="37224" xr:uid="{B5CE52E8-A194-4F64-AAA6-A5F937C2C9D4}"/>
    <cellStyle name="Input 2 2 2 4 14" xfId="19349" xr:uid="{D1A9FA06-0E8D-4032-909D-9298DF5CB156}"/>
    <cellStyle name="Input 2 2 2 4 2" xfId="2568" xr:uid="{00000000-0005-0000-0000-000011010000}"/>
    <cellStyle name="Input 2 2 2 4 2 2" xfId="8565" xr:uid="{B3CE0973-403F-4BA0-B9AA-DC0B2E956AC0}"/>
    <cellStyle name="Input 2 2 2 4 2 2 2" xfId="14760" xr:uid="{685AEE97-EC94-4DB1-BAB3-35B9720A05C0}"/>
    <cellStyle name="Input 2 2 2 4 2 2 2 2" xfId="50627" xr:uid="{61E0FC8D-CAA5-4956-A23B-C37B75A93CDB}"/>
    <cellStyle name="Input 2 2 2 4 2 2 2 3" xfId="32597" xr:uid="{46014A8F-2203-470B-9AD2-F94194E88010}"/>
    <cellStyle name="Input 2 2 2 4 2 2 3" xfId="44432" xr:uid="{AE35A71C-B205-47B5-BEF6-0FEE4496F018}"/>
    <cellStyle name="Input 2 2 2 4 2 2 4" xfId="26402" xr:uid="{3FF1A62B-BE27-4BBC-9F6E-2468EC2BB879}"/>
    <cellStyle name="Input 2 2 2 4 2 3" xfId="10723" xr:uid="{2DF0E340-7068-45D8-B79E-18F114D0508D}"/>
    <cellStyle name="Input 2 2 2 4 2 3 2" xfId="16918" xr:uid="{66F0D5B2-41BE-491C-A3CD-D00107D7AEBC}"/>
    <cellStyle name="Input 2 2 2 4 2 3 2 2" xfId="52785" xr:uid="{2A17D582-426E-404F-B6A7-188DF0CE26E7}"/>
    <cellStyle name="Input 2 2 2 4 2 3 2 3" xfId="34755" xr:uid="{BC7FDDCA-ED02-47A4-B92C-697B444B91EE}"/>
    <cellStyle name="Input 2 2 2 4 2 3 3" xfId="46590" xr:uid="{99E49A8E-8293-44A2-A276-CAD1D48613C0}"/>
    <cellStyle name="Input 2 2 2 4 2 3 4" xfId="28560" xr:uid="{A9B89C81-1F8C-4BDB-B9B5-B62405B68D97}"/>
    <cellStyle name="Input 2 2 2 4 2 4" xfId="11581" xr:uid="{2AE1AA23-EBEE-47EA-8C34-7512360CD352}"/>
    <cellStyle name="Input 2 2 2 4 2 4 2" xfId="17776" xr:uid="{880D47D2-0A9D-4363-8897-BC069AA74C16}"/>
    <cellStyle name="Input 2 2 2 4 2 4 2 2" xfId="53643" xr:uid="{2EF83BA8-4CC5-4CC3-BF99-68045AFCF6B5}"/>
    <cellStyle name="Input 2 2 2 4 2 4 2 3" xfId="35613" xr:uid="{BE8632DD-473C-4277-BBD3-3B56937B4903}"/>
    <cellStyle name="Input 2 2 2 4 2 4 3" xfId="47448" xr:uid="{9D4BD5B1-9D2D-4CB0-BF87-CAA2D9E70A92}"/>
    <cellStyle name="Input 2 2 2 4 2 4 4" xfId="29418" xr:uid="{0D2C6167-B0B2-4D2F-816F-334BAB5FC926}"/>
    <cellStyle name="Input 2 2 2 4 2 5" xfId="5499" xr:uid="{967217AB-9E5A-4AA1-BAAE-10A31FF0ED22}"/>
    <cellStyle name="Input 2 2 2 4 2 5 2" xfId="41366" xr:uid="{9A526C41-3585-491D-95A6-172563DA0017}"/>
    <cellStyle name="Input 2 2 2 4 2 5 3" xfId="23336" xr:uid="{435C9035-7C73-405E-971D-DE63A38F8571}"/>
    <cellStyle name="Input 2 2 2 4 2 6" xfId="13032" xr:uid="{64AB71F2-B6E3-4008-8961-D368297D96D3}"/>
    <cellStyle name="Input 2 2 2 4 2 6 2" xfId="48899" xr:uid="{BAAF6131-72D5-4F6A-B77E-192BC680FFE5}"/>
    <cellStyle name="Input 2 2 2 4 2 6 3" xfId="30869" xr:uid="{D60D6A30-4F61-4CA1-B908-24060B3EF596}"/>
    <cellStyle name="Input 2 2 2 4 2 7" xfId="38435" xr:uid="{0AEE8DC7-AEB6-4D74-9C9E-0E91991C2804}"/>
    <cellStyle name="Input 2 2 2 4 2 8" xfId="20464" xr:uid="{ACC57B41-92BD-4DDC-AA61-40001329CE48}"/>
    <cellStyle name="Input 2 2 2 4 3" xfId="2401" xr:uid="{00000000-0005-0000-0000-000012010000}"/>
    <cellStyle name="Input 2 2 2 4 3 2" xfId="8398" xr:uid="{8F0D7A81-FF1B-4C9A-A545-310091AB8199}"/>
    <cellStyle name="Input 2 2 2 4 3 2 2" xfId="14593" xr:uid="{4D781874-F552-43A2-86AE-D752E2D5F94D}"/>
    <cellStyle name="Input 2 2 2 4 3 2 2 2" xfId="50460" xr:uid="{6FBD988B-CB6B-4CA8-8922-7A0607867E7C}"/>
    <cellStyle name="Input 2 2 2 4 3 2 2 3" xfId="32430" xr:uid="{0CEAA01D-3A0B-4B96-BF02-229145BBABE6}"/>
    <cellStyle name="Input 2 2 2 4 3 2 3" xfId="44265" xr:uid="{0CB5D94C-6396-4F76-96C0-D00419410CC7}"/>
    <cellStyle name="Input 2 2 2 4 3 2 4" xfId="26235" xr:uid="{9D496DF1-5027-47A4-AE5C-72176145242D}"/>
    <cellStyle name="Input 2 2 2 4 3 3" xfId="10556" xr:uid="{06D32495-1523-4A0F-A1DB-F9CAB264CA3A}"/>
    <cellStyle name="Input 2 2 2 4 3 3 2" xfId="16751" xr:uid="{5645850A-B265-4FE4-BA17-BCD7AC741F81}"/>
    <cellStyle name="Input 2 2 2 4 3 3 2 2" xfId="52618" xr:uid="{A6192F09-74D2-475E-929D-35E76E9A74E4}"/>
    <cellStyle name="Input 2 2 2 4 3 3 2 3" xfId="34588" xr:uid="{217674F8-366B-4700-B357-7C79CB1EB227}"/>
    <cellStyle name="Input 2 2 2 4 3 3 3" xfId="46423" xr:uid="{DB0B6594-9B64-4083-B0B7-16044AA0A8D1}"/>
    <cellStyle name="Input 2 2 2 4 3 3 4" xfId="28393" xr:uid="{56867FC7-C0EF-4A7B-8700-AAAF9F7469D4}"/>
    <cellStyle name="Input 2 2 2 4 3 4" xfId="6531" xr:uid="{964A7B5F-1F69-49CE-9A3C-A18FB17DC223}"/>
    <cellStyle name="Input 2 2 2 4 3 4 2" xfId="13897" xr:uid="{B60BADD9-39A7-4209-976F-94DE3089D034}"/>
    <cellStyle name="Input 2 2 2 4 3 4 2 2" xfId="49764" xr:uid="{0C676E67-C7DA-4842-AE2C-A9671FBD66AB}"/>
    <cellStyle name="Input 2 2 2 4 3 4 2 3" xfId="31734" xr:uid="{4C4388D3-2F73-4642-8198-43BED3076FF2}"/>
    <cellStyle name="Input 2 2 2 4 3 4 3" xfId="42398" xr:uid="{29925FA8-58FC-4C69-8C84-96488A69571F}"/>
    <cellStyle name="Input 2 2 2 4 3 4 4" xfId="24368" xr:uid="{8F0ED49C-90AA-472D-9966-36A7BF0B8B90}"/>
    <cellStyle name="Input 2 2 2 4 3 5" xfId="5332" xr:uid="{ED036437-9DA7-4B67-AD62-C41154C22A3C}"/>
    <cellStyle name="Input 2 2 2 4 3 5 2" xfId="41199" xr:uid="{F0380FBA-0ACE-4B15-82C5-8720B316C0E7}"/>
    <cellStyle name="Input 2 2 2 4 3 5 3" xfId="23169" xr:uid="{86683B94-1B86-42FC-8DDC-A0EF24AD4CE0}"/>
    <cellStyle name="Input 2 2 2 4 3 6" xfId="12865" xr:uid="{CE4E4E88-8D7C-4D68-B2CD-FE8BA7804197}"/>
    <cellStyle name="Input 2 2 2 4 3 6 2" xfId="48732" xr:uid="{30EF1298-2EB4-47B3-BD20-0689B805549B}"/>
    <cellStyle name="Input 2 2 2 4 3 6 3" xfId="30702" xr:uid="{366CB2E7-1932-45B4-B287-A590F0A7C8F9}"/>
    <cellStyle name="Input 2 2 2 4 3 7" xfId="38268" xr:uid="{58EE8387-C6CB-4D2E-936F-3C81C4CA37F2}"/>
    <cellStyle name="Input 2 2 2 4 3 8" xfId="20307" xr:uid="{8DC9A0B6-1238-49E8-8C76-6E878FDA8E5B}"/>
    <cellStyle name="Input 2 2 2 4 4" xfId="2493" xr:uid="{00000000-0005-0000-0000-000013010000}"/>
    <cellStyle name="Input 2 2 2 4 4 2" xfId="8490" xr:uid="{66D9B488-EFC4-42CC-9CF4-D788DEBCF489}"/>
    <cellStyle name="Input 2 2 2 4 4 2 2" xfId="14685" xr:uid="{F2D048B6-EF07-47F0-BE2D-D6E4EFC583EE}"/>
    <cellStyle name="Input 2 2 2 4 4 2 2 2" xfId="50552" xr:uid="{BFC5A9CF-5ECF-4B6E-9F34-F61A9FB55E32}"/>
    <cellStyle name="Input 2 2 2 4 4 2 2 3" xfId="32522" xr:uid="{33A46EA2-4CC1-46F9-8223-793F059BCE0E}"/>
    <cellStyle name="Input 2 2 2 4 4 2 3" xfId="44357" xr:uid="{6E197C26-AE21-4A71-AB66-6084845C1FE2}"/>
    <cellStyle name="Input 2 2 2 4 4 2 4" xfId="26327" xr:uid="{6AEB8D6A-3F37-4660-9C92-60D8646FB864}"/>
    <cellStyle name="Input 2 2 2 4 4 3" xfId="10648" xr:uid="{17AA1DD9-D786-458F-BA2F-26553E656BE7}"/>
    <cellStyle name="Input 2 2 2 4 4 3 2" xfId="16843" xr:uid="{0D0D4A6B-97E4-40A0-A8C8-55C3CAF18026}"/>
    <cellStyle name="Input 2 2 2 4 4 3 2 2" xfId="52710" xr:uid="{1616DBA2-6D96-436C-80CC-FE51B30F8EE1}"/>
    <cellStyle name="Input 2 2 2 4 4 3 2 3" xfId="34680" xr:uid="{763AA35C-4F0C-4EC3-BC8C-9431D8B3E62B}"/>
    <cellStyle name="Input 2 2 2 4 4 3 3" xfId="46515" xr:uid="{1E2080BE-6B60-4ECF-B745-703FEA22F26F}"/>
    <cellStyle name="Input 2 2 2 4 4 3 4" xfId="28485" xr:uid="{E7A598FC-B431-45B0-B9B5-C823BE5AB436}"/>
    <cellStyle name="Input 2 2 2 4 4 4" xfId="10066" xr:uid="{96B84751-80ED-4664-B808-12B8E5E36E44}"/>
    <cellStyle name="Input 2 2 2 4 4 4 2" xfId="16261" xr:uid="{3BE91FFA-3943-4ABB-B1FF-6BA056237C38}"/>
    <cellStyle name="Input 2 2 2 4 4 4 2 2" xfId="52128" xr:uid="{2B9A1B61-5985-485B-A6E2-C222F77D3FDE}"/>
    <cellStyle name="Input 2 2 2 4 4 4 2 3" xfId="34098" xr:uid="{BBCECA1D-7FAB-4CC2-9684-949BECACA43E}"/>
    <cellStyle name="Input 2 2 2 4 4 4 3" xfId="45933" xr:uid="{C0E9BE27-94B2-44B1-8F58-C1710983C2B3}"/>
    <cellStyle name="Input 2 2 2 4 4 4 4" xfId="27903" xr:uid="{8526FB31-F906-49E5-A22B-5D2B36F08CB9}"/>
    <cellStyle name="Input 2 2 2 4 4 5" xfId="5424" xr:uid="{5A770ACC-5436-47E0-B3CF-C41AA3605E94}"/>
    <cellStyle name="Input 2 2 2 4 4 5 2" xfId="41291" xr:uid="{BCFE7164-FF4D-466C-8A6B-415775E1DEA3}"/>
    <cellStyle name="Input 2 2 2 4 4 5 3" xfId="23261" xr:uid="{9D00750C-DA73-4FB3-8086-65073B0F92CA}"/>
    <cellStyle name="Input 2 2 2 4 4 6" xfId="12957" xr:uid="{40AB7D32-14DC-45FE-9212-390756448B51}"/>
    <cellStyle name="Input 2 2 2 4 4 6 2" xfId="48824" xr:uid="{0B6C7C7D-0D83-4656-8CBD-752A6EB214CC}"/>
    <cellStyle name="Input 2 2 2 4 4 6 3" xfId="30794" xr:uid="{5E21A5FF-14C3-4E9A-A086-0615994E88BB}"/>
    <cellStyle name="Input 2 2 2 4 4 7" xfId="38360" xr:uid="{C36E215B-F74E-42A4-B506-80022D53D3A6}"/>
    <cellStyle name="Input 2 2 2 4 4 8" xfId="20396" xr:uid="{67359C03-F58C-4A9C-BE42-B4018A2C91C1}"/>
    <cellStyle name="Input 2 2 2 4 5" xfId="1063" xr:uid="{00000000-0005-0000-0000-000014010000}"/>
    <cellStyle name="Input 2 2 2 4 5 2" xfId="7061" xr:uid="{22825888-2C06-47F1-89F4-94B0FA8B45B7}"/>
    <cellStyle name="Input 2 2 2 4 5 2 2" xfId="14093" xr:uid="{5A306DFB-DB9B-44DA-A1F4-2B2D7C9E3DC6}"/>
    <cellStyle name="Input 2 2 2 4 5 2 2 2" xfId="49960" xr:uid="{B0BEC09B-6CA7-4729-A62F-162EC943E43F}"/>
    <cellStyle name="Input 2 2 2 4 5 2 2 3" xfId="31930" xr:uid="{60729C8A-8704-4FB4-AEE0-8013B941EC90}"/>
    <cellStyle name="Input 2 2 2 4 5 2 3" xfId="42928" xr:uid="{B6F812E1-7EA3-49D2-9B11-78591BF70832}"/>
    <cellStyle name="Input 2 2 2 4 5 2 4" xfId="24898" xr:uid="{DAF7820D-9878-4330-888B-C4DA5E1E53E9}"/>
    <cellStyle name="Input 2 2 2 4 5 3" xfId="9661" xr:uid="{1EF5F456-1F0D-49B5-809F-1B2F02D0AF6D}"/>
    <cellStyle name="Input 2 2 2 4 5 3 2" xfId="15856" xr:uid="{E8C83A39-5F66-45FF-8110-66B611D65280}"/>
    <cellStyle name="Input 2 2 2 4 5 3 2 2" xfId="51723" xr:uid="{111A7874-EA8E-47D7-ABF3-A1A6CDF39EB2}"/>
    <cellStyle name="Input 2 2 2 4 5 3 2 3" xfId="33693" xr:uid="{DCB0552B-0168-4E83-AFA8-65DFEF0A43B3}"/>
    <cellStyle name="Input 2 2 2 4 5 3 3" xfId="45528" xr:uid="{2CDD167D-C528-4018-A140-040E025D473D}"/>
    <cellStyle name="Input 2 2 2 4 5 3 4" xfId="27498" xr:uid="{8DB5D23E-A9CC-495A-B1F9-DBBD874E6882}"/>
    <cellStyle name="Input 2 2 2 4 5 4" xfId="12023" xr:uid="{F935D274-3317-41EC-94F5-247619C6050B}"/>
    <cellStyle name="Input 2 2 2 4 5 4 2" xfId="18218" xr:uid="{1C03E272-6902-49B6-98D8-159CB0027824}"/>
    <cellStyle name="Input 2 2 2 4 5 4 2 2" xfId="54085" xr:uid="{30CDD913-020C-40F0-8B57-F5CD8C989167}"/>
    <cellStyle name="Input 2 2 2 4 5 4 2 3" xfId="36055" xr:uid="{EDEFDAF6-619A-4C41-8234-98268C129131}"/>
    <cellStyle name="Input 2 2 2 4 5 4 3" xfId="47890" xr:uid="{A39AE6D8-637C-4800-8F11-D3289ABDB323}"/>
    <cellStyle name="Input 2 2 2 4 5 4 4" xfId="29860" xr:uid="{D95EF23B-998D-49CA-BDD9-96AC1C8CB8B2}"/>
    <cellStyle name="Input 2 2 2 4 5 5" xfId="3998" xr:uid="{ADB0FA0B-11EF-4C98-B770-9C836E45420C}"/>
    <cellStyle name="Input 2 2 2 4 5 5 2" xfId="39865" xr:uid="{BCF3C1CD-A0F6-4D86-9737-2B2C38942F24}"/>
    <cellStyle name="Input 2 2 2 4 5 5 3" xfId="21835" xr:uid="{C97E2D3F-76F8-41A2-84BA-BA333FDD9DAE}"/>
    <cellStyle name="Input 2 2 2 4 5 6" xfId="12368" xr:uid="{C87D948F-FF87-4924-A401-A766ACDE8177}"/>
    <cellStyle name="Input 2 2 2 4 5 6 2" xfId="48235" xr:uid="{E1FBB960-3631-438F-80E6-D6EA13D36C3C}"/>
    <cellStyle name="Input 2 2 2 4 5 6 3" xfId="30205" xr:uid="{BDB9A050-3F46-40A6-B2A2-EF02A43AC1E1}"/>
    <cellStyle name="Input 2 2 2 4 5 7" xfId="36934" xr:uid="{6CEFFA85-7D30-4C10-B655-743CB8A13DE3}"/>
    <cellStyle name="Input 2 2 2 4 5 8" xfId="19069" xr:uid="{0C4E286E-66B7-4C57-B39F-5E07B3B2198C}"/>
    <cellStyle name="Input 2 2 2 4 6" xfId="1045" xr:uid="{00000000-0005-0000-0000-000015010000}"/>
    <cellStyle name="Input 2 2 2 4 6 2" xfId="7043" xr:uid="{1EBE7752-DADD-4477-94B6-F25221BE9B86}"/>
    <cellStyle name="Input 2 2 2 4 6 2 2" xfId="14075" xr:uid="{584AD6E6-D940-4FB0-86DF-6D8740A6B128}"/>
    <cellStyle name="Input 2 2 2 4 6 2 2 2" xfId="49942" xr:uid="{90417502-B81B-4777-9972-811124EECB57}"/>
    <cellStyle name="Input 2 2 2 4 6 2 2 3" xfId="31912" xr:uid="{B938C0B8-93E4-49CB-9BA0-7E9BE7477F21}"/>
    <cellStyle name="Input 2 2 2 4 6 2 3" xfId="42910" xr:uid="{1CD5954E-412C-496A-B007-D39B416EFC3D}"/>
    <cellStyle name="Input 2 2 2 4 6 2 4" xfId="24880" xr:uid="{7CB8A6F9-685D-4F35-8CF9-E73BF05E72DD}"/>
    <cellStyle name="Input 2 2 2 4 6 3" xfId="9643" xr:uid="{E9D41D70-8F98-4E42-BD6E-9C55A7DDD3DA}"/>
    <cellStyle name="Input 2 2 2 4 6 3 2" xfId="15838" xr:uid="{19ABCF65-60A0-43C9-95D5-68FED170D446}"/>
    <cellStyle name="Input 2 2 2 4 6 3 2 2" xfId="51705" xr:uid="{AC04A448-F4FF-4F1B-AB61-780BDD9E6C95}"/>
    <cellStyle name="Input 2 2 2 4 6 3 2 3" xfId="33675" xr:uid="{16E63017-AB73-4A34-A12C-62DA4D97AADE}"/>
    <cellStyle name="Input 2 2 2 4 6 3 3" xfId="45510" xr:uid="{955A8336-DC02-4CB5-9774-5F63EDE57B80}"/>
    <cellStyle name="Input 2 2 2 4 6 3 4" xfId="27480" xr:uid="{798A256E-4D77-45D3-8383-277D07B037A1}"/>
    <cellStyle name="Input 2 2 2 4 6 4" xfId="11763" xr:uid="{8F0A6382-5DD9-4E17-9E57-35E1164378EE}"/>
    <cellStyle name="Input 2 2 2 4 6 4 2" xfId="17958" xr:uid="{23355AB1-0C16-4A3D-9025-E5CDDEB3C2B9}"/>
    <cellStyle name="Input 2 2 2 4 6 4 2 2" xfId="53825" xr:uid="{98D9F59D-4ABD-48C4-9242-C4ACDC900B76}"/>
    <cellStyle name="Input 2 2 2 4 6 4 2 3" xfId="35795" xr:uid="{F2E265DF-A846-4AE8-AB67-B8404D016776}"/>
    <cellStyle name="Input 2 2 2 4 6 4 3" xfId="47630" xr:uid="{8DC27468-7F50-49A3-AE61-C133A7689CBF}"/>
    <cellStyle name="Input 2 2 2 4 6 4 4" xfId="29600" xr:uid="{6B58A4F9-F0C6-4EBF-B466-C90CD10B8B1B}"/>
    <cellStyle name="Input 2 2 2 4 6 5" xfId="3980" xr:uid="{302D1FF9-9E2F-4DBF-9259-42AE2CE1B896}"/>
    <cellStyle name="Input 2 2 2 4 6 5 2" xfId="39847" xr:uid="{5BED79F3-25E1-4A04-A64B-D53C15BE1C65}"/>
    <cellStyle name="Input 2 2 2 4 6 5 3" xfId="21817" xr:uid="{9920DE4A-A2B7-4A38-B3B3-84042906D97C}"/>
    <cellStyle name="Input 2 2 2 4 6 6" xfId="12350" xr:uid="{BB8D56D8-E2C1-4C60-A987-9295EAD014EC}"/>
    <cellStyle name="Input 2 2 2 4 6 6 2" xfId="48217" xr:uid="{2751B4D3-F463-46CC-B814-BA17852CD919}"/>
    <cellStyle name="Input 2 2 2 4 6 6 3" xfId="30187" xr:uid="{8C4078C4-36A5-4388-B4AD-F9E3B286846D}"/>
    <cellStyle name="Input 2 2 2 4 6 7" xfId="36916" xr:uid="{08C6F2F5-FA3B-4F16-A6BB-D9AA2397AE5D}"/>
    <cellStyle name="Input 2 2 2 4 6 8" xfId="19051" xr:uid="{375F3AB2-CADE-444C-901D-1A53D6E452A5}"/>
    <cellStyle name="Input 2 2 2 4 7" xfId="3152" xr:uid="{00000000-0005-0000-0000-000016010000}"/>
    <cellStyle name="Input 2 2 2 4 7 2" xfId="9149" xr:uid="{A4797F50-8ECD-40CA-A0AA-D19CF4B57E95}"/>
    <cellStyle name="Input 2 2 2 4 7 2 2" xfId="15344" xr:uid="{11E767B8-8FB8-4741-8AE8-AA3D0D6E7154}"/>
    <cellStyle name="Input 2 2 2 4 7 2 2 2" xfId="51211" xr:uid="{C82C2723-6ECC-4A82-9F3B-BB5FAFD3E651}"/>
    <cellStyle name="Input 2 2 2 4 7 2 2 3" xfId="33181" xr:uid="{DE2007B3-43BD-466D-89C8-37EB922ACA1C}"/>
    <cellStyle name="Input 2 2 2 4 7 2 3" xfId="45016" xr:uid="{B9D220E4-C526-4CED-921A-A570D71BBFC4}"/>
    <cellStyle name="Input 2 2 2 4 7 2 4" xfId="26986" xr:uid="{441BDC12-7030-47EB-A148-BECE34767403}"/>
    <cellStyle name="Input 2 2 2 4 7 3" xfId="11307" xr:uid="{8720F87C-26A3-41BA-A443-C611CDB2113D}"/>
    <cellStyle name="Input 2 2 2 4 7 3 2" xfId="17502" xr:uid="{6EC8F4BE-E087-4DE6-B06B-F9EC8823A331}"/>
    <cellStyle name="Input 2 2 2 4 7 3 2 2" xfId="53369" xr:uid="{10B8B218-CBB6-47B7-88C1-E0FE41233073}"/>
    <cellStyle name="Input 2 2 2 4 7 3 2 3" xfId="35339" xr:uid="{2B18A199-D7FE-4A29-AEED-E9E4B4D15978}"/>
    <cellStyle name="Input 2 2 2 4 7 3 3" xfId="47174" xr:uid="{4BA993A2-21A5-4783-BFD4-141850EF7265}"/>
    <cellStyle name="Input 2 2 2 4 7 3 4" xfId="29144" xr:uid="{99076F78-9E92-460D-8DAA-BBD98D843B78}"/>
    <cellStyle name="Input 2 2 2 4 7 4" xfId="11983" xr:uid="{64C5334F-DD97-4438-B377-5A2D8916DC98}"/>
    <cellStyle name="Input 2 2 2 4 7 4 2" xfId="18178" xr:uid="{2B5B8153-984A-4709-907D-EC332B036FFF}"/>
    <cellStyle name="Input 2 2 2 4 7 4 2 2" xfId="54045" xr:uid="{7CCDBCCB-07E7-4CE6-9B17-1900A5C86ACB}"/>
    <cellStyle name="Input 2 2 2 4 7 4 2 3" xfId="36015" xr:uid="{0247AF3B-EAD7-4255-B92D-DE4859F59B5A}"/>
    <cellStyle name="Input 2 2 2 4 7 4 3" xfId="47850" xr:uid="{C932B474-E21A-448F-984E-F35A9A17A417}"/>
    <cellStyle name="Input 2 2 2 4 7 4 4" xfId="29820" xr:uid="{480CF1A4-74EF-4DA3-B528-821CC0B6451C}"/>
    <cellStyle name="Input 2 2 2 4 7 5" xfId="6083" xr:uid="{C90471E5-FE5A-419D-B4D6-2A7372118EF8}"/>
    <cellStyle name="Input 2 2 2 4 7 5 2" xfId="41950" xr:uid="{CEE665E4-0ACB-4E49-9B82-DDBEDC7A648B}"/>
    <cellStyle name="Input 2 2 2 4 7 5 3" xfId="23920" xr:uid="{0E268CA5-446F-40C1-B8AE-DFF7A5D47674}"/>
    <cellStyle name="Input 2 2 2 4 7 6" xfId="13616" xr:uid="{83A5B3CC-5F2D-4F3E-9778-D00FCEA33CFF}"/>
    <cellStyle name="Input 2 2 2 4 7 6 2" xfId="49483" xr:uid="{9DCCC5E6-7DDE-42F9-9B2A-A4C0B82F9105}"/>
    <cellStyle name="Input 2 2 2 4 7 6 3" xfId="31453" xr:uid="{CB2A1ADE-CFBD-46FF-B833-7540E743A64E}"/>
    <cellStyle name="Input 2 2 2 4 7 7" xfId="39019" xr:uid="{9BE3CE2E-1C6F-4140-8A79-34BC6449A658}"/>
    <cellStyle name="Input 2 2 2 4 7 8" xfId="21027" xr:uid="{DE30226C-3E53-43CE-9F6D-491915D22A00}"/>
    <cellStyle name="Input 2 2 2 4 8" xfId="7351" xr:uid="{08024156-134C-4596-B2D8-9F5BE9CE33FF}"/>
    <cellStyle name="Input 2 2 2 4 8 2" xfId="14209" xr:uid="{161E2FE5-F739-4AB6-B864-2D7C883FA7F7}"/>
    <cellStyle name="Input 2 2 2 4 8 2 2" xfId="50076" xr:uid="{478275D9-9EE5-4D07-A55D-A49DF60482F6}"/>
    <cellStyle name="Input 2 2 2 4 8 2 3" xfId="32046" xr:uid="{FFB98666-A0FE-40BE-A233-6766F4CCD985}"/>
    <cellStyle name="Input 2 2 2 4 8 3" xfId="43218" xr:uid="{5CF28282-E58A-4F3B-80D8-748A5FEBC64A}"/>
    <cellStyle name="Input 2 2 2 4 8 4" xfId="25188" xr:uid="{BFE7EF49-6389-4053-AEB3-879BA57660E5}"/>
    <cellStyle name="Input 2 2 2 4 9" xfId="9860" xr:uid="{E53B7BBA-2894-4E22-8B13-776AC084EDA6}"/>
    <cellStyle name="Input 2 2 2 4 9 2" xfId="16055" xr:uid="{71EC8C06-6595-4EB6-9039-042DF2571779}"/>
    <cellStyle name="Input 2 2 2 4 9 2 2" xfId="51922" xr:uid="{7D9979D0-ED09-49DF-9192-52EC68298E8D}"/>
    <cellStyle name="Input 2 2 2 4 9 2 3" xfId="33892" xr:uid="{6CCE49B1-8D92-4FFA-AE3A-855F3DA3EA66}"/>
    <cellStyle name="Input 2 2 2 4 9 3" xfId="45727" xr:uid="{263D00D2-2B4F-409B-9321-0502C9599088}"/>
    <cellStyle name="Input 2 2 2 4 9 4" xfId="27697" xr:uid="{F93310D3-EAE1-4B21-98D8-BACA60416EEC}"/>
    <cellStyle name="Input 2 2 2 5" xfId="1264" xr:uid="{00000000-0005-0000-0000-000017010000}"/>
    <cellStyle name="Input 2 2 2 5 2" xfId="7262" xr:uid="{5A61AE57-E537-4E07-93C5-396257EFDD0C}"/>
    <cellStyle name="Input 2 2 2 5 2 2" xfId="14182" xr:uid="{21EB54EA-8A01-4C8B-9710-447708B94652}"/>
    <cellStyle name="Input 2 2 2 5 2 2 2" xfId="50049" xr:uid="{8E4C712A-4AEF-473B-9203-74E063FB776A}"/>
    <cellStyle name="Input 2 2 2 5 2 2 3" xfId="32019" xr:uid="{8E3D54F2-C353-4C29-8973-6498E8B2400C}"/>
    <cellStyle name="Input 2 2 2 5 2 3" xfId="43129" xr:uid="{DAFB30FF-EEC5-4B31-BE20-BDB2DAE6D763}"/>
    <cellStyle name="Input 2 2 2 5 2 4" xfId="25099" xr:uid="{0D030EAA-3C43-4CA0-BC19-69F2DC8B205F}"/>
    <cellStyle name="Input 2 2 2 5 3" xfId="9808" xr:uid="{92A7B1CA-51F5-4443-BA3C-DAF715032A0D}"/>
    <cellStyle name="Input 2 2 2 5 3 2" xfId="16003" xr:uid="{829CCA4D-F180-4015-A946-EEAAB4E6F2F0}"/>
    <cellStyle name="Input 2 2 2 5 3 2 2" xfId="51870" xr:uid="{589DED1A-23E7-4C53-B932-1D5DBBF62F2B}"/>
    <cellStyle name="Input 2 2 2 5 3 2 3" xfId="33840" xr:uid="{784CA042-89DD-4BDF-B2D9-CC1581EA4B1E}"/>
    <cellStyle name="Input 2 2 2 5 3 3" xfId="45675" xr:uid="{210C76ED-9E97-4A94-81B8-E9BDB1A5F15A}"/>
    <cellStyle name="Input 2 2 2 5 3 4" xfId="27645" xr:uid="{128E891C-DEF1-4BA7-8C64-444540DCC69D}"/>
    <cellStyle name="Input 2 2 2 5 4" xfId="9313" xr:uid="{B00433A1-D553-4937-86D7-D5E07F1407F2}"/>
    <cellStyle name="Input 2 2 2 5 4 2" xfId="15508" xr:uid="{B41AB6DB-FA8A-4ED0-9283-F91F36EDB291}"/>
    <cellStyle name="Input 2 2 2 5 4 2 2" xfId="51375" xr:uid="{A78AA936-9A20-4054-8619-7EA8D7E803F8}"/>
    <cellStyle name="Input 2 2 2 5 4 2 3" xfId="33345" xr:uid="{58C550B6-B22A-4022-A9C4-C7B27F9A15F9}"/>
    <cellStyle name="Input 2 2 2 5 4 3" xfId="45180" xr:uid="{EA0CF35C-BC7E-4516-91D2-1471E0A71F7B}"/>
    <cellStyle name="Input 2 2 2 5 4 4" xfId="27150" xr:uid="{5742B76D-8B3C-4E22-9630-A1A3ACC2704F}"/>
    <cellStyle name="Input 2 2 2 5 5" xfId="4199" xr:uid="{97D540D6-3958-44ED-B3C6-E67158AFE721}"/>
    <cellStyle name="Input 2 2 2 5 5 2" xfId="40066" xr:uid="{B5708C48-431A-426D-A417-37834CE60E52}"/>
    <cellStyle name="Input 2 2 2 5 5 3" xfId="22036" xr:uid="{080EF1ED-45F0-4DC3-B469-2AACFF157C09}"/>
    <cellStyle name="Input 2 2 2 5 6" xfId="12457" xr:uid="{02C028DC-871B-47A9-9B10-2EE915085B1A}"/>
    <cellStyle name="Input 2 2 2 5 6 2" xfId="48324" xr:uid="{9C93E96D-7DDC-42B3-97B6-5FA3EA4209E0}"/>
    <cellStyle name="Input 2 2 2 5 6 3" xfId="30294" xr:uid="{DF1890BC-7318-4EE2-99A7-133E4A802F0A}"/>
    <cellStyle name="Input 2 2 2 5 7" xfId="37135" xr:uid="{1D5F9180-5E9B-4346-A376-CBB466CA6787}"/>
    <cellStyle name="Input 2 2 2 5 8" xfId="19269" xr:uid="{B0E6A253-0AA1-4EB3-91DC-BFD882D46F9D}"/>
    <cellStyle name="Input 2 2 2 6" xfId="2331" xr:uid="{00000000-0005-0000-0000-000018010000}"/>
    <cellStyle name="Input 2 2 2 6 2" xfId="8328" xr:uid="{4BA2B27B-FC68-4AE0-BA5B-69E72E8E8424}"/>
    <cellStyle name="Input 2 2 2 6 2 2" xfId="14523" xr:uid="{D2ED252E-FA50-4649-B69F-203A54ABD699}"/>
    <cellStyle name="Input 2 2 2 6 2 2 2" xfId="50390" xr:uid="{81792D43-FC4F-496B-9228-642B4373300F}"/>
    <cellStyle name="Input 2 2 2 6 2 2 3" xfId="32360" xr:uid="{E9EF4703-347F-45C1-9688-37DD7AACF563}"/>
    <cellStyle name="Input 2 2 2 6 2 3" xfId="44195" xr:uid="{B9618670-5B8A-4904-8526-98DB5FD85596}"/>
    <cellStyle name="Input 2 2 2 6 2 4" xfId="26165" xr:uid="{BBBFB9B2-ED54-4F66-833D-3971CA751A1A}"/>
    <cellStyle name="Input 2 2 2 6 3" xfId="10486" xr:uid="{67CAF965-E851-4D08-A5CD-A3CDADBC060A}"/>
    <cellStyle name="Input 2 2 2 6 3 2" xfId="16681" xr:uid="{C2FD0752-9022-4D3A-A71B-5C73E9B73513}"/>
    <cellStyle name="Input 2 2 2 6 3 2 2" xfId="52548" xr:uid="{4A4E1D35-8A39-4A54-A576-F1DDA890FCF4}"/>
    <cellStyle name="Input 2 2 2 6 3 2 3" xfId="34518" xr:uid="{7355821C-5822-44BD-B8EB-A0C62EB17C28}"/>
    <cellStyle name="Input 2 2 2 6 3 3" xfId="46353" xr:uid="{1AF1EE4A-0E1C-43A8-B853-61449663FF0F}"/>
    <cellStyle name="Input 2 2 2 6 3 4" xfId="28323" xr:uid="{0587320C-5EE4-4DB4-8C3C-1CA2CDBAD8D5}"/>
    <cellStyle name="Input 2 2 2 6 4" xfId="11629" xr:uid="{9CFAA737-CC7F-42F0-A562-F5457C77B771}"/>
    <cellStyle name="Input 2 2 2 6 4 2" xfId="17824" xr:uid="{13DF49A9-F088-4B6F-8FA6-55BCCC25DB18}"/>
    <cellStyle name="Input 2 2 2 6 4 2 2" xfId="53691" xr:uid="{6CC5A71B-D76A-47A8-89FF-4F9B01879F6A}"/>
    <cellStyle name="Input 2 2 2 6 4 2 3" xfId="35661" xr:uid="{F8A17ECA-29C2-491F-81C6-CC97B9379DCE}"/>
    <cellStyle name="Input 2 2 2 6 4 3" xfId="47496" xr:uid="{6978827E-CAAF-42E2-A844-CA9AC83A4DB7}"/>
    <cellStyle name="Input 2 2 2 6 4 4" xfId="29466" xr:uid="{861A1ABB-95DA-485A-855A-BC1C6814A03C}"/>
    <cellStyle name="Input 2 2 2 6 5" xfId="5262" xr:uid="{972F5A25-26BE-4541-8E44-42FE200E8DE2}"/>
    <cellStyle name="Input 2 2 2 6 5 2" xfId="41129" xr:uid="{B000C6B3-9D4C-46A5-9C06-9D320C8D6B24}"/>
    <cellStyle name="Input 2 2 2 6 5 3" xfId="23099" xr:uid="{E7B8CCB5-B93A-4BDB-871D-DFDBA4FB73C5}"/>
    <cellStyle name="Input 2 2 2 6 6" xfId="12795" xr:uid="{BBA2BE92-D94F-4532-A287-00C57EB9D725}"/>
    <cellStyle name="Input 2 2 2 6 6 2" xfId="48662" xr:uid="{0F9C24C5-5793-45B8-A269-4EBD43C82E79}"/>
    <cellStyle name="Input 2 2 2 6 6 3" xfId="30632" xr:uid="{BDB59780-931A-4973-83BB-B4BCFE84628C}"/>
    <cellStyle name="Input 2 2 2 6 7" xfId="38198" xr:uid="{35A01C6C-39FA-4C9B-ABE3-9D24C34FF678}"/>
    <cellStyle name="Input 2 2 2 6 8" xfId="20238" xr:uid="{653C4CA0-0C47-471A-802B-B12E6285DB15}"/>
    <cellStyle name="Input 2 2 2 7" xfId="823" xr:uid="{00000000-0005-0000-0000-000019010000}"/>
    <cellStyle name="Input 2 2 2 7 2" xfId="6821" xr:uid="{8BCF5F67-7F41-4D0C-8C83-C11247F4587A}"/>
    <cellStyle name="Input 2 2 2 7 2 2" xfId="14013" xr:uid="{A06CA262-5C66-4843-9878-8771C7CD198C}"/>
    <cellStyle name="Input 2 2 2 7 2 2 2" xfId="49880" xr:uid="{7264D85D-8A0C-4988-8DFB-A8CBB21459FB}"/>
    <cellStyle name="Input 2 2 2 7 2 2 3" xfId="31850" xr:uid="{19A27AE6-DAFB-4BA5-BE44-367320C176AE}"/>
    <cellStyle name="Input 2 2 2 7 2 3" xfId="42688" xr:uid="{BD8BD981-04CC-433C-9ECD-980CCDE86557}"/>
    <cellStyle name="Input 2 2 2 7 2 4" xfId="24658" xr:uid="{4E2A4E6C-5DB4-4989-ACE0-D96B279FDF66}"/>
    <cellStyle name="Input 2 2 2 7 3" xfId="9504" xr:uid="{A2DF4C12-3C28-42E2-B056-BD9CC0F799FC}"/>
    <cellStyle name="Input 2 2 2 7 3 2" xfId="15699" xr:uid="{47A01B9A-70A4-4DAC-830A-7D998CEDE5CF}"/>
    <cellStyle name="Input 2 2 2 7 3 2 2" xfId="51566" xr:uid="{07D5F2EE-645E-4C2D-848B-5C1C0AFC1412}"/>
    <cellStyle name="Input 2 2 2 7 3 2 3" xfId="33536" xr:uid="{818B76FB-8950-4A17-AD3E-E4F828CE2A4D}"/>
    <cellStyle name="Input 2 2 2 7 3 3" xfId="45371" xr:uid="{016BBFAC-D9BA-4B7B-B855-F4FBD2926478}"/>
    <cellStyle name="Input 2 2 2 7 3 4" xfId="27341" xr:uid="{3ECF99BF-712C-43DC-A81B-4502F66E0D0B}"/>
    <cellStyle name="Input 2 2 2 7 4" xfId="9611" xr:uid="{E81BCEC0-97BC-4DF1-BD3D-2271DF02A78A}"/>
    <cellStyle name="Input 2 2 2 7 4 2" xfId="15806" xr:uid="{7945F0CA-4EF6-420E-B36A-10B3CA9B43BA}"/>
    <cellStyle name="Input 2 2 2 7 4 2 2" xfId="51673" xr:uid="{74F83469-9ED7-43D9-830D-58A7D57F8A0A}"/>
    <cellStyle name="Input 2 2 2 7 4 2 3" xfId="33643" xr:uid="{EBF9F8C8-292C-4915-8033-8B5462AB411A}"/>
    <cellStyle name="Input 2 2 2 7 4 3" xfId="45478" xr:uid="{AAD82931-B4F5-4BFB-B6D6-A93CA9D5F3CD}"/>
    <cellStyle name="Input 2 2 2 7 4 4" xfId="27448" xr:uid="{2FAE2C7A-9DF0-45E4-AA25-F9A83FB24E83}"/>
    <cellStyle name="Input 2 2 2 7 5" xfId="3758" xr:uid="{8A75DD29-EF56-4C9E-A15E-F9A290E22B2E}"/>
    <cellStyle name="Input 2 2 2 7 5 2" xfId="39625" xr:uid="{D0B5FEB5-E0AA-4BDC-9B35-4FF50BF2A332}"/>
    <cellStyle name="Input 2 2 2 7 5 3" xfId="21595" xr:uid="{65020E9D-8D2A-4024-B507-132024DBB616}"/>
    <cellStyle name="Input 2 2 2 7 6" xfId="12288" xr:uid="{59D511D9-2F3E-4087-BC53-AD14AC09AE89}"/>
    <cellStyle name="Input 2 2 2 7 6 2" xfId="48155" xr:uid="{A71B609B-8807-47FC-961A-315499AF0117}"/>
    <cellStyle name="Input 2 2 2 7 6 3" xfId="30125" xr:uid="{A22D7803-24E6-46B0-81A0-7606068CB3A5}"/>
    <cellStyle name="Input 2 2 2 7 7" xfId="36694" xr:uid="{CB978A2B-75F6-4C57-8E99-84370E9D82B7}"/>
    <cellStyle name="Input 2 2 2 7 8" xfId="18829" xr:uid="{D7FAA362-6BE9-4ACB-868C-854962DE18C1}"/>
    <cellStyle name="Input 2 2 2 8" xfId="1052" xr:uid="{00000000-0005-0000-0000-00001A010000}"/>
    <cellStyle name="Input 2 2 2 8 2" xfId="7050" xr:uid="{AC82448A-36E6-4A47-BC0A-E9502E69EC9C}"/>
    <cellStyle name="Input 2 2 2 8 2 2" xfId="14082" xr:uid="{11CD9AB0-322C-4D65-AF15-97299369BECD}"/>
    <cellStyle name="Input 2 2 2 8 2 2 2" xfId="49949" xr:uid="{E8CABC24-27CF-4E4B-B0A6-EFB6D587F918}"/>
    <cellStyle name="Input 2 2 2 8 2 2 3" xfId="31919" xr:uid="{FD88077F-706E-4981-8BAF-109A5E0EA314}"/>
    <cellStyle name="Input 2 2 2 8 2 3" xfId="42917" xr:uid="{E1C8676A-ED35-4BDE-A3FC-A77C44DDC2A5}"/>
    <cellStyle name="Input 2 2 2 8 2 4" xfId="24887" xr:uid="{30DDFF15-ECCA-46C3-AC1B-4EC40CDB4E15}"/>
    <cellStyle name="Input 2 2 2 8 3" xfId="9650" xr:uid="{50ACC339-4C34-4DFA-807C-6ACEEC54D8E9}"/>
    <cellStyle name="Input 2 2 2 8 3 2" xfId="15845" xr:uid="{6E75D475-068B-4AC5-9E50-E20A2F05CB76}"/>
    <cellStyle name="Input 2 2 2 8 3 2 2" xfId="51712" xr:uid="{C49E1537-D569-487B-AB95-C62081121BBB}"/>
    <cellStyle name="Input 2 2 2 8 3 2 3" xfId="33682" xr:uid="{58773AE1-A253-429F-BF1F-5027C126BFD5}"/>
    <cellStyle name="Input 2 2 2 8 3 3" xfId="45517" xr:uid="{5501FDC4-B02E-4BE1-9B69-43F14879F8D9}"/>
    <cellStyle name="Input 2 2 2 8 3 4" xfId="27487" xr:uid="{89FC4848-1447-4147-83D8-BC24BE75B7D3}"/>
    <cellStyle name="Input 2 2 2 8 4" xfId="9400" xr:uid="{E1F7194E-6C4F-4EA7-B8FB-DADB01DBEE2B}"/>
    <cellStyle name="Input 2 2 2 8 4 2" xfId="15595" xr:uid="{9ADD6ED3-EEC6-4FE3-93EC-17B037413863}"/>
    <cellStyle name="Input 2 2 2 8 4 2 2" xfId="51462" xr:uid="{0D93B4CC-7251-4ABA-A441-1F7C59C20738}"/>
    <cellStyle name="Input 2 2 2 8 4 2 3" xfId="33432" xr:uid="{1344C437-3433-4F22-84D6-9E2D3A434278}"/>
    <cellStyle name="Input 2 2 2 8 4 3" xfId="45267" xr:uid="{98929AA9-5B75-4D93-98FF-23E4DB078BDA}"/>
    <cellStyle name="Input 2 2 2 8 4 4" xfId="27237" xr:uid="{FB652490-0245-4063-966C-01F4FF40B066}"/>
    <cellStyle name="Input 2 2 2 8 5" xfId="3987" xr:uid="{E9697064-873D-415B-95FB-A0964A488AAE}"/>
    <cellStyle name="Input 2 2 2 8 5 2" xfId="39854" xr:uid="{7C9077CC-D8E9-4875-98BE-CCC131CD062E}"/>
    <cellStyle name="Input 2 2 2 8 5 3" xfId="21824" xr:uid="{C6331F19-2C24-4695-8DC0-00FA5E4C46D8}"/>
    <cellStyle name="Input 2 2 2 8 6" xfId="12357" xr:uid="{A4F29D56-23F3-4D9E-AA58-4ECB0FE02698}"/>
    <cellStyle name="Input 2 2 2 8 6 2" xfId="48224" xr:uid="{0F84971E-3A29-46CB-B97C-1970DF722012}"/>
    <cellStyle name="Input 2 2 2 8 6 3" xfId="30194" xr:uid="{EBFA277C-8A4A-42C7-BF1C-2B73BD5A53AC}"/>
    <cellStyle name="Input 2 2 2 8 7" xfId="36923" xr:uid="{4F644E0C-75AA-40DF-BB32-F146A2D21747}"/>
    <cellStyle name="Input 2 2 2 8 8" xfId="19058" xr:uid="{8AA48DFB-6E35-4B34-8841-AB1D0A1EA67D}"/>
    <cellStyle name="Input 2 2 2 9" xfId="6692" xr:uid="{3B017DDF-C82F-4F22-B751-C695C42D0F3C}"/>
    <cellStyle name="Input 2 2 2 9 2" xfId="13946" xr:uid="{629A8DC9-4F72-4AE3-9603-54F1A23E8211}"/>
    <cellStyle name="Input 2 2 2 9 2 2" xfId="49813" xr:uid="{965A3DC2-4333-4684-B951-2D2A78A0C29B}"/>
    <cellStyle name="Input 2 2 2 9 2 3" xfId="31783" xr:uid="{389C8483-2A63-423E-8FB2-ECB5D98BB33A}"/>
    <cellStyle name="Input 2 2 2 9 3" xfId="42559" xr:uid="{C72C006B-51AA-40EA-86D9-4BF7A160FF0A}"/>
    <cellStyle name="Input 2 2 2 9 4" xfId="24529" xr:uid="{428B775C-5A7A-421B-BF97-8E5C0AC6E4AF}"/>
    <cellStyle name="Input 2 2 3" xfId="1484" xr:uid="{00000000-0005-0000-0000-00001B010000}"/>
    <cellStyle name="Input 2 2 3 10" xfId="10222" xr:uid="{83C1D637-2B6D-4CE1-9A3A-32A9E5A9438E}"/>
    <cellStyle name="Input 2 2 3 10 2" xfId="16417" xr:uid="{CF36593C-2CCB-48B1-8B55-69DB616F23B2}"/>
    <cellStyle name="Input 2 2 3 10 2 2" xfId="52284" xr:uid="{0C8851C1-04C6-4E5B-BC35-D979B328B2AF}"/>
    <cellStyle name="Input 2 2 3 10 2 3" xfId="34254" xr:uid="{8E5E11FA-3D19-472E-829F-A4B32495FC8A}"/>
    <cellStyle name="Input 2 2 3 10 3" xfId="46089" xr:uid="{CD31E6FB-27E1-490E-9A09-5B7522F1A12B}"/>
    <cellStyle name="Input 2 2 3 10 4" xfId="28059" xr:uid="{668A2463-76D2-4B22-9FCD-2F22DF8C9297}"/>
    <cellStyle name="Input 2 2 3 11" xfId="4419" xr:uid="{D2D77783-46AE-47A0-8423-CA9F385EEF41}"/>
    <cellStyle name="Input 2 2 3 11 2" xfId="40286" xr:uid="{96695117-D7D7-436E-9DF9-1C62FEC327B9}"/>
    <cellStyle name="Input 2 2 3 11 3" xfId="22256" xr:uid="{A943B853-3455-483D-96DE-EA5FFBA13710}"/>
    <cellStyle name="Input 2 2 3 12" xfId="12510" xr:uid="{CA025D72-78DA-4D9D-BA3B-A1D31D7C9BD9}"/>
    <cellStyle name="Input 2 2 3 12 2" xfId="48377" xr:uid="{56E5BB28-E315-4F76-8B15-C2DE0A3D8089}"/>
    <cellStyle name="Input 2 2 3 12 3" xfId="30347" xr:uid="{024D0D81-D1BB-494B-A4D8-AD9077983890}"/>
    <cellStyle name="Input 2 2 3 13" xfId="37355" xr:uid="{C512D0AF-FF20-4902-806E-0A15FF6485A8}"/>
    <cellStyle name="Input 2 2 3 14" xfId="19469" xr:uid="{E5158F6F-0AD5-4B9B-9534-81B3DB1D42C9}"/>
    <cellStyle name="Input 2 2 3 2" xfId="761" xr:uid="{00000000-0005-0000-0000-00001C010000}"/>
    <cellStyle name="Input 2 2 3 2 2" xfId="6759" xr:uid="{5BE739B9-8DA5-4036-B2CB-1F306F67EBBE}"/>
    <cellStyle name="Input 2 2 3 2 2 2" xfId="13958" xr:uid="{9C53DE49-509E-4C30-878F-8F5B1884472C}"/>
    <cellStyle name="Input 2 2 3 2 2 2 2" xfId="49825" xr:uid="{88E40B04-5367-4A3A-96E9-996787EB7A4E}"/>
    <cellStyle name="Input 2 2 3 2 2 2 3" xfId="31795" xr:uid="{F9D0A587-BEB8-463C-833A-10509943FFBD}"/>
    <cellStyle name="Input 2 2 3 2 2 3" xfId="42626" xr:uid="{6D796DD0-3534-453E-B819-6B67DA68DFEE}"/>
    <cellStyle name="Input 2 2 3 2 2 4" xfId="24596" xr:uid="{22375A3F-40A4-4462-9740-3D80172ED01D}"/>
    <cellStyle name="Input 2 2 3 2 3" xfId="9447" xr:uid="{401943B4-B549-419C-B38D-38B4EF2CFF9C}"/>
    <cellStyle name="Input 2 2 3 2 3 2" xfId="15642" xr:uid="{052C81A2-1C87-4E77-84F2-ABBD5DC54AEF}"/>
    <cellStyle name="Input 2 2 3 2 3 2 2" xfId="51509" xr:uid="{974413DD-B264-48A0-BE30-AADCD8F43321}"/>
    <cellStyle name="Input 2 2 3 2 3 2 3" xfId="33479" xr:uid="{727A70A4-37C9-48B9-A6F3-B5A89B818002}"/>
    <cellStyle name="Input 2 2 3 2 3 3" xfId="45314" xr:uid="{353AD2D7-0A94-4678-8D44-9B9C69C7F884}"/>
    <cellStyle name="Input 2 2 3 2 3 4" xfId="27284" xr:uid="{B035FD91-8434-4023-A184-D8468D120707}"/>
    <cellStyle name="Input 2 2 3 2 4" xfId="12048" xr:uid="{4ECB325F-9F32-482F-8A93-7AB10B100D00}"/>
    <cellStyle name="Input 2 2 3 2 4 2" xfId="18243" xr:uid="{8F34861E-3173-4B4A-9CB2-FC50B26122D3}"/>
    <cellStyle name="Input 2 2 3 2 4 2 2" xfId="54110" xr:uid="{6C814350-899C-4E5A-95DC-63F884A577B6}"/>
    <cellStyle name="Input 2 2 3 2 4 2 3" xfId="36080" xr:uid="{FCD85A9C-58EA-4992-AAC9-2AAFED2B36C7}"/>
    <cellStyle name="Input 2 2 3 2 4 3" xfId="47915" xr:uid="{2DD1CFA0-A92E-46AB-A567-885904B33CD6}"/>
    <cellStyle name="Input 2 2 3 2 4 4" xfId="29885" xr:uid="{5B739EC6-9F9C-4487-83EA-495FB1447F92}"/>
    <cellStyle name="Input 2 2 3 2 5" xfId="3696" xr:uid="{EBE7F2EC-C8A7-46FB-AA0C-4119519002DE}"/>
    <cellStyle name="Input 2 2 3 2 5 2" xfId="39563" xr:uid="{839786DF-9AAD-4F0C-B566-73FB6F5F5488}"/>
    <cellStyle name="Input 2 2 3 2 5 3" xfId="21533" xr:uid="{9081C537-C9C3-4ADD-8A62-A5A4B966C6FD}"/>
    <cellStyle name="Input 2 2 3 2 6" xfId="12233" xr:uid="{33122051-DF2A-499C-95CB-7643DCFC851A}"/>
    <cellStyle name="Input 2 2 3 2 6 2" xfId="48100" xr:uid="{B1B82B08-F03F-4E3F-ACFF-E9AEF3AA4BC8}"/>
    <cellStyle name="Input 2 2 3 2 6 3" xfId="30070" xr:uid="{539AC83E-1BCF-4891-8FEC-8E7F3FC3537C}"/>
    <cellStyle name="Input 2 2 3 2 7" xfId="36632" xr:uid="{2DEF49DF-1712-4B20-B0FC-370E574FC170}"/>
    <cellStyle name="Input 2 2 3 2 8" xfId="18768" xr:uid="{2720A2F7-32FC-464A-930A-D05FD54C648D}"/>
    <cellStyle name="Input 2 2 3 3" xfId="2505" xr:uid="{00000000-0005-0000-0000-00001D010000}"/>
    <cellStyle name="Input 2 2 3 3 2" xfId="8502" xr:uid="{1054CA35-0BC3-4355-AE96-2BEA3934ACDC}"/>
    <cellStyle name="Input 2 2 3 3 2 2" xfId="14697" xr:uid="{6BB61EA6-F2B4-4304-AD80-C34C516B29DE}"/>
    <cellStyle name="Input 2 2 3 3 2 2 2" xfId="50564" xr:uid="{38346947-EDE4-4429-9A70-DF83FCC9E77D}"/>
    <cellStyle name="Input 2 2 3 3 2 2 3" xfId="32534" xr:uid="{7BF9EF03-B585-4F21-9ECC-9E8BC20E47A4}"/>
    <cellStyle name="Input 2 2 3 3 2 3" xfId="44369" xr:uid="{C445E8CD-0E2F-4074-8CD5-B66EE0EBB941}"/>
    <cellStyle name="Input 2 2 3 3 2 4" xfId="26339" xr:uid="{AE61C174-B211-4BE5-8834-1AA46E2B861E}"/>
    <cellStyle name="Input 2 2 3 3 3" xfId="10660" xr:uid="{8319CD92-FB6F-4C28-89D0-439F9CB3492F}"/>
    <cellStyle name="Input 2 2 3 3 3 2" xfId="16855" xr:uid="{3A5CFF7B-7CAC-4088-A683-B4C086CFE249}"/>
    <cellStyle name="Input 2 2 3 3 3 2 2" xfId="52722" xr:uid="{272FB16B-65CA-45FB-9E43-E0EC29539EC8}"/>
    <cellStyle name="Input 2 2 3 3 3 2 3" xfId="34692" xr:uid="{B111B141-C3C1-4F72-8FAA-478B10466C05}"/>
    <cellStyle name="Input 2 2 3 3 3 3" xfId="46527" xr:uid="{D3691803-A6CB-4951-8AA0-C8DE9C5EEC4F}"/>
    <cellStyle name="Input 2 2 3 3 3 4" xfId="28497" xr:uid="{90F8B2B9-B1F8-42D5-BD2F-85F2FDE36C1F}"/>
    <cellStyle name="Input 2 2 3 3 4" xfId="11476" xr:uid="{75107333-9F60-4087-A155-3E89A5E8A1C1}"/>
    <cellStyle name="Input 2 2 3 3 4 2" xfId="17671" xr:uid="{98C7338E-9165-4A1E-AD74-37E420BEE26E}"/>
    <cellStyle name="Input 2 2 3 3 4 2 2" xfId="53538" xr:uid="{5326A21C-93C6-45D3-B538-DFFE89685AAA}"/>
    <cellStyle name="Input 2 2 3 3 4 2 3" xfId="35508" xr:uid="{376DB114-B2FD-4B64-9B6A-1BE7BF5CBD16}"/>
    <cellStyle name="Input 2 2 3 3 4 3" xfId="47343" xr:uid="{733929C5-007D-45B2-81AE-27ACB56077C1}"/>
    <cellStyle name="Input 2 2 3 3 4 4" xfId="29313" xr:uid="{B726E6E5-7C65-43D0-96F8-0570134C09F2}"/>
    <cellStyle name="Input 2 2 3 3 5" xfId="5436" xr:uid="{8AE727C4-616F-4AF8-B918-FC881B04B7FA}"/>
    <cellStyle name="Input 2 2 3 3 5 2" xfId="41303" xr:uid="{FC5D9F89-E804-4B65-AD74-B9654C07C77E}"/>
    <cellStyle name="Input 2 2 3 3 5 3" xfId="23273" xr:uid="{226C53C9-6A68-45AF-9F8C-9F516C5D1F8C}"/>
    <cellStyle name="Input 2 2 3 3 6" xfId="12969" xr:uid="{B899C15C-8811-4374-BBC2-42BD24E93410}"/>
    <cellStyle name="Input 2 2 3 3 6 2" xfId="48836" xr:uid="{83A489EF-EB83-44C0-AF76-FD8E14190246}"/>
    <cellStyle name="Input 2 2 3 3 6 3" xfId="30806" xr:uid="{BB1E77A5-1199-4D2D-991F-6E8B01385C3E}"/>
    <cellStyle name="Input 2 2 3 3 7" xfId="38372" xr:uid="{B4899326-E61E-4C59-BBAE-4CCC84CC9F54}"/>
    <cellStyle name="Input 2 2 3 3 8" xfId="20407" xr:uid="{5AF6D81C-C02E-47C6-AF91-74129DD74B5A}"/>
    <cellStyle name="Input 2 2 3 4" xfId="2282" xr:uid="{00000000-0005-0000-0000-00001E010000}"/>
    <cellStyle name="Input 2 2 3 4 2" xfId="8279" xr:uid="{D409F902-F4CA-47BB-A2A6-4456A04687C4}"/>
    <cellStyle name="Input 2 2 3 4 2 2" xfId="14474" xr:uid="{03DEE57F-3E58-4816-8760-E62848F59758}"/>
    <cellStyle name="Input 2 2 3 4 2 2 2" xfId="50341" xr:uid="{AE69B820-9339-461F-B2AD-AE05884665FB}"/>
    <cellStyle name="Input 2 2 3 4 2 2 3" xfId="32311" xr:uid="{3D8BF57E-90EA-4782-8F0F-41AAF05F6CA3}"/>
    <cellStyle name="Input 2 2 3 4 2 3" xfId="44146" xr:uid="{2466B375-AE65-4FC1-98F2-53D324D19810}"/>
    <cellStyle name="Input 2 2 3 4 2 4" xfId="26116" xr:uid="{2386EF85-5591-4B8B-B845-6F1C3A87F6F9}"/>
    <cellStyle name="Input 2 2 3 4 3" xfId="10437" xr:uid="{2D0D3FDF-38F6-492A-B864-6BFA9DA692BC}"/>
    <cellStyle name="Input 2 2 3 4 3 2" xfId="16632" xr:uid="{6FAB8D78-CEC0-4152-9FBC-B92C1D7F06DC}"/>
    <cellStyle name="Input 2 2 3 4 3 2 2" xfId="52499" xr:uid="{946D7C90-77E6-4695-901C-E0090B6B2624}"/>
    <cellStyle name="Input 2 2 3 4 3 2 3" xfId="34469" xr:uid="{B36F4335-C7C5-4656-A063-6CF96F2BC34A}"/>
    <cellStyle name="Input 2 2 3 4 3 3" xfId="46304" xr:uid="{2FCE931F-C622-439A-9E15-57202D1443BC}"/>
    <cellStyle name="Input 2 2 3 4 3 4" xfId="28274" xr:uid="{A01BC88C-044B-40E5-B061-EA3EE084E105}"/>
    <cellStyle name="Input 2 2 3 4 4" xfId="12030" xr:uid="{12574E24-AC56-433C-9874-35342A9DF047}"/>
    <cellStyle name="Input 2 2 3 4 4 2" xfId="18225" xr:uid="{6BC50B15-52C4-43C4-9216-7720832C2769}"/>
    <cellStyle name="Input 2 2 3 4 4 2 2" xfId="54092" xr:uid="{B2BB92A4-B216-4716-9176-B598D2FB662C}"/>
    <cellStyle name="Input 2 2 3 4 4 2 3" xfId="36062" xr:uid="{745E203A-B030-4F2B-AD98-000264362B6A}"/>
    <cellStyle name="Input 2 2 3 4 4 3" xfId="47897" xr:uid="{93D84563-EEF2-488E-AF2F-706512C5DAA6}"/>
    <cellStyle name="Input 2 2 3 4 4 4" xfId="29867" xr:uid="{2F918BBD-6A90-44FA-A020-CB2F03D0BFC8}"/>
    <cellStyle name="Input 2 2 3 4 5" xfId="5213" xr:uid="{4F9DB51C-4956-48DF-BB96-260AE527B6DA}"/>
    <cellStyle name="Input 2 2 3 4 5 2" xfId="41080" xr:uid="{AADFF3A9-8DBA-4336-B922-8A4516ACD491}"/>
    <cellStyle name="Input 2 2 3 4 5 3" xfId="23050" xr:uid="{9AE3D1F7-677F-43E6-B9CA-DBBAF52AFFEC}"/>
    <cellStyle name="Input 2 2 3 4 6" xfId="12746" xr:uid="{E17A9212-3F9E-4241-BD76-286CBA1C3B36}"/>
    <cellStyle name="Input 2 2 3 4 6 2" xfId="48613" xr:uid="{5D2A6191-AD83-4AB8-94BB-2F0A6E66C4D8}"/>
    <cellStyle name="Input 2 2 3 4 6 3" xfId="30583" xr:uid="{3744815B-E0F3-4581-A37B-BC4AC3ABE818}"/>
    <cellStyle name="Input 2 2 3 4 7" xfId="38149" xr:uid="{B16021CE-CD64-4892-82DF-5D22A7E538E0}"/>
    <cellStyle name="Input 2 2 3 4 8" xfId="20192" xr:uid="{D7DBB21B-2C64-4198-A004-360D926E24B6}"/>
    <cellStyle name="Input 2 2 3 5" xfId="2250" xr:uid="{00000000-0005-0000-0000-00001F010000}"/>
    <cellStyle name="Input 2 2 3 5 2" xfId="8247" xr:uid="{809DDA5C-46A7-4AD4-B32A-1FB3D174D80A}"/>
    <cellStyle name="Input 2 2 3 5 2 2" xfId="14442" xr:uid="{60DAC2FA-519D-40DD-B6BF-529F81006C0B}"/>
    <cellStyle name="Input 2 2 3 5 2 2 2" xfId="50309" xr:uid="{5442F81C-6DD9-4E8A-A6C5-AE373B60C74B}"/>
    <cellStyle name="Input 2 2 3 5 2 2 3" xfId="32279" xr:uid="{4819BD00-874E-4017-A7B9-A76CCB5227C5}"/>
    <cellStyle name="Input 2 2 3 5 2 3" xfId="44114" xr:uid="{7706C4AD-031E-4938-B6B7-6EACB6F8EE58}"/>
    <cellStyle name="Input 2 2 3 5 2 4" xfId="26084" xr:uid="{F5EE381C-6A3B-4530-A32D-BD75E8005559}"/>
    <cellStyle name="Input 2 2 3 5 3" xfId="10405" xr:uid="{28D39A4A-42D6-4090-82CC-56ECC2C8A686}"/>
    <cellStyle name="Input 2 2 3 5 3 2" xfId="16600" xr:uid="{F6F293D7-4B83-4472-B1F1-20666C09CA7B}"/>
    <cellStyle name="Input 2 2 3 5 3 2 2" xfId="52467" xr:uid="{65232202-CB8B-45CB-B7BA-565C9AA1D32D}"/>
    <cellStyle name="Input 2 2 3 5 3 2 3" xfId="34437" xr:uid="{2E8EFCD8-3013-4DE8-B52C-8189251B6CB9}"/>
    <cellStyle name="Input 2 2 3 5 3 3" xfId="46272" xr:uid="{EEFD345E-BD2A-4EE0-9BE6-D43B97FBA94F}"/>
    <cellStyle name="Input 2 2 3 5 3 4" xfId="28242" xr:uid="{31EB6774-17EF-4739-B9F0-8AF2A2E1CF86}"/>
    <cellStyle name="Input 2 2 3 5 4" xfId="9393" xr:uid="{816F36FF-5A4D-476E-B84A-273D690240EA}"/>
    <cellStyle name="Input 2 2 3 5 4 2" xfId="15588" xr:uid="{56F0689C-F747-4960-BD6C-9F5CE84CAC60}"/>
    <cellStyle name="Input 2 2 3 5 4 2 2" xfId="51455" xr:uid="{EF63355A-EA64-4191-A9F1-0962A174168F}"/>
    <cellStyle name="Input 2 2 3 5 4 2 3" xfId="33425" xr:uid="{E6649799-3A83-4B53-8213-26038BB594B1}"/>
    <cellStyle name="Input 2 2 3 5 4 3" xfId="45260" xr:uid="{F29E180E-A435-4A90-8A5F-E1464C89B92E}"/>
    <cellStyle name="Input 2 2 3 5 4 4" xfId="27230" xr:uid="{09E85678-C66D-4E06-83FF-D8CB68B98DAE}"/>
    <cellStyle name="Input 2 2 3 5 5" xfId="5181" xr:uid="{668B5837-6342-4430-9828-65DA25561C4F}"/>
    <cellStyle name="Input 2 2 3 5 5 2" xfId="41048" xr:uid="{CC44814C-580C-4EB3-84CD-E0E02B142F49}"/>
    <cellStyle name="Input 2 2 3 5 5 3" xfId="23018" xr:uid="{351DEFBE-5920-417A-A4DA-3ED909762D7D}"/>
    <cellStyle name="Input 2 2 3 5 6" xfId="12714" xr:uid="{82791143-C8EA-4689-ABFD-7033FED2DF41}"/>
    <cellStyle name="Input 2 2 3 5 6 2" xfId="48581" xr:uid="{DD31E1EF-0850-4FC4-9FFF-FF3F2E4B403D}"/>
    <cellStyle name="Input 2 2 3 5 6 3" xfId="30551" xr:uid="{7476DD64-01D6-4FE6-869B-4C0F81FD23BB}"/>
    <cellStyle name="Input 2 2 3 5 7" xfId="38117" xr:uid="{465BFCE4-73B2-4B6A-B662-8CF1FBC82923}"/>
    <cellStyle name="Input 2 2 3 5 8" xfId="20162" xr:uid="{4A96A1EC-6D8B-4BAB-8972-F758284815E6}"/>
    <cellStyle name="Input 2 2 3 6" xfId="2693" xr:uid="{00000000-0005-0000-0000-000020010000}"/>
    <cellStyle name="Input 2 2 3 6 2" xfId="8690" xr:uid="{8C72B93B-B711-4315-B96B-346D13DA0EA6}"/>
    <cellStyle name="Input 2 2 3 6 2 2" xfId="14885" xr:uid="{7425C765-54C3-4A13-8A7A-0F3ED802D25D}"/>
    <cellStyle name="Input 2 2 3 6 2 2 2" xfId="50752" xr:uid="{80C486FB-DD57-4BD8-9008-CEB09B1D157B}"/>
    <cellStyle name="Input 2 2 3 6 2 2 3" xfId="32722" xr:uid="{13BCA694-3296-428F-B532-C48A574A2668}"/>
    <cellStyle name="Input 2 2 3 6 2 3" xfId="44557" xr:uid="{E11FEAD1-F2AC-41A2-8D36-935A876A429C}"/>
    <cellStyle name="Input 2 2 3 6 2 4" xfId="26527" xr:uid="{8256AEDB-2ACB-487A-845A-82AE8A83CF2C}"/>
    <cellStyle name="Input 2 2 3 6 3" xfId="10848" xr:uid="{D216FE79-6EEF-48BC-949B-331538E28C94}"/>
    <cellStyle name="Input 2 2 3 6 3 2" xfId="17043" xr:uid="{51C4B36A-A96F-42DF-BDC6-AFCE1B009B61}"/>
    <cellStyle name="Input 2 2 3 6 3 2 2" xfId="52910" xr:uid="{C334E16E-E9B3-490A-A96E-756624B8534A}"/>
    <cellStyle name="Input 2 2 3 6 3 2 3" xfId="34880" xr:uid="{BB954F6C-3366-4AF8-9532-ED78E114D1AE}"/>
    <cellStyle name="Input 2 2 3 6 3 3" xfId="46715" xr:uid="{749A5174-6A0A-46E8-859A-E45B9607D148}"/>
    <cellStyle name="Input 2 2 3 6 3 4" xfId="28685" xr:uid="{F7F4D224-8923-4EF9-9665-5D2FA912D2FC}"/>
    <cellStyle name="Input 2 2 3 6 4" xfId="9894" xr:uid="{E7713E75-563D-4422-B8BB-4304D9C0F895}"/>
    <cellStyle name="Input 2 2 3 6 4 2" xfId="16089" xr:uid="{AEDA94DC-8929-4B1A-BA6D-AF919553ED17}"/>
    <cellStyle name="Input 2 2 3 6 4 2 2" xfId="51956" xr:uid="{79C7A371-974D-483D-8871-E1608DB7B48D}"/>
    <cellStyle name="Input 2 2 3 6 4 2 3" xfId="33926" xr:uid="{E8E03AA5-ACBD-4680-8E46-3473FF1110F6}"/>
    <cellStyle name="Input 2 2 3 6 4 3" xfId="45761" xr:uid="{873FEB31-91E1-43E1-88CF-9DAEE581CBE7}"/>
    <cellStyle name="Input 2 2 3 6 4 4" xfId="27731" xr:uid="{64AC4C1C-B96A-41F0-9385-4708C6445901}"/>
    <cellStyle name="Input 2 2 3 6 5" xfId="5624" xr:uid="{665C3493-F2D3-43EB-BFBC-7B6FF57A44F9}"/>
    <cellStyle name="Input 2 2 3 6 5 2" xfId="41491" xr:uid="{13F0AA27-8F04-4C67-810F-41CB77B9B065}"/>
    <cellStyle name="Input 2 2 3 6 5 3" xfId="23461" xr:uid="{4CF5F520-3BC1-49DF-9623-D85B73F9A41E}"/>
    <cellStyle name="Input 2 2 3 6 6" xfId="13157" xr:uid="{8AD487E6-50F7-4101-AC00-9A4C89EC98C2}"/>
    <cellStyle name="Input 2 2 3 6 6 2" xfId="49024" xr:uid="{0D64D621-6CEB-49A0-8F75-2866D9B6C7E2}"/>
    <cellStyle name="Input 2 2 3 6 6 3" xfId="30994" xr:uid="{FF22D565-691E-4E21-A59E-77217872A742}"/>
    <cellStyle name="Input 2 2 3 6 7" xfId="38560" xr:uid="{CF446854-DAF2-4C16-A45A-135351A32C9B}"/>
    <cellStyle name="Input 2 2 3 6 8" xfId="20583" xr:uid="{B34E9C0E-4444-4F49-87BF-66A68BAC3558}"/>
    <cellStyle name="Input 2 2 3 7" xfId="2705" xr:uid="{00000000-0005-0000-0000-000021010000}"/>
    <cellStyle name="Input 2 2 3 7 2" xfId="8702" xr:uid="{72B030D5-60B5-453F-88BD-2389A4EC8B6D}"/>
    <cellStyle name="Input 2 2 3 7 2 2" xfId="14897" xr:uid="{BAC686A2-6157-4F8C-A1C9-38C4DB89B8F8}"/>
    <cellStyle name="Input 2 2 3 7 2 2 2" xfId="50764" xr:uid="{C7E6C419-FCFC-4BCD-A480-62BE32B8E407}"/>
    <cellStyle name="Input 2 2 3 7 2 2 3" xfId="32734" xr:uid="{E2D12271-727E-4EA5-9ED7-8DC3EF3CC210}"/>
    <cellStyle name="Input 2 2 3 7 2 3" xfId="44569" xr:uid="{9950E529-0091-4EDC-BF2C-F24D4FBE6146}"/>
    <cellStyle name="Input 2 2 3 7 2 4" xfId="26539" xr:uid="{F1E23DDE-ECD2-43EC-A4F7-969219175A64}"/>
    <cellStyle name="Input 2 2 3 7 3" xfId="10860" xr:uid="{CD76B40E-FCDF-4774-91D4-5D4DB297DBAA}"/>
    <cellStyle name="Input 2 2 3 7 3 2" xfId="17055" xr:uid="{DED709F7-3819-41E2-9A16-0E3B6500FE75}"/>
    <cellStyle name="Input 2 2 3 7 3 2 2" xfId="52922" xr:uid="{327EEC10-56B7-4D15-B860-F1A8F562F3BB}"/>
    <cellStyle name="Input 2 2 3 7 3 2 3" xfId="34892" xr:uid="{4439F0AE-3E0A-48F5-BAE3-2C5F693D12A3}"/>
    <cellStyle name="Input 2 2 3 7 3 3" xfId="46727" xr:uid="{F37140DA-9F65-4F39-9692-B21FBCCEDFAF}"/>
    <cellStyle name="Input 2 2 3 7 3 4" xfId="28697" xr:uid="{E8B2255C-1991-4B5C-B5B5-AC355553DF35}"/>
    <cellStyle name="Input 2 2 3 7 4" xfId="11682" xr:uid="{331F34A1-E15F-47F1-BB66-70FCB72B0182}"/>
    <cellStyle name="Input 2 2 3 7 4 2" xfId="17877" xr:uid="{7DDA7252-D204-4608-BE05-63F2041052D7}"/>
    <cellStyle name="Input 2 2 3 7 4 2 2" xfId="53744" xr:uid="{852B2915-4F8E-4A7B-8402-5B2157FCDC78}"/>
    <cellStyle name="Input 2 2 3 7 4 2 3" xfId="35714" xr:uid="{9203EDC6-EE11-4753-82ED-C2DC93F505EC}"/>
    <cellStyle name="Input 2 2 3 7 4 3" xfId="47549" xr:uid="{F132832B-363D-44FA-8D1F-A14E263BC24C}"/>
    <cellStyle name="Input 2 2 3 7 4 4" xfId="29519" xr:uid="{AB62F92B-EB8E-4389-95D5-7532E3265BDC}"/>
    <cellStyle name="Input 2 2 3 7 5" xfId="5636" xr:uid="{40761EB8-9CB5-4922-B043-955C0332DB35}"/>
    <cellStyle name="Input 2 2 3 7 5 2" xfId="41503" xr:uid="{55603907-587C-4A7E-A16D-69D9C08F3464}"/>
    <cellStyle name="Input 2 2 3 7 5 3" xfId="23473" xr:uid="{ECFE2A53-6B38-42CF-B235-696DE30327B8}"/>
    <cellStyle name="Input 2 2 3 7 6" xfId="13169" xr:uid="{19969F1C-D560-466E-B565-70E5F8F0B747}"/>
    <cellStyle name="Input 2 2 3 7 6 2" xfId="49036" xr:uid="{7C63DB61-57FB-44BE-8EC6-B787EA53F09F}"/>
    <cellStyle name="Input 2 2 3 7 6 3" xfId="31006" xr:uid="{56DA1947-4258-4745-92C9-A1091F13EB36}"/>
    <cellStyle name="Input 2 2 3 7 7" xfId="38572" xr:uid="{0325B88F-C04B-45E6-A327-FF9550E93645}"/>
    <cellStyle name="Input 2 2 3 7 8" xfId="20594" xr:uid="{CC3CC87E-3AC7-45FD-818E-F65B152D60F6}"/>
    <cellStyle name="Input 2 2 3 8" xfId="7482" xr:uid="{6DFBDCDB-3146-4DED-960A-38B4B5ADFBFE}"/>
    <cellStyle name="Input 2 2 3 8 2" xfId="14235" xr:uid="{32AEF847-449B-41D9-A044-EADBF7976194}"/>
    <cellStyle name="Input 2 2 3 8 2 2" xfId="50102" xr:uid="{9E401F8D-C8C9-49CE-9ACD-45949199A75E}"/>
    <cellStyle name="Input 2 2 3 8 2 3" xfId="32072" xr:uid="{732DBBF1-D611-4CD7-8EA1-A1D7AEE2E05F}"/>
    <cellStyle name="Input 2 2 3 8 3" xfId="43349" xr:uid="{7B9E8CED-7F51-4065-B4F0-52F16B9E9FF9}"/>
    <cellStyle name="Input 2 2 3 8 4" xfId="25319" xr:uid="{2C510612-89C0-4C33-A337-97660D2472BB}"/>
    <cellStyle name="Input 2 2 3 9" xfId="9932" xr:uid="{E685D07A-EB7B-4FDF-ABBE-A0DEC1C93F3C}"/>
    <cellStyle name="Input 2 2 3 9 2" xfId="16127" xr:uid="{1942FE45-7FD0-473F-BADE-FAAA4D43E2BE}"/>
    <cellStyle name="Input 2 2 3 9 2 2" xfId="51994" xr:uid="{327DF1E9-E26F-4A41-AC85-2F252729CB29}"/>
    <cellStyle name="Input 2 2 3 9 2 3" xfId="33964" xr:uid="{B130E3DE-6499-424B-8A46-92A5D7A0D004}"/>
    <cellStyle name="Input 2 2 3 9 3" xfId="45799" xr:uid="{D3D046C8-E231-4801-A85A-1AEDB59C603D}"/>
    <cellStyle name="Input 2 2 3 9 4" xfId="27769" xr:uid="{00372D7E-A51C-4E87-92D2-7561B14BE572}"/>
    <cellStyle name="Input 2 2 4" xfId="1547" xr:uid="{00000000-0005-0000-0000-000022010000}"/>
    <cellStyle name="Input 2 2 4 10" xfId="12142" xr:uid="{F999B926-AD11-4E41-8E6C-0C68E6C441D2}"/>
    <cellStyle name="Input 2 2 4 10 2" xfId="18337" xr:uid="{B58F488F-1783-4837-9B64-F3488C353EA7}"/>
    <cellStyle name="Input 2 2 4 10 2 2" xfId="54204" xr:uid="{E7EC80DB-F85D-4897-9CFD-D68E52F43823}"/>
    <cellStyle name="Input 2 2 4 10 2 3" xfId="36174" xr:uid="{F44BC930-1A4B-4D80-B5A2-84314879E638}"/>
    <cellStyle name="Input 2 2 4 10 3" xfId="48009" xr:uid="{388A16C5-9D0E-4C99-98C4-E527352DAA1B}"/>
    <cellStyle name="Input 2 2 4 10 4" xfId="29979" xr:uid="{B1D1F0D7-2425-499B-9CB7-575E32B670DD}"/>
    <cellStyle name="Input 2 2 4 11" xfId="4482" xr:uid="{3D487C62-30E4-4823-AF12-642A43FD4EFC}"/>
    <cellStyle name="Input 2 2 4 11 2" xfId="40349" xr:uid="{73BB1BCC-5459-4F3B-AE95-0989FD7E0687}"/>
    <cellStyle name="Input 2 2 4 11 3" xfId="22319" xr:uid="{BAF728E7-1725-4926-9F8E-72350B09BA3C}"/>
    <cellStyle name="Input 2 2 4 12" xfId="12518" xr:uid="{3D99E0B4-54F2-4DA0-9238-8EA39485502B}"/>
    <cellStyle name="Input 2 2 4 12 2" xfId="48385" xr:uid="{A8DD7A1E-B124-48F4-9C66-EF07745E70A6}"/>
    <cellStyle name="Input 2 2 4 12 3" xfId="30355" xr:uid="{F301AE39-1D8D-45DE-9F3C-A7F98A48E48B}"/>
    <cellStyle name="Input 2 2 4 13" xfId="37418" xr:uid="{F9CA47AE-3B11-4D03-8C00-098623C4E705}"/>
    <cellStyle name="Input 2 2 4 14" xfId="19528" xr:uid="{865A26C3-796B-4D16-99FB-5DD846D51D26}"/>
    <cellStyle name="Input 2 2 4 2" xfId="2266" xr:uid="{00000000-0005-0000-0000-000023010000}"/>
    <cellStyle name="Input 2 2 4 2 2" xfId="8263" xr:uid="{DAF5F7A8-2F88-4654-B929-2B70F14AB905}"/>
    <cellStyle name="Input 2 2 4 2 2 2" xfId="14458" xr:uid="{BA62B3B0-01B2-4B0E-A794-29D2C1B450AE}"/>
    <cellStyle name="Input 2 2 4 2 2 2 2" xfId="50325" xr:uid="{4676F0C5-1B96-41F4-B259-26B34ECED4C9}"/>
    <cellStyle name="Input 2 2 4 2 2 2 3" xfId="32295" xr:uid="{247E00A4-E1A0-4BBD-A204-FDD3148527FC}"/>
    <cellStyle name="Input 2 2 4 2 2 3" xfId="44130" xr:uid="{8A8C0D9A-9E0A-4821-A0AC-8F24072EEE4B}"/>
    <cellStyle name="Input 2 2 4 2 2 4" xfId="26100" xr:uid="{FDB77141-0E4D-4A6B-918F-A3A3714304BC}"/>
    <cellStyle name="Input 2 2 4 2 3" xfId="10421" xr:uid="{F6B05C9D-4280-44EB-B1DA-3B23B3D53515}"/>
    <cellStyle name="Input 2 2 4 2 3 2" xfId="16616" xr:uid="{A810B7D1-94BD-437F-B3C8-55F3A4335734}"/>
    <cellStyle name="Input 2 2 4 2 3 2 2" xfId="52483" xr:uid="{4772CA4B-83D3-4DA1-BB98-9EC57B9B7B83}"/>
    <cellStyle name="Input 2 2 4 2 3 2 3" xfId="34453" xr:uid="{EFCF50E8-7C5E-40C0-932D-5729F17B8886}"/>
    <cellStyle name="Input 2 2 4 2 3 3" xfId="46288" xr:uid="{2EBF6E45-A33F-420B-92EA-D5E32611E44F}"/>
    <cellStyle name="Input 2 2 4 2 3 4" xfId="28258" xr:uid="{38E0E5F1-A05E-4759-B256-6609588917E2}"/>
    <cellStyle name="Input 2 2 4 2 4" xfId="11787" xr:uid="{B3486BBD-C736-403D-8EB6-E30EB775BD90}"/>
    <cellStyle name="Input 2 2 4 2 4 2" xfId="17982" xr:uid="{23B43A6D-A13A-412C-A95F-DE55FB61B029}"/>
    <cellStyle name="Input 2 2 4 2 4 2 2" xfId="53849" xr:uid="{62A394C9-FA41-4497-BC5E-104EA7D9E62A}"/>
    <cellStyle name="Input 2 2 4 2 4 2 3" xfId="35819" xr:uid="{36F3397F-6CFC-4D56-A0F9-683D460948C7}"/>
    <cellStyle name="Input 2 2 4 2 4 3" xfId="47654" xr:uid="{636719AF-52EA-4740-9A0E-AAD3878D0E61}"/>
    <cellStyle name="Input 2 2 4 2 4 4" xfId="29624" xr:uid="{B5563165-6CD3-4ECA-8E31-47ED8C699D54}"/>
    <cellStyle name="Input 2 2 4 2 5" xfId="5197" xr:uid="{2E425C6B-C6A6-4CB6-9C50-B4C85316EF46}"/>
    <cellStyle name="Input 2 2 4 2 5 2" xfId="41064" xr:uid="{E7A60D88-E072-4E61-B19E-845519289C94}"/>
    <cellStyle name="Input 2 2 4 2 5 3" xfId="23034" xr:uid="{A8518E01-E647-43E6-B4BF-C806FD087D4E}"/>
    <cellStyle name="Input 2 2 4 2 6" xfId="12730" xr:uid="{D5A22397-1362-4B0A-8200-28D28B992A03}"/>
    <cellStyle name="Input 2 2 4 2 6 2" xfId="48597" xr:uid="{CB669C89-89DF-484F-A8B6-4A46ED5DE602}"/>
    <cellStyle name="Input 2 2 4 2 6 3" xfId="30567" xr:uid="{1B067060-6F48-44E7-9BB4-4FB2222D53EC}"/>
    <cellStyle name="Input 2 2 4 2 7" xfId="38133" xr:uid="{AECC78DA-EAC3-4C82-BAD0-57FE6E69B95E}"/>
    <cellStyle name="Input 2 2 4 2 8" xfId="20177" xr:uid="{67C3C518-81CF-42C5-BACA-0DC7661EE7C6}"/>
    <cellStyle name="Input 2 2 4 3" xfId="2697" xr:uid="{00000000-0005-0000-0000-000024010000}"/>
    <cellStyle name="Input 2 2 4 3 2" xfId="8694" xr:uid="{2C1E3739-5F3A-4000-BDAA-4BCAACC5E608}"/>
    <cellStyle name="Input 2 2 4 3 2 2" xfId="14889" xr:uid="{3C26E270-0A7E-418E-AF7C-63411F3B4F6E}"/>
    <cellStyle name="Input 2 2 4 3 2 2 2" xfId="50756" xr:uid="{90D89887-C99F-4BEC-91E4-06EE527CA973}"/>
    <cellStyle name="Input 2 2 4 3 2 2 3" xfId="32726" xr:uid="{D521A415-FAAF-4888-9F2A-A0AFBE4A4D54}"/>
    <cellStyle name="Input 2 2 4 3 2 3" xfId="44561" xr:uid="{BBACE60D-262B-4244-ACD8-CBAC00B436FA}"/>
    <cellStyle name="Input 2 2 4 3 2 4" xfId="26531" xr:uid="{F7DE9C6E-665C-4755-A692-FB1C386B6437}"/>
    <cellStyle name="Input 2 2 4 3 3" xfId="10852" xr:uid="{EC2EDAA4-85F1-48A7-B32C-2630766AFE64}"/>
    <cellStyle name="Input 2 2 4 3 3 2" xfId="17047" xr:uid="{85AEF13B-707E-4447-9BF7-BCDB833C0A37}"/>
    <cellStyle name="Input 2 2 4 3 3 2 2" xfId="52914" xr:uid="{87376190-2551-441C-9B8A-FAA75D331DC4}"/>
    <cellStyle name="Input 2 2 4 3 3 2 3" xfId="34884" xr:uid="{5798DB7C-4C23-4D87-A7D4-4F78A6FB483A}"/>
    <cellStyle name="Input 2 2 4 3 3 3" xfId="46719" xr:uid="{CEFF4BAF-0493-4312-BAC2-0F724AEDEFE1}"/>
    <cellStyle name="Input 2 2 4 3 3 4" xfId="28689" xr:uid="{D73D20FA-FB27-4430-B0D0-82AA4625E8B4}"/>
    <cellStyle name="Input 2 2 4 3 4" xfId="6277" xr:uid="{E796386D-940E-49D9-ACF4-17AAE7230CA5}"/>
    <cellStyle name="Input 2 2 4 3 4 2" xfId="13802" xr:uid="{4C80C113-B5A3-4187-B8B8-95008843BBF1}"/>
    <cellStyle name="Input 2 2 4 3 4 2 2" xfId="49669" xr:uid="{7096BB6C-61E9-4E9C-8516-CD6F50858B51}"/>
    <cellStyle name="Input 2 2 4 3 4 2 3" xfId="31639" xr:uid="{1A6189C8-4F14-4677-983A-ED8C714112F5}"/>
    <cellStyle name="Input 2 2 4 3 4 3" xfId="42144" xr:uid="{11A9F48F-C9A2-4121-A5FB-99B2322AA9F6}"/>
    <cellStyle name="Input 2 2 4 3 4 4" xfId="24114" xr:uid="{2D8CE43A-288D-430A-8F27-5E67C720D404}"/>
    <cellStyle name="Input 2 2 4 3 5" xfId="5628" xr:uid="{EA4F5EEE-DBCC-4E53-AA16-A6D316F53441}"/>
    <cellStyle name="Input 2 2 4 3 5 2" xfId="41495" xr:uid="{3E7AFBD5-DB48-4980-B115-F87E458825F8}"/>
    <cellStyle name="Input 2 2 4 3 5 3" xfId="23465" xr:uid="{F1E83C45-972D-4F45-B5A8-6B574B38165B}"/>
    <cellStyle name="Input 2 2 4 3 6" xfId="13161" xr:uid="{E5FB1D52-7D0D-4F06-9181-779F7D4818CC}"/>
    <cellStyle name="Input 2 2 4 3 6 2" xfId="49028" xr:uid="{68158585-E42F-4F2A-8351-28B01BB544D0}"/>
    <cellStyle name="Input 2 2 4 3 6 3" xfId="30998" xr:uid="{75E973AF-8191-4489-AA7F-6554E9618749}"/>
    <cellStyle name="Input 2 2 4 3 7" xfId="38564" xr:uid="{D474D4E0-9970-469F-AAEB-9A27B7875B32}"/>
    <cellStyle name="Input 2 2 4 3 8" xfId="20586" xr:uid="{065115C0-B65C-4DEE-9E70-A5CA5F696F39}"/>
    <cellStyle name="Input 2 2 4 4" xfId="2381" xr:uid="{00000000-0005-0000-0000-000025010000}"/>
    <cellStyle name="Input 2 2 4 4 2" xfId="8378" xr:uid="{655B39BE-41B4-462C-8DB6-A123DA4268A3}"/>
    <cellStyle name="Input 2 2 4 4 2 2" xfId="14573" xr:uid="{3D6085DC-3764-4F48-A008-B8BC615F1616}"/>
    <cellStyle name="Input 2 2 4 4 2 2 2" xfId="50440" xr:uid="{CC8F10E0-240E-4FE3-8BCB-8D2D9F733028}"/>
    <cellStyle name="Input 2 2 4 4 2 2 3" xfId="32410" xr:uid="{4C66BCEA-4146-4539-9BFC-5B22222917F3}"/>
    <cellStyle name="Input 2 2 4 4 2 3" xfId="44245" xr:uid="{3956C4A2-2FD2-4171-AE49-78E22594241B}"/>
    <cellStyle name="Input 2 2 4 4 2 4" xfId="26215" xr:uid="{D3DFCAEE-A779-448F-A29A-96C54A987355}"/>
    <cellStyle name="Input 2 2 4 4 3" xfId="10536" xr:uid="{59ECCF75-34A6-4829-BBF0-386794F82091}"/>
    <cellStyle name="Input 2 2 4 4 3 2" xfId="16731" xr:uid="{AD8CA6BD-1B62-485D-91B6-133E407A65D5}"/>
    <cellStyle name="Input 2 2 4 4 3 2 2" xfId="52598" xr:uid="{B0DB7528-FD4A-422F-82AF-AA91D7B9A553}"/>
    <cellStyle name="Input 2 2 4 4 3 2 3" xfId="34568" xr:uid="{C97E3265-6E4F-4C21-87EE-BA61F333D19B}"/>
    <cellStyle name="Input 2 2 4 4 3 3" xfId="46403" xr:uid="{35565A23-3E4A-4AEF-9A23-8898106F4D8C}"/>
    <cellStyle name="Input 2 2 4 4 3 4" xfId="28373" xr:uid="{27F9F873-B5E5-410A-B201-9DCBB21B9BEA}"/>
    <cellStyle name="Input 2 2 4 4 4" xfId="10119" xr:uid="{40FAA389-524A-4AAF-8F8B-0ABE28B2C1E5}"/>
    <cellStyle name="Input 2 2 4 4 4 2" xfId="16314" xr:uid="{B619DFE0-352D-454E-8E23-9CA8EED5C66D}"/>
    <cellStyle name="Input 2 2 4 4 4 2 2" xfId="52181" xr:uid="{730B38C7-3E4A-449A-85DC-A48B81A06900}"/>
    <cellStyle name="Input 2 2 4 4 4 2 3" xfId="34151" xr:uid="{88E538A0-FCD4-4655-AF21-1825A548DCF6}"/>
    <cellStyle name="Input 2 2 4 4 4 3" xfId="45986" xr:uid="{8085356B-3E12-4ECB-9B65-5A7845986DFB}"/>
    <cellStyle name="Input 2 2 4 4 4 4" xfId="27956" xr:uid="{D906DE4B-3928-4FF3-975B-C56E32C775D8}"/>
    <cellStyle name="Input 2 2 4 4 5" xfId="5312" xr:uid="{8CB785CB-AB17-4932-A546-497BA077D6B0}"/>
    <cellStyle name="Input 2 2 4 4 5 2" xfId="41179" xr:uid="{4958F5F4-E320-4FB5-B48D-9D72D0CCF574}"/>
    <cellStyle name="Input 2 2 4 4 5 3" xfId="23149" xr:uid="{6AF4463E-8976-4D67-B586-DDD0A7633194}"/>
    <cellStyle name="Input 2 2 4 4 6" xfId="12845" xr:uid="{94AE8586-9A6E-4207-AFFB-D420F3F77DB5}"/>
    <cellStyle name="Input 2 2 4 4 6 2" xfId="48712" xr:uid="{E92D1A3C-EA4B-4182-B2B6-DC696D939861}"/>
    <cellStyle name="Input 2 2 4 4 6 3" xfId="30682" xr:uid="{768F4988-D37E-42B9-92D5-CDBE096CEF77}"/>
    <cellStyle name="Input 2 2 4 4 7" xfId="38248" xr:uid="{533F2DE1-92EE-463A-9DD3-DB010631B811}"/>
    <cellStyle name="Input 2 2 4 4 8" xfId="20287" xr:uid="{EBD19499-9D97-4337-9711-4DA4E2ACF293}"/>
    <cellStyle name="Input 2 2 4 5" xfId="2647" xr:uid="{00000000-0005-0000-0000-000026010000}"/>
    <cellStyle name="Input 2 2 4 5 2" xfId="8644" xr:uid="{42759A26-8711-4CE2-9706-47E9076410F3}"/>
    <cellStyle name="Input 2 2 4 5 2 2" xfId="14839" xr:uid="{840B39D8-FE7D-4B1D-90FB-4415FEEE24B8}"/>
    <cellStyle name="Input 2 2 4 5 2 2 2" xfId="50706" xr:uid="{785C0F0C-DCD5-4CBC-B80F-CA7C98864A5E}"/>
    <cellStyle name="Input 2 2 4 5 2 2 3" xfId="32676" xr:uid="{0D7B4DE9-C21A-4122-8FB2-6434CF66C703}"/>
    <cellStyle name="Input 2 2 4 5 2 3" xfId="44511" xr:uid="{DA4373F5-F6FF-405E-ABF5-DFAC7605EF84}"/>
    <cellStyle name="Input 2 2 4 5 2 4" xfId="26481" xr:uid="{B55132BC-778A-498C-A43F-4BE06EB7C3F1}"/>
    <cellStyle name="Input 2 2 4 5 3" xfId="10802" xr:uid="{D0057758-41DE-4C42-9B00-6698E344A20C}"/>
    <cellStyle name="Input 2 2 4 5 3 2" xfId="16997" xr:uid="{C257D3E3-9057-4F7C-9AD1-EC13832C609B}"/>
    <cellStyle name="Input 2 2 4 5 3 2 2" xfId="52864" xr:uid="{A031582A-362F-4CF8-9A96-E146A78BD5D2}"/>
    <cellStyle name="Input 2 2 4 5 3 2 3" xfId="34834" xr:uid="{99032446-E3C4-4473-96DE-39AD8B0D377C}"/>
    <cellStyle name="Input 2 2 4 5 3 3" xfId="46669" xr:uid="{A5BDAE0B-3C80-40F6-B9E7-5C7ED3F67DB9}"/>
    <cellStyle name="Input 2 2 4 5 3 4" xfId="28639" xr:uid="{FBFCA475-710E-4674-9608-D0AD8DCB2A40}"/>
    <cellStyle name="Input 2 2 4 5 4" xfId="9600" xr:uid="{C224CD6B-878B-4B67-AFDE-BD8C38FED40D}"/>
    <cellStyle name="Input 2 2 4 5 4 2" xfId="15795" xr:uid="{27AFE239-4C51-468D-A6B9-E5C3DB80948F}"/>
    <cellStyle name="Input 2 2 4 5 4 2 2" xfId="51662" xr:uid="{DD33B7E6-EBA0-4921-99B1-09A4E54ADE54}"/>
    <cellStyle name="Input 2 2 4 5 4 2 3" xfId="33632" xr:uid="{1C077144-D991-4609-AFE5-E08E54871FD9}"/>
    <cellStyle name="Input 2 2 4 5 4 3" xfId="45467" xr:uid="{81A51BA6-39D9-4A1E-B846-46A0A9371B12}"/>
    <cellStyle name="Input 2 2 4 5 4 4" xfId="27437" xr:uid="{A1C09E6F-1FB4-45C4-9523-70844FBC7986}"/>
    <cellStyle name="Input 2 2 4 5 5" xfId="5578" xr:uid="{2521127D-77E7-4333-8FF2-7CA0A63C7949}"/>
    <cellStyle name="Input 2 2 4 5 5 2" xfId="41445" xr:uid="{A850FE14-E29D-486D-A974-391773C79CCC}"/>
    <cellStyle name="Input 2 2 4 5 5 3" xfId="23415" xr:uid="{BC3A9134-60F8-407E-9C33-D72E68A2661E}"/>
    <cellStyle name="Input 2 2 4 5 6" xfId="13111" xr:uid="{45558133-D00B-4F5C-8F8F-7987D0C72FA3}"/>
    <cellStyle name="Input 2 2 4 5 6 2" xfId="48978" xr:uid="{8E0C0F78-AC9C-4DFA-9984-6093E6F77A58}"/>
    <cellStyle name="Input 2 2 4 5 6 3" xfId="30948" xr:uid="{563CA2A8-096D-4256-AD9B-24B7AC80921D}"/>
    <cellStyle name="Input 2 2 4 5 7" xfId="38514" xr:uid="{36E45185-6EE5-4141-AF95-8D1022EC0F62}"/>
    <cellStyle name="Input 2 2 4 5 8" xfId="20538" xr:uid="{30944B8E-102E-46D1-A843-D9FCAB0B9E87}"/>
    <cellStyle name="Input 2 2 4 6" xfId="2793" xr:uid="{00000000-0005-0000-0000-000027010000}"/>
    <cellStyle name="Input 2 2 4 6 2" xfId="8790" xr:uid="{7235114B-704E-4B0D-82F1-59362A817ED3}"/>
    <cellStyle name="Input 2 2 4 6 2 2" xfId="14985" xr:uid="{4D158137-6EE5-43CB-8240-B198E4E77AC5}"/>
    <cellStyle name="Input 2 2 4 6 2 2 2" xfId="50852" xr:uid="{54131F98-A4C3-4CB2-8342-01E187ED13E7}"/>
    <cellStyle name="Input 2 2 4 6 2 2 3" xfId="32822" xr:uid="{7DEA72DE-A706-4778-AB2B-4D9EAD27E815}"/>
    <cellStyle name="Input 2 2 4 6 2 3" xfId="44657" xr:uid="{219586BC-B6E9-409C-B03C-18B113FA4A5E}"/>
    <cellStyle name="Input 2 2 4 6 2 4" xfId="26627" xr:uid="{379F9D66-7E39-47C3-B40D-D67D04B8F337}"/>
    <cellStyle name="Input 2 2 4 6 3" xfId="10948" xr:uid="{0E12D1C1-B64B-4FEA-A33F-5822D58CA527}"/>
    <cellStyle name="Input 2 2 4 6 3 2" xfId="17143" xr:uid="{BC053DC7-875B-4460-B9A8-89009FFC4419}"/>
    <cellStyle name="Input 2 2 4 6 3 2 2" xfId="53010" xr:uid="{2E829C47-D86F-4786-840B-2A7DFD785C78}"/>
    <cellStyle name="Input 2 2 4 6 3 2 3" xfId="34980" xr:uid="{7D8611C0-A68E-40C6-A615-D2B0BC564F3E}"/>
    <cellStyle name="Input 2 2 4 6 3 3" xfId="46815" xr:uid="{172E6BCD-90AF-498C-900C-740D4078B87C}"/>
    <cellStyle name="Input 2 2 4 6 3 4" xfId="28785" xr:uid="{B7C08DB1-3DC1-4F68-8616-B3449CDDA51B}"/>
    <cellStyle name="Input 2 2 4 6 4" xfId="11951" xr:uid="{020A964D-31B6-40BD-A6F3-92483ECF4D3E}"/>
    <cellStyle name="Input 2 2 4 6 4 2" xfId="18146" xr:uid="{1BCCA5C9-D9A9-49E7-92EB-431A3C2BE84B}"/>
    <cellStyle name="Input 2 2 4 6 4 2 2" xfId="54013" xr:uid="{081C3F5C-8536-407D-BC04-E2FA91967296}"/>
    <cellStyle name="Input 2 2 4 6 4 2 3" xfId="35983" xr:uid="{5551AC02-2D85-41A4-98BD-7F371D13F2CE}"/>
    <cellStyle name="Input 2 2 4 6 4 3" xfId="47818" xr:uid="{BD04D724-453D-4FB4-99B4-B001EEFDA019}"/>
    <cellStyle name="Input 2 2 4 6 4 4" xfId="29788" xr:uid="{A2EC671A-2212-44B5-B655-A17C714C9130}"/>
    <cellStyle name="Input 2 2 4 6 5" xfId="5724" xr:uid="{45938BF3-3ED9-4348-8509-0D68C84590C9}"/>
    <cellStyle name="Input 2 2 4 6 5 2" xfId="41591" xr:uid="{5955A211-0A04-4A42-9F89-9FC07093EA40}"/>
    <cellStyle name="Input 2 2 4 6 5 3" xfId="23561" xr:uid="{BE294473-CD56-4A68-B8A1-BA5233CC78EE}"/>
    <cellStyle name="Input 2 2 4 6 6" xfId="13257" xr:uid="{C0EFF107-8393-4050-B042-24200739F219}"/>
    <cellStyle name="Input 2 2 4 6 6 2" xfId="49124" xr:uid="{596B391D-2391-4DD9-A317-270AC07BD221}"/>
    <cellStyle name="Input 2 2 4 6 6 3" xfId="31094" xr:uid="{CFB3ECB0-7EA9-440B-885C-4C4C88923CEB}"/>
    <cellStyle name="Input 2 2 4 6 7" xfId="38660" xr:uid="{51CAE595-3BAB-4390-9FA8-AB47E33F2DF1}"/>
    <cellStyle name="Input 2 2 4 6 8" xfId="20682" xr:uid="{83ABE554-2214-4B01-AA12-503435824148}"/>
    <cellStyle name="Input 2 2 4 7" xfId="1047" xr:uid="{00000000-0005-0000-0000-000028010000}"/>
    <cellStyle name="Input 2 2 4 7 2" xfId="7045" xr:uid="{D4BA49F3-939D-46C8-A563-0A148B62D249}"/>
    <cellStyle name="Input 2 2 4 7 2 2" xfId="14077" xr:uid="{FC4CDF03-18D4-4DBE-890E-6454F90F021E}"/>
    <cellStyle name="Input 2 2 4 7 2 2 2" xfId="49944" xr:uid="{A7559A75-B103-4DE4-B080-3B0575927718}"/>
    <cellStyle name="Input 2 2 4 7 2 2 3" xfId="31914" xr:uid="{42E45CB1-57E7-408B-B5F9-436C7F10F4AF}"/>
    <cellStyle name="Input 2 2 4 7 2 3" xfId="42912" xr:uid="{EEE29E1B-B094-4CCE-AD95-5468CD8D3030}"/>
    <cellStyle name="Input 2 2 4 7 2 4" xfId="24882" xr:uid="{AD1FDFF7-F137-4D1C-8007-F524E43ACBBA}"/>
    <cellStyle name="Input 2 2 4 7 3" xfId="9645" xr:uid="{C07F3F80-9F9E-48E2-8BFE-882969E8B279}"/>
    <cellStyle name="Input 2 2 4 7 3 2" xfId="15840" xr:uid="{DE713D36-3D16-4315-B9C7-ADFE91CE5E0C}"/>
    <cellStyle name="Input 2 2 4 7 3 2 2" xfId="51707" xr:uid="{1335BDDF-2251-4EDF-A591-759AF1031DD5}"/>
    <cellStyle name="Input 2 2 4 7 3 2 3" xfId="33677" xr:uid="{DCFEA432-F539-4D8B-B146-6CF95BB32FC8}"/>
    <cellStyle name="Input 2 2 4 7 3 3" xfId="45512" xr:uid="{61E4DC64-6328-42A3-B32A-CC17F76CBF76}"/>
    <cellStyle name="Input 2 2 4 7 3 4" xfId="27482" xr:uid="{94B1425F-AE57-4B6E-8AF2-93C61C31DD32}"/>
    <cellStyle name="Input 2 2 4 7 4" xfId="9885" xr:uid="{32F55414-9B21-4F4B-BD53-AC6AC1DA2041}"/>
    <cellStyle name="Input 2 2 4 7 4 2" xfId="16080" xr:uid="{2D3244B4-785E-4AB4-B202-5E99AAF1ADFD}"/>
    <cellStyle name="Input 2 2 4 7 4 2 2" xfId="51947" xr:uid="{46070CC0-5628-4577-BDAD-91B4B00D04E9}"/>
    <cellStyle name="Input 2 2 4 7 4 2 3" xfId="33917" xr:uid="{5F77912B-A2E9-458B-809C-2E85D3166B80}"/>
    <cellStyle name="Input 2 2 4 7 4 3" xfId="45752" xr:uid="{7C568B05-E4F7-4387-856B-2DDB814C6EBB}"/>
    <cellStyle name="Input 2 2 4 7 4 4" xfId="27722" xr:uid="{013D5859-27D3-4A30-B836-21B361F7071A}"/>
    <cellStyle name="Input 2 2 4 7 5" xfId="3982" xr:uid="{9A40726C-75E0-4E19-84B1-05A6D7FE5630}"/>
    <cellStyle name="Input 2 2 4 7 5 2" xfId="39849" xr:uid="{F69C910A-F828-40B1-AAE3-5A073D9E1B89}"/>
    <cellStyle name="Input 2 2 4 7 5 3" xfId="21819" xr:uid="{E4ECA21F-015E-429B-BCFC-D3418EED61E3}"/>
    <cellStyle name="Input 2 2 4 7 6" xfId="12352" xr:uid="{6A948D63-A9FA-40A8-ADC0-2F77E3919525}"/>
    <cellStyle name="Input 2 2 4 7 6 2" xfId="48219" xr:uid="{79FFFE9D-C734-43F3-87BE-8E60304A4AFA}"/>
    <cellStyle name="Input 2 2 4 7 6 3" xfId="30189" xr:uid="{A4FAF35C-DB96-40CD-BC6E-AEB4B67A1ABA}"/>
    <cellStyle name="Input 2 2 4 7 7" xfId="36918" xr:uid="{3081FD25-BE39-4205-8AD5-B4A173C6C4A5}"/>
    <cellStyle name="Input 2 2 4 7 8" xfId="19053" xr:uid="{FAAB9A90-F289-4BF6-A77A-51E355013613}"/>
    <cellStyle name="Input 2 2 4 8" xfId="7545" xr:uid="{859E2370-8273-4974-A516-6B60A630E76E}"/>
    <cellStyle name="Input 2 2 4 8 2" xfId="14243" xr:uid="{27496B1A-68B4-45CF-8E6B-E278ED10C00A}"/>
    <cellStyle name="Input 2 2 4 8 2 2" xfId="50110" xr:uid="{BAC9BABE-6D9F-4E3D-89CD-904E5FF95659}"/>
    <cellStyle name="Input 2 2 4 8 2 3" xfId="32080" xr:uid="{9BE90F2B-8FC4-4BB2-A655-642F965FB5F1}"/>
    <cellStyle name="Input 2 2 4 8 3" xfId="43412" xr:uid="{9DD8A680-4F7B-4E8D-A608-D1C438731764}"/>
    <cellStyle name="Input 2 2 4 8 4" xfId="25382" xr:uid="{E890BA50-FDEC-439B-9F70-70E305CF7F70}"/>
    <cellStyle name="Input 2 2 4 9" xfId="9963" xr:uid="{BFF163DE-7BE3-4984-B8B1-C8DCF8371708}"/>
    <cellStyle name="Input 2 2 4 9 2" xfId="16158" xr:uid="{F14FABDE-544C-4682-9D20-C4D373ED8DD4}"/>
    <cellStyle name="Input 2 2 4 9 2 2" xfId="52025" xr:uid="{17F500D6-F657-41F2-A994-BD808967D799}"/>
    <cellStyle name="Input 2 2 4 9 2 3" xfId="33995" xr:uid="{5DA52597-4935-475C-BD93-4A53E343F27A}"/>
    <cellStyle name="Input 2 2 4 9 3" xfId="45830" xr:uid="{21BB7F51-3D79-481B-9E36-0C5606B43ACC}"/>
    <cellStyle name="Input 2 2 4 9 4" xfId="27800" xr:uid="{4D908130-4ED0-4B59-90D0-511B2A42EF05}"/>
    <cellStyle name="Input 2 2 5" xfId="2119" xr:uid="{00000000-0005-0000-0000-000029010000}"/>
    <cellStyle name="Input 2 2 5 10" xfId="6207" xr:uid="{36557A08-95CD-4787-A7C5-57FE7A61D64D}"/>
    <cellStyle name="Input 2 2 5 10 2" xfId="13740" xr:uid="{B3E07E1C-FD12-4338-B5A9-CF0FBB174D0D}"/>
    <cellStyle name="Input 2 2 5 10 2 2" xfId="49607" xr:uid="{AAF774D4-75DF-4C30-9492-35E26FCD4D70}"/>
    <cellStyle name="Input 2 2 5 10 2 3" xfId="31577" xr:uid="{E237B5F6-C722-4896-9E04-C23CEE7EC9F5}"/>
    <cellStyle name="Input 2 2 5 10 3" xfId="42074" xr:uid="{94A8A5AA-0FEA-44DE-A0C6-0464FF353EAE}"/>
    <cellStyle name="Input 2 2 5 10 4" xfId="24044" xr:uid="{5B80C846-6BAF-4634-A98D-E05D44ED29F8}"/>
    <cellStyle name="Input 2 2 5 11" xfId="5050" xr:uid="{E963A666-9E67-4B30-963D-D66A4B398A6F}"/>
    <cellStyle name="Input 2 2 5 11 2" xfId="40917" xr:uid="{8E892792-2B50-4906-A937-4CFE501AE985}"/>
    <cellStyle name="Input 2 2 5 11 3" xfId="22887" xr:uid="{67982AE6-6EB1-4441-8217-078AD2F7E538}"/>
    <cellStyle name="Input 2 2 5 12" xfId="12583" xr:uid="{15DEE1BA-5851-4487-9000-3C7D791E3DCF}"/>
    <cellStyle name="Input 2 2 5 12 2" xfId="48450" xr:uid="{669C9D7F-5A5A-4BAC-B13C-BA63B8DB9635}"/>
    <cellStyle name="Input 2 2 5 12 3" xfId="30420" xr:uid="{E5E01765-BB5F-4086-929F-3F5AC8867C6D}"/>
    <cellStyle name="Input 2 2 5 13" xfId="37986" xr:uid="{26E632AD-9A44-4E2F-AE12-A4A8439F1422}"/>
    <cellStyle name="Input 2 2 5 14" xfId="20064" xr:uid="{30E2535F-C620-4A92-8E0B-4D658EE794FE}"/>
    <cellStyle name="Input 2 2 5 2" xfId="1094" xr:uid="{00000000-0005-0000-0000-00002A010000}"/>
    <cellStyle name="Input 2 2 5 2 2" xfId="7092" xr:uid="{3FC7B818-BAEB-413B-B31D-3FC92EBAAC54}"/>
    <cellStyle name="Input 2 2 5 2 2 2" xfId="14124" xr:uid="{DB0CC0E7-8BC9-4981-A095-7E138059B104}"/>
    <cellStyle name="Input 2 2 5 2 2 2 2" xfId="49991" xr:uid="{0DAFADD3-B7E3-43D6-9A41-F1037AD9CD1B}"/>
    <cellStyle name="Input 2 2 5 2 2 2 3" xfId="31961" xr:uid="{799EB3C8-AEE1-4252-B993-EC4C86DCC0F2}"/>
    <cellStyle name="Input 2 2 5 2 2 3" xfId="42959" xr:uid="{49FFB6E0-2368-4C2D-BAC8-A222B24D6001}"/>
    <cellStyle name="Input 2 2 5 2 2 4" xfId="24929" xr:uid="{1FED496A-40C5-4318-8BA4-95AA04F80E18}"/>
    <cellStyle name="Input 2 2 5 2 3" xfId="9692" xr:uid="{8075C236-6274-4A99-ADAD-261049887FD3}"/>
    <cellStyle name="Input 2 2 5 2 3 2" xfId="15887" xr:uid="{E2056E6A-E8D1-4C9A-8D95-7683630DA96C}"/>
    <cellStyle name="Input 2 2 5 2 3 2 2" xfId="51754" xr:uid="{AF456BE4-D5A5-4A15-BC1A-21304FF1BC52}"/>
    <cellStyle name="Input 2 2 5 2 3 2 3" xfId="33724" xr:uid="{8C883F40-C5CC-4DAB-915B-A345C64484F5}"/>
    <cellStyle name="Input 2 2 5 2 3 3" xfId="45559" xr:uid="{1E1CCD85-113A-47E5-9102-8C217043586C}"/>
    <cellStyle name="Input 2 2 5 2 3 4" xfId="27529" xr:uid="{70013254-8123-40F3-8AE1-3D64974B134A}"/>
    <cellStyle name="Input 2 2 5 2 4" xfId="9554" xr:uid="{73167322-6E16-4F11-AF2A-DC2DF6044F73}"/>
    <cellStyle name="Input 2 2 5 2 4 2" xfId="15749" xr:uid="{81104846-684E-489C-ABFE-8CAC580E0554}"/>
    <cellStyle name="Input 2 2 5 2 4 2 2" xfId="51616" xr:uid="{9CD44744-AD13-4827-8D06-CADB6584B1A4}"/>
    <cellStyle name="Input 2 2 5 2 4 2 3" xfId="33586" xr:uid="{1BDA2A55-C6AE-411D-971B-3DC1B3FC7FD4}"/>
    <cellStyle name="Input 2 2 5 2 4 3" xfId="45421" xr:uid="{9C14B64C-A236-4DAD-A902-BA50D65EFE5E}"/>
    <cellStyle name="Input 2 2 5 2 4 4" xfId="27391" xr:uid="{4E616257-0703-416A-8951-4FEC8B21FE8F}"/>
    <cellStyle name="Input 2 2 5 2 5" xfId="4029" xr:uid="{AC03B69F-8C53-4748-B533-50425C932D91}"/>
    <cellStyle name="Input 2 2 5 2 5 2" xfId="39896" xr:uid="{0D095F94-F7BD-4520-A41D-DFE7EF4932E0}"/>
    <cellStyle name="Input 2 2 5 2 5 3" xfId="21866" xr:uid="{DFB2F51C-663A-4639-9440-F9FDE1B1EE61}"/>
    <cellStyle name="Input 2 2 5 2 6" xfId="12399" xr:uid="{EBC947F5-B1E4-4FA4-AA00-510F4C3A8BC1}"/>
    <cellStyle name="Input 2 2 5 2 6 2" xfId="48266" xr:uid="{4A29EFBA-EFAE-497B-AE7E-7FC40EB2E737}"/>
    <cellStyle name="Input 2 2 5 2 6 3" xfId="30236" xr:uid="{D603206E-2721-4726-81B2-E1836FAEF7C7}"/>
    <cellStyle name="Input 2 2 5 2 7" xfId="36965" xr:uid="{493FB746-D052-4FA0-9086-EF40CAF44420}"/>
    <cellStyle name="Input 2 2 5 2 8" xfId="19100" xr:uid="{46C95571-C105-438A-8603-AABA64D5A3A3}"/>
    <cellStyle name="Input 2 2 5 3" xfId="2833" xr:uid="{00000000-0005-0000-0000-00002B010000}"/>
    <cellStyle name="Input 2 2 5 3 2" xfId="8830" xr:uid="{DD0887B3-BD4A-425D-A9FD-CF1AD5332CD4}"/>
    <cellStyle name="Input 2 2 5 3 2 2" xfId="15025" xr:uid="{995679F1-569C-4AA3-B4AB-6A45DAB24D17}"/>
    <cellStyle name="Input 2 2 5 3 2 2 2" xfId="50892" xr:uid="{37D139AD-B46E-4C1E-8581-13B781DF28D4}"/>
    <cellStyle name="Input 2 2 5 3 2 2 3" xfId="32862" xr:uid="{EBEA4117-51CC-4ED5-ACD1-0B3158E3F753}"/>
    <cellStyle name="Input 2 2 5 3 2 3" xfId="44697" xr:uid="{3D5AA794-1660-4A18-A993-E7E7DE861878}"/>
    <cellStyle name="Input 2 2 5 3 2 4" xfId="26667" xr:uid="{0D1332BC-2E87-4980-82A5-1C74905E0BEC}"/>
    <cellStyle name="Input 2 2 5 3 3" xfId="10988" xr:uid="{B77BF2D3-78DB-4382-AED8-6A0100263B49}"/>
    <cellStyle name="Input 2 2 5 3 3 2" xfId="17183" xr:uid="{424DCE68-4E4E-4006-ACE3-06E139DFB121}"/>
    <cellStyle name="Input 2 2 5 3 3 2 2" xfId="53050" xr:uid="{1D8AAE42-2D78-40BE-AF72-F49FC1ABD65E}"/>
    <cellStyle name="Input 2 2 5 3 3 2 3" xfId="35020" xr:uid="{7BFD38DF-9402-4393-959B-3C6279E8ED80}"/>
    <cellStyle name="Input 2 2 5 3 3 3" xfId="46855" xr:uid="{DD1205F7-2F14-45C5-9771-466A7F410C7B}"/>
    <cellStyle name="Input 2 2 5 3 3 4" xfId="28825" xr:uid="{3F36DA30-249C-4323-94B4-7707E3F58163}"/>
    <cellStyle name="Input 2 2 5 3 4" xfId="11789" xr:uid="{68DD9ECD-1C7C-4ABB-853C-A819AF4D18FD}"/>
    <cellStyle name="Input 2 2 5 3 4 2" xfId="17984" xr:uid="{F98ABD6D-173B-4CE6-A88F-108732C6E530}"/>
    <cellStyle name="Input 2 2 5 3 4 2 2" xfId="53851" xr:uid="{A1A2996A-C22E-4276-9B47-20D567323552}"/>
    <cellStyle name="Input 2 2 5 3 4 2 3" xfId="35821" xr:uid="{CC52F751-CAF6-45D6-BB38-BB5BB21F2C81}"/>
    <cellStyle name="Input 2 2 5 3 4 3" xfId="47656" xr:uid="{A59A9B75-7FF5-4875-A7F4-B6808A3EAAB3}"/>
    <cellStyle name="Input 2 2 5 3 4 4" xfId="29626" xr:uid="{EA273827-CB43-4BB6-A860-0D414564FAE5}"/>
    <cellStyle name="Input 2 2 5 3 5" xfId="5764" xr:uid="{130ADBF7-B18E-40DB-ACB9-293A477194AD}"/>
    <cellStyle name="Input 2 2 5 3 5 2" xfId="41631" xr:uid="{92830572-E5CD-4698-9551-8A2DF368426C}"/>
    <cellStyle name="Input 2 2 5 3 5 3" xfId="23601" xr:uid="{36C4630D-2E3B-412B-BCCA-045ED8BED4A7}"/>
    <cellStyle name="Input 2 2 5 3 6" xfId="13297" xr:uid="{9984053E-D108-43A7-817B-A4C7FD11AD04}"/>
    <cellStyle name="Input 2 2 5 3 6 2" xfId="49164" xr:uid="{3ABB2352-1836-4470-94B3-C641DB550980}"/>
    <cellStyle name="Input 2 2 5 3 6 3" xfId="31134" xr:uid="{293F6A7C-2192-4034-94D1-F98666726E23}"/>
    <cellStyle name="Input 2 2 5 3 7" xfId="38700" xr:uid="{B349E010-FDD4-4113-9346-9A999FDF50C0}"/>
    <cellStyle name="Input 2 2 5 3 8" xfId="20721" xr:uid="{84BB15BC-BCA3-4CB8-8E0E-FB027FEC65E9}"/>
    <cellStyle name="Input 2 2 5 4" xfId="2937" xr:uid="{00000000-0005-0000-0000-00002C010000}"/>
    <cellStyle name="Input 2 2 5 4 2" xfId="8934" xr:uid="{FE083E57-32C4-486F-9A61-2074471E15DE}"/>
    <cellStyle name="Input 2 2 5 4 2 2" xfId="15129" xr:uid="{A9A20244-9B93-4069-BAD5-52B5D0B6EF45}"/>
    <cellStyle name="Input 2 2 5 4 2 2 2" xfId="50996" xr:uid="{9CF379AF-45A7-4660-8485-9DE8983643C1}"/>
    <cellStyle name="Input 2 2 5 4 2 2 3" xfId="32966" xr:uid="{7B359189-F7AD-4650-BE24-51F439855AA7}"/>
    <cellStyle name="Input 2 2 5 4 2 3" xfId="44801" xr:uid="{028485BC-3539-4799-A479-E8BC61AF2BCA}"/>
    <cellStyle name="Input 2 2 5 4 2 4" xfId="26771" xr:uid="{D8CC5268-A83B-4CAB-BEA9-DB5FA2082596}"/>
    <cellStyle name="Input 2 2 5 4 3" xfId="11092" xr:uid="{CF9010D3-3E5A-433C-9A4B-7CE7A19BB0B4}"/>
    <cellStyle name="Input 2 2 5 4 3 2" xfId="17287" xr:uid="{ED31ACF5-67FA-4E9B-9855-2483792E8833}"/>
    <cellStyle name="Input 2 2 5 4 3 2 2" xfId="53154" xr:uid="{1BF4D62A-8511-43E3-A41F-A34999C9CD7F}"/>
    <cellStyle name="Input 2 2 5 4 3 2 3" xfId="35124" xr:uid="{2545B10F-4029-4737-8801-77354A67AAF5}"/>
    <cellStyle name="Input 2 2 5 4 3 3" xfId="46959" xr:uid="{627995B0-3DA1-44CF-83A9-C04C865B8711}"/>
    <cellStyle name="Input 2 2 5 4 3 4" xfId="28929" xr:uid="{73483C5C-FFE6-4B90-9EB8-A2D26CD5E88E}"/>
    <cellStyle name="Input 2 2 5 4 4" xfId="11721" xr:uid="{48CD9E9B-9125-461E-91C3-5F67F6B0C85E}"/>
    <cellStyle name="Input 2 2 5 4 4 2" xfId="17916" xr:uid="{FDE20F1C-E3F2-422E-BA20-C9951BF69190}"/>
    <cellStyle name="Input 2 2 5 4 4 2 2" xfId="53783" xr:uid="{8C17E7F3-8FDF-469A-9584-9A5684F1C328}"/>
    <cellStyle name="Input 2 2 5 4 4 2 3" xfId="35753" xr:uid="{C8F6120E-AFA2-46ED-AC81-BCACC23544CC}"/>
    <cellStyle name="Input 2 2 5 4 4 3" xfId="47588" xr:uid="{523660F0-2468-4C13-8E98-0776B7FF7292}"/>
    <cellStyle name="Input 2 2 5 4 4 4" xfId="29558" xr:uid="{39E175B1-8C32-435C-98AF-7BF716873303}"/>
    <cellStyle name="Input 2 2 5 4 5" xfId="5868" xr:uid="{B8BEEB28-384F-448E-AF59-24440BF2EBA5}"/>
    <cellStyle name="Input 2 2 5 4 5 2" xfId="41735" xr:uid="{11A558B9-9C83-461B-A12C-F573B5D40B0F}"/>
    <cellStyle name="Input 2 2 5 4 5 3" xfId="23705" xr:uid="{2C471422-BB3F-4965-A11F-A8F4F7846E16}"/>
    <cellStyle name="Input 2 2 5 4 6" xfId="13401" xr:uid="{4BCBD018-5712-488A-B3FB-05F3534B0092}"/>
    <cellStyle name="Input 2 2 5 4 6 2" xfId="49268" xr:uid="{54ABDB20-BD86-470F-82E4-92664E5B7658}"/>
    <cellStyle name="Input 2 2 5 4 6 3" xfId="31238" xr:uid="{A0C607C9-ED1E-48B8-BC8E-361DE115996C}"/>
    <cellStyle name="Input 2 2 5 4 7" xfId="38804" xr:uid="{C89C856E-1232-47B8-8D56-E911AF428148}"/>
    <cellStyle name="Input 2 2 5 4 8" xfId="20824" xr:uid="{5BA50665-E846-43FE-9B18-647B82CB95B1}"/>
    <cellStyle name="Input 2 2 5 5" xfId="3060" xr:uid="{00000000-0005-0000-0000-00002D010000}"/>
    <cellStyle name="Input 2 2 5 5 2" xfId="9057" xr:uid="{751FE5E8-2996-42E7-AADC-D96481DEF972}"/>
    <cellStyle name="Input 2 2 5 5 2 2" xfId="15252" xr:uid="{164EDD99-AD9E-4D36-AFD9-DD33E2437DB7}"/>
    <cellStyle name="Input 2 2 5 5 2 2 2" xfId="51119" xr:uid="{D2EF9B16-1F88-4C9D-9FAC-5331B0D660FF}"/>
    <cellStyle name="Input 2 2 5 5 2 2 3" xfId="33089" xr:uid="{F919CA8D-47A0-4B8A-8B9E-6CB65D1F44E1}"/>
    <cellStyle name="Input 2 2 5 5 2 3" xfId="44924" xr:uid="{0EA7274D-5A8B-4D96-AFA7-C80AE3D80DB9}"/>
    <cellStyle name="Input 2 2 5 5 2 4" xfId="26894" xr:uid="{E434113B-6DF2-4A68-A1E8-59350C0ADCB3}"/>
    <cellStyle name="Input 2 2 5 5 3" xfId="11215" xr:uid="{5DE7B42A-D8BA-4ADB-B472-CD331959150F}"/>
    <cellStyle name="Input 2 2 5 5 3 2" xfId="17410" xr:uid="{8A8E09D2-CB5D-4621-BAA5-EFA1AF1678BE}"/>
    <cellStyle name="Input 2 2 5 5 3 2 2" xfId="53277" xr:uid="{8463345C-57A0-4579-BE4F-16C79D52801D}"/>
    <cellStyle name="Input 2 2 5 5 3 2 3" xfId="35247" xr:uid="{73BC8E7D-8EB7-44CE-BDD3-A84C9AA39E35}"/>
    <cellStyle name="Input 2 2 5 5 3 3" xfId="47082" xr:uid="{9F1E5A7B-79F1-4043-A264-94E6623A03EF}"/>
    <cellStyle name="Input 2 2 5 5 3 4" xfId="29052" xr:uid="{1829FFD4-C0FA-4FDA-B207-18E4A18CDC8F}"/>
    <cellStyle name="Input 2 2 5 5 4" xfId="10155" xr:uid="{7718761C-04A8-4401-A83A-7355D9605D24}"/>
    <cellStyle name="Input 2 2 5 5 4 2" xfId="16350" xr:uid="{8400EFC8-82E5-40DE-A2AA-77D678EA6EAE}"/>
    <cellStyle name="Input 2 2 5 5 4 2 2" xfId="52217" xr:uid="{54E10FDE-97F4-41B5-985F-6CEB6C32B6BC}"/>
    <cellStyle name="Input 2 2 5 5 4 2 3" xfId="34187" xr:uid="{1AE5C337-0ADC-4C86-BE1D-8A7CA5DAAD42}"/>
    <cellStyle name="Input 2 2 5 5 4 3" xfId="46022" xr:uid="{0243A848-AD74-4ECB-B729-EA1A9E7AD972}"/>
    <cellStyle name="Input 2 2 5 5 4 4" xfId="27992" xr:uid="{94C1E694-CBE2-48A9-AFDE-BA0B1E5D77A1}"/>
    <cellStyle name="Input 2 2 5 5 5" xfId="5991" xr:uid="{2AAF49B8-5D74-4BAF-BEFD-42FBF3FA0032}"/>
    <cellStyle name="Input 2 2 5 5 5 2" xfId="41858" xr:uid="{7DFC7FFA-D77C-40E7-9315-1EE0098B55A7}"/>
    <cellStyle name="Input 2 2 5 5 5 3" xfId="23828" xr:uid="{0C8F7A4B-88B7-4DA0-ABFE-0A01AA4B23BD}"/>
    <cellStyle name="Input 2 2 5 5 6" xfId="13524" xr:uid="{AA273AEE-DD2A-47ED-B85E-AD521D310CD0}"/>
    <cellStyle name="Input 2 2 5 5 6 2" xfId="49391" xr:uid="{A62D6BE5-1F8A-4EC5-9138-60A544B59541}"/>
    <cellStyle name="Input 2 2 5 5 6 3" xfId="31361" xr:uid="{050C3FC9-12AD-4A85-883C-3E79B78E5A2F}"/>
    <cellStyle name="Input 2 2 5 5 7" xfId="38927" xr:uid="{02A7E693-1CFD-4EE6-96B7-1CD8FAC5A8D2}"/>
    <cellStyle name="Input 2 2 5 5 8" xfId="20941" xr:uid="{642BA680-20AF-46D3-8202-51E5D5609375}"/>
    <cellStyle name="Input 2 2 5 6" xfId="2669" xr:uid="{00000000-0005-0000-0000-00002E010000}"/>
    <cellStyle name="Input 2 2 5 6 2" xfId="8666" xr:uid="{116751C8-1608-4B41-BC22-2FDD6FB9213D}"/>
    <cellStyle name="Input 2 2 5 6 2 2" xfId="14861" xr:uid="{EA09FADE-9675-445D-BA94-58C16F569D02}"/>
    <cellStyle name="Input 2 2 5 6 2 2 2" xfId="50728" xr:uid="{55122613-C33D-4F86-A518-D1F543F48D23}"/>
    <cellStyle name="Input 2 2 5 6 2 2 3" xfId="32698" xr:uid="{62870A54-62EA-408B-8AB9-9F39893E3645}"/>
    <cellStyle name="Input 2 2 5 6 2 3" xfId="44533" xr:uid="{F0CB8F3A-7D59-40F4-85AB-E197350F7122}"/>
    <cellStyle name="Input 2 2 5 6 2 4" xfId="26503" xr:uid="{590DCA29-1961-4E11-934C-9325F256F608}"/>
    <cellStyle name="Input 2 2 5 6 3" xfId="10824" xr:uid="{B31DEDE7-7B6F-4D69-B0F2-C704F129452F}"/>
    <cellStyle name="Input 2 2 5 6 3 2" xfId="17019" xr:uid="{9D4A3330-4756-4BDD-A8C5-2FC8519217B1}"/>
    <cellStyle name="Input 2 2 5 6 3 2 2" xfId="52886" xr:uid="{303ABE83-4581-48C1-BCF9-A38EC237B66F}"/>
    <cellStyle name="Input 2 2 5 6 3 2 3" xfId="34856" xr:uid="{BD8808C0-0CC4-4667-BCA0-9BE3B713B25C}"/>
    <cellStyle name="Input 2 2 5 6 3 3" xfId="46691" xr:uid="{4BFDD26F-B873-43C8-8175-EF2829C96239}"/>
    <cellStyle name="Input 2 2 5 6 3 4" xfId="28661" xr:uid="{794438E7-C95B-488D-AEAF-931C3822ABC1}"/>
    <cellStyle name="Input 2 2 5 6 4" xfId="9883" xr:uid="{B450682B-C246-4ADB-9983-5BCE9D529A51}"/>
    <cellStyle name="Input 2 2 5 6 4 2" xfId="16078" xr:uid="{50518FF3-126C-4D4E-9454-D90B243BBB2B}"/>
    <cellStyle name="Input 2 2 5 6 4 2 2" xfId="51945" xr:uid="{C8C316B5-BEC5-425B-858E-87074AE71600}"/>
    <cellStyle name="Input 2 2 5 6 4 2 3" xfId="33915" xr:uid="{6994EC91-0C9D-4ECE-AA06-863AB6DD3A0F}"/>
    <cellStyle name="Input 2 2 5 6 4 3" xfId="45750" xr:uid="{7156FF82-1EFA-4B5E-851F-7BABFAFAEE9A}"/>
    <cellStyle name="Input 2 2 5 6 4 4" xfId="27720" xr:uid="{4D9B91F9-8261-4B7C-B777-228BC5791D46}"/>
    <cellStyle name="Input 2 2 5 6 5" xfId="5600" xr:uid="{3A6457EA-13FB-47B1-9672-CFE98383C08B}"/>
    <cellStyle name="Input 2 2 5 6 5 2" xfId="41467" xr:uid="{F784C484-69D4-4E61-A311-E1C5F6CAA2C2}"/>
    <cellStyle name="Input 2 2 5 6 5 3" xfId="23437" xr:uid="{A444E869-8D1F-4A85-A5BD-163D50E521FD}"/>
    <cellStyle name="Input 2 2 5 6 6" xfId="13133" xr:uid="{72BFA839-D8E0-42F4-A779-7D24B562A622}"/>
    <cellStyle name="Input 2 2 5 6 6 2" xfId="49000" xr:uid="{FB8CE778-6A0C-4E91-A9BA-61942C35A53E}"/>
    <cellStyle name="Input 2 2 5 6 6 3" xfId="30970" xr:uid="{18692F8D-C184-4490-A338-7365E88D374E}"/>
    <cellStyle name="Input 2 2 5 6 7" xfId="38536" xr:uid="{373A3172-5999-4BDD-A2F5-9BBF5629CE41}"/>
    <cellStyle name="Input 2 2 5 6 8" xfId="20559" xr:uid="{EDAE929B-8F0E-4D21-9F5D-28AF856C7021}"/>
    <cellStyle name="Input 2 2 5 7" xfId="3209" xr:uid="{00000000-0005-0000-0000-00002F010000}"/>
    <cellStyle name="Input 2 2 5 7 2" xfId="9206" xr:uid="{1FCE6272-1A6B-4BDE-A7FA-3A2E49A3F0EF}"/>
    <cellStyle name="Input 2 2 5 7 2 2" xfId="15401" xr:uid="{E7E28611-B9D1-4E37-BB79-92DE52E5AD47}"/>
    <cellStyle name="Input 2 2 5 7 2 2 2" xfId="51268" xr:uid="{04F0F646-D4D6-4712-BC24-F0D13A52D277}"/>
    <cellStyle name="Input 2 2 5 7 2 2 3" xfId="33238" xr:uid="{5A73B7A9-DA72-41F9-8515-9B2FB4F34675}"/>
    <cellStyle name="Input 2 2 5 7 2 3" xfId="45073" xr:uid="{DD5AAD7E-DFF4-4E3C-A83E-4C7765658934}"/>
    <cellStyle name="Input 2 2 5 7 2 4" xfId="27043" xr:uid="{907FC92F-2937-436D-B306-C7200E88AFDB}"/>
    <cellStyle name="Input 2 2 5 7 3" xfId="11364" xr:uid="{3BD58F68-F2FF-462A-9D14-7EEB2D1E54F4}"/>
    <cellStyle name="Input 2 2 5 7 3 2" xfId="17559" xr:uid="{B6F6AF97-9432-4267-9487-5EF22ACAD64E}"/>
    <cellStyle name="Input 2 2 5 7 3 2 2" xfId="53426" xr:uid="{B0A9C089-38FC-42AA-A0F0-651423DED8F5}"/>
    <cellStyle name="Input 2 2 5 7 3 2 3" xfId="35396" xr:uid="{01D49361-389E-4660-B134-289A6B2667AC}"/>
    <cellStyle name="Input 2 2 5 7 3 3" xfId="47231" xr:uid="{48323546-DA60-481E-96DB-4B0E06C235F1}"/>
    <cellStyle name="Input 2 2 5 7 3 4" xfId="29201" xr:uid="{4EC28785-BF6E-46ED-B3FF-2F37375966A4}"/>
    <cellStyle name="Input 2 2 5 7 4" xfId="6235" xr:uid="{05AFBDF2-FB40-4AE9-8814-C1C4C171DF20}"/>
    <cellStyle name="Input 2 2 5 7 4 2" xfId="13762" xr:uid="{AF4950B4-B8B2-4ADF-92A4-AF2BE4F712BA}"/>
    <cellStyle name="Input 2 2 5 7 4 2 2" xfId="49629" xr:uid="{F5D323B8-815B-428B-948F-57FD51C20460}"/>
    <cellStyle name="Input 2 2 5 7 4 2 3" xfId="31599" xr:uid="{51FFFC93-285C-45C6-B019-3EBA1FA73D0D}"/>
    <cellStyle name="Input 2 2 5 7 4 3" xfId="42102" xr:uid="{BE774233-C43F-4F8A-8ED8-41B10B9598D0}"/>
    <cellStyle name="Input 2 2 5 7 4 4" xfId="24072" xr:uid="{117900B1-7B7D-4C81-B69A-29B34262CE1C}"/>
    <cellStyle name="Input 2 2 5 7 5" xfId="6140" xr:uid="{F7B54AD7-44AC-4795-AF54-84ACF6A6D366}"/>
    <cellStyle name="Input 2 2 5 7 5 2" xfId="42007" xr:uid="{34000417-313D-4BC3-8A9D-103DA2B88F2A}"/>
    <cellStyle name="Input 2 2 5 7 5 3" xfId="23977" xr:uid="{EE60DEE7-737A-46BF-9D0B-E24905BEDBEB}"/>
    <cellStyle name="Input 2 2 5 7 6" xfId="13673" xr:uid="{DFD02940-343D-4F56-BF24-9FCCA0998B1D}"/>
    <cellStyle name="Input 2 2 5 7 6 2" xfId="49540" xr:uid="{B3243B46-37C8-4D38-A724-C8CDD2B9A55F}"/>
    <cellStyle name="Input 2 2 5 7 6 3" xfId="31510" xr:uid="{B3D981B8-CE66-4F5D-B68D-7A9EF9EA3567}"/>
    <cellStyle name="Input 2 2 5 7 7" xfId="39076" xr:uid="{302AA7B8-C90F-4AFA-95C3-A35AF09A56DB}"/>
    <cellStyle name="Input 2 2 5 7 8" xfId="21074" xr:uid="{BEDE8C36-0C45-47FC-B5DC-2B4EC65032C2}"/>
    <cellStyle name="Input 2 2 5 8" xfId="8116" xr:uid="{7209870A-5F10-4B81-BDD6-93202B726576}"/>
    <cellStyle name="Input 2 2 5 8 2" xfId="14311" xr:uid="{CC6365AD-BCA1-4A51-B67F-01F23F890F2E}"/>
    <cellStyle name="Input 2 2 5 8 2 2" xfId="50178" xr:uid="{84261F16-267A-4919-9625-5D75746BCD7E}"/>
    <cellStyle name="Input 2 2 5 8 2 3" xfId="32148" xr:uid="{CC2C49D2-0BE0-4BD7-82D9-EA679453B665}"/>
    <cellStyle name="Input 2 2 5 8 3" xfId="43983" xr:uid="{531F302D-E878-4835-BDC7-BC3751CFF2FB}"/>
    <cellStyle name="Input 2 2 5 8 4" xfId="25953" xr:uid="{10E8AEFC-6F5B-4D3D-B1FB-38CC094B7AA8}"/>
    <cellStyle name="Input 2 2 5 9" xfId="10274" xr:uid="{A5526A6A-A3D2-45FF-A7C0-392923AC9545}"/>
    <cellStyle name="Input 2 2 5 9 2" xfId="16469" xr:uid="{41B075B9-1036-46B1-8824-ACCFCEF29BF3}"/>
    <cellStyle name="Input 2 2 5 9 2 2" xfId="52336" xr:uid="{A537981B-5C01-43CE-9587-2B7EAFFF8460}"/>
    <cellStyle name="Input 2 2 5 9 2 3" xfId="34306" xr:uid="{C94E63D6-A9F0-459A-8C2E-40EB7319B312}"/>
    <cellStyle name="Input 2 2 5 9 3" xfId="46141" xr:uid="{534C8213-FC54-4411-ABEB-1BDB2562E683}"/>
    <cellStyle name="Input 2 2 5 9 4" xfId="28111" xr:uid="{841A746D-D316-45AB-8A16-592857BCF8F3}"/>
    <cellStyle name="Input 2 2 6" xfId="1344" xr:uid="{00000000-0005-0000-0000-000030010000}"/>
    <cellStyle name="Input 2 2 6 10" xfId="6493" xr:uid="{C4B89209-1520-4A6D-8374-329193AD514F}"/>
    <cellStyle name="Input 2 2 6 10 2" xfId="13859" xr:uid="{371AA835-1630-432F-81B9-EEBB7BF6660C}"/>
    <cellStyle name="Input 2 2 6 10 2 2" xfId="49726" xr:uid="{C4DE7B58-3AB0-41DC-B968-7DA4B0ACA807}"/>
    <cellStyle name="Input 2 2 6 10 2 3" xfId="31696" xr:uid="{7DA067D4-621B-4D86-B0D5-EEC8FBA21242}"/>
    <cellStyle name="Input 2 2 6 10 3" xfId="42360" xr:uid="{72394102-1A77-4CD0-A628-3D0FB17176F0}"/>
    <cellStyle name="Input 2 2 6 10 4" xfId="24330" xr:uid="{7886A627-EB18-4B57-8755-64E61857E83B}"/>
    <cellStyle name="Input 2 2 6 11" xfId="4279" xr:uid="{01E0C811-C61E-454E-8328-7250A207E7FB}"/>
    <cellStyle name="Input 2 2 6 11 2" xfId="40146" xr:uid="{FF07E873-6C37-4E8D-B440-891E2539C31A}"/>
    <cellStyle name="Input 2 2 6 11 3" xfId="22116" xr:uid="{6DA86CE8-1DFE-4606-AC58-D116072929DB}"/>
    <cellStyle name="Input 2 2 6 12" xfId="12476" xr:uid="{F436A18C-53C8-4D52-AF84-0B315953829C}"/>
    <cellStyle name="Input 2 2 6 12 2" xfId="48343" xr:uid="{50620D60-5F7F-4FD1-91E9-612EBF9F0F4B}"/>
    <cellStyle name="Input 2 2 6 12 3" xfId="30313" xr:uid="{3629F2C0-2D97-491B-B95E-655AFF38690F}"/>
    <cellStyle name="Input 2 2 6 13" xfId="37215" xr:uid="{0FD7A2CF-9E76-4654-AB77-BCD32C8E8981}"/>
    <cellStyle name="Input 2 2 6 14" xfId="19342" xr:uid="{059EEA9C-6073-4B8F-85D0-D1E8E837F27F}"/>
    <cellStyle name="Input 2 2 6 2" xfId="2639" xr:uid="{00000000-0005-0000-0000-000031010000}"/>
    <cellStyle name="Input 2 2 6 2 2" xfId="8636" xr:uid="{900F4319-DCBF-40EF-AAE7-1F981296618B}"/>
    <cellStyle name="Input 2 2 6 2 2 2" xfId="14831" xr:uid="{7E3B4FF0-85F1-4CBD-90EC-1B27BA1BEAD7}"/>
    <cellStyle name="Input 2 2 6 2 2 2 2" xfId="50698" xr:uid="{CFB16C2F-FB72-42D3-B23C-A5FE9FCBFFD6}"/>
    <cellStyle name="Input 2 2 6 2 2 2 3" xfId="32668" xr:uid="{93E33723-2A33-483C-96A7-61FCFB17524B}"/>
    <cellStyle name="Input 2 2 6 2 2 3" xfId="44503" xr:uid="{D12DEDDC-CA4F-4692-83B4-A2F5480794BA}"/>
    <cellStyle name="Input 2 2 6 2 2 4" xfId="26473" xr:uid="{D9A4D6D6-2420-48B6-BF18-9896B68A19C5}"/>
    <cellStyle name="Input 2 2 6 2 3" xfId="10794" xr:uid="{DB6CB00E-459F-406F-9592-ADDCC480F1AC}"/>
    <cellStyle name="Input 2 2 6 2 3 2" xfId="16989" xr:uid="{D2385078-D7F2-4FD0-A88F-6830B81ACAE7}"/>
    <cellStyle name="Input 2 2 6 2 3 2 2" xfId="52856" xr:uid="{9B0C49A0-7446-4C03-A4DF-428107B4687B}"/>
    <cellStyle name="Input 2 2 6 2 3 2 3" xfId="34826" xr:uid="{2B6A37EB-4128-4FD7-83AF-424F19B67528}"/>
    <cellStyle name="Input 2 2 6 2 3 3" xfId="46661" xr:uid="{8086D74F-F2B3-4E91-AD50-0E9D39DCBAF7}"/>
    <cellStyle name="Input 2 2 6 2 3 4" xfId="28631" xr:uid="{F1D1D200-7252-47BD-984F-F1D0B7872600}"/>
    <cellStyle name="Input 2 2 6 2 4" xfId="6517" xr:uid="{84CF5845-4903-4235-B7E9-41CCECF63BD3}"/>
    <cellStyle name="Input 2 2 6 2 4 2" xfId="13883" xr:uid="{C2364649-E905-4E02-A3D5-EF0DB0D56053}"/>
    <cellStyle name="Input 2 2 6 2 4 2 2" xfId="49750" xr:uid="{8896CB3B-E7B8-4F01-96EC-2C7C20744D0C}"/>
    <cellStyle name="Input 2 2 6 2 4 2 3" xfId="31720" xr:uid="{653798A3-7618-4204-965E-3A5B894BAC65}"/>
    <cellStyle name="Input 2 2 6 2 4 3" xfId="42384" xr:uid="{98C7CD2B-7343-44FA-A82C-4DB4E81A6578}"/>
    <cellStyle name="Input 2 2 6 2 4 4" xfId="24354" xr:uid="{1F073990-CCBC-479D-980C-BA9EDE8DF74E}"/>
    <cellStyle name="Input 2 2 6 2 5" xfId="5570" xr:uid="{80CA8D8A-868B-4670-ADB3-81FC80F3F0D5}"/>
    <cellStyle name="Input 2 2 6 2 5 2" xfId="41437" xr:uid="{32BE2971-B3D1-4EDF-A7CC-721F4F450F56}"/>
    <cellStyle name="Input 2 2 6 2 5 3" xfId="23407" xr:uid="{2665FB9B-176D-4B68-9A3A-C0FDA0F54321}"/>
    <cellStyle name="Input 2 2 6 2 6" xfId="13103" xr:uid="{F624DE7B-9B91-4D9E-8377-FF9FE8A50863}"/>
    <cellStyle name="Input 2 2 6 2 6 2" xfId="48970" xr:uid="{D03A7AA6-4932-4B03-9075-2019959BF78E}"/>
    <cellStyle name="Input 2 2 6 2 6 3" xfId="30940" xr:uid="{BEAEC937-BCEC-419A-9C51-ECDC44AF396D}"/>
    <cellStyle name="Input 2 2 6 2 7" xfId="38506" xr:uid="{8954BB5E-EBBD-432C-A782-95812B98A9A4}"/>
    <cellStyle name="Input 2 2 6 2 8" xfId="20530" xr:uid="{374D03B6-7678-4A9A-9D26-77AA68A72681}"/>
    <cellStyle name="Input 2 2 6 3" xfId="2206" xr:uid="{00000000-0005-0000-0000-000032010000}"/>
    <cellStyle name="Input 2 2 6 3 2" xfId="8203" xr:uid="{CAC2B3E5-6BA3-47E9-9DB7-5E8A8C460223}"/>
    <cellStyle name="Input 2 2 6 3 2 2" xfId="14398" xr:uid="{49682CF0-3369-495D-A861-E8428999C039}"/>
    <cellStyle name="Input 2 2 6 3 2 2 2" xfId="50265" xr:uid="{89B8C94D-B15C-4FE7-ACDF-369A1488C1BF}"/>
    <cellStyle name="Input 2 2 6 3 2 2 3" xfId="32235" xr:uid="{A371D7D1-F39C-4648-A69B-87D78F839E99}"/>
    <cellStyle name="Input 2 2 6 3 2 3" xfId="44070" xr:uid="{7DF5FD6E-A126-4759-8153-38C058D76684}"/>
    <cellStyle name="Input 2 2 6 3 2 4" xfId="26040" xr:uid="{C8DB38CF-C90C-49C1-9D3C-CA105A19F19B}"/>
    <cellStyle name="Input 2 2 6 3 3" xfId="10361" xr:uid="{1F278F42-2C0C-47B0-8D9C-BD873575000F}"/>
    <cellStyle name="Input 2 2 6 3 3 2" xfId="16556" xr:uid="{05A34D50-540F-4EB5-B4D2-0240B5EA4280}"/>
    <cellStyle name="Input 2 2 6 3 3 2 2" xfId="52423" xr:uid="{B1D52B3A-11B5-4129-BD41-3B8BD8980B83}"/>
    <cellStyle name="Input 2 2 6 3 3 2 3" xfId="34393" xr:uid="{EEBBFAFD-DFC8-4889-97E2-9C12BA50CE6F}"/>
    <cellStyle name="Input 2 2 6 3 3 3" xfId="46228" xr:uid="{F4E07067-C798-4CDB-8E77-5F2E8D23EF01}"/>
    <cellStyle name="Input 2 2 6 3 3 4" xfId="28198" xr:uid="{B085C5B8-5678-4184-9D6A-5E7331BBDF83}"/>
    <cellStyle name="Input 2 2 6 3 4" xfId="12183" xr:uid="{F4FC3148-99B6-4B2F-80F5-12C890B9787E}"/>
    <cellStyle name="Input 2 2 6 3 4 2" xfId="18378" xr:uid="{80EAB09B-DCC6-4AB0-865F-D7913688A8C6}"/>
    <cellStyle name="Input 2 2 6 3 4 2 2" xfId="54245" xr:uid="{652E63F9-4F1A-4297-BDBD-C5C871CE9D80}"/>
    <cellStyle name="Input 2 2 6 3 4 2 3" xfId="36215" xr:uid="{BF87331A-2EE5-428C-87CF-3EF2AC8D1AEA}"/>
    <cellStyle name="Input 2 2 6 3 4 3" xfId="48050" xr:uid="{4D0A48CA-632F-468B-A2C7-3315F9C0B2F1}"/>
    <cellStyle name="Input 2 2 6 3 4 4" xfId="30020" xr:uid="{BF2750A2-DEEB-4D29-B49B-95CD6652A5A9}"/>
    <cellStyle name="Input 2 2 6 3 5" xfId="5137" xr:uid="{D8DF9BB1-318F-4CC0-8DA5-E49CC34D1032}"/>
    <cellStyle name="Input 2 2 6 3 5 2" xfId="41004" xr:uid="{6763402B-38E5-452A-95BE-52FBA29D9897}"/>
    <cellStyle name="Input 2 2 6 3 5 3" xfId="22974" xr:uid="{2B817E79-CA1C-4B75-BA18-771A6616F965}"/>
    <cellStyle name="Input 2 2 6 3 6" xfId="12670" xr:uid="{8367C15E-7E47-454C-89D0-7DCB73A3B9A2}"/>
    <cellStyle name="Input 2 2 6 3 6 2" xfId="48537" xr:uid="{2213B4C9-8DC8-4D7F-8906-A09AD099DEED}"/>
    <cellStyle name="Input 2 2 6 3 6 3" xfId="30507" xr:uid="{D70A9B3B-3D86-4EF2-9CFB-B596DC0BD5DC}"/>
    <cellStyle name="Input 2 2 6 3 7" xfId="38073" xr:uid="{C1A24AFF-881D-473C-A8A7-F5D7649006C6}"/>
    <cellStyle name="Input 2 2 6 3 8" xfId="20121" xr:uid="{AD7B84A2-F16E-4416-A679-7B341CBDE632}"/>
    <cellStyle name="Input 2 2 6 4" xfId="2242" xr:uid="{00000000-0005-0000-0000-000033010000}"/>
    <cellStyle name="Input 2 2 6 4 2" xfId="8239" xr:uid="{2E2BC414-3A1C-440A-A5D1-1AE7838423D9}"/>
    <cellStyle name="Input 2 2 6 4 2 2" xfId="14434" xr:uid="{C52D959B-93B7-454E-88B6-49637E9149FE}"/>
    <cellStyle name="Input 2 2 6 4 2 2 2" xfId="50301" xr:uid="{5F60346D-EBA4-46C2-A988-8EF7CFF3B3C8}"/>
    <cellStyle name="Input 2 2 6 4 2 2 3" xfId="32271" xr:uid="{C54A67C8-9F9A-4AC2-B2BD-A0465512F8C8}"/>
    <cellStyle name="Input 2 2 6 4 2 3" xfId="44106" xr:uid="{B275B450-31A8-44D0-87D9-01901E7370A6}"/>
    <cellStyle name="Input 2 2 6 4 2 4" xfId="26076" xr:uid="{D4B4EE31-126F-45EC-919E-2E7E597A6959}"/>
    <cellStyle name="Input 2 2 6 4 3" xfId="10397" xr:uid="{1CAE9107-E4A5-49D5-8EC4-90051F5AD6F6}"/>
    <cellStyle name="Input 2 2 6 4 3 2" xfId="16592" xr:uid="{BB7D0414-A44B-40B1-86F7-EAC54526B8CB}"/>
    <cellStyle name="Input 2 2 6 4 3 2 2" xfId="52459" xr:uid="{1F91909B-37D3-4C3A-BC8E-7E79270673EC}"/>
    <cellStyle name="Input 2 2 6 4 3 2 3" xfId="34429" xr:uid="{2DE12CD6-0716-41A1-BC98-B3DB52650826}"/>
    <cellStyle name="Input 2 2 6 4 3 3" xfId="46264" xr:uid="{B115F50F-94DE-4FA2-8313-813A43BBEA58}"/>
    <cellStyle name="Input 2 2 6 4 3 4" xfId="28234" xr:uid="{912C3669-8585-4FBA-A8A4-C31C62931225}"/>
    <cellStyle name="Input 2 2 6 4 4" xfId="10230" xr:uid="{C08E4179-B3EB-4A24-B996-ACEE21E6A7B9}"/>
    <cellStyle name="Input 2 2 6 4 4 2" xfId="16425" xr:uid="{B28C60E1-0954-41D3-91DC-ED773F5C4A44}"/>
    <cellStyle name="Input 2 2 6 4 4 2 2" xfId="52292" xr:uid="{B2110FE4-168D-4B65-A34F-3B52F74B1FE3}"/>
    <cellStyle name="Input 2 2 6 4 4 2 3" xfId="34262" xr:uid="{B54B2D41-FE8D-4EA3-AA34-92191BB364FD}"/>
    <cellStyle name="Input 2 2 6 4 4 3" xfId="46097" xr:uid="{B834C086-3CEE-41EF-9D5E-D6DB2EFA103E}"/>
    <cellStyle name="Input 2 2 6 4 4 4" xfId="28067" xr:uid="{A381EA0C-559F-43E4-ABC1-0684F1F49073}"/>
    <cellStyle name="Input 2 2 6 4 5" xfId="5173" xr:uid="{91F73F04-5994-427B-B9B0-5EBC1AC76034}"/>
    <cellStyle name="Input 2 2 6 4 5 2" xfId="41040" xr:uid="{F5B6BD8F-DD57-4859-A3FD-164317293C6C}"/>
    <cellStyle name="Input 2 2 6 4 5 3" xfId="23010" xr:uid="{281E7198-0852-42B0-9711-C947CCCED226}"/>
    <cellStyle name="Input 2 2 6 4 6" xfId="12706" xr:uid="{FFC4E0F7-3575-4C48-88C3-4BD14E0D3791}"/>
    <cellStyle name="Input 2 2 6 4 6 2" xfId="48573" xr:uid="{3FE6D515-8889-4419-9D5A-B7BDB43FAFA6}"/>
    <cellStyle name="Input 2 2 6 4 6 3" xfId="30543" xr:uid="{E86139A2-72FC-4CD7-8C6D-F600B1837667}"/>
    <cellStyle name="Input 2 2 6 4 7" xfId="38109" xr:uid="{0EE0519A-EE3D-4506-8AC7-6C1391ABD50F}"/>
    <cellStyle name="Input 2 2 6 4 8" xfId="20154" xr:uid="{D327A3B8-1BAF-4D62-9518-9CF6E994E363}"/>
    <cellStyle name="Input 2 2 6 5" xfId="2404" xr:uid="{00000000-0005-0000-0000-000034010000}"/>
    <cellStyle name="Input 2 2 6 5 2" xfId="8401" xr:uid="{BE1F605D-2FAB-444F-8607-83BDE718C89E}"/>
    <cellStyle name="Input 2 2 6 5 2 2" xfId="14596" xr:uid="{CB545C32-1A0F-4670-84EB-D14FC34E7F31}"/>
    <cellStyle name="Input 2 2 6 5 2 2 2" xfId="50463" xr:uid="{7EDE6DDE-D073-45F0-9F9C-C3CDD3BBD6C1}"/>
    <cellStyle name="Input 2 2 6 5 2 2 3" xfId="32433" xr:uid="{8CB62D31-F1A2-4BA5-8AEB-8816D5ED573A}"/>
    <cellStyle name="Input 2 2 6 5 2 3" xfId="44268" xr:uid="{2160D55C-F19D-4D5E-A1F8-C09202B441DF}"/>
    <cellStyle name="Input 2 2 6 5 2 4" xfId="26238" xr:uid="{601A796B-02CB-47FE-8BE7-CF5F1EB771DE}"/>
    <cellStyle name="Input 2 2 6 5 3" xfId="10559" xr:uid="{774555BC-4B9D-4EAE-956B-C230AD3ADDDC}"/>
    <cellStyle name="Input 2 2 6 5 3 2" xfId="16754" xr:uid="{77B7B9AE-4BE5-47D0-881E-3A705F4E877E}"/>
    <cellStyle name="Input 2 2 6 5 3 2 2" xfId="52621" xr:uid="{542DC192-4CEE-44BA-A89F-A9E3D91371D4}"/>
    <cellStyle name="Input 2 2 6 5 3 2 3" xfId="34591" xr:uid="{0E2F9FF6-1E22-41DC-80F8-A7B3E48E6174}"/>
    <cellStyle name="Input 2 2 6 5 3 3" xfId="46426" xr:uid="{1E5BE3CC-380C-4AF1-8DB9-1237B8D2B768}"/>
    <cellStyle name="Input 2 2 6 5 3 4" xfId="28396" xr:uid="{7DB0741F-DA06-4B3C-8710-BC7BB0A6F088}"/>
    <cellStyle name="Input 2 2 6 5 4" xfId="11624" xr:uid="{95180031-A964-4860-9898-C4EF42D09691}"/>
    <cellStyle name="Input 2 2 6 5 4 2" xfId="17819" xr:uid="{E2595D7A-5E93-4D6E-A604-5CB95D65FE76}"/>
    <cellStyle name="Input 2 2 6 5 4 2 2" xfId="53686" xr:uid="{E5C95CEF-C729-467B-B87F-EC1DA447CF73}"/>
    <cellStyle name="Input 2 2 6 5 4 2 3" xfId="35656" xr:uid="{801E8A57-05F0-4524-B33A-CAE477DE727C}"/>
    <cellStyle name="Input 2 2 6 5 4 3" xfId="47491" xr:uid="{79E83F25-0F28-4559-B638-10CFA3C582CF}"/>
    <cellStyle name="Input 2 2 6 5 4 4" xfId="29461" xr:uid="{E1AD3CC4-4324-40F6-84D2-C1E8C64EF2A6}"/>
    <cellStyle name="Input 2 2 6 5 5" xfId="5335" xr:uid="{F5371BE4-9757-41C2-8C26-FC0817D0BBF3}"/>
    <cellStyle name="Input 2 2 6 5 5 2" xfId="41202" xr:uid="{02DC8F5D-0BA8-4919-9EC1-74ACB0C58803}"/>
    <cellStyle name="Input 2 2 6 5 5 3" xfId="23172" xr:uid="{E8FB1F89-BA13-4111-A4B3-3E1D5577CEA1}"/>
    <cellStyle name="Input 2 2 6 5 6" xfId="12868" xr:uid="{4C556A32-4501-46B7-995B-29C6E657729C}"/>
    <cellStyle name="Input 2 2 6 5 6 2" xfId="48735" xr:uid="{3DAA89FF-F361-437D-A371-32568F9384CA}"/>
    <cellStyle name="Input 2 2 6 5 6 3" xfId="30705" xr:uid="{383B01C7-CE1B-4354-868A-1C99FFD1CB90}"/>
    <cellStyle name="Input 2 2 6 5 7" xfId="38271" xr:uid="{25090F28-ECA3-4BD3-854A-5A3E01681424}"/>
    <cellStyle name="Input 2 2 6 5 8" xfId="20310" xr:uid="{E858B23D-7B32-447F-81C4-758AC811E131}"/>
    <cellStyle name="Input 2 2 6 6" xfId="2215" xr:uid="{00000000-0005-0000-0000-000035010000}"/>
    <cellStyle name="Input 2 2 6 6 2" xfId="8212" xr:uid="{4DAED2DA-C708-4DEA-B91F-13240E18FC87}"/>
    <cellStyle name="Input 2 2 6 6 2 2" xfId="14407" xr:uid="{E038AE43-604B-49BD-A5C7-2ECA6624FA9F}"/>
    <cellStyle name="Input 2 2 6 6 2 2 2" xfId="50274" xr:uid="{BB15BE37-5713-4F86-8BBF-4992A4FFE1CC}"/>
    <cellStyle name="Input 2 2 6 6 2 2 3" xfId="32244" xr:uid="{79203EBC-45E8-47D9-B18B-96A9A9676666}"/>
    <cellStyle name="Input 2 2 6 6 2 3" xfId="44079" xr:uid="{A45FED6F-96D0-4863-9653-A395B33DF0D9}"/>
    <cellStyle name="Input 2 2 6 6 2 4" xfId="26049" xr:uid="{5574906F-9676-45A7-9CFF-782668E5EC77}"/>
    <cellStyle name="Input 2 2 6 6 3" xfId="10370" xr:uid="{9271C5B4-00C3-4003-B88A-06879C7DDD83}"/>
    <cellStyle name="Input 2 2 6 6 3 2" xfId="16565" xr:uid="{8CDC68FE-B45A-415A-94F0-6A6BC77E456F}"/>
    <cellStyle name="Input 2 2 6 6 3 2 2" xfId="52432" xr:uid="{F9016E2A-42C7-4538-994D-AADC316207CA}"/>
    <cellStyle name="Input 2 2 6 6 3 2 3" xfId="34402" xr:uid="{1081594C-B4B5-48C2-BD82-247276B71926}"/>
    <cellStyle name="Input 2 2 6 6 3 3" xfId="46237" xr:uid="{DE057CE5-6645-4DCE-A243-E9BD621ED38F}"/>
    <cellStyle name="Input 2 2 6 6 3 4" xfId="28207" xr:uid="{5F1AAD75-E665-44E0-8790-65F1DA1C9EB3}"/>
    <cellStyle name="Input 2 2 6 6 4" xfId="11626" xr:uid="{44900C9F-E400-4549-A24C-FA5A742CCDBF}"/>
    <cellStyle name="Input 2 2 6 6 4 2" xfId="17821" xr:uid="{2DE1A5D6-0A2A-4499-94F0-C33FE2CD2432}"/>
    <cellStyle name="Input 2 2 6 6 4 2 2" xfId="53688" xr:uid="{C26BF86F-9218-45F1-81DC-EC703DCDE946}"/>
    <cellStyle name="Input 2 2 6 6 4 2 3" xfId="35658" xr:uid="{215B0964-F338-4054-AC01-1111F9026B35}"/>
    <cellStyle name="Input 2 2 6 6 4 3" xfId="47493" xr:uid="{6B5A81B9-434F-45ED-9FD0-A824ACB7976B}"/>
    <cellStyle name="Input 2 2 6 6 4 4" xfId="29463" xr:uid="{90C7ECF7-C118-4F88-9591-777437FAC373}"/>
    <cellStyle name="Input 2 2 6 6 5" xfId="5146" xr:uid="{10BAE678-ED1C-4758-9662-D80B24055FA4}"/>
    <cellStyle name="Input 2 2 6 6 5 2" xfId="41013" xr:uid="{6FA84DA9-2864-4976-8DFD-26F09B93C355}"/>
    <cellStyle name="Input 2 2 6 6 5 3" xfId="22983" xr:uid="{61CA2A83-1520-4C68-A56A-268CB6384E1A}"/>
    <cellStyle name="Input 2 2 6 6 6" xfId="12679" xr:uid="{75289BB7-82AB-4A21-A12A-E51BF6B3B8E7}"/>
    <cellStyle name="Input 2 2 6 6 6 2" xfId="48546" xr:uid="{00363B93-5DA6-49CE-A98C-97C787084F73}"/>
    <cellStyle name="Input 2 2 6 6 6 3" xfId="30516" xr:uid="{2BA76028-C924-4BF8-ABFB-62305C6C5628}"/>
    <cellStyle name="Input 2 2 6 6 7" xfId="38082" xr:uid="{5E548B70-05C6-4452-AC42-642A46E6D873}"/>
    <cellStyle name="Input 2 2 6 6 8" xfId="20129" xr:uid="{2CE32DCF-4C5C-4AB2-AABD-4DC7116346C1}"/>
    <cellStyle name="Input 2 2 6 7" xfId="3036" xr:uid="{00000000-0005-0000-0000-000036010000}"/>
    <cellStyle name="Input 2 2 6 7 2" xfId="9033" xr:uid="{20463D62-21D1-44D5-9828-066B966247C9}"/>
    <cellStyle name="Input 2 2 6 7 2 2" xfId="15228" xr:uid="{0E0259F1-9082-4EB8-B9D9-6574D3672808}"/>
    <cellStyle name="Input 2 2 6 7 2 2 2" xfId="51095" xr:uid="{A126BD5B-B3F0-449E-BB1A-0C60F155982B}"/>
    <cellStyle name="Input 2 2 6 7 2 2 3" xfId="33065" xr:uid="{DF26C571-C2F7-4DED-A6A3-71DC9D599BF0}"/>
    <cellStyle name="Input 2 2 6 7 2 3" xfId="44900" xr:uid="{7DFBF9A1-26E4-4E81-9E75-7B6ED3E22622}"/>
    <cellStyle name="Input 2 2 6 7 2 4" xfId="26870" xr:uid="{6CC90DBA-D686-4836-A6DA-B74DB562013F}"/>
    <cellStyle name="Input 2 2 6 7 3" xfId="11191" xr:uid="{C2AF088E-4483-433C-9B71-4BCA03A027F5}"/>
    <cellStyle name="Input 2 2 6 7 3 2" xfId="17386" xr:uid="{E66F6121-103D-4589-9178-47A9A7232B95}"/>
    <cellStyle name="Input 2 2 6 7 3 2 2" xfId="53253" xr:uid="{D9DDB096-5DC0-4249-B6B7-B87B50F97918}"/>
    <cellStyle name="Input 2 2 6 7 3 2 3" xfId="35223" xr:uid="{77809A85-DF0E-487B-AF3D-45BF82AA7774}"/>
    <cellStyle name="Input 2 2 6 7 3 3" xfId="47058" xr:uid="{213DDECE-33A5-46C7-A8CD-3C3102745840}"/>
    <cellStyle name="Input 2 2 6 7 3 4" xfId="29028" xr:uid="{A2A92E51-44A8-4951-B2AA-D9C54A71E94D}"/>
    <cellStyle name="Input 2 2 6 7 4" xfId="9310" xr:uid="{0C4EDA7C-470F-4379-8571-0315E92DEA17}"/>
    <cellStyle name="Input 2 2 6 7 4 2" xfId="15505" xr:uid="{A5C724C6-B5B3-4348-A15D-FF337BA73BCE}"/>
    <cellStyle name="Input 2 2 6 7 4 2 2" xfId="51372" xr:uid="{0AA6DAF0-D464-498E-9A46-964F5AE1264A}"/>
    <cellStyle name="Input 2 2 6 7 4 2 3" xfId="33342" xr:uid="{E1583C31-62EF-4E67-8ED4-BFF9E498E5F5}"/>
    <cellStyle name="Input 2 2 6 7 4 3" xfId="45177" xr:uid="{28FAA789-4DD7-43FD-9FDA-2FA37598B0AF}"/>
    <cellStyle name="Input 2 2 6 7 4 4" xfId="27147" xr:uid="{C52E1B5B-D092-4970-B66D-82E32A0B869C}"/>
    <cellStyle name="Input 2 2 6 7 5" xfId="5967" xr:uid="{2301A38B-B64C-43AB-A43B-96BD01FB0577}"/>
    <cellStyle name="Input 2 2 6 7 5 2" xfId="41834" xr:uid="{913890F4-D113-465F-834F-FED1881B9A1F}"/>
    <cellStyle name="Input 2 2 6 7 5 3" xfId="23804" xr:uid="{1A9DD21E-F399-45CF-8C3B-3D7C8B107F11}"/>
    <cellStyle name="Input 2 2 6 7 6" xfId="13500" xr:uid="{8DA6F1DC-A842-4EC9-A92C-E38A3D7C1346}"/>
    <cellStyle name="Input 2 2 6 7 6 2" xfId="49367" xr:uid="{6A0E5F46-B28E-45FC-AC12-87BDF4B7F89D}"/>
    <cellStyle name="Input 2 2 6 7 6 3" xfId="31337" xr:uid="{DBCBE98D-07BB-4F19-BD63-7FCDF349F9C9}"/>
    <cellStyle name="Input 2 2 6 7 7" xfId="38903" xr:uid="{69917089-EBB0-41C4-9FEC-B4CAEE88FD21}"/>
    <cellStyle name="Input 2 2 6 7 8" xfId="20919" xr:uid="{64DEB5A6-56B6-4D77-B273-C266D600DC5F}"/>
    <cellStyle name="Input 2 2 6 8" xfId="7342" xr:uid="{9F9B9543-BCEE-4450-A916-9A67C5E0C788}"/>
    <cellStyle name="Input 2 2 6 8 2" xfId="14201" xr:uid="{F35D02D7-FE35-492F-BB67-AB2E44328E77}"/>
    <cellStyle name="Input 2 2 6 8 2 2" xfId="50068" xr:uid="{A467E649-52F7-4B2D-993F-FEDB6B9B2DB8}"/>
    <cellStyle name="Input 2 2 6 8 2 3" xfId="32038" xr:uid="{1DAF0493-B79E-4B60-A550-D12EFC2A78E2}"/>
    <cellStyle name="Input 2 2 6 8 3" xfId="43209" xr:uid="{929CFD29-E333-4141-A75E-564D29BF6F1F}"/>
    <cellStyle name="Input 2 2 6 8 4" xfId="25179" xr:uid="{DECDBEC4-14E2-4B00-8BBD-72B120AD4D3A}"/>
    <cellStyle name="Input 2 2 6 9" xfId="9852" xr:uid="{1B4D5D28-D039-4E46-8CB6-176B496566B4}"/>
    <cellStyle name="Input 2 2 6 9 2" xfId="16047" xr:uid="{20E99FB8-D78F-419A-9BC8-5C6AF17AFB19}"/>
    <cellStyle name="Input 2 2 6 9 2 2" xfId="51914" xr:uid="{C113CBEE-828B-431B-8422-5B215E7DA2D7}"/>
    <cellStyle name="Input 2 2 6 9 2 3" xfId="33884" xr:uid="{4A23F289-1041-4338-B7E8-1B42589C109D}"/>
    <cellStyle name="Input 2 2 6 9 3" xfId="45719" xr:uid="{A903F83D-1E04-49AB-A9E4-00EAB3C06403}"/>
    <cellStyle name="Input 2 2 6 9 4" xfId="27689" xr:uid="{7DF11532-1A66-4A40-AB81-A614DEA9F4C9}"/>
    <cellStyle name="Input 2 2 7" xfId="973" xr:uid="{00000000-0005-0000-0000-000037010000}"/>
    <cellStyle name="Input 2 2 7 2" xfId="6971" xr:uid="{FDD69128-125C-4CCC-9E4A-8439CE220CDF}"/>
    <cellStyle name="Input 2 2 7 2 2" xfId="14058" xr:uid="{0BEB0C59-CBAA-40A8-A9B8-D60D55C5647F}"/>
    <cellStyle name="Input 2 2 7 2 2 2" xfId="49925" xr:uid="{41820CCF-8F79-4080-B83A-E661F66DE376}"/>
    <cellStyle name="Input 2 2 7 2 2 3" xfId="31895" xr:uid="{907D8EDB-E1B8-4999-B311-BB0960D12F20}"/>
    <cellStyle name="Input 2 2 7 2 3" xfId="42838" xr:uid="{4AB6BAA9-CD15-4D1A-84F0-0FAD80315DE3}"/>
    <cellStyle name="Input 2 2 7 2 4" xfId="24808" xr:uid="{E2432CCF-761E-4C76-89AE-306756E9D24F}"/>
    <cellStyle name="Input 2 2 7 3" xfId="9607" xr:uid="{90FD0890-9262-438E-98AB-788042E4ACB2}"/>
    <cellStyle name="Input 2 2 7 3 2" xfId="15802" xr:uid="{64AD5DDA-88ED-4E3C-AECF-A6B3EDCB5F7E}"/>
    <cellStyle name="Input 2 2 7 3 2 2" xfId="51669" xr:uid="{0AE3823B-758D-4141-9514-5FE6A27186D3}"/>
    <cellStyle name="Input 2 2 7 3 2 3" xfId="33639" xr:uid="{32BB408A-9B5B-4E66-9B74-8971BF3D3FAD}"/>
    <cellStyle name="Input 2 2 7 3 3" xfId="45474" xr:uid="{9096BDB3-DC0E-4386-9D13-905D942DE209}"/>
    <cellStyle name="Input 2 2 7 3 4" xfId="27444" xr:uid="{DAEE8544-EE4F-4040-85BE-F7DAA1C8D23D}"/>
    <cellStyle name="Input 2 2 7 4" xfId="9735" xr:uid="{BDE0C7D0-FC67-4653-97E3-B65984DD7AAB}"/>
    <cellStyle name="Input 2 2 7 4 2" xfId="15930" xr:uid="{69B7B143-DF54-44B9-AC68-48AA4066AB31}"/>
    <cellStyle name="Input 2 2 7 4 2 2" xfId="51797" xr:uid="{24842CA6-1BE0-4A90-9C67-296071FF7AE5}"/>
    <cellStyle name="Input 2 2 7 4 2 3" xfId="33767" xr:uid="{11DA762E-E514-4D16-ADEE-8CDC79899738}"/>
    <cellStyle name="Input 2 2 7 4 3" xfId="45602" xr:uid="{87B30364-A389-4D12-BAD4-FD9DC5FB6F15}"/>
    <cellStyle name="Input 2 2 7 4 4" xfId="27572" xr:uid="{F5FCF1DF-BB78-4F19-ABEC-C8076AE5A2B7}"/>
    <cellStyle name="Input 2 2 7 5" xfId="3908" xr:uid="{D2187157-96E3-4E67-8CD3-17ABC12FF5F4}"/>
    <cellStyle name="Input 2 2 7 5 2" xfId="39775" xr:uid="{AF112658-7C1A-4BEC-8390-D201C06AE341}"/>
    <cellStyle name="Input 2 2 7 5 3" xfId="21745" xr:uid="{AD06D050-9B8D-48DC-B8B5-C83A377A14D7}"/>
    <cellStyle name="Input 2 2 7 6" xfId="12333" xr:uid="{47C84CAD-FC4A-4FAB-80F4-38FAA57AB6C2}"/>
    <cellStyle name="Input 2 2 7 6 2" xfId="48200" xr:uid="{27C03D7B-4184-47E3-BB80-DFE1AA693F79}"/>
    <cellStyle name="Input 2 2 7 6 3" xfId="30170" xr:uid="{2950BEEE-A5C0-4BBE-BC02-8E4064C8E1EA}"/>
    <cellStyle name="Input 2 2 7 7" xfId="36844" xr:uid="{A57CCA94-5292-45CD-93BE-F9BCC49607BB}"/>
    <cellStyle name="Input 2 2 7 8" xfId="18979" xr:uid="{744C2F30-0217-40F0-897D-0F3927117B61}"/>
    <cellStyle name="Input 2 2 8" xfId="763" xr:uid="{00000000-0005-0000-0000-000038010000}"/>
    <cellStyle name="Input 2 2 8 2" xfId="6761" xr:uid="{3FE514F0-1928-4E49-93EA-E70048717D2C}"/>
    <cellStyle name="Input 2 2 8 2 2" xfId="13960" xr:uid="{85488201-F65E-4738-BC5A-481632ADA5BC}"/>
    <cellStyle name="Input 2 2 8 2 2 2" xfId="49827" xr:uid="{57E8335E-F6C4-4FCB-99E5-1E6DC7312E2E}"/>
    <cellStyle name="Input 2 2 8 2 2 3" xfId="31797" xr:uid="{E52049DA-4EF7-4C96-94C4-48A113741102}"/>
    <cellStyle name="Input 2 2 8 2 3" xfId="42628" xr:uid="{B94569A6-0698-4166-89D7-364558D54E95}"/>
    <cellStyle name="Input 2 2 8 2 4" xfId="24598" xr:uid="{1DAFF4B9-2E5D-40C4-A3D8-1EB80AC53912}"/>
    <cellStyle name="Input 2 2 8 3" xfId="9449" xr:uid="{8CFE4176-A011-4B44-BC32-54F6C9CE1C6E}"/>
    <cellStyle name="Input 2 2 8 3 2" xfId="15644" xr:uid="{00C8734D-2A17-430C-BBD2-4CA49628F21A}"/>
    <cellStyle name="Input 2 2 8 3 2 2" xfId="51511" xr:uid="{BEEB13CD-46F2-4334-B8DC-DC216645A7A6}"/>
    <cellStyle name="Input 2 2 8 3 2 3" xfId="33481" xr:uid="{7088A0D1-0420-4B70-9248-E9A2529150C9}"/>
    <cellStyle name="Input 2 2 8 3 3" xfId="45316" xr:uid="{410B1950-B103-42B7-89C3-64E8EBF28DC9}"/>
    <cellStyle name="Input 2 2 8 3 4" xfId="27286" xr:uid="{E08A95FB-EFA7-4EA4-8257-14A2F2A5FA44}"/>
    <cellStyle name="Input 2 2 8 4" xfId="11854" xr:uid="{623476F3-46B9-47AE-BA44-20867ED5E39C}"/>
    <cellStyle name="Input 2 2 8 4 2" xfId="18049" xr:uid="{10474CFD-BB87-40AB-8BEE-0C6C5FE3DA90}"/>
    <cellStyle name="Input 2 2 8 4 2 2" xfId="53916" xr:uid="{E89B91E3-8F76-4E64-87F8-84FA919115D8}"/>
    <cellStyle name="Input 2 2 8 4 2 3" xfId="35886" xr:uid="{6763F388-2686-4815-9667-9D29A831FBC7}"/>
    <cellStyle name="Input 2 2 8 4 3" xfId="47721" xr:uid="{332C70FF-5AB2-4E23-A5BC-51A7C1812CED}"/>
    <cellStyle name="Input 2 2 8 4 4" xfId="29691" xr:uid="{26F38387-EC15-45FF-81E0-AE9C6A47445B}"/>
    <cellStyle name="Input 2 2 8 5" xfId="3698" xr:uid="{AA00BE37-2767-4E16-B1E0-4E76CAED73C6}"/>
    <cellStyle name="Input 2 2 8 5 2" xfId="39565" xr:uid="{667E5A78-51B6-43F9-80C4-522FCDCFF6A1}"/>
    <cellStyle name="Input 2 2 8 5 3" xfId="21535" xr:uid="{C9F707AA-5929-4724-9DF6-34C4089F7ECE}"/>
    <cellStyle name="Input 2 2 8 6" xfId="12235" xr:uid="{503C1F43-C2C0-4003-9FEC-7FC37002DC1F}"/>
    <cellStyle name="Input 2 2 8 6 2" xfId="48102" xr:uid="{F8E1E198-8754-4E7B-94F6-9CF9EDA885EA}"/>
    <cellStyle name="Input 2 2 8 6 3" xfId="30072" xr:uid="{5316B509-CA7B-47C2-8850-3240F14022C2}"/>
    <cellStyle name="Input 2 2 8 7" xfId="36634" xr:uid="{00D47406-7504-4B5E-8826-6AC42EBFCE68}"/>
    <cellStyle name="Input 2 2 8 8" xfId="18770" xr:uid="{613EF2AB-B93B-45B6-9ABE-D48DEC64469E}"/>
    <cellStyle name="Input 2 2 9" xfId="2291" xr:uid="{00000000-0005-0000-0000-000039010000}"/>
    <cellStyle name="Input 2 2 9 2" xfId="8288" xr:uid="{02E0B095-B58C-4E1D-9673-2F652E27E314}"/>
    <cellStyle name="Input 2 2 9 2 2" xfId="14483" xr:uid="{46557C19-9318-4F25-BEDF-8259C35A58C0}"/>
    <cellStyle name="Input 2 2 9 2 2 2" xfId="50350" xr:uid="{74147110-4860-49BA-8A85-8ACD99E803A7}"/>
    <cellStyle name="Input 2 2 9 2 2 3" xfId="32320" xr:uid="{51FE0F94-F589-4802-BDD6-E67D88E3F904}"/>
    <cellStyle name="Input 2 2 9 2 3" xfId="44155" xr:uid="{FCAEE6C1-F532-4650-A574-61C301DEB209}"/>
    <cellStyle name="Input 2 2 9 2 4" xfId="26125" xr:uid="{F300955A-2F3A-4792-841B-E0C6B418B8EF}"/>
    <cellStyle name="Input 2 2 9 3" xfId="10446" xr:uid="{349DB9D0-28F2-4E6C-AAD3-406CE2464966}"/>
    <cellStyle name="Input 2 2 9 3 2" xfId="16641" xr:uid="{838DCA3B-1355-4DC1-812B-4BF66CF9CDE3}"/>
    <cellStyle name="Input 2 2 9 3 2 2" xfId="52508" xr:uid="{CAD8B80D-13C2-4A9E-9C44-1BCE5D9E3901}"/>
    <cellStyle name="Input 2 2 9 3 2 3" xfId="34478" xr:uid="{FC56869E-9BEF-4E95-9B06-4FA94A66F87F}"/>
    <cellStyle name="Input 2 2 9 3 3" xfId="46313" xr:uid="{76F6D160-2F8B-469B-BEC4-E745E05DB996}"/>
    <cellStyle name="Input 2 2 9 3 4" xfId="28283" xr:uid="{57229B9E-45D3-4BE5-9C32-444886E31547}"/>
    <cellStyle name="Input 2 2 9 4" xfId="9298" xr:uid="{1BA9E68F-F00D-4E8E-AE1F-0A6AB086B8F6}"/>
    <cellStyle name="Input 2 2 9 4 2" xfId="15493" xr:uid="{FE8E2474-2CC2-476D-8158-12E3F6E6CF7E}"/>
    <cellStyle name="Input 2 2 9 4 2 2" xfId="51360" xr:uid="{04C3A74C-A0E7-494D-AB7E-A0CB9D23C176}"/>
    <cellStyle name="Input 2 2 9 4 2 3" xfId="33330" xr:uid="{A62CAE84-05FE-4A6D-A3B5-082CE4B1A33D}"/>
    <cellStyle name="Input 2 2 9 4 3" xfId="45165" xr:uid="{B084E020-5852-459E-BAD1-DA14D79CB93A}"/>
    <cellStyle name="Input 2 2 9 4 4" xfId="27135" xr:uid="{7E8AF3D0-62D8-4A50-A0E8-7D434AC0B47C}"/>
    <cellStyle name="Input 2 2 9 5" xfId="5222" xr:uid="{67D745F5-A7D1-4F09-B99B-3A202B65E772}"/>
    <cellStyle name="Input 2 2 9 5 2" xfId="41089" xr:uid="{CBE909AB-DB67-407E-A087-91C8979C8EFA}"/>
    <cellStyle name="Input 2 2 9 5 3" xfId="23059" xr:uid="{C42044E9-0009-45DD-80E7-C0736CD7B5BE}"/>
    <cellStyle name="Input 2 2 9 6" xfId="12755" xr:uid="{B88718CD-8E34-4152-B187-98BD52F8449E}"/>
    <cellStyle name="Input 2 2 9 6 2" xfId="48622" xr:uid="{CBB5A50B-9804-43EC-95C8-33C06E36BD39}"/>
    <cellStyle name="Input 2 2 9 6 3" xfId="30592" xr:uid="{015CD276-5375-464B-80F7-3D1FC60B7560}"/>
    <cellStyle name="Input 2 2 9 7" xfId="38158" xr:uid="{C05E7AEC-1FD9-42AF-9E62-3399D59BEF73}"/>
    <cellStyle name="Input 2 2 9 8" xfId="20201" xr:uid="{BCB52968-4E0A-4FBF-AA6A-5C82A854B71A}"/>
    <cellStyle name="Input 2 3" xfId="413" xr:uid="{00000000-0005-0000-0000-00003A010000}"/>
    <cellStyle name="Input 2 4" xfId="1346" xr:uid="{00000000-0005-0000-0000-00003B010000}"/>
    <cellStyle name="Input 2 4 10" xfId="11924" xr:uid="{7587D5D9-7051-43B2-8ECF-8095C3B578F6}"/>
    <cellStyle name="Input 2 4 10 2" xfId="18119" xr:uid="{768348F7-99C0-44B9-A577-ECD14C2F06AB}"/>
    <cellStyle name="Input 2 4 10 2 2" xfId="53986" xr:uid="{706E13C9-3225-46E1-9304-FA598A9E1EA3}"/>
    <cellStyle name="Input 2 4 10 2 3" xfId="35956" xr:uid="{79F738F6-C252-4001-9B91-C6DEAE5032D3}"/>
    <cellStyle name="Input 2 4 10 3" xfId="47791" xr:uid="{9C7FF602-D2B5-4285-8315-9A9CF758858D}"/>
    <cellStyle name="Input 2 4 10 4" xfId="29761" xr:uid="{69BC4CC5-A105-40DD-8677-0D24481169FE}"/>
    <cellStyle name="Input 2 4 11" xfId="4281" xr:uid="{56832BD1-7212-481A-A8FE-5E2FED971EC0}"/>
    <cellStyle name="Input 2 4 11 2" xfId="40148" xr:uid="{BE29740C-A00C-4694-83B9-02C610AFB9DA}"/>
    <cellStyle name="Input 2 4 11 3" xfId="22118" xr:uid="{F2C703F0-64A4-4531-A328-EF192EA8134D}"/>
    <cellStyle name="Input 2 4 12" xfId="12478" xr:uid="{9D24AA03-336F-473F-A181-F70ACDB0B575}"/>
    <cellStyle name="Input 2 4 12 2" xfId="48345" xr:uid="{4A7C46C4-7667-4172-8B0A-98918C4F15FC}"/>
    <cellStyle name="Input 2 4 12 3" xfId="30315" xr:uid="{7E4DC704-B0E2-4FDA-8432-1A5EBC9FAF49}"/>
    <cellStyle name="Input 2 4 13" xfId="37217" xr:uid="{72B706E1-CCB0-4D70-9713-7254B079A41B}"/>
    <cellStyle name="Input 2 4 14" xfId="19344" xr:uid="{D119EC99-A8D9-4F9F-AE7B-480FBDC93049}"/>
    <cellStyle name="Input 2 4 2" xfId="2699" xr:uid="{00000000-0005-0000-0000-00003C010000}"/>
    <cellStyle name="Input 2 4 2 2" xfId="8696" xr:uid="{8117D4A5-0EE9-4889-8779-4A5E36977E6F}"/>
    <cellStyle name="Input 2 4 2 2 2" xfId="14891" xr:uid="{BDF0249A-08C6-4CCD-9040-DF3A275C5EB9}"/>
    <cellStyle name="Input 2 4 2 2 2 2" xfId="50758" xr:uid="{6FA84D7B-3FFD-4AC0-817C-D2B40A443D71}"/>
    <cellStyle name="Input 2 4 2 2 2 3" xfId="32728" xr:uid="{565256BF-290B-4AF0-8795-0BF10AEDEDBA}"/>
    <cellStyle name="Input 2 4 2 2 3" xfId="44563" xr:uid="{4C2D946B-9936-4F87-BB9C-3D5863E4BD90}"/>
    <cellStyle name="Input 2 4 2 2 4" xfId="26533" xr:uid="{2DF3551B-9004-4194-879A-5E883A20A95B}"/>
    <cellStyle name="Input 2 4 2 3" xfId="10854" xr:uid="{696F560A-523E-43D6-B5E7-4369D1BA328C}"/>
    <cellStyle name="Input 2 4 2 3 2" xfId="17049" xr:uid="{10F53486-1871-45FC-9C11-D06005A8A6FE}"/>
    <cellStyle name="Input 2 4 2 3 2 2" xfId="52916" xr:uid="{6E588A21-387F-471C-B974-1BDCB8C12C2D}"/>
    <cellStyle name="Input 2 4 2 3 2 3" xfId="34886" xr:uid="{65D9F17F-8842-4138-B24A-5EA6E5F41ECF}"/>
    <cellStyle name="Input 2 4 2 3 3" xfId="46721" xr:uid="{2E11E88F-33E1-4B58-90CE-BE62D6307A0E}"/>
    <cellStyle name="Input 2 4 2 3 4" xfId="28691" xr:uid="{ED9141E8-FA08-4851-85C6-3EFAEAB59A5A}"/>
    <cellStyle name="Input 2 4 2 4" xfId="11796" xr:uid="{0E1DC344-7E7D-40B1-B0A0-B68065937004}"/>
    <cellStyle name="Input 2 4 2 4 2" xfId="17991" xr:uid="{4BC62BCE-D1BC-400A-92F9-922E43A6B1DC}"/>
    <cellStyle name="Input 2 4 2 4 2 2" xfId="53858" xr:uid="{6CB3CA50-F6D5-4CD1-892B-98B2FB7D38C9}"/>
    <cellStyle name="Input 2 4 2 4 2 3" xfId="35828" xr:uid="{23F42ADC-8980-4FAA-BD46-EF0C49F104C7}"/>
    <cellStyle name="Input 2 4 2 4 3" xfId="47663" xr:uid="{4E16BB86-F5F5-4729-B292-64FEFDBFF149}"/>
    <cellStyle name="Input 2 4 2 4 4" xfId="29633" xr:uid="{5E90FC22-2A88-4F18-91D7-C356945B9F3F}"/>
    <cellStyle name="Input 2 4 2 5" xfId="5630" xr:uid="{8198932E-2C5A-4E96-B4E2-FAB15BBED983}"/>
    <cellStyle name="Input 2 4 2 5 2" xfId="41497" xr:uid="{3AA363F1-E475-40FD-A8CC-7D0565A51C3C}"/>
    <cellStyle name="Input 2 4 2 5 3" xfId="23467" xr:uid="{E18A0ECA-55F7-41B4-A321-EEED678BA31C}"/>
    <cellStyle name="Input 2 4 2 6" xfId="13163" xr:uid="{5FF581BC-09C3-47AE-ADF8-825FA4C6EA06}"/>
    <cellStyle name="Input 2 4 2 6 2" xfId="49030" xr:uid="{A7FF2F92-CA6D-4E82-8F76-5710888DC882}"/>
    <cellStyle name="Input 2 4 2 6 3" xfId="31000" xr:uid="{A62D9223-D120-4B88-BD6A-6F4A5FE0F931}"/>
    <cellStyle name="Input 2 4 2 7" xfId="38566" xr:uid="{DBF07210-B606-41C7-B8F6-F142630DCCD7}"/>
    <cellStyle name="Input 2 4 2 8" xfId="20588" xr:uid="{0B4DA235-B175-48DF-92BF-184AAB305044}"/>
    <cellStyle name="Input 2 4 3" xfId="2725" xr:uid="{00000000-0005-0000-0000-00003D010000}"/>
    <cellStyle name="Input 2 4 3 2" xfId="8722" xr:uid="{3550154C-6D6E-4D49-977F-D75B64390647}"/>
    <cellStyle name="Input 2 4 3 2 2" xfId="14917" xr:uid="{88469EE7-A318-4915-8702-554A9A519D94}"/>
    <cellStyle name="Input 2 4 3 2 2 2" xfId="50784" xr:uid="{30F786A7-5E47-4B5D-8DBE-D133776BB750}"/>
    <cellStyle name="Input 2 4 3 2 2 3" xfId="32754" xr:uid="{058B718A-F6F8-4414-8832-97BACF009456}"/>
    <cellStyle name="Input 2 4 3 2 3" xfId="44589" xr:uid="{038E3D24-92F0-4077-B3B3-9157D6F9C72A}"/>
    <cellStyle name="Input 2 4 3 2 4" xfId="26559" xr:uid="{5D5EF0E5-07BA-4B0F-8504-DE4405CC21CF}"/>
    <cellStyle name="Input 2 4 3 3" xfId="10880" xr:uid="{4777DEAD-DF0E-40FC-8726-77C3B7043FE9}"/>
    <cellStyle name="Input 2 4 3 3 2" xfId="17075" xr:uid="{4C7D97CB-C16D-46AD-9327-6D80B03CBE21}"/>
    <cellStyle name="Input 2 4 3 3 2 2" xfId="52942" xr:uid="{4EA7C2BF-2CC4-45E6-91E0-4BCB891F0523}"/>
    <cellStyle name="Input 2 4 3 3 2 3" xfId="34912" xr:uid="{9268FB73-71E7-49C8-991C-72A3EA9BF1A4}"/>
    <cellStyle name="Input 2 4 3 3 3" xfId="46747" xr:uid="{FFFC3621-E2C6-4EC8-B5FA-8730E7A5377F}"/>
    <cellStyle name="Input 2 4 3 3 4" xfId="28717" xr:uid="{77C45875-7206-43C3-A782-59EA67FF0364}"/>
    <cellStyle name="Input 2 4 3 4" xfId="9350" xr:uid="{B370A15A-B12C-4BB7-8E79-A7198023EF5D}"/>
    <cellStyle name="Input 2 4 3 4 2" xfId="15545" xr:uid="{14805651-A627-4F5F-972D-AC0D25618ADA}"/>
    <cellStyle name="Input 2 4 3 4 2 2" xfId="51412" xr:uid="{0014EB14-86AD-45FA-A3E5-08EA60D022CD}"/>
    <cellStyle name="Input 2 4 3 4 2 3" xfId="33382" xr:uid="{9EA27E2F-8C3A-4F30-B590-B1CB5E851EA6}"/>
    <cellStyle name="Input 2 4 3 4 3" xfId="45217" xr:uid="{3E1A79BC-5010-4628-A2C5-C5BFBFDB4A33}"/>
    <cellStyle name="Input 2 4 3 4 4" xfId="27187" xr:uid="{D89D431C-04C5-4E9F-B3FA-BF419F030BE4}"/>
    <cellStyle name="Input 2 4 3 5" xfId="5656" xr:uid="{CCC30486-C950-4112-93EB-EA6A1ED17EC6}"/>
    <cellStyle name="Input 2 4 3 5 2" xfId="41523" xr:uid="{DF6ABD5B-EFF4-4E4D-B3B1-F660438EBCE9}"/>
    <cellStyle name="Input 2 4 3 5 3" xfId="23493" xr:uid="{74671A62-DE68-4DC9-B53D-0EF8EBAB5FF4}"/>
    <cellStyle name="Input 2 4 3 6" xfId="13189" xr:uid="{C673A856-4E00-4263-86BC-A0A1D18514A8}"/>
    <cellStyle name="Input 2 4 3 6 2" xfId="49056" xr:uid="{D6C5D8EB-961B-4DF5-B6C6-F2303A948A3A}"/>
    <cellStyle name="Input 2 4 3 6 3" xfId="31026" xr:uid="{172ED4F9-6385-406B-8160-0D533FC1E8A1}"/>
    <cellStyle name="Input 2 4 3 7" xfId="38592" xr:uid="{33FBAF9F-E52C-47DA-B21C-823AC7B41FC3}"/>
    <cellStyle name="Input 2 4 3 8" xfId="20614" xr:uid="{BA5BFB8D-85D4-41F6-A816-FBC1E54489DB}"/>
    <cellStyle name="Input 2 4 4" xfId="2784" xr:uid="{00000000-0005-0000-0000-00003E010000}"/>
    <cellStyle name="Input 2 4 4 2" xfId="8781" xr:uid="{27FD5EA2-2AD0-4E92-B900-A3221CDAB324}"/>
    <cellStyle name="Input 2 4 4 2 2" xfId="14976" xr:uid="{BB957DAD-BB3C-403A-BC07-3ADFB50B0CFB}"/>
    <cellStyle name="Input 2 4 4 2 2 2" xfId="50843" xr:uid="{AE8E7394-7459-4AF2-94CE-21791E36AA75}"/>
    <cellStyle name="Input 2 4 4 2 2 3" xfId="32813" xr:uid="{96E4D30B-349D-4D9F-9DFC-4ECB104CFEBB}"/>
    <cellStyle name="Input 2 4 4 2 3" xfId="44648" xr:uid="{F961A351-9AFF-495C-BD8D-3535105C3D5D}"/>
    <cellStyle name="Input 2 4 4 2 4" xfId="26618" xr:uid="{B659171F-C2CE-4780-B1FC-F72BFE6588DF}"/>
    <cellStyle name="Input 2 4 4 3" xfId="10939" xr:uid="{8B06F316-98E1-4A82-8A34-6E9AB3F19E77}"/>
    <cellStyle name="Input 2 4 4 3 2" xfId="17134" xr:uid="{4056B156-9EF6-437F-9015-2E7F62EF8EE3}"/>
    <cellStyle name="Input 2 4 4 3 2 2" xfId="53001" xr:uid="{00E41A30-1890-4CC7-AF0D-DB61DCF83EBC}"/>
    <cellStyle name="Input 2 4 4 3 2 3" xfId="34971" xr:uid="{9EF6CB9E-C010-4625-B673-86922C7FB855}"/>
    <cellStyle name="Input 2 4 4 3 3" xfId="46806" xr:uid="{876950DF-AB5F-44C8-AAD6-17B18C8A9723}"/>
    <cellStyle name="Input 2 4 4 3 4" xfId="28776" xr:uid="{A2EA912C-6BEC-4724-A891-85FCE7B9B4E9}"/>
    <cellStyle name="Input 2 4 4 4" xfId="10153" xr:uid="{E9EC93A4-4CD4-42E0-ACFE-40E6CE6C5F70}"/>
    <cellStyle name="Input 2 4 4 4 2" xfId="16348" xr:uid="{85F1AFA0-2045-4675-9AE5-0656243063C6}"/>
    <cellStyle name="Input 2 4 4 4 2 2" xfId="52215" xr:uid="{5BC91954-96CC-4383-AD03-525452643610}"/>
    <cellStyle name="Input 2 4 4 4 2 3" xfId="34185" xr:uid="{70BDFE52-F763-4637-A344-E6EF499CA83E}"/>
    <cellStyle name="Input 2 4 4 4 3" xfId="46020" xr:uid="{2BF2009C-0B55-4BB5-B7D0-C5FC4BAE33E8}"/>
    <cellStyle name="Input 2 4 4 4 4" xfId="27990" xr:uid="{11C05736-7CDE-49C9-8E1A-963E8357D7DE}"/>
    <cellStyle name="Input 2 4 4 5" xfId="5715" xr:uid="{5EF8527B-A802-4984-B774-529529B62DA6}"/>
    <cellStyle name="Input 2 4 4 5 2" xfId="41582" xr:uid="{E97BCAA1-1B08-4395-AE79-AA1BE32C8187}"/>
    <cellStyle name="Input 2 4 4 5 3" xfId="23552" xr:uid="{1B258867-466A-4A0E-9581-31CFC775C874}"/>
    <cellStyle name="Input 2 4 4 6" xfId="13248" xr:uid="{F0718DB7-83FD-425C-8140-0E9C9688BD03}"/>
    <cellStyle name="Input 2 4 4 6 2" xfId="49115" xr:uid="{E12F22E7-2D85-4B5A-A5D3-E3FEED609E8F}"/>
    <cellStyle name="Input 2 4 4 6 3" xfId="31085" xr:uid="{373EEBB5-5577-4C1E-A5B7-AE4649CE49E3}"/>
    <cellStyle name="Input 2 4 4 7" xfId="38651" xr:uid="{992E31F1-9FF9-442C-BE0B-E3550BAA052A}"/>
    <cellStyle name="Input 2 4 4 8" xfId="20673" xr:uid="{C1700F24-DFC0-499E-9206-669D8BF26BB2}"/>
    <cellStyle name="Input 2 4 5" xfId="3027" xr:uid="{00000000-0005-0000-0000-00003F010000}"/>
    <cellStyle name="Input 2 4 5 2" xfId="9024" xr:uid="{313576C1-DCF2-46C4-9270-57D75BB65211}"/>
    <cellStyle name="Input 2 4 5 2 2" xfId="15219" xr:uid="{D25E46E8-B6EE-4EAA-8CFC-9E99D9171B9F}"/>
    <cellStyle name="Input 2 4 5 2 2 2" xfId="51086" xr:uid="{326A9EBA-70B0-428B-BF87-B5A27ADBFD3B}"/>
    <cellStyle name="Input 2 4 5 2 2 3" xfId="33056" xr:uid="{7CEDCCE9-4021-43D9-A312-0A6F47E00A44}"/>
    <cellStyle name="Input 2 4 5 2 3" xfId="44891" xr:uid="{9FEEECDD-CD82-44D6-A0C3-AA71FB0E3F95}"/>
    <cellStyle name="Input 2 4 5 2 4" xfId="26861" xr:uid="{F32B65B8-FFBB-4B16-A45B-944C23223580}"/>
    <cellStyle name="Input 2 4 5 3" xfId="11182" xr:uid="{9B628E8B-CA34-4EE3-BC0A-AF71FCC1A2C4}"/>
    <cellStyle name="Input 2 4 5 3 2" xfId="17377" xr:uid="{13C1BEC7-F1DB-4155-AE85-8C199BF0086E}"/>
    <cellStyle name="Input 2 4 5 3 2 2" xfId="53244" xr:uid="{AB8163CE-EFEA-446E-9B02-FC04E4B83A0E}"/>
    <cellStyle name="Input 2 4 5 3 2 3" xfId="35214" xr:uid="{56E919AD-08D1-4090-98D9-A2BBE5CA723E}"/>
    <cellStyle name="Input 2 4 5 3 3" xfId="47049" xr:uid="{3353ED6F-EA93-4EE1-A4A2-6FD29B971120}"/>
    <cellStyle name="Input 2 4 5 3 4" xfId="29019" xr:uid="{145C6C37-D0DB-4E93-99A0-AEA2B2BA0561}"/>
    <cellStyle name="Input 2 4 5 4" xfId="9531" xr:uid="{06773C26-9F81-4B0D-9C95-2403A9FC8C9C}"/>
    <cellStyle name="Input 2 4 5 4 2" xfId="15726" xr:uid="{D7BA62DA-F777-45C2-B819-90E0DD30A87C}"/>
    <cellStyle name="Input 2 4 5 4 2 2" xfId="51593" xr:uid="{C7FAF5D0-B4E9-47C3-8097-868947739103}"/>
    <cellStyle name="Input 2 4 5 4 2 3" xfId="33563" xr:uid="{954F436B-B826-45CD-AE41-D8EAC29216F8}"/>
    <cellStyle name="Input 2 4 5 4 3" xfId="45398" xr:uid="{39E7BC59-DC08-46D8-80A3-47241B9172C2}"/>
    <cellStyle name="Input 2 4 5 4 4" xfId="27368" xr:uid="{5912B3E8-180B-40DA-AE06-36FB6B5D0CCC}"/>
    <cellStyle name="Input 2 4 5 5" xfId="5958" xr:uid="{5442E137-A83B-4D74-9411-E9D20264E7A2}"/>
    <cellStyle name="Input 2 4 5 5 2" xfId="41825" xr:uid="{54905698-FC85-409E-8618-A73961897BA8}"/>
    <cellStyle name="Input 2 4 5 5 3" xfId="23795" xr:uid="{135CC656-9D2A-4F22-86AE-4E7755900EB0}"/>
    <cellStyle name="Input 2 4 5 6" xfId="13491" xr:uid="{FAF0F760-7576-48A1-88F4-A9BE7464683A}"/>
    <cellStyle name="Input 2 4 5 6 2" xfId="49358" xr:uid="{CC081D6A-EBA9-40F8-9341-40D0702BA42F}"/>
    <cellStyle name="Input 2 4 5 6 3" xfId="31328" xr:uid="{CA70A909-493C-4CAD-86FC-38B2ABFCAE4F}"/>
    <cellStyle name="Input 2 4 5 7" xfId="38894" xr:uid="{79D52D88-2FFA-4E03-80C3-D0ADE90D0ADC}"/>
    <cellStyle name="Input 2 4 5 8" xfId="20911" xr:uid="{3367E39B-44D6-4BB4-BAE6-D7E2920BA488}"/>
    <cellStyle name="Input 2 4 6" xfId="3123" xr:uid="{00000000-0005-0000-0000-000040010000}"/>
    <cellStyle name="Input 2 4 6 2" xfId="9120" xr:uid="{C49C86DC-4BE3-4558-8668-9D639D6635D0}"/>
    <cellStyle name="Input 2 4 6 2 2" xfId="15315" xr:uid="{C88BA313-9725-4C65-8372-74E8E3B738F3}"/>
    <cellStyle name="Input 2 4 6 2 2 2" xfId="51182" xr:uid="{AC34D6EF-0A6A-4C78-935D-0A9D027A27AE}"/>
    <cellStyle name="Input 2 4 6 2 2 3" xfId="33152" xr:uid="{BBEF1040-2989-45D6-9086-09FD083EA61E}"/>
    <cellStyle name="Input 2 4 6 2 3" xfId="44987" xr:uid="{DE56A436-978A-4CE7-B649-563A81396D8B}"/>
    <cellStyle name="Input 2 4 6 2 4" xfId="26957" xr:uid="{D4B040AE-2FEE-45D2-B286-73B131DEEC9E}"/>
    <cellStyle name="Input 2 4 6 3" xfId="11278" xr:uid="{49F1955B-5187-4197-8410-CF6022A8B077}"/>
    <cellStyle name="Input 2 4 6 3 2" xfId="17473" xr:uid="{90E59F1B-595F-44F1-85FC-8767FFDEB189}"/>
    <cellStyle name="Input 2 4 6 3 2 2" xfId="53340" xr:uid="{44B46BE5-9C1E-4BF9-A2A2-CBBC099A10D2}"/>
    <cellStyle name="Input 2 4 6 3 2 3" xfId="35310" xr:uid="{64C1D3CB-3631-4568-965D-9FFE458A07EB}"/>
    <cellStyle name="Input 2 4 6 3 3" xfId="47145" xr:uid="{038045BE-88E2-4A57-ADA6-B4B0753E1284}"/>
    <cellStyle name="Input 2 4 6 3 4" xfId="29115" xr:uid="{42B51BDA-6CB1-424F-97B9-1C811C6E0180}"/>
    <cellStyle name="Input 2 4 6 4" xfId="12194" xr:uid="{86DCAE6F-137E-41CE-9151-A095967B8A3A}"/>
    <cellStyle name="Input 2 4 6 4 2" xfId="18389" xr:uid="{0CCE1BE0-5130-47BB-A396-052FF5C55846}"/>
    <cellStyle name="Input 2 4 6 4 2 2" xfId="54256" xr:uid="{4C4D2C62-7F49-4AD0-B577-C12F91216FEC}"/>
    <cellStyle name="Input 2 4 6 4 2 3" xfId="36226" xr:uid="{70645012-B722-401D-9C3F-46D51AE43100}"/>
    <cellStyle name="Input 2 4 6 4 3" xfId="48061" xr:uid="{A0821E94-F86E-4F95-BD2D-D0A5061127DB}"/>
    <cellStyle name="Input 2 4 6 4 4" xfId="30031" xr:uid="{622954BC-8E20-4DE7-9FB5-852F4FE01443}"/>
    <cellStyle name="Input 2 4 6 5" xfId="6054" xr:uid="{92A5A793-E511-4102-86D2-910C20E20734}"/>
    <cellStyle name="Input 2 4 6 5 2" xfId="41921" xr:uid="{4FF2C46C-F633-4043-A7D8-1802C0BDB9A7}"/>
    <cellStyle name="Input 2 4 6 5 3" xfId="23891" xr:uid="{17DF02D7-46DD-4399-85A6-25FFBAEE22EA}"/>
    <cellStyle name="Input 2 4 6 6" xfId="13587" xr:uid="{81D6EC21-D384-486C-8C5E-F056915CDCAF}"/>
    <cellStyle name="Input 2 4 6 6 2" xfId="49454" xr:uid="{76C36920-56FB-456C-94B1-9C4E41F795FA}"/>
    <cellStyle name="Input 2 4 6 6 3" xfId="31424" xr:uid="{AE3F7028-B171-44A9-B8A0-29C8C0E6968C}"/>
    <cellStyle name="Input 2 4 6 7" xfId="38990" xr:uid="{9B9729A2-D5FE-4169-9D59-111602757E48}"/>
    <cellStyle name="Input 2 4 6 8" xfId="21002" xr:uid="{66004664-F4FC-42F5-AB8A-F287DFB79E0D}"/>
    <cellStyle name="Input 2 4 7" xfId="2638" xr:uid="{00000000-0005-0000-0000-000041010000}"/>
    <cellStyle name="Input 2 4 7 2" xfId="8635" xr:uid="{5866A8A5-ACD5-4036-88CB-8176E7DE2DDC}"/>
    <cellStyle name="Input 2 4 7 2 2" xfId="14830" xr:uid="{9D3E4918-8822-454F-94AB-03A30071CDCA}"/>
    <cellStyle name="Input 2 4 7 2 2 2" xfId="50697" xr:uid="{4D24666A-C999-4223-BD4D-E679EE1FA65C}"/>
    <cellStyle name="Input 2 4 7 2 2 3" xfId="32667" xr:uid="{195545A4-9681-4FFB-B5EB-894E0E4E4BA7}"/>
    <cellStyle name="Input 2 4 7 2 3" xfId="44502" xr:uid="{5B9F831A-DF04-4419-8D97-CC3FA9B0F0EC}"/>
    <cellStyle name="Input 2 4 7 2 4" xfId="26472" xr:uid="{83E34609-66E6-43F8-9C28-8DD66FF4B87A}"/>
    <cellStyle name="Input 2 4 7 3" xfId="10793" xr:uid="{29CBAC71-40F0-4C0B-9FFE-BCD76F6DC8A5}"/>
    <cellStyle name="Input 2 4 7 3 2" xfId="16988" xr:uid="{02536145-3DFA-4D07-A6F0-AB6A2681D6FD}"/>
    <cellStyle name="Input 2 4 7 3 2 2" xfId="52855" xr:uid="{B35BD688-9E47-48EB-9AF7-CACF38EB9F9C}"/>
    <cellStyle name="Input 2 4 7 3 2 3" xfId="34825" xr:uid="{57A2E55E-B2D6-4F23-95E9-EDAD6F5A1F4F}"/>
    <cellStyle name="Input 2 4 7 3 3" xfId="46660" xr:uid="{A6D9DF12-E158-4E3E-B604-61B4FD195F85}"/>
    <cellStyle name="Input 2 4 7 3 4" xfId="28630" xr:uid="{2A455E63-66F0-42C8-83A6-7D1A96A3BC77}"/>
    <cellStyle name="Input 2 4 7 4" xfId="11630" xr:uid="{DEB13D2C-432C-4640-A24C-97B4F9AE177D}"/>
    <cellStyle name="Input 2 4 7 4 2" xfId="17825" xr:uid="{95A2F7E7-F8AB-439F-8A7B-9414842F2196}"/>
    <cellStyle name="Input 2 4 7 4 2 2" xfId="53692" xr:uid="{A99D4606-D10A-4C91-84F3-FC21DA37BECB}"/>
    <cellStyle name="Input 2 4 7 4 2 3" xfId="35662" xr:uid="{1D8B8C08-19E2-4E7B-B891-2BE4163F13FC}"/>
    <cellStyle name="Input 2 4 7 4 3" xfId="47497" xr:uid="{4228DBEB-8634-47BA-A087-43BED2C60331}"/>
    <cellStyle name="Input 2 4 7 4 4" xfId="29467" xr:uid="{A8ABFBFA-51C2-4EC6-A9C1-A1E63F2BC9F6}"/>
    <cellStyle name="Input 2 4 7 5" xfId="5569" xr:uid="{155F1BA6-BEDE-40B1-B0AD-BC5CA71B9645}"/>
    <cellStyle name="Input 2 4 7 5 2" xfId="41436" xr:uid="{039547FB-B8CE-4644-B7F6-CCDD4662FE1F}"/>
    <cellStyle name="Input 2 4 7 5 3" xfId="23406" xr:uid="{61D304BC-DA53-402B-BD8F-087F3E2B81C5}"/>
    <cellStyle name="Input 2 4 7 6" xfId="13102" xr:uid="{B9E6FA51-E2C2-4BDF-9E74-41D27276E6AD}"/>
    <cellStyle name="Input 2 4 7 6 2" xfId="48969" xr:uid="{6A833659-EB4B-42B1-8CB7-248EEEC8D19E}"/>
    <cellStyle name="Input 2 4 7 6 3" xfId="30939" xr:uid="{F7822843-D171-4A46-BB31-C81E7C8A1BC2}"/>
    <cellStyle name="Input 2 4 7 7" xfId="38505" xr:uid="{B14CB17A-0F1D-4EC3-A39D-FE838A6A65D4}"/>
    <cellStyle name="Input 2 4 7 8" xfId="20529" xr:uid="{1FC28ABB-F39D-4023-8603-904AFB9EC538}"/>
    <cellStyle name="Input 2 4 8" xfId="7344" xr:uid="{0E5EA039-23C9-4CEF-AFEA-77C8C11240DC}"/>
    <cellStyle name="Input 2 4 8 2" xfId="14203" xr:uid="{91C9C29F-30C8-456E-9374-6700293B4EA7}"/>
    <cellStyle name="Input 2 4 8 2 2" xfId="50070" xr:uid="{CD3C3AFB-6FE4-4D66-B449-FFE68F2CA3F9}"/>
    <cellStyle name="Input 2 4 8 2 3" xfId="32040" xr:uid="{3F58E2C2-1044-4D7A-B3E2-0681099859D9}"/>
    <cellStyle name="Input 2 4 8 3" xfId="43211" xr:uid="{56C1181A-BDA2-456D-8A02-FA57D40918E0}"/>
    <cellStyle name="Input 2 4 8 4" xfId="25181" xr:uid="{8E4976AD-D95A-4778-A536-E350406F407E}"/>
    <cellStyle name="Input 2 4 9" xfId="9854" xr:uid="{5CDD8BEE-1CF6-4224-8C4C-E7A8776AE84D}"/>
    <cellStyle name="Input 2 4 9 2" xfId="16049" xr:uid="{1DA59EB9-5D15-42AB-ACB5-06D8EE221587}"/>
    <cellStyle name="Input 2 4 9 2 2" xfId="51916" xr:uid="{7A28910E-8E76-4A72-995A-B05188BFED39}"/>
    <cellStyle name="Input 2 4 9 2 3" xfId="33886" xr:uid="{1BEDF556-46B1-49E6-B54E-D0BB0932E95A}"/>
    <cellStyle name="Input 2 4 9 3" xfId="45721" xr:uid="{A1E6AE4B-8F22-4062-BE60-8F7D400827D8}"/>
    <cellStyle name="Input 2 4 9 4" xfId="27691" xr:uid="{E0E346F0-9F59-4FE3-981B-C27E3A92C5D7}"/>
    <cellStyle name="Input 2 5" xfId="806" xr:uid="{00000000-0005-0000-0000-000042010000}"/>
    <cellStyle name="Input 2 5 2" xfId="6804" xr:uid="{3DA002D8-28D6-4519-97E5-1F42E8F4E9C2}"/>
    <cellStyle name="Input 2 5 2 2" xfId="13997" xr:uid="{8A6FFC0E-458B-4ACB-B4BA-9FDC4940BD54}"/>
    <cellStyle name="Input 2 5 2 2 2" xfId="49864" xr:uid="{9BA31746-D21F-48DF-A33D-A88E42887E95}"/>
    <cellStyle name="Input 2 5 2 2 3" xfId="31834" xr:uid="{F51F7B5E-8E4C-4404-BB70-2DAE250AD6AB}"/>
    <cellStyle name="Input 2 5 2 3" xfId="42671" xr:uid="{47BC7A6D-0050-4B81-9A8F-62C9EE76FC60}"/>
    <cellStyle name="Input 2 5 2 4" xfId="24641" xr:uid="{B4A53011-DFAA-49E5-A4AD-4FC79BAA027B}"/>
    <cellStyle name="Input 2 5 3" xfId="9488" xr:uid="{ADD44441-3E57-4845-85E7-6B9C16F9FAF8}"/>
    <cellStyle name="Input 2 5 3 2" xfId="15683" xr:uid="{C4112989-5781-405E-8246-B784A34CBA3F}"/>
    <cellStyle name="Input 2 5 3 2 2" xfId="51550" xr:uid="{F2C70B22-6295-46BF-8141-5086DE7E981A}"/>
    <cellStyle name="Input 2 5 3 2 3" xfId="33520" xr:uid="{E42ED9A7-2ED3-45A5-AD59-121DC12B16C4}"/>
    <cellStyle name="Input 2 5 3 3" xfId="45355" xr:uid="{CF73F561-9815-4E2B-B143-E1A8776A216B}"/>
    <cellStyle name="Input 2 5 3 4" xfId="27325" xr:uid="{7457B956-215B-44D2-A434-2479EB41E12F}"/>
    <cellStyle name="Input 2 5 4" xfId="10172" xr:uid="{19E54653-F2C0-4039-98FD-9B635CC09BF7}"/>
    <cellStyle name="Input 2 5 4 2" xfId="16367" xr:uid="{68EF27CA-21DE-475C-B472-D0EB733C7024}"/>
    <cellStyle name="Input 2 5 4 2 2" xfId="52234" xr:uid="{17F0692D-E684-477C-8E9A-D64DF6AD7289}"/>
    <cellStyle name="Input 2 5 4 2 3" xfId="34204" xr:uid="{4FADA91C-2DCC-4AC5-AF20-F82AA145119C}"/>
    <cellStyle name="Input 2 5 4 3" xfId="46039" xr:uid="{F24325B4-C214-45A7-9688-CC277BDE568C}"/>
    <cellStyle name="Input 2 5 4 4" xfId="28009" xr:uid="{1067BACC-B75F-4F93-BCDD-2E4E7007566D}"/>
    <cellStyle name="Input 2 5 5" xfId="3741" xr:uid="{2A2D5D29-9478-4B3C-8E60-97E5489F5E67}"/>
    <cellStyle name="Input 2 5 5 2" xfId="39608" xr:uid="{B3E48027-F307-4DC7-A542-F012C6B4804F}"/>
    <cellStyle name="Input 2 5 5 3" xfId="21578" xr:uid="{BFB3E8DE-2E4C-4560-80D7-919A070C3F8B}"/>
    <cellStyle name="Input 2 5 6" xfId="12272" xr:uid="{810E7DFA-9CE3-44C5-AE32-9D08434506C9}"/>
    <cellStyle name="Input 2 5 6 2" xfId="48139" xr:uid="{905DCE6F-BA08-477B-834B-DC9FF0EE6CD2}"/>
    <cellStyle name="Input 2 5 6 3" xfId="30109" xr:uid="{2CE5AA9F-3686-4021-B982-6066B4358424}"/>
    <cellStyle name="Input 2 5 7" xfId="36677" xr:uid="{3A04BFF4-505B-4B4A-8993-C4C7F405FB40}"/>
    <cellStyle name="Input 2 5 8" xfId="18812" xr:uid="{98CDB3FE-BBC2-40E9-BBF1-F69933E21F54}"/>
    <cellStyle name="Input 2 6" xfId="6241" xr:uid="{7AFD7EAB-D4A3-4073-BA13-306AA23B920C}"/>
    <cellStyle name="Input 2 6 2" xfId="13768" xr:uid="{313593F0-7DA0-43AA-AB14-D4A5A838F964}"/>
    <cellStyle name="Input 2 6 2 2" xfId="49635" xr:uid="{818DE722-8590-4BA1-827A-15647B773414}"/>
    <cellStyle name="Input 2 6 2 3" xfId="31605" xr:uid="{01599483-A590-4754-A304-74B4B4C7CC6C}"/>
    <cellStyle name="Input 2 6 3" xfId="42108" xr:uid="{D104D13D-539E-4964-BDBF-212E8A29FFDA}"/>
    <cellStyle name="Input 2 6 4" xfId="24078" xr:uid="{ACFFCEBA-CCA4-41CE-B1E4-EED15AE9BBA1}"/>
    <cellStyle name="Input 2 7" xfId="3285" xr:uid="{63D55807-1B46-49B0-95A3-805F1903F369}"/>
    <cellStyle name="Input 2 7 2" xfId="39152" xr:uid="{9ACD1BA0-FE8D-4A55-9DE9-023A5B643ED1}"/>
    <cellStyle name="Input 2 7 3" xfId="21122" xr:uid="{13D774FC-D4B8-4836-AC26-6B53DA78E1B8}"/>
    <cellStyle name="Input 2 8" xfId="3489" xr:uid="{4B2192B7-8CF6-413A-9B77-CAEDE85CE036}"/>
    <cellStyle name="Input 2 8 2" xfId="39356" xr:uid="{4707F7BC-45BB-4491-B060-EAF53333506D}"/>
    <cellStyle name="Input 2 8 3" xfId="21326" xr:uid="{85613302-867C-4424-A0B1-28DDC091C941}"/>
    <cellStyle name="Input 2 9" xfId="36245" xr:uid="{E7F0EB38-BA95-4DC9-8A5B-1B94491341D6}"/>
    <cellStyle name="Input 3" xfId="98" xr:uid="{00000000-0005-0000-0000-000043010000}"/>
    <cellStyle name="Input 3 10" xfId="3490" xr:uid="{6F6B90F0-41B0-4B20-9CED-AD50EF40A13A}"/>
    <cellStyle name="Input 3 10 2" xfId="39357" xr:uid="{1318FB99-C0EF-46F2-BA6B-02140C2BCDD7}"/>
    <cellStyle name="Input 3 10 3" xfId="21327" xr:uid="{853E2280-57B0-459E-9595-39F8B677D9B0}"/>
    <cellStyle name="Input 3 11" xfId="36244" xr:uid="{6DE14055-0B70-4B36-A227-C00996CD725B}"/>
    <cellStyle name="Input 3 12" xfId="18404" xr:uid="{F120DB44-69C8-4231-915A-819529C78F71}"/>
    <cellStyle name="Input 3 2" xfId="267" xr:uid="{00000000-0005-0000-0000-000044010000}"/>
    <cellStyle name="Input 3 2 10" xfId="2658" xr:uid="{00000000-0005-0000-0000-000045010000}"/>
    <cellStyle name="Input 3 2 10 2" xfId="8655" xr:uid="{A65219BE-EFE0-432B-AA3B-5E36C3A6556B}"/>
    <cellStyle name="Input 3 2 10 2 2" xfId="14850" xr:uid="{EB798518-8002-4A41-8295-409534694C17}"/>
    <cellStyle name="Input 3 2 10 2 2 2" xfId="50717" xr:uid="{FCE0B971-47DD-4C57-9FB7-47BA19DF8F82}"/>
    <cellStyle name="Input 3 2 10 2 2 3" xfId="32687" xr:uid="{79CDD407-D364-4E51-961F-FEE8587F649A}"/>
    <cellStyle name="Input 3 2 10 2 3" xfId="44522" xr:uid="{2BC38B5D-C1A8-4D9E-83A7-AA1FF0C3F897}"/>
    <cellStyle name="Input 3 2 10 2 4" xfId="26492" xr:uid="{A5592655-57DC-4DC0-8BBD-AF6F9A0E3E3C}"/>
    <cellStyle name="Input 3 2 10 3" xfId="10813" xr:uid="{E852D73B-CC78-4227-AA0F-0355A7B53E97}"/>
    <cellStyle name="Input 3 2 10 3 2" xfId="17008" xr:uid="{6176A0DE-CF94-43BE-9FBA-0721087128F4}"/>
    <cellStyle name="Input 3 2 10 3 2 2" xfId="52875" xr:uid="{E0B14A23-9BF9-48B6-9A62-54D8AFB1C8C3}"/>
    <cellStyle name="Input 3 2 10 3 2 3" xfId="34845" xr:uid="{547D359F-9724-407D-8F03-35634A7A3171}"/>
    <cellStyle name="Input 3 2 10 3 3" xfId="46680" xr:uid="{E131409D-7141-444D-BC8E-9DCD2201C53E}"/>
    <cellStyle name="Input 3 2 10 3 4" xfId="28650" xr:uid="{7A7DA1E7-AF76-4A23-BAF8-7AE8A95DBAF1}"/>
    <cellStyle name="Input 3 2 10 4" xfId="11837" xr:uid="{C3C34F5D-4C8C-454E-A957-CB68DBBE0F6F}"/>
    <cellStyle name="Input 3 2 10 4 2" xfId="18032" xr:uid="{B8F7F30B-7831-468A-BF42-403C8AD86F08}"/>
    <cellStyle name="Input 3 2 10 4 2 2" xfId="53899" xr:uid="{FCEC9D4C-5311-4DFF-A26E-5D0FDEC1BABD}"/>
    <cellStyle name="Input 3 2 10 4 2 3" xfId="35869" xr:uid="{6804D55F-859A-4D34-A472-200F036A901F}"/>
    <cellStyle name="Input 3 2 10 4 3" xfId="47704" xr:uid="{39CCF555-4707-455B-A5F7-D5C29E5B67E8}"/>
    <cellStyle name="Input 3 2 10 4 4" xfId="29674" xr:uid="{2305BD63-9522-4504-B742-60100148D263}"/>
    <cellStyle name="Input 3 2 10 5" xfId="5589" xr:uid="{310DE920-0B62-4074-85C3-C490F3711CA9}"/>
    <cellStyle name="Input 3 2 10 5 2" xfId="41456" xr:uid="{A9CF3320-E832-4F39-9AC5-9751089011BE}"/>
    <cellStyle name="Input 3 2 10 5 3" xfId="23426" xr:uid="{2A2A9C8C-82B3-478B-BA2C-22D0BA0C12B4}"/>
    <cellStyle name="Input 3 2 10 6" xfId="13122" xr:uid="{39A783B9-F14E-4E5E-A7F6-ADEC8CA480A7}"/>
    <cellStyle name="Input 3 2 10 6 2" xfId="48989" xr:uid="{540DACC5-C34A-4B58-815F-9720BE402A12}"/>
    <cellStyle name="Input 3 2 10 6 3" xfId="30959" xr:uid="{100476AF-0EA2-4F0D-ADA6-14CEB10B95B7}"/>
    <cellStyle name="Input 3 2 10 7" xfId="38525" xr:uid="{61518807-36E1-4A7B-A66F-BB892A36CC85}"/>
    <cellStyle name="Input 3 2 10 8" xfId="20549" xr:uid="{3AD7798E-A65D-4185-A31F-2015FB6DD313}"/>
    <cellStyle name="Input 3 2 11" xfId="2195" xr:uid="{00000000-0005-0000-0000-000046010000}"/>
    <cellStyle name="Input 3 2 11 2" xfId="8192" xr:uid="{1F4DD20E-882E-4A5E-9A4D-30477968A6F4}"/>
    <cellStyle name="Input 3 2 11 2 2" xfId="14387" xr:uid="{2A93E30F-1EBC-4B0F-9076-11653CCFC6E7}"/>
    <cellStyle name="Input 3 2 11 2 2 2" xfId="50254" xr:uid="{AC1B7FB1-CC52-4AF2-9884-C8004AFC3261}"/>
    <cellStyle name="Input 3 2 11 2 2 3" xfId="32224" xr:uid="{35D327E1-F4C2-4002-97AC-5E6E9C80D3E6}"/>
    <cellStyle name="Input 3 2 11 2 3" xfId="44059" xr:uid="{911D5C32-177D-4EB2-9868-558F9EC96916}"/>
    <cellStyle name="Input 3 2 11 2 4" xfId="26029" xr:uid="{D68D9D2C-27F2-42C6-BCD6-F92C4C2CF1EB}"/>
    <cellStyle name="Input 3 2 11 3" xfId="10350" xr:uid="{82CA48F5-E2B8-456E-BB63-97DCEBD40620}"/>
    <cellStyle name="Input 3 2 11 3 2" xfId="16545" xr:uid="{A79C97BA-4A9E-4D8A-B9AE-E43207E0CBE4}"/>
    <cellStyle name="Input 3 2 11 3 2 2" xfId="52412" xr:uid="{9C35DEBD-C83F-48A1-AEE8-EF5934B1B48D}"/>
    <cellStyle name="Input 3 2 11 3 2 3" xfId="34382" xr:uid="{D74A656F-0931-43C5-935F-8FC6CB69A7DD}"/>
    <cellStyle name="Input 3 2 11 3 3" xfId="46217" xr:uid="{6607C5A7-BBBB-4F5C-80B0-2A08AB7B520F}"/>
    <cellStyle name="Input 3 2 11 3 4" xfId="28187" xr:uid="{14B1B2E3-E047-40DA-A239-D665AD06CC8F}"/>
    <cellStyle name="Input 3 2 11 4" xfId="10085" xr:uid="{9C1821F9-10B0-447F-BA3E-D297A9A01D41}"/>
    <cellStyle name="Input 3 2 11 4 2" xfId="16280" xr:uid="{84CB3488-950C-477C-9D71-6D329232D414}"/>
    <cellStyle name="Input 3 2 11 4 2 2" xfId="52147" xr:uid="{CBF63686-D033-49C1-9F64-4BD0FF101ECE}"/>
    <cellStyle name="Input 3 2 11 4 2 3" xfId="34117" xr:uid="{78917828-DDD6-4133-9E9E-8F353343F6C2}"/>
    <cellStyle name="Input 3 2 11 4 3" xfId="45952" xr:uid="{A4A96AFD-342D-4B16-A8DD-4802953C09D5}"/>
    <cellStyle name="Input 3 2 11 4 4" xfId="27922" xr:uid="{DCF1789D-237F-4888-9107-A2E92AF6A10B}"/>
    <cellStyle name="Input 3 2 11 5" xfId="5126" xr:uid="{1AF414E0-9431-4547-B497-3FB432F69A32}"/>
    <cellStyle name="Input 3 2 11 5 2" xfId="40993" xr:uid="{94E029B3-D8CD-4B27-8F21-46C18F024DFB}"/>
    <cellStyle name="Input 3 2 11 5 3" xfId="22963" xr:uid="{485746E0-D858-43CA-88CF-E47B1C69DB61}"/>
    <cellStyle name="Input 3 2 11 6" xfId="12659" xr:uid="{2614006A-74A6-4566-A566-E954834E293C}"/>
    <cellStyle name="Input 3 2 11 6 2" xfId="48526" xr:uid="{5D8D2BF7-7838-4C08-8357-43EE176039C3}"/>
    <cellStyle name="Input 3 2 11 6 3" xfId="30496" xr:uid="{91346851-B1C9-498E-B131-AA477D032311}"/>
    <cellStyle name="Input 3 2 11 7" xfId="38062" xr:uid="{75A43418-6316-4D57-9AFE-8BE055CCBE6B}"/>
    <cellStyle name="Input 3 2 11 8" xfId="20112" xr:uid="{5B02116E-B801-47D1-AB40-712D60364115}"/>
    <cellStyle name="Input 3 2 12" xfId="6377" xr:uid="{947CD89B-92FE-4938-B2F3-BA47F47423EB}"/>
    <cellStyle name="Input 3 2 12 2" xfId="13822" xr:uid="{FCCC371D-FAF1-48A6-B58E-8C1C0E01C5E9}"/>
    <cellStyle name="Input 3 2 12 2 2" xfId="49689" xr:uid="{D205888E-E5FA-4169-97DA-96DB3A029A5C}"/>
    <cellStyle name="Input 3 2 12 2 3" xfId="31659" xr:uid="{90E27226-575A-4BC6-9B45-2E578FAD372A}"/>
    <cellStyle name="Input 3 2 12 3" xfId="42244" xr:uid="{1FAD9EEE-184F-4ED6-819F-05189C42F4BD}"/>
    <cellStyle name="Input 3 2 12 4" xfId="24214" xr:uid="{6713CDBA-B196-46EB-A358-D6D9559767A5}"/>
    <cellStyle name="Input 3 2 13" xfId="10195" xr:uid="{B74A5053-D5BC-40D5-8088-275D6339C479}"/>
    <cellStyle name="Input 3 2 13 2" xfId="16390" xr:uid="{39D2566A-F9FD-4EF9-A953-5DE1356C33D2}"/>
    <cellStyle name="Input 3 2 13 2 2" xfId="52257" xr:uid="{E7CA1DD2-A9A0-4DBE-A628-B37057EFE63F}"/>
    <cellStyle name="Input 3 2 13 2 3" xfId="34227" xr:uid="{C0A46267-FF9F-4AC4-9827-E73BC98C8EB6}"/>
    <cellStyle name="Input 3 2 13 3" xfId="46062" xr:uid="{2415B521-C5EF-4C2C-9088-E8C4B1B8A235}"/>
    <cellStyle name="Input 3 2 13 4" xfId="28032" xr:uid="{89AF359F-426B-4CE3-9D78-DE5F5647BA89}"/>
    <cellStyle name="Input 3 2 14" xfId="10200" xr:uid="{4B2B2CAD-DED2-4A33-AF75-0DB6B1D9D451}"/>
    <cellStyle name="Input 3 2 14 2" xfId="16395" xr:uid="{710BF6FD-C036-408A-9F4C-AE4993D717C5}"/>
    <cellStyle name="Input 3 2 14 2 2" xfId="52262" xr:uid="{3F41A53F-E99F-4344-BEBA-A6AC67C3EAF0}"/>
    <cellStyle name="Input 3 2 14 2 3" xfId="34232" xr:uid="{A6587821-7570-4167-AA68-69108554424A}"/>
    <cellStyle name="Input 3 2 14 3" xfId="46067" xr:uid="{CF499242-5309-4F54-BD58-0DE4FD2E0AFB}"/>
    <cellStyle name="Input 3 2 14 4" xfId="28037" xr:uid="{7691F16A-E455-47AB-AFE7-3DE7D3D3393B}"/>
    <cellStyle name="Input 3 2 15" xfId="3391" xr:uid="{7BA241BD-6CEA-4BC9-AA4D-DCD4544F6938}"/>
    <cellStyle name="Input 3 2 15 2" xfId="39258" xr:uid="{2443F0E9-C0EA-479A-B70D-4F7FB7E97D3B}"/>
    <cellStyle name="Input 3 2 15 3" xfId="21228" xr:uid="{BF2098EA-D02A-434D-B4C2-C0BECB2D28A6}"/>
    <cellStyle name="Input 3 2 16" xfId="3302" xr:uid="{49B532C3-D3C9-487B-9DCE-AB2E9491CCCC}"/>
    <cellStyle name="Input 3 2 16 2" xfId="39169" xr:uid="{43813038-39DE-4B66-B3FE-CB67728120D0}"/>
    <cellStyle name="Input 3 2 16 3" xfId="21139" xr:uid="{B9CABFE9-9379-4F16-B446-120EBA681F0D}"/>
    <cellStyle name="Input 3 2 17" xfId="36344" xr:uid="{51BBC969-E89E-4511-A67A-3E1CBCDA0DC8}"/>
    <cellStyle name="Input 3 2 18" xfId="18498" xr:uid="{E5BE381B-0AEE-48FC-9903-C48419A2D602}"/>
    <cellStyle name="Input 3 2 2" xfId="664" xr:uid="{00000000-0005-0000-0000-000047010000}"/>
    <cellStyle name="Input 3 2 2 10" xfId="11549" xr:uid="{BD5EA1A2-CCC3-4B11-9CC4-CCFA1211F61B}"/>
    <cellStyle name="Input 3 2 2 10 2" xfId="17744" xr:uid="{E3956349-8CE1-4D8F-B663-A41F5AC6C41D}"/>
    <cellStyle name="Input 3 2 2 10 2 2" xfId="53611" xr:uid="{D6F2A723-7CAD-4B62-B37A-E50C646FEC5F}"/>
    <cellStyle name="Input 3 2 2 10 2 3" xfId="35581" xr:uid="{A952D440-0BEA-46F4-940D-2376C1A19B07}"/>
    <cellStyle name="Input 3 2 2 10 3" xfId="47416" xr:uid="{08B954A4-9B6B-4BF8-B907-38543A312294}"/>
    <cellStyle name="Input 3 2 2 10 4" xfId="29386" xr:uid="{C3C75CF9-C961-4B82-847F-E67DD04C8325}"/>
    <cellStyle name="Input 3 2 2 11" xfId="9570" xr:uid="{42DDFC15-47A5-4EF3-828C-6EAC9854825C}"/>
    <cellStyle name="Input 3 2 2 11 2" xfId="15765" xr:uid="{A8A750CD-5811-4B4E-9531-587850507525}"/>
    <cellStyle name="Input 3 2 2 11 2 2" xfId="51632" xr:uid="{5DAC7A51-03EF-41E2-84CE-38E571669D5E}"/>
    <cellStyle name="Input 3 2 2 11 2 3" xfId="33602" xr:uid="{F6C4115A-7207-45CC-9C24-F2EE64E20921}"/>
    <cellStyle name="Input 3 2 2 11 3" xfId="45437" xr:uid="{85DAE253-714C-46E6-8AD2-B9A4568466D8}"/>
    <cellStyle name="Input 3 2 2 11 4" xfId="27407" xr:uid="{97B7D3C6-0339-493F-9CF7-82EFF20F70A7}"/>
    <cellStyle name="Input 3 2 2 12" xfId="3600" xr:uid="{3A0555AB-D914-4283-BEB9-5CEEF95E29D4}"/>
    <cellStyle name="Input 3 2 2 12 2" xfId="39467" xr:uid="{D1BDA07C-6019-4E73-801D-6F9D3B617365}"/>
    <cellStyle name="Input 3 2 2 12 3" xfId="21437" xr:uid="{DE7B33C3-F29C-4188-A778-BE90C3B9B34F}"/>
    <cellStyle name="Input 3 2 2 13" xfId="12216" xr:uid="{E5FAE4D0-0B35-431E-9EBD-BF65556C5B60}"/>
    <cellStyle name="Input 3 2 2 13 2" xfId="48083" xr:uid="{2367A411-A0A9-4049-A6A2-FEE6E6EB3E97}"/>
    <cellStyle name="Input 3 2 2 13 3" xfId="30053" xr:uid="{94C1CD56-5CAD-4978-8EC0-309D17086292}"/>
    <cellStyle name="Input 3 2 2 14" xfId="36536" xr:uid="{E24C8453-79B4-4137-B909-619D0765F6DC}"/>
    <cellStyle name="Input 3 2 2 15" xfId="18678" xr:uid="{54D7A6BD-51BF-4D1C-9A7B-AA5812BAB118}"/>
    <cellStyle name="Input 3 2 2 2" xfId="1668" xr:uid="{00000000-0005-0000-0000-000048010000}"/>
    <cellStyle name="Input 3 2 2 2 10" xfId="10012" xr:uid="{AB5D6488-319E-4FCC-B045-5662B5F0D563}"/>
    <cellStyle name="Input 3 2 2 2 10 2" xfId="16207" xr:uid="{AB3DE38F-DA5A-4296-AD91-91FF4CCBB569}"/>
    <cellStyle name="Input 3 2 2 2 10 2 2" xfId="52074" xr:uid="{DDA01033-2450-4E99-9B62-AA985A5497B2}"/>
    <cellStyle name="Input 3 2 2 2 10 2 3" xfId="34044" xr:uid="{A7460CD5-CC92-4D52-AD59-46FB9098A50E}"/>
    <cellStyle name="Input 3 2 2 2 10 3" xfId="45879" xr:uid="{C3881C63-8CB2-43FB-9101-707DBA82EC09}"/>
    <cellStyle name="Input 3 2 2 2 10 4" xfId="27849" xr:uid="{EE8A464D-440C-4091-AA58-E6F29C254A10}"/>
    <cellStyle name="Input 3 2 2 2 11" xfId="4603" xr:uid="{AFC7A088-39BE-43F4-849C-7489F5FA989C}"/>
    <cellStyle name="Input 3 2 2 2 11 2" xfId="40470" xr:uid="{A82F24B6-453D-4277-A150-56AF9E8FA79A}"/>
    <cellStyle name="Input 3 2 2 2 11 3" xfId="22440" xr:uid="{CAAFC173-D0AA-492C-A611-B64B0D94AF69}"/>
    <cellStyle name="Input 3 2 2 2 12" xfId="12551" xr:uid="{16A6A1D4-4760-41DC-A284-75DF2CABBFA3}"/>
    <cellStyle name="Input 3 2 2 2 12 2" xfId="48418" xr:uid="{DE68B219-0FCE-47A1-A114-E55BC10FEA3C}"/>
    <cellStyle name="Input 3 2 2 2 12 3" xfId="30388" xr:uid="{719A621B-1608-47A3-BEA9-04C6A4D27BF1}"/>
    <cellStyle name="Input 3 2 2 2 13" xfId="37539" xr:uid="{6451B97A-2580-42AE-8ABC-3814021A60A2}"/>
    <cellStyle name="Input 3 2 2 2 14" xfId="19631" xr:uid="{6AADD5E3-1CF0-43EA-BF7F-B21E1F05BC9F}"/>
    <cellStyle name="Input 3 2 2 2 2" xfId="2356" xr:uid="{00000000-0005-0000-0000-000049010000}"/>
    <cellStyle name="Input 3 2 2 2 2 2" xfId="8353" xr:uid="{CEF93149-0E0B-48C3-9ED5-ADB40D757DD4}"/>
    <cellStyle name="Input 3 2 2 2 2 2 2" xfId="14548" xr:uid="{3926F960-18F4-46D3-8BDE-C19F95C5CC4B}"/>
    <cellStyle name="Input 3 2 2 2 2 2 2 2" xfId="50415" xr:uid="{3C12FF44-8EDA-4268-A3AD-8C401838414E}"/>
    <cellStyle name="Input 3 2 2 2 2 2 2 3" xfId="32385" xr:uid="{10914C8A-D9D9-43F8-B777-28FB4DD187BA}"/>
    <cellStyle name="Input 3 2 2 2 2 2 3" xfId="44220" xr:uid="{02C81C59-1005-41CA-AD47-A33CF61927C9}"/>
    <cellStyle name="Input 3 2 2 2 2 2 4" xfId="26190" xr:uid="{6F95836B-A14A-4255-B0F3-CFD8429B8F44}"/>
    <cellStyle name="Input 3 2 2 2 2 3" xfId="10511" xr:uid="{19049C3B-18DC-4FAE-9668-5B539D1EF2F3}"/>
    <cellStyle name="Input 3 2 2 2 2 3 2" xfId="16706" xr:uid="{FDE72FCB-7C20-4D37-AFA3-6469430B5ED0}"/>
    <cellStyle name="Input 3 2 2 2 2 3 2 2" xfId="52573" xr:uid="{6C447F09-FB8B-49EE-90EC-8B89702ED4BE}"/>
    <cellStyle name="Input 3 2 2 2 2 3 2 3" xfId="34543" xr:uid="{E3BC2F5F-6146-4BF5-AF43-2A6BD206FE7D}"/>
    <cellStyle name="Input 3 2 2 2 2 3 3" xfId="46378" xr:uid="{E8334E0B-A8AB-4C63-97D8-AF4FF6FE9862}"/>
    <cellStyle name="Input 3 2 2 2 2 3 4" xfId="28348" xr:uid="{CED16487-E6FE-4B2A-AA96-3D5804C3AF15}"/>
    <cellStyle name="Input 3 2 2 2 2 4" xfId="11847" xr:uid="{E4F8BDB8-0AAA-43BA-93C0-723586B4BD64}"/>
    <cellStyle name="Input 3 2 2 2 2 4 2" xfId="18042" xr:uid="{C8C64F96-E67A-4FDA-850B-27381ED166D0}"/>
    <cellStyle name="Input 3 2 2 2 2 4 2 2" xfId="53909" xr:uid="{1ECD3836-ED27-4090-A6CD-140F550D1D8D}"/>
    <cellStyle name="Input 3 2 2 2 2 4 2 3" xfId="35879" xr:uid="{341FEC7E-D57E-43DB-9D7F-679BF0A03949}"/>
    <cellStyle name="Input 3 2 2 2 2 4 3" xfId="47714" xr:uid="{EB58A671-A6B0-4DE0-9A1B-2DB474E22681}"/>
    <cellStyle name="Input 3 2 2 2 2 4 4" xfId="29684" xr:uid="{D48A11C4-E507-4C86-9B86-0BCE58DBA6AF}"/>
    <cellStyle name="Input 3 2 2 2 2 5" xfId="5287" xr:uid="{958D3CB0-F50C-4B20-99FF-2C458D27970B}"/>
    <cellStyle name="Input 3 2 2 2 2 5 2" xfId="41154" xr:uid="{DA86D410-C679-4CA4-B31B-D391004F52A6}"/>
    <cellStyle name="Input 3 2 2 2 2 5 3" xfId="23124" xr:uid="{E0584F10-6419-4881-A612-87CDC2A765C6}"/>
    <cellStyle name="Input 3 2 2 2 2 6" xfId="12820" xr:uid="{015442F0-B492-47B2-B9E4-EAE6F83D98B4}"/>
    <cellStyle name="Input 3 2 2 2 2 6 2" xfId="48687" xr:uid="{7AC6F267-649F-4DDF-859D-B84BE8594C1D}"/>
    <cellStyle name="Input 3 2 2 2 2 6 3" xfId="30657" xr:uid="{99A1DF2F-B426-4F15-A325-DB555B4264C7}"/>
    <cellStyle name="Input 3 2 2 2 2 7" xfId="38223" xr:uid="{36F8FECA-3130-402A-8104-944260410C08}"/>
    <cellStyle name="Input 3 2 2 2 2 8" xfId="20263" xr:uid="{50760F62-9897-45DC-9FE9-4F728B6D3DB5}"/>
    <cellStyle name="Input 3 2 2 2 3" xfId="2392" xr:uid="{00000000-0005-0000-0000-00004A010000}"/>
    <cellStyle name="Input 3 2 2 2 3 2" xfId="8389" xr:uid="{A041F8FA-4A28-44FD-90C2-D95F591C79BF}"/>
    <cellStyle name="Input 3 2 2 2 3 2 2" xfId="14584" xr:uid="{FE8564ED-92DB-48C0-B705-FAD079B23C51}"/>
    <cellStyle name="Input 3 2 2 2 3 2 2 2" xfId="50451" xr:uid="{DA30BA63-FA37-4109-A872-259351F32DBE}"/>
    <cellStyle name="Input 3 2 2 2 3 2 2 3" xfId="32421" xr:uid="{440C048A-0045-4FEC-9E5C-4A35B88025B8}"/>
    <cellStyle name="Input 3 2 2 2 3 2 3" xfId="44256" xr:uid="{00BDE548-55C8-4331-8CC1-B9A302625348}"/>
    <cellStyle name="Input 3 2 2 2 3 2 4" xfId="26226" xr:uid="{5FB7018B-40BC-44F5-8AF6-D22A46E0A61D}"/>
    <cellStyle name="Input 3 2 2 2 3 3" xfId="10547" xr:uid="{9AA41F33-5D33-46BD-A055-6C01393BD599}"/>
    <cellStyle name="Input 3 2 2 2 3 3 2" xfId="16742" xr:uid="{93FE1913-4B3A-4823-9802-B652F3EE1ED1}"/>
    <cellStyle name="Input 3 2 2 2 3 3 2 2" xfId="52609" xr:uid="{D529C7CC-5BD7-4287-AE08-6A84C729BBC5}"/>
    <cellStyle name="Input 3 2 2 2 3 3 2 3" xfId="34579" xr:uid="{C6C2096B-75E1-449A-9B04-91748E48FD15}"/>
    <cellStyle name="Input 3 2 2 2 3 3 3" xfId="46414" xr:uid="{5D212A1B-ABC9-4F84-AEDB-8613D2BFAA4B}"/>
    <cellStyle name="Input 3 2 2 2 3 3 4" xfId="28384" xr:uid="{226C39C0-AE8C-4E05-A7FB-87CC4669214C}"/>
    <cellStyle name="Input 3 2 2 2 3 4" xfId="11689" xr:uid="{C2F0914A-A434-4E34-9108-AB0B2C708282}"/>
    <cellStyle name="Input 3 2 2 2 3 4 2" xfId="17884" xr:uid="{987345D8-A4B1-4ECD-AD4F-FD7DFBAF1DC3}"/>
    <cellStyle name="Input 3 2 2 2 3 4 2 2" xfId="53751" xr:uid="{85B2DD88-C0E7-4AE2-9D07-95341B2D1315}"/>
    <cellStyle name="Input 3 2 2 2 3 4 2 3" xfId="35721" xr:uid="{9ECCC0C2-7C91-46E6-BF94-B46130D50483}"/>
    <cellStyle name="Input 3 2 2 2 3 4 3" xfId="47556" xr:uid="{9C148980-04A5-4EA4-8957-3D12A9FFCE70}"/>
    <cellStyle name="Input 3 2 2 2 3 4 4" xfId="29526" xr:uid="{98933FA5-8E19-4AD3-B31B-41C2FB9DE4A4}"/>
    <cellStyle name="Input 3 2 2 2 3 5" xfId="5323" xr:uid="{6664EA40-BEDC-4DE2-B550-60B8E53D46EA}"/>
    <cellStyle name="Input 3 2 2 2 3 5 2" xfId="41190" xr:uid="{815D6F09-4B1C-497F-A19D-162D987D402C}"/>
    <cellStyle name="Input 3 2 2 2 3 5 3" xfId="23160" xr:uid="{D4E4F086-DED7-4B0E-9EF0-F31A8591ABDD}"/>
    <cellStyle name="Input 3 2 2 2 3 6" xfId="12856" xr:uid="{CEE60B16-2F04-4442-AF03-485B8900F409}"/>
    <cellStyle name="Input 3 2 2 2 3 6 2" xfId="48723" xr:uid="{80C492BC-7541-4A8B-A1F6-9555EFE1AFE0}"/>
    <cellStyle name="Input 3 2 2 2 3 6 3" xfId="30693" xr:uid="{77F0C411-FE3F-4A47-9D4F-CF155D0BA73C}"/>
    <cellStyle name="Input 3 2 2 2 3 7" xfId="38259" xr:uid="{84061A03-CDD2-4975-BADF-6F6ED7307535}"/>
    <cellStyle name="Input 3 2 2 2 3 8" xfId="20298" xr:uid="{B072150F-7423-441B-88CF-6EAC70655EAC}"/>
    <cellStyle name="Input 3 2 2 2 4" xfId="2717" xr:uid="{00000000-0005-0000-0000-00004B010000}"/>
    <cellStyle name="Input 3 2 2 2 4 2" xfId="8714" xr:uid="{D14AA1AE-5106-40F3-B7F9-93895E99F851}"/>
    <cellStyle name="Input 3 2 2 2 4 2 2" xfId="14909" xr:uid="{D031535E-E4A0-4D9D-B9A8-50D80A3D48FD}"/>
    <cellStyle name="Input 3 2 2 2 4 2 2 2" xfId="50776" xr:uid="{20C84A2D-1FB4-4C55-9B97-2E8311A4AA8D}"/>
    <cellStyle name="Input 3 2 2 2 4 2 2 3" xfId="32746" xr:uid="{1F253D05-C37C-435F-BA9B-3FBF949F6F77}"/>
    <cellStyle name="Input 3 2 2 2 4 2 3" xfId="44581" xr:uid="{25B66BFD-4FC3-474A-8C0B-263849701954}"/>
    <cellStyle name="Input 3 2 2 2 4 2 4" xfId="26551" xr:uid="{556021AA-72FC-450E-88BC-ADF8BA7CD8E4}"/>
    <cellStyle name="Input 3 2 2 2 4 3" xfId="10872" xr:uid="{FB9F6949-F160-443F-94C4-684B06619727}"/>
    <cellStyle name="Input 3 2 2 2 4 3 2" xfId="17067" xr:uid="{AE6E4A34-77E5-454E-A300-6612B6F9A1B5}"/>
    <cellStyle name="Input 3 2 2 2 4 3 2 2" xfId="52934" xr:uid="{A3BAEE28-7E47-400D-B5A1-6E52BCB31FE5}"/>
    <cellStyle name="Input 3 2 2 2 4 3 2 3" xfId="34904" xr:uid="{181267A3-61EA-46FA-9C3E-C5C53748B580}"/>
    <cellStyle name="Input 3 2 2 2 4 3 3" xfId="46739" xr:uid="{B5AD2255-FFF9-4909-BAA8-ADA3A3996B2D}"/>
    <cellStyle name="Input 3 2 2 2 4 3 4" xfId="28709" xr:uid="{E03C61E3-950F-4E45-9386-40513657635A}"/>
    <cellStyle name="Input 3 2 2 2 4 4" xfId="10024" xr:uid="{0DB840CA-D2E2-4586-897C-6D7DA627F4AB}"/>
    <cellStyle name="Input 3 2 2 2 4 4 2" xfId="16219" xr:uid="{E24A5AEE-1CAE-4337-A8FA-24A4050E8BD7}"/>
    <cellStyle name="Input 3 2 2 2 4 4 2 2" xfId="52086" xr:uid="{5D6FBF13-BB5C-45C1-9250-36D7534A8CC1}"/>
    <cellStyle name="Input 3 2 2 2 4 4 2 3" xfId="34056" xr:uid="{42A12B1D-33C6-4AC6-B454-57620814E98F}"/>
    <cellStyle name="Input 3 2 2 2 4 4 3" xfId="45891" xr:uid="{C1593BDF-B32D-4E82-82FC-45D01EC6CF00}"/>
    <cellStyle name="Input 3 2 2 2 4 4 4" xfId="27861" xr:uid="{D99342C1-91E8-402D-B638-18A78A1B639E}"/>
    <cellStyle name="Input 3 2 2 2 4 5" xfId="5648" xr:uid="{3D801D8A-996B-4FBD-ABB4-E80FA7397FE0}"/>
    <cellStyle name="Input 3 2 2 2 4 5 2" xfId="41515" xr:uid="{61F946C8-CDC2-482A-8CE7-D9C8C516E489}"/>
    <cellStyle name="Input 3 2 2 2 4 5 3" xfId="23485" xr:uid="{7FE7F539-FFB3-4DF7-8D4C-78F74E65CB84}"/>
    <cellStyle name="Input 3 2 2 2 4 6" xfId="13181" xr:uid="{F4BF9378-63D8-43EE-AF1A-44D7E82250A3}"/>
    <cellStyle name="Input 3 2 2 2 4 6 2" xfId="49048" xr:uid="{942FDACD-12A3-4F16-B48C-498E8E830E2C}"/>
    <cellStyle name="Input 3 2 2 2 4 6 3" xfId="31018" xr:uid="{F1DC149B-8DEF-4A9A-97FF-0DC06CB68748}"/>
    <cellStyle name="Input 3 2 2 2 4 7" xfId="38584" xr:uid="{A1BFAA91-E6FF-4B3F-94DE-5647A4202082}"/>
    <cellStyle name="Input 3 2 2 2 4 8" xfId="20606" xr:uid="{22371B6A-686A-4D25-B60D-D0EA9EE84E9F}"/>
    <cellStyle name="Input 3 2 2 2 5" xfId="2891" xr:uid="{00000000-0005-0000-0000-00004C010000}"/>
    <cellStyle name="Input 3 2 2 2 5 2" xfId="8888" xr:uid="{B1109E45-D294-4257-90AC-BB81531D1909}"/>
    <cellStyle name="Input 3 2 2 2 5 2 2" xfId="15083" xr:uid="{8F1E2274-AD20-44EB-8D68-8AFACA9673B3}"/>
    <cellStyle name="Input 3 2 2 2 5 2 2 2" xfId="50950" xr:uid="{DBCA0269-6A80-41B5-B5C4-E34A46A2982A}"/>
    <cellStyle name="Input 3 2 2 2 5 2 2 3" xfId="32920" xr:uid="{D4ACE9C1-4CD3-450C-B8DC-E3637708420D}"/>
    <cellStyle name="Input 3 2 2 2 5 2 3" xfId="44755" xr:uid="{456B05B9-2F69-400C-85A9-8F8A9C4EAC65}"/>
    <cellStyle name="Input 3 2 2 2 5 2 4" xfId="26725" xr:uid="{07CE2BAA-1888-43BA-9813-51F4640247CB}"/>
    <cellStyle name="Input 3 2 2 2 5 3" xfId="11046" xr:uid="{17FB2FCF-6279-4068-B54C-459D4D865B89}"/>
    <cellStyle name="Input 3 2 2 2 5 3 2" xfId="17241" xr:uid="{687A8518-1AC0-4970-87E3-C1189952B36B}"/>
    <cellStyle name="Input 3 2 2 2 5 3 2 2" xfId="53108" xr:uid="{2724E1C0-C8C2-4A1D-B633-C49C8563E72C}"/>
    <cellStyle name="Input 3 2 2 2 5 3 2 3" xfId="35078" xr:uid="{8B167571-D3A2-4FB3-8C51-94933B808956}"/>
    <cellStyle name="Input 3 2 2 2 5 3 3" xfId="46913" xr:uid="{49AD45BD-75F6-4B5A-8E3A-80DF1F2BE213}"/>
    <cellStyle name="Input 3 2 2 2 5 3 4" xfId="28883" xr:uid="{91C9A628-1972-4EDB-8F47-D09846B2759D}"/>
    <cellStyle name="Input 3 2 2 2 5 4" xfId="9898" xr:uid="{0B5C1C5D-80C2-4BE6-8F2F-A84B65E5673F}"/>
    <cellStyle name="Input 3 2 2 2 5 4 2" xfId="16093" xr:uid="{9AEFC443-27E4-4D3B-BFC4-006AF7C9CD81}"/>
    <cellStyle name="Input 3 2 2 2 5 4 2 2" xfId="51960" xr:uid="{75BCEE25-D2D0-4032-B670-E5C3D3C22FD6}"/>
    <cellStyle name="Input 3 2 2 2 5 4 2 3" xfId="33930" xr:uid="{EA77399F-11FA-44A6-88F4-793B78975833}"/>
    <cellStyle name="Input 3 2 2 2 5 4 3" xfId="45765" xr:uid="{F540DB67-5845-40EE-BA77-3CB43D7AAADF}"/>
    <cellStyle name="Input 3 2 2 2 5 4 4" xfId="27735" xr:uid="{8837C217-BA40-4EBE-9769-E62C01BB31B3}"/>
    <cellStyle name="Input 3 2 2 2 5 5" xfId="5822" xr:uid="{9A2DD6BC-42AB-4984-9FB8-17578B94365C}"/>
    <cellStyle name="Input 3 2 2 2 5 5 2" xfId="41689" xr:uid="{04BD38E6-84A2-49E7-BC51-B8CF8C6A4ED4}"/>
    <cellStyle name="Input 3 2 2 2 5 5 3" xfId="23659" xr:uid="{67AB1400-4727-4516-B9B7-32E45EEDD552}"/>
    <cellStyle name="Input 3 2 2 2 5 6" xfId="13355" xr:uid="{6BAA3572-EA24-47CF-AAC2-C913F0C9C215}"/>
    <cellStyle name="Input 3 2 2 2 5 6 2" xfId="49222" xr:uid="{EAAC26B7-5927-48C0-BA9B-09391A7034A4}"/>
    <cellStyle name="Input 3 2 2 2 5 6 3" xfId="31192" xr:uid="{F867ECA2-1949-435C-BC88-E0AA709D3FBA}"/>
    <cellStyle name="Input 3 2 2 2 5 7" xfId="38758" xr:uid="{AB816284-481E-4D80-B5B7-BA954B5436A1}"/>
    <cellStyle name="Input 3 2 2 2 5 8" xfId="20779" xr:uid="{40630BD2-9889-4060-9497-B13C7EBE4B2D}"/>
    <cellStyle name="Input 3 2 2 2 6" xfId="2448" xr:uid="{00000000-0005-0000-0000-00004D010000}"/>
    <cellStyle name="Input 3 2 2 2 6 2" xfId="8445" xr:uid="{9B2DDCC3-B57E-4AC1-A974-F6F9A05FA279}"/>
    <cellStyle name="Input 3 2 2 2 6 2 2" xfId="14640" xr:uid="{0C54F07A-703A-4FA3-9982-9B70AAF7796A}"/>
    <cellStyle name="Input 3 2 2 2 6 2 2 2" xfId="50507" xr:uid="{EAE0E740-6636-474F-B2C2-44E842FA85FE}"/>
    <cellStyle name="Input 3 2 2 2 6 2 2 3" xfId="32477" xr:uid="{C5B56B80-A57B-45A4-AC85-CA90C26455C4}"/>
    <cellStyle name="Input 3 2 2 2 6 2 3" xfId="44312" xr:uid="{E971C87D-0A20-427B-9FF0-4050E5E13B5E}"/>
    <cellStyle name="Input 3 2 2 2 6 2 4" xfId="26282" xr:uid="{815CF16C-25B3-4722-8B22-06D4D1EDCB17}"/>
    <cellStyle name="Input 3 2 2 2 6 3" xfId="10603" xr:uid="{D89ED8B0-4A81-4E9D-9F8C-B89117D272E2}"/>
    <cellStyle name="Input 3 2 2 2 6 3 2" xfId="16798" xr:uid="{DFF8F4ED-F199-4DAB-A408-90BE7C7D1664}"/>
    <cellStyle name="Input 3 2 2 2 6 3 2 2" xfId="52665" xr:uid="{B4E99171-4D9F-42CD-8CF8-EC76A68CEF27}"/>
    <cellStyle name="Input 3 2 2 2 6 3 2 3" xfId="34635" xr:uid="{E64BDD2C-5E2D-4F49-B4FF-2D478A400BD4}"/>
    <cellStyle name="Input 3 2 2 2 6 3 3" xfId="46470" xr:uid="{6141C9FD-0B99-42D8-A4B9-FDBE8623E95A}"/>
    <cellStyle name="Input 3 2 2 2 6 3 4" xfId="28440" xr:uid="{B653B936-9694-4F74-AB66-B5326A512894}"/>
    <cellStyle name="Input 3 2 2 2 6 4" xfId="11466" xr:uid="{91E468CD-EFA9-4CCD-AECC-B8C7734E37F5}"/>
    <cellStyle name="Input 3 2 2 2 6 4 2" xfId="17661" xr:uid="{F8590853-BCC5-4AEA-AE1D-12969638CD88}"/>
    <cellStyle name="Input 3 2 2 2 6 4 2 2" xfId="53528" xr:uid="{CE1EFD74-5BB0-4B27-8B5C-9F81E0ACE766}"/>
    <cellStyle name="Input 3 2 2 2 6 4 2 3" xfId="35498" xr:uid="{1384747F-E157-4F4C-BABB-7D7E6EB7F650}"/>
    <cellStyle name="Input 3 2 2 2 6 4 3" xfId="47333" xr:uid="{011D7A92-CDA9-4B76-8739-B0BF2D5741DA}"/>
    <cellStyle name="Input 3 2 2 2 6 4 4" xfId="29303" xr:uid="{4C7A7150-7FA9-4050-9BAB-7EF918614681}"/>
    <cellStyle name="Input 3 2 2 2 6 5" xfId="5379" xr:uid="{5C950405-3B6E-40F0-80A4-D1CFF33334CB}"/>
    <cellStyle name="Input 3 2 2 2 6 5 2" xfId="41246" xr:uid="{9BDFFD14-F4AC-4446-B0BF-7EADC4998842}"/>
    <cellStyle name="Input 3 2 2 2 6 5 3" xfId="23216" xr:uid="{F2D58C23-C29A-4CAD-81B4-C9A3DEDAB6C5}"/>
    <cellStyle name="Input 3 2 2 2 6 6" xfId="12912" xr:uid="{66434242-AB6D-4B6C-B727-2172F93F2B8D}"/>
    <cellStyle name="Input 3 2 2 2 6 6 2" xfId="48779" xr:uid="{68BF6E83-76FB-4CE5-BFD4-28315432080F}"/>
    <cellStyle name="Input 3 2 2 2 6 6 3" xfId="30749" xr:uid="{9DBF7CB3-0850-46C2-8761-B5135F19D03B}"/>
    <cellStyle name="Input 3 2 2 2 6 7" xfId="38315" xr:uid="{88BDF502-A63C-4A7D-ADA7-717C659E6CBE}"/>
    <cellStyle name="Input 3 2 2 2 6 8" xfId="20352" xr:uid="{BA4B6581-4A7F-4818-89E8-2C0315E256C2}"/>
    <cellStyle name="Input 3 2 2 2 7" xfId="2194" xr:uid="{00000000-0005-0000-0000-00004E010000}"/>
    <cellStyle name="Input 3 2 2 2 7 2" xfId="8191" xr:uid="{1C787464-680F-4D49-AC98-4ACB67939CE4}"/>
    <cellStyle name="Input 3 2 2 2 7 2 2" xfId="14386" xr:uid="{504DAFC0-B6FD-4AEF-A276-88CE9C389FB7}"/>
    <cellStyle name="Input 3 2 2 2 7 2 2 2" xfId="50253" xr:uid="{03513485-0241-4306-945F-4953F8D03302}"/>
    <cellStyle name="Input 3 2 2 2 7 2 2 3" xfId="32223" xr:uid="{BAA10B91-A36D-4778-BCD4-CBD0C9D01CE6}"/>
    <cellStyle name="Input 3 2 2 2 7 2 3" xfId="44058" xr:uid="{115D8DCD-A9E0-43E0-886A-52190DC4575F}"/>
    <cellStyle name="Input 3 2 2 2 7 2 4" xfId="26028" xr:uid="{B0AA0357-6D3E-47E7-8B1E-BAD261AE9483}"/>
    <cellStyle name="Input 3 2 2 2 7 3" xfId="10349" xr:uid="{E38138D7-A6EF-4F84-96FA-377723BE6D88}"/>
    <cellStyle name="Input 3 2 2 2 7 3 2" xfId="16544" xr:uid="{37F97159-71AB-4FAB-992C-79745F12601A}"/>
    <cellStyle name="Input 3 2 2 2 7 3 2 2" xfId="52411" xr:uid="{E45A0011-5559-4091-BA45-6DA47B43CB18}"/>
    <cellStyle name="Input 3 2 2 2 7 3 2 3" xfId="34381" xr:uid="{C2DAC621-6966-452D-B558-5116B86015A8}"/>
    <cellStyle name="Input 3 2 2 2 7 3 3" xfId="46216" xr:uid="{6CA74189-D375-4669-8525-D22361CC87FF}"/>
    <cellStyle name="Input 3 2 2 2 7 3 4" xfId="28186" xr:uid="{23C950E3-DF43-4BE1-8C0B-36CFD3B8E91D}"/>
    <cellStyle name="Input 3 2 2 2 7 4" xfId="6216" xr:uid="{6AC54800-A17C-4D57-8BBC-C39A0A3566ED}"/>
    <cellStyle name="Input 3 2 2 2 7 4 2" xfId="13748" xr:uid="{09CA8E28-BC05-44E9-9DC4-6342E5D609A2}"/>
    <cellStyle name="Input 3 2 2 2 7 4 2 2" xfId="49615" xr:uid="{B46B8D82-B492-40EB-90CE-4E78FA0FF809}"/>
    <cellStyle name="Input 3 2 2 2 7 4 2 3" xfId="31585" xr:uid="{8A57DB35-4593-47DF-8FC0-754F5D5EBC3E}"/>
    <cellStyle name="Input 3 2 2 2 7 4 3" xfId="42083" xr:uid="{A127C829-41FA-44BE-B1DA-DC77A38400E6}"/>
    <cellStyle name="Input 3 2 2 2 7 4 4" xfId="24053" xr:uid="{B9274132-B1EF-4446-AC71-1965B4FB768A}"/>
    <cellStyle name="Input 3 2 2 2 7 5" xfId="5125" xr:uid="{1E6C3C4B-8535-4916-B1C8-8C6E2D42F003}"/>
    <cellStyle name="Input 3 2 2 2 7 5 2" xfId="40992" xr:uid="{2504F8F4-211D-411E-8332-01F425AF8141}"/>
    <cellStyle name="Input 3 2 2 2 7 5 3" xfId="22962" xr:uid="{4E0DB196-8B10-4B88-BF6D-6A0BA55EEF1F}"/>
    <cellStyle name="Input 3 2 2 2 7 6" xfId="12658" xr:uid="{246FCBC7-0806-4EC2-A6F1-93C7F693A322}"/>
    <cellStyle name="Input 3 2 2 2 7 6 2" xfId="48525" xr:uid="{99F31F94-51EA-417E-9196-E1A126EC8204}"/>
    <cellStyle name="Input 3 2 2 2 7 6 3" xfId="30495" xr:uid="{3A907566-9FAD-49E9-84C2-78C5270560D4}"/>
    <cellStyle name="Input 3 2 2 2 7 7" xfId="38061" xr:uid="{3F21E2CC-6732-4F0B-8461-1C0FC0E4ABAC}"/>
    <cellStyle name="Input 3 2 2 2 7 8" xfId="20111" xr:uid="{AF1A242F-862D-4698-A001-3070AF6AE646}"/>
    <cellStyle name="Input 3 2 2 2 8" xfId="7666" xr:uid="{7BEDF9F8-ECF9-499A-8227-C230AE93849A}"/>
    <cellStyle name="Input 3 2 2 2 8 2" xfId="14276" xr:uid="{1DB4917C-654C-4661-BB09-CFF50EA5D669}"/>
    <cellStyle name="Input 3 2 2 2 8 2 2" xfId="50143" xr:uid="{38CEC4CA-7A5E-4A3D-B164-803EAEC20980}"/>
    <cellStyle name="Input 3 2 2 2 8 2 3" xfId="32113" xr:uid="{0E5A63F9-D15B-486B-BAE7-76136FB509AC}"/>
    <cellStyle name="Input 3 2 2 2 8 3" xfId="43533" xr:uid="{8B785261-A748-4034-A7B4-70EA9A3A3EEC}"/>
    <cellStyle name="Input 3 2 2 2 8 4" xfId="25503" xr:uid="{45BAECA8-E396-4421-8036-89D6A5B209E0}"/>
    <cellStyle name="Input 3 2 2 2 9" xfId="10038" xr:uid="{6D7266D2-0F3A-4D58-8295-75DFC2292285}"/>
    <cellStyle name="Input 3 2 2 2 9 2" xfId="16233" xr:uid="{BC9EF7BB-5C65-4C32-98AC-E15B5DF64648}"/>
    <cellStyle name="Input 3 2 2 2 9 2 2" xfId="52100" xr:uid="{54C62DAB-4697-47EF-B7C0-A630F3C5397E}"/>
    <cellStyle name="Input 3 2 2 2 9 2 3" xfId="34070" xr:uid="{671E8149-7B60-49DA-9D4D-7F91B0F463D2}"/>
    <cellStyle name="Input 3 2 2 2 9 3" xfId="45905" xr:uid="{8A5132CC-A0EB-4F1B-B1B9-B6F27E2B1DE3}"/>
    <cellStyle name="Input 3 2 2 2 9 4" xfId="27875" xr:uid="{338B3573-4356-42E0-A44F-A2695EC66E58}"/>
    <cellStyle name="Input 3 2 2 3" xfId="2135" xr:uid="{00000000-0005-0000-0000-00004F010000}"/>
    <cellStyle name="Input 3 2 2 3 10" xfId="10134" xr:uid="{82A51380-93F4-4271-8C4D-5E77DCDF9F65}"/>
    <cellStyle name="Input 3 2 2 3 10 2" xfId="16329" xr:uid="{519C70AB-965A-4E6F-A216-76DB3D3F74E9}"/>
    <cellStyle name="Input 3 2 2 3 10 2 2" xfId="52196" xr:uid="{A6F180AB-F703-49B8-BB32-DCED4D82082F}"/>
    <cellStyle name="Input 3 2 2 3 10 2 3" xfId="34166" xr:uid="{7BB2D7B3-0BFE-4AD6-83BE-4084230783F8}"/>
    <cellStyle name="Input 3 2 2 3 10 3" xfId="46001" xr:uid="{921FAB1C-53EA-4932-978A-70B964C33C8C}"/>
    <cellStyle name="Input 3 2 2 3 10 4" xfId="27971" xr:uid="{1573AF81-3609-4F7A-907A-2C0415D2B6BB}"/>
    <cellStyle name="Input 3 2 2 3 11" xfId="5066" xr:uid="{FAE3AA9F-C4E9-4DBF-BDFF-6CB708FF8F1C}"/>
    <cellStyle name="Input 3 2 2 3 11 2" xfId="40933" xr:uid="{EA7BF9CE-2395-45EA-A19A-C4170855EE6C}"/>
    <cellStyle name="Input 3 2 2 3 11 3" xfId="22903" xr:uid="{B8092B07-4F7A-4984-9AD3-7DBA9639EBC8}"/>
    <cellStyle name="Input 3 2 2 3 12" xfId="12599" xr:uid="{4FEBDE10-5C67-468A-B3E0-B3A1244AD7E7}"/>
    <cellStyle name="Input 3 2 2 3 12 2" xfId="48466" xr:uid="{24042B3B-0E78-4B4E-BAE7-9B8969BC5815}"/>
    <cellStyle name="Input 3 2 2 3 12 3" xfId="30436" xr:uid="{021EF81D-B0FC-45D4-A009-93BE3332D510}"/>
    <cellStyle name="Input 3 2 2 3 13" xfId="38002" xr:uid="{917DFEDD-72A0-41B3-9F51-5148EACCCF21}"/>
    <cellStyle name="Input 3 2 2 3 14" xfId="20072" xr:uid="{7CF80862-C041-4EF9-A99A-69E4EB93679F}"/>
    <cellStyle name="Input 3 2 2 3 2" xfId="2739" xr:uid="{00000000-0005-0000-0000-000050010000}"/>
    <cellStyle name="Input 3 2 2 3 2 2" xfId="8736" xr:uid="{0675F921-BF0A-476D-9799-D1A3A1E18E95}"/>
    <cellStyle name="Input 3 2 2 3 2 2 2" xfId="14931" xr:uid="{A4CD2335-05C5-455D-ABDE-1D42D367AAD8}"/>
    <cellStyle name="Input 3 2 2 3 2 2 2 2" xfId="50798" xr:uid="{6F4E8F9F-BC39-41EA-B8CE-94A3EE30EC9B}"/>
    <cellStyle name="Input 3 2 2 3 2 2 2 3" xfId="32768" xr:uid="{F0D035C6-6170-4420-BBD3-7F632C4878C7}"/>
    <cellStyle name="Input 3 2 2 3 2 2 3" xfId="44603" xr:uid="{4610C0FC-4CFB-4D2A-8D71-42AE4E2410D2}"/>
    <cellStyle name="Input 3 2 2 3 2 2 4" xfId="26573" xr:uid="{246DB57F-BD95-498E-A098-A115095D6058}"/>
    <cellStyle name="Input 3 2 2 3 2 3" xfId="10894" xr:uid="{63DA10B4-FB8F-4999-8BD9-989D617C65BB}"/>
    <cellStyle name="Input 3 2 2 3 2 3 2" xfId="17089" xr:uid="{A1DDD5A2-E86D-4890-B13C-4D3F686CF436}"/>
    <cellStyle name="Input 3 2 2 3 2 3 2 2" xfId="52956" xr:uid="{3DB1F464-4EB8-4F12-9E66-1B2674776487}"/>
    <cellStyle name="Input 3 2 2 3 2 3 2 3" xfId="34926" xr:uid="{50B42419-A087-4C90-9F64-5E21507A76A2}"/>
    <cellStyle name="Input 3 2 2 3 2 3 3" xfId="46761" xr:uid="{58423A1A-B2FA-4BD7-A31C-43C415334DDB}"/>
    <cellStyle name="Input 3 2 2 3 2 3 4" xfId="28731" xr:uid="{17C8ABAB-4495-4231-9FAB-F79098301E19}"/>
    <cellStyle name="Input 3 2 2 3 2 4" xfId="11713" xr:uid="{7A9F961F-7BDE-48EA-A251-C1DF94A6BFFB}"/>
    <cellStyle name="Input 3 2 2 3 2 4 2" xfId="17908" xr:uid="{AD8E189F-B9E2-45A6-B8C6-1F1A9CE0FE52}"/>
    <cellStyle name="Input 3 2 2 3 2 4 2 2" xfId="53775" xr:uid="{F6016697-B2BC-4196-8A73-9BA73A84149C}"/>
    <cellStyle name="Input 3 2 2 3 2 4 2 3" xfId="35745" xr:uid="{8B091C31-BF5E-4906-B48F-5F42A2FE4361}"/>
    <cellStyle name="Input 3 2 2 3 2 4 3" xfId="47580" xr:uid="{536C6194-4A79-4B03-9261-7969305B797C}"/>
    <cellStyle name="Input 3 2 2 3 2 4 4" xfId="29550" xr:uid="{6A1B7BD7-4FDD-4F58-9519-C45D6D684022}"/>
    <cellStyle name="Input 3 2 2 3 2 5" xfId="5670" xr:uid="{E56310AC-859D-436B-A53F-ABD3978DE64E}"/>
    <cellStyle name="Input 3 2 2 3 2 5 2" xfId="41537" xr:uid="{5709E9DC-DAEE-4922-B153-BBDC562D0259}"/>
    <cellStyle name="Input 3 2 2 3 2 5 3" xfId="23507" xr:uid="{6046F2BA-B0D5-40FA-91EC-D6005C48C1B1}"/>
    <cellStyle name="Input 3 2 2 3 2 6" xfId="13203" xr:uid="{24219BAD-E2C9-4771-9E7B-70DE18112BED}"/>
    <cellStyle name="Input 3 2 2 3 2 6 2" xfId="49070" xr:uid="{3AD20C05-1B67-4813-BD80-C6135B4143B7}"/>
    <cellStyle name="Input 3 2 2 3 2 6 3" xfId="31040" xr:uid="{A6FE2742-FDAD-44EF-B13B-A25278436081}"/>
    <cellStyle name="Input 3 2 2 3 2 7" xfId="38606" xr:uid="{02888E11-736C-435F-8EBF-C62A9E46DD78}"/>
    <cellStyle name="Input 3 2 2 3 2 8" xfId="20628" xr:uid="{A69B6EBB-12D2-4F42-9F90-33124B8B340A}"/>
    <cellStyle name="Input 3 2 2 3 3" xfId="2849" xr:uid="{00000000-0005-0000-0000-000051010000}"/>
    <cellStyle name="Input 3 2 2 3 3 2" xfId="8846" xr:uid="{B28AB3F1-EA15-4535-A26F-3450A5A13FBA}"/>
    <cellStyle name="Input 3 2 2 3 3 2 2" xfId="15041" xr:uid="{2B0E81EA-6464-471C-8336-A9B5B53DF09E}"/>
    <cellStyle name="Input 3 2 2 3 3 2 2 2" xfId="50908" xr:uid="{35B71A59-D2C0-4747-B9AC-298F4D1EC212}"/>
    <cellStyle name="Input 3 2 2 3 3 2 2 3" xfId="32878" xr:uid="{8B83F36F-7C13-4FA8-B9C0-F4335AA2980D}"/>
    <cellStyle name="Input 3 2 2 3 3 2 3" xfId="44713" xr:uid="{F7E9D02E-3E01-4380-A370-7A3EAE8047CF}"/>
    <cellStyle name="Input 3 2 2 3 3 2 4" xfId="26683" xr:uid="{B07E5D9A-371B-44CF-B5B4-8AA6B34E8C9E}"/>
    <cellStyle name="Input 3 2 2 3 3 3" xfId="11004" xr:uid="{A981C431-871C-4195-8EF0-CF31101AC0D2}"/>
    <cellStyle name="Input 3 2 2 3 3 3 2" xfId="17199" xr:uid="{5533D963-28A6-49FE-B5E3-CB95D2DA7644}"/>
    <cellStyle name="Input 3 2 2 3 3 3 2 2" xfId="53066" xr:uid="{3B1279F9-1E77-47C8-A8B8-46762BC0EB37}"/>
    <cellStyle name="Input 3 2 2 3 3 3 2 3" xfId="35036" xr:uid="{B3B9F3AA-D440-40F5-8F1E-58D3EF529D5D}"/>
    <cellStyle name="Input 3 2 2 3 3 3 3" xfId="46871" xr:uid="{3671E7AD-D385-470F-976C-6A3DD3436B0E}"/>
    <cellStyle name="Input 3 2 2 3 3 3 4" xfId="28841" xr:uid="{15F37C6E-4040-4151-A0DD-5AD9A6AE0648}"/>
    <cellStyle name="Input 3 2 2 3 3 4" xfId="6290" xr:uid="{FBB8FDB9-16C1-4C03-997A-546A7284B4AF}"/>
    <cellStyle name="Input 3 2 2 3 3 4 2" xfId="13811" xr:uid="{6F75F027-3E8C-4995-98DA-C94DA0EA4EAC}"/>
    <cellStyle name="Input 3 2 2 3 3 4 2 2" xfId="49678" xr:uid="{53FFB955-CCD2-49E2-BAC7-A7787A54180A}"/>
    <cellStyle name="Input 3 2 2 3 3 4 2 3" xfId="31648" xr:uid="{12F5B2AB-BFD9-4E67-9A9E-C9BD55C91CAF}"/>
    <cellStyle name="Input 3 2 2 3 3 4 3" xfId="42157" xr:uid="{D7404AB3-E47C-4488-A24F-8E4CDDE6023E}"/>
    <cellStyle name="Input 3 2 2 3 3 4 4" xfId="24127" xr:uid="{EB139747-EA8B-43B0-BBD2-67E66D7D850F}"/>
    <cellStyle name="Input 3 2 2 3 3 5" xfId="5780" xr:uid="{C2FB9E86-E10D-454D-83EA-6796A5051E2C}"/>
    <cellStyle name="Input 3 2 2 3 3 5 2" xfId="41647" xr:uid="{436CC512-3088-47A1-BD00-A3635E8BB7A0}"/>
    <cellStyle name="Input 3 2 2 3 3 5 3" xfId="23617" xr:uid="{A43A0625-FBAC-47E5-BD3C-B378C0595948}"/>
    <cellStyle name="Input 3 2 2 3 3 6" xfId="13313" xr:uid="{24AB67A1-E8FC-42E6-95FB-FA53CF09EECE}"/>
    <cellStyle name="Input 3 2 2 3 3 6 2" xfId="49180" xr:uid="{AFB23F28-26CE-4A01-8FA9-26EA2E901455}"/>
    <cellStyle name="Input 3 2 2 3 3 6 3" xfId="31150" xr:uid="{0A8BF342-01B5-46D4-844D-DC50A8CE8C41}"/>
    <cellStyle name="Input 3 2 2 3 3 7" xfId="38716" xr:uid="{73603607-5999-4BC5-8A6F-049A56F25B46}"/>
    <cellStyle name="Input 3 2 2 3 3 8" xfId="20737" xr:uid="{07420A94-B827-4FBB-B723-087EC34D946B}"/>
    <cellStyle name="Input 3 2 2 3 4" xfId="2953" xr:uid="{00000000-0005-0000-0000-000052010000}"/>
    <cellStyle name="Input 3 2 2 3 4 2" xfId="8950" xr:uid="{B2197C14-F8DD-437E-B35A-3701DD669B74}"/>
    <cellStyle name="Input 3 2 2 3 4 2 2" xfId="15145" xr:uid="{293FCFC3-58B6-4182-AE6B-6635AA6DC945}"/>
    <cellStyle name="Input 3 2 2 3 4 2 2 2" xfId="51012" xr:uid="{BDFAE198-0B23-4060-9900-371678B6C952}"/>
    <cellStyle name="Input 3 2 2 3 4 2 2 3" xfId="32982" xr:uid="{72F9C23C-0329-4CAA-A4B0-6794A61EB881}"/>
    <cellStyle name="Input 3 2 2 3 4 2 3" xfId="44817" xr:uid="{4C10D23B-2B2F-4185-BBB4-B82C8465CC49}"/>
    <cellStyle name="Input 3 2 2 3 4 2 4" xfId="26787" xr:uid="{4BB72322-0ABD-4FE3-A712-6EE5D643DFBC}"/>
    <cellStyle name="Input 3 2 2 3 4 3" xfId="11108" xr:uid="{ABD6BD7F-30ED-4E31-AEE6-9A415AB0B3BA}"/>
    <cellStyle name="Input 3 2 2 3 4 3 2" xfId="17303" xr:uid="{DD34E8CB-D955-4BB8-8A63-D62CCA05B0FF}"/>
    <cellStyle name="Input 3 2 2 3 4 3 2 2" xfId="53170" xr:uid="{8CF0AFAC-5281-4595-9745-2F3B6BA5A6A5}"/>
    <cellStyle name="Input 3 2 2 3 4 3 2 3" xfId="35140" xr:uid="{C8792C75-BBB7-42C7-A751-BA30D193C740}"/>
    <cellStyle name="Input 3 2 2 3 4 3 3" xfId="46975" xr:uid="{201B5326-3978-495B-A4CA-36B69FB7556B}"/>
    <cellStyle name="Input 3 2 2 3 4 3 4" xfId="28945" xr:uid="{631412E2-8B6C-44AB-935C-940BFC964D9D}"/>
    <cellStyle name="Input 3 2 2 3 4 4" xfId="9288" xr:uid="{D8B70BCF-BB2C-42C1-9CC9-37F212FC4530}"/>
    <cellStyle name="Input 3 2 2 3 4 4 2" xfId="15483" xr:uid="{4412BD5E-75E2-4233-8B6A-AF50DB9322AD}"/>
    <cellStyle name="Input 3 2 2 3 4 4 2 2" xfId="51350" xr:uid="{DDBE6873-C4E8-4CE2-9F28-7BB189251DFC}"/>
    <cellStyle name="Input 3 2 2 3 4 4 2 3" xfId="33320" xr:uid="{BDB86D05-6C1B-47B9-A97F-21058338BB2E}"/>
    <cellStyle name="Input 3 2 2 3 4 4 3" xfId="45155" xr:uid="{BC3954AC-509F-4DB1-9918-8E116B53179A}"/>
    <cellStyle name="Input 3 2 2 3 4 4 4" xfId="27125" xr:uid="{73786E59-9F23-4607-9129-14EA6806248A}"/>
    <cellStyle name="Input 3 2 2 3 4 5" xfId="5884" xr:uid="{882B0156-E761-43E2-8ADB-C4BB2F1F20A8}"/>
    <cellStyle name="Input 3 2 2 3 4 5 2" xfId="41751" xr:uid="{77545814-87CA-4733-BD54-464FD670C2BC}"/>
    <cellStyle name="Input 3 2 2 3 4 5 3" xfId="23721" xr:uid="{A30BEF81-B9D1-4620-99C2-FE2F89E351D6}"/>
    <cellStyle name="Input 3 2 2 3 4 6" xfId="13417" xr:uid="{F4965877-25EE-4CE8-88CE-A81D75F4F3D8}"/>
    <cellStyle name="Input 3 2 2 3 4 6 2" xfId="49284" xr:uid="{A8BB9E49-590F-4AC7-BAC0-B32B70B8D5F6}"/>
    <cellStyle name="Input 3 2 2 3 4 6 3" xfId="31254" xr:uid="{88340BDF-93B3-43D8-9387-FB9514063DB6}"/>
    <cellStyle name="Input 3 2 2 3 4 7" xfId="38820" xr:uid="{8B3F678D-4976-450A-B97F-65CBE20505A8}"/>
    <cellStyle name="Input 3 2 2 3 4 8" xfId="20840" xr:uid="{73D3CAF8-E51B-4571-AB61-C59E5FBC5FFF}"/>
    <cellStyle name="Input 3 2 2 3 5" xfId="3076" xr:uid="{00000000-0005-0000-0000-000053010000}"/>
    <cellStyle name="Input 3 2 2 3 5 2" xfId="9073" xr:uid="{D74F566A-085B-487A-9A80-5D2EF4792343}"/>
    <cellStyle name="Input 3 2 2 3 5 2 2" xfId="15268" xr:uid="{C7341D57-46A9-4AA0-8A84-A08DEE89F6FF}"/>
    <cellStyle name="Input 3 2 2 3 5 2 2 2" xfId="51135" xr:uid="{426A7E7E-FDEC-4199-ACE5-68DF7CDDD67E}"/>
    <cellStyle name="Input 3 2 2 3 5 2 2 3" xfId="33105" xr:uid="{5EFFEC40-F044-4C2C-AF8D-9EC89957A3F2}"/>
    <cellStyle name="Input 3 2 2 3 5 2 3" xfId="44940" xr:uid="{358820F6-A839-4A74-A079-805187BCCA25}"/>
    <cellStyle name="Input 3 2 2 3 5 2 4" xfId="26910" xr:uid="{96D872D8-51B7-4828-BAF2-AEF57A526CF7}"/>
    <cellStyle name="Input 3 2 2 3 5 3" xfId="11231" xr:uid="{5F2C2374-58F8-4C07-9405-8F52EE2E1DAD}"/>
    <cellStyle name="Input 3 2 2 3 5 3 2" xfId="17426" xr:uid="{8B9D1C5B-FD4A-4B31-8F9E-673FE5DA494F}"/>
    <cellStyle name="Input 3 2 2 3 5 3 2 2" xfId="53293" xr:uid="{DE8536B3-0231-4A92-9E20-46B426AE9B68}"/>
    <cellStyle name="Input 3 2 2 3 5 3 2 3" xfId="35263" xr:uid="{FA1A5483-AB5D-4AF8-B554-FB1382AB7FAB}"/>
    <cellStyle name="Input 3 2 2 3 5 3 3" xfId="47098" xr:uid="{ED963995-AAC9-4CBE-9730-FDAAEE19D086}"/>
    <cellStyle name="Input 3 2 2 3 5 3 4" xfId="29068" xr:uid="{DEEC1D9C-D25C-4095-AC97-41DEE0B11D31}"/>
    <cellStyle name="Input 3 2 2 3 5 4" xfId="9774" xr:uid="{0B2ECB1A-73A8-44DF-9342-A4435B229F24}"/>
    <cellStyle name="Input 3 2 2 3 5 4 2" xfId="15969" xr:uid="{7E0B4738-7AFF-43D0-B13B-F9C2A01DD8EC}"/>
    <cellStyle name="Input 3 2 2 3 5 4 2 2" xfId="51836" xr:uid="{AC3E9ABE-AB9C-459A-8431-116ADD488A26}"/>
    <cellStyle name="Input 3 2 2 3 5 4 2 3" xfId="33806" xr:uid="{6294D063-FEBC-4960-95F5-9A84C6E891D7}"/>
    <cellStyle name="Input 3 2 2 3 5 4 3" xfId="45641" xr:uid="{753694AC-32BB-4B99-8AE2-BEE4943F4964}"/>
    <cellStyle name="Input 3 2 2 3 5 4 4" xfId="27611" xr:uid="{387C7557-948C-4C08-9940-7804083F0657}"/>
    <cellStyle name="Input 3 2 2 3 5 5" xfId="6007" xr:uid="{FEB36D08-D2D7-4DC2-A93D-F01CE5D718E3}"/>
    <cellStyle name="Input 3 2 2 3 5 5 2" xfId="41874" xr:uid="{33AB2115-9A48-4F24-A4BD-BD225B91AE9F}"/>
    <cellStyle name="Input 3 2 2 3 5 5 3" xfId="23844" xr:uid="{1B09D7B1-EB59-48CC-A025-6ACF178F4F5B}"/>
    <cellStyle name="Input 3 2 2 3 5 6" xfId="13540" xr:uid="{D1D498AF-4BF9-49E5-BD20-9F495DBD8106}"/>
    <cellStyle name="Input 3 2 2 3 5 6 2" xfId="49407" xr:uid="{0EE87BFB-C74E-4595-BAC8-45B3E3D18E0C}"/>
    <cellStyle name="Input 3 2 2 3 5 6 3" xfId="31377" xr:uid="{894F504C-F43A-447A-BF7F-AD28AAED2D2C}"/>
    <cellStyle name="Input 3 2 2 3 5 7" xfId="38943" xr:uid="{13BF42DF-52CD-4966-BDDB-0A5B8099743E}"/>
    <cellStyle name="Input 3 2 2 3 5 8" xfId="20957" xr:uid="{45958713-6186-4EF4-9027-7BD85D432464}"/>
    <cellStyle name="Input 3 2 2 3 6" xfId="2287" xr:uid="{00000000-0005-0000-0000-000054010000}"/>
    <cellStyle name="Input 3 2 2 3 6 2" xfId="8284" xr:uid="{D9C85126-7818-4F7A-899B-885D853ED534}"/>
    <cellStyle name="Input 3 2 2 3 6 2 2" xfId="14479" xr:uid="{74F1BC5B-467B-458D-9AE7-E7C249EAA8BE}"/>
    <cellStyle name="Input 3 2 2 3 6 2 2 2" xfId="50346" xr:uid="{BC08E409-580F-4D42-9157-152302D57549}"/>
    <cellStyle name="Input 3 2 2 3 6 2 2 3" xfId="32316" xr:uid="{60D55735-2F52-4B11-B167-B274259E078B}"/>
    <cellStyle name="Input 3 2 2 3 6 2 3" xfId="44151" xr:uid="{10FD3183-1008-40BE-9A2A-7ED2C5E1C77E}"/>
    <cellStyle name="Input 3 2 2 3 6 2 4" xfId="26121" xr:uid="{8BCAE78E-75EA-4B93-BC1B-648D1938F3CA}"/>
    <cellStyle name="Input 3 2 2 3 6 3" xfId="10442" xr:uid="{46155555-20CA-49DC-ADB5-BF5D90F632A9}"/>
    <cellStyle name="Input 3 2 2 3 6 3 2" xfId="16637" xr:uid="{A4A4B984-DC7E-4AF5-AB60-6B5DA67C7B10}"/>
    <cellStyle name="Input 3 2 2 3 6 3 2 2" xfId="52504" xr:uid="{0D815D89-DA56-4C8D-96F5-EFABCE5B1683}"/>
    <cellStyle name="Input 3 2 2 3 6 3 2 3" xfId="34474" xr:uid="{0AC57FC2-E8A4-449C-A9FB-87117D7309D4}"/>
    <cellStyle name="Input 3 2 2 3 6 3 3" xfId="46309" xr:uid="{A50F74F7-B085-408F-B870-F4F4DDAA5079}"/>
    <cellStyle name="Input 3 2 2 3 6 3 4" xfId="28279" xr:uid="{8C348FD7-A809-44F0-978C-03621CB362D9}"/>
    <cellStyle name="Input 3 2 2 3 6 4" xfId="9426" xr:uid="{FF092C6F-AB27-446E-A923-6C44BCFE37B1}"/>
    <cellStyle name="Input 3 2 2 3 6 4 2" xfId="15621" xr:uid="{70F19235-3693-4BEB-B6AC-1C4FC5CA1FAA}"/>
    <cellStyle name="Input 3 2 2 3 6 4 2 2" xfId="51488" xr:uid="{C1611F38-AEAA-4C27-B052-64C604371703}"/>
    <cellStyle name="Input 3 2 2 3 6 4 2 3" xfId="33458" xr:uid="{5D7ADD68-661F-4DB0-A41B-47C5617F0274}"/>
    <cellStyle name="Input 3 2 2 3 6 4 3" xfId="45293" xr:uid="{09CF415E-DCD2-44D6-93D6-8E7267A58EB4}"/>
    <cellStyle name="Input 3 2 2 3 6 4 4" xfId="27263" xr:uid="{8040D715-4E98-47C5-93A8-C5B2CB784255}"/>
    <cellStyle name="Input 3 2 2 3 6 5" xfId="5218" xr:uid="{CCFDB872-2343-4997-BE13-B7F7C985FDE7}"/>
    <cellStyle name="Input 3 2 2 3 6 5 2" xfId="41085" xr:uid="{56A55CF3-5ACC-4476-8AB9-67F1D88CCEAE}"/>
    <cellStyle name="Input 3 2 2 3 6 5 3" xfId="23055" xr:uid="{5932C513-D05C-48B2-AFE8-6624CD3BE14D}"/>
    <cellStyle name="Input 3 2 2 3 6 6" xfId="12751" xr:uid="{C0737BA5-313C-4BF7-AF00-22238AC1B321}"/>
    <cellStyle name="Input 3 2 2 3 6 6 2" xfId="48618" xr:uid="{6E5B1BE7-E6B1-4425-BB60-F978A1DB5513}"/>
    <cellStyle name="Input 3 2 2 3 6 6 3" xfId="30588" xr:uid="{0753BDA5-E324-4EA7-9964-43F7BA9464FD}"/>
    <cellStyle name="Input 3 2 2 3 6 7" xfId="38154" xr:uid="{6A983430-8A39-4749-9679-7FE7407412E9}"/>
    <cellStyle name="Input 3 2 2 3 6 8" xfId="20197" xr:uid="{7DD9EEF5-39A9-4C46-AE3B-6E52EB2A1D97}"/>
    <cellStyle name="Input 3 2 2 3 7" xfId="3225" xr:uid="{00000000-0005-0000-0000-000055010000}"/>
    <cellStyle name="Input 3 2 2 3 7 2" xfId="9222" xr:uid="{06780FE7-D822-4633-8E1E-0F41D265F310}"/>
    <cellStyle name="Input 3 2 2 3 7 2 2" xfId="15417" xr:uid="{7276773B-4F57-4469-906B-213E959970B5}"/>
    <cellStyle name="Input 3 2 2 3 7 2 2 2" xfId="51284" xr:uid="{C91BEE7F-062B-4AC7-AF61-EEB5A4B4FC99}"/>
    <cellStyle name="Input 3 2 2 3 7 2 2 3" xfId="33254" xr:uid="{C888E8EF-2DD0-4B92-818D-4CC1B94FC9F0}"/>
    <cellStyle name="Input 3 2 2 3 7 2 3" xfId="45089" xr:uid="{21868DF4-11F9-4F79-A66C-B252BA1EA6AC}"/>
    <cellStyle name="Input 3 2 2 3 7 2 4" xfId="27059" xr:uid="{D61FA26E-E734-4F42-801E-80D87963FE14}"/>
    <cellStyle name="Input 3 2 2 3 7 3" xfId="11380" xr:uid="{AA13CF97-9E94-483E-AAD9-37639DD0A2E3}"/>
    <cellStyle name="Input 3 2 2 3 7 3 2" xfId="17575" xr:uid="{04226A27-D398-4C86-B78C-635ADDE6AE20}"/>
    <cellStyle name="Input 3 2 2 3 7 3 2 2" xfId="53442" xr:uid="{1685B104-0753-49EE-8D40-9BDEF01381B8}"/>
    <cellStyle name="Input 3 2 2 3 7 3 2 3" xfId="35412" xr:uid="{CDD3B5E5-27A2-4516-B4C6-BEB986E7467B}"/>
    <cellStyle name="Input 3 2 2 3 7 3 3" xfId="47247" xr:uid="{DC455413-7AD0-4D53-86EC-4A3091334212}"/>
    <cellStyle name="Input 3 2 2 3 7 3 4" xfId="29217" xr:uid="{5B8279EF-EE7C-45E0-AE8B-C172596AD07B}"/>
    <cellStyle name="Input 3 2 2 3 7 4" xfId="11518" xr:uid="{692A422D-4804-4699-B639-A363C816305F}"/>
    <cellStyle name="Input 3 2 2 3 7 4 2" xfId="17713" xr:uid="{C81A185E-96C5-43A1-89C8-83CCD938BAED}"/>
    <cellStyle name="Input 3 2 2 3 7 4 2 2" xfId="53580" xr:uid="{2747F612-9B38-4B6D-9410-49E91C92FE96}"/>
    <cellStyle name="Input 3 2 2 3 7 4 2 3" xfId="35550" xr:uid="{276164DC-FC7C-4F26-9655-5C27FE933D7C}"/>
    <cellStyle name="Input 3 2 2 3 7 4 3" xfId="47385" xr:uid="{CBF6D6F8-D421-4F06-9C88-1D451D9C7422}"/>
    <cellStyle name="Input 3 2 2 3 7 4 4" xfId="29355" xr:uid="{54F03AF6-90E2-4A81-8D26-96D97DF740C6}"/>
    <cellStyle name="Input 3 2 2 3 7 5" xfId="6156" xr:uid="{DBF1BA47-570D-429D-8D35-664F97295302}"/>
    <cellStyle name="Input 3 2 2 3 7 5 2" xfId="42023" xr:uid="{C2D3CAE3-BA4F-4A1E-B42F-3177B7D0D6AD}"/>
    <cellStyle name="Input 3 2 2 3 7 5 3" xfId="23993" xr:uid="{47D29C00-C177-420A-9498-136CE8FD5010}"/>
    <cellStyle name="Input 3 2 2 3 7 6" xfId="13689" xr:uid="{0FB1D10D-F7D5-4679-931F-E462554E50F2}"/>
    <cellStyle name="Input 3 2 2 3 7 6 2" xfId="49556" xr:uid="{682C6F3E-B3F6-43E4-970F-8384EDF2D2AA}"/>
    <cellStyle name="Input 3 2 2 3 7 6 3" xfId="31526" xr:uid="{4805460C-8B57-4B40-A5CB-A00C3AE0AFE2}"/>
    <cellStyle name="Input 3 2 2 3 7 7" xfId="39092" xr:uid="{7F4E452D-E678-4D56-B7CE-E4117C8B7CFD}"/>
    <cellStyle name="Input 3 2 2 3 7 8" xfId="21082" xr:uid="{CA519563-40D1-4C88-82E3-F5D79F751AAB}"/>
    <cellStyle name="Input 3 2 2 3 8" xfId="8132" xr:uid="{02F571C0-9324-42B5-9FA0-60AFE9850937}"/>
    <cellStyle name="Input 3 2 2 3 8 2" xfId="14327" xr:uid="{F9BDDAD0-062C-4251-B8C0-82CADF0C2678}"/>
    <cellStyle name="Input 3 2 2 3 8 2 2" xfId="50194" xr:uid="{EE5A2917-804A-413B-84E4-7949CECE3E69}"/>
    <cellStyle name="Input 3 2 2 3 8 2 3" xfId="32164" xr:uid="{34BE3642-648D-4A74-8C56-717C06E0AB41}"/>
    <cellStyle name="Input 3 2 2 3 8 3" xfId="43999" xr:uid="{668C2E1D-1D5C-493C-83A7-6769ADAE9943}"/>
    <cellStyle name="Input 3 2 2 3 8 4" xfId="25969" xr:uid="{D54F3FD7-8CE6-42C0-9D23-2E6732DC39FE}"/>
    <cellStyle name="Input 3 2 2 3 9" xfId="10290" xr:uid="{4EF3CA6B-831A-4669-97FF-CF9D295CF5F9}"/>
    <cellStyle name="Input 3 2 2 3 9 2" xfId="16485" xr:uid="{8F9C3922-53A4-4490-AACD-104C0875E5B7}"/>
    <cellStyle name="Input 3 2 2 3 9 2 2" xfId="52352" xr:uid="{B1607DC1-5CA2-4316-92E5-31BFE238B141}"/>
    <cellStyle name="Input 3 2 2 3 9 2 3" xfId="34322" xr:uid="{D34BE514-D313-4BBB-B84E-E4A4904A5B7D}"/>
    <cellStyle name="Input 3 2 2 3 9 3" xfId="46157" xr:uid="{362F881D-7045-48FC-BC31-05F55DACC76D}"/>
    <cellStyle name="Input 3 2 2 3 9 4" xfId="28127" xr:uid="{2225536F-46B3-462C-841D-0BE40C720A49}"/>
    <cellStyle name="Input 3 2 2 4" xfId="2126" xr:uid="{00000000-0005-0000-0000-000056010000}"/>
    <cellStyle name="Input 3 2 2 4 10" xfId="10150" xr:uid="{5875FC14-B2E7-4166-89F7-A66993749168}"/>
    <cellStyle name="Input 3 2 2 4 10 2" xfId="16345" xr:uid="{392FD852-15A2-4FEF-ADA3-85F260F6DF02}"/>
    <cellStyle name="Input 3 2 2 4 10 2 2" xfId="52212" xr:uid="{A4DA9403-D87B-4BBD-A29C-F6C45A63864F}"/>
    <cellStyle name="Input 3 2 2 4 10 2 3" xfId="34182" xr:uid="{445831DE-FC49-4B6F-9FD6-3B52D468070B}"/>
    <cellStyle name="Input 3 2 2 4 10 3" xfId="46017" xr:uid="{91C99D49-D8DB-4E0F-AED7-69CCEAE41F30}"/>
    <cellStyle name="Input 3 2 2 4 10 4" xfId="27987" xr:uid="{13CF6D27-A6A3-4885-AE5A-87830FA62804}"/>
    <cellStyle name="Input 3 2 2 4 11" xfId="5057" xr:uid="{BEF4E7CF-1777-4890-9FF7-12D1A45A5C07}"/>
    <cellStyle name="Input 3 2 2 4 11 2" xfId="40924" xr:uid="{13E8A865-D0E2-4D43-BD2D-5D84B93BE78E}"/>
    <cellStyle name="Input 3 2 2 4 11 3" xfId="22894" xr:uid="{20343C28-F1F4-4D0C-87C1-D6913B06CA25}"/>
    <cellStyle name="Input 3 2 2 4 12" xfId="12590" xr:uid="{B6A0B5C2-F1AD-4DC6-B891-A7EA19FF3E73}"/>
    <cellStyle name="Input 3 2 2 4 12 2" xfId="48457" xr:uid="{3199F8F8-BDA6-4140-99D6-2241C242703F}"/>
    <cellStyle name="Input 3 2 2 4 12 3" xfId="30427" xr:uid="{D8C65771-F23D-46ED-9E37-20BAC9595115}"/>
    <cellStyle name="Input 3 2 2 4 13" xfId="37993" xr:uid="{220ED004-4FBF-47EC-AE6D-6B9E79C8E375}"/>
    <cellStyle name="Input 3 2 2 4 14" xfId="20067" xr:uid="{34DA164C-7491-4E2C-8A20-3986AC8A003E}"/>
    <cellStyle name="Input 3 2 2 4 2" xfId="2730" xr:uid="{00000000-0005-0000-0000-000057010000}"/>
    <cellStyle name="Input 3 2 2 4 2 2" xfId="8727" xr:uid="{01CB5A1B-A80C-47AF-AE0E-3A20FAD54497}"/>
    <cellStyle name="Input 3 2 2 4 2 2 2" xfId="14922" xr:uid="{5F7E502E-ACF6-4B2F-BA34-D098114D0076}"/>
    <cellStyle name="Input 3 2 2 4 2 2 2 2" xfId="50789" xr:uid="{423EBCEB-1B5A-4A51-B265-CE6CD9EFF0C7}"/>
    <cellStyle name="Input 3 2 2 4 2 2 2 3" xfId="32759" xr:uid="{036AE63D-0067-43FB-9A5D-C0D63FA8AE0B}"/>
    <cellStyle name="Input 3 2 2 4 2 2 3" xfId="44594" xr:uid="{2F993A10-AFB8-4231-A811-7D8E5ACAEA60}"/>
    <cellStyle name="Input 3 2 2 4 2 2 4" xfId="26564" xr:uid="{2CF52121-AC62-4039-8927-326DC8BCCF5A}"/>
    <cellStyle name="Input 3 2 2 4 2 3" xfId="10885" xr:uid="{5B2D2121-4277-48BB-A7A9-E2FBD98738B8}"/>
    <cellStyle name="Input 3 2 2 4 2 3 2" xfId="17080" xr:uid="{5B3A5659-7CA0-4F7E-AF26-B497F2F95E04}"/>
    <cellStyle name="Input 3 2 2 4 2 3 2 2" xfId="52947" xr:uid="{0BE99BC0-F61A-446C-97C6-B7FAD4D02294}"/>
    <cellStyle name="Input 3 2 2 4 2 3 2 3" xfId="34917" xr:uid="{BE48E913-B9E0-4C70-A52E-364AA53EA587}"/>
    <cellStyle name="Input 3 2 2 4 2 3 3" xfId="46752" xr:uid="{CA044FF8-BDAE-42C5-B318-684572514D10}"/>
    <cellStyle name="Input 3 2 2 4 2 3 4" xfId="28722" xr:uid="{29CEB6C2-97A4-41E6-9F8B-850AA25C37EE}"/>
    <cellStyle name="Input 3 2 2 4 2 4" xfId="12162" xr:uid="{D2138C4E-E883-4EFB-B019-E2051249B586}"/>
    <cellStyle name="Input 3 2 2 4 2 4 2" xfId="18357" xr:uid="{346BD664-1495-4777-B105-B401128BE28F}"/>
    <cellStyle name="Input 3 2 2 4 2 4 2 2" xfId="54224" xr:uid="{A630955F-12C6-47CD-8D56-3DA9C20EF450}"/>
    <cellStyle name="Input 3 2 2 4 2 4 2 3" xfId="36194" xr:uid="{4AD3126E-DF86-4A15-A44F-BC0255AEFCEE}"/>
    <cellStyle name="Input 3 2 2 4 2 4 3" xfId="48029" xr:uid="{722D5C23-AF03-41E8-94E7-8F9DF7EF7BD1}"/>
    <cellStyle name="Input 3 2 2 4 2 4 4" xfId="29999" xr:uid="{E8FC45F8-014B-42CA-BD5B-624326A1D6B1}"/>
    <cellStyle name="Input 3 2 2 4 2 5" xfId="5661" xr:uid="{56F07869-6691-485C-8310-7BAD3881A1DA}"/>
    <cellStyle name="Input 3 2 2 4 2 5 2" xfId="41528" xr:uid="{6A95A5B5-55AB-4FC5-B5F8-E92F1ED47A4A}"/>
    <cellStyle name="Input 3 2 2 4 2 5 3" xfId="23498" xr:uid="{85063B1E-A9E1-43CA-A087-ADF2D5F8829F}"/>
    <cellStyle name="Input 3 2 2 4 2 6" xfId="13194" xr:uid="{D174BF25-6333-411D-9224-489507E5330D}"/>
    <cellStyle name="Input 3 2 2 4 2 6 2" xfId="49061" xr:uid="{330941D0-2930-4DD4-9769-218A2E76CE3E}"/>
    <cellStyle name="Input 3 2 2 4 2 6 3" xfId="31031" xr:uid="{873CDFB2-ABE8-449B-81D5-AFECCAD807D0}"/>
    <cellStyle name="Input 3 2 2 4 2 7" xfId="38597" xr:uid="{2F94B1DF-72E0-4427-B23D-7321A666B0F3}"/>
    <cellStyle name="Input 3 2 2 4 2 8" xfId="20619" xr:uid="{419B9944-0E50-424E-B38B-358FE4A44185}"/>
    <cellStyle name="Input 3 2 2 4 3" xfId="2840" xr:uid="{00000000-0005-0000-0000-000058010000}"/>
    <cellStyle name="Input 3 2 2 4 3 2" xfId="8837" xr:uid="{579D1916-6011-4BFD-8857-C8462BF6F11E}"/>
    <cellStyle name="Input 3 2 2 4 3 2 2" xfId="15032" xr:uid="{E190213D-87BF-4978-BEEF-F13D1D711A9D}"/>
    <cellStyle name="Input 3 2 2 4 3 2 2 2" xfId="50899" xr:uid="{602F3C77-840A-4628-90FC-8CDDC26628B9}"/>
    <cellStyle name="Input 3 2 2 4 3 2 2 3" xfId="32869" xr:uid="{CA59A9DF-8FBD-411E-8FB3-BA3CA7F470FB}"/>
    <cellStyle name="Input 3 2 2 4 3 2 3" xfId="44704" xr:uid="{7D94D4C4-CE5F-489D-A286-9B94B9061450}"/>
    <cellStyle name="Input 3 2 2 4 3 2 4" xfId="26674" xr:uid="{1180DB2A-EB0E-454A-90CE-84D15C094A4B}"/>
    <cellStyle name="Input 3 2 2 4 3 3" xfId="10995" xr:uid="{3DBC1A6D-DAC1-454A-AE8C-539C703B554C}"/>
    <cellStyle name="Input 3 2 2 4 3 3 2" xfId="17190" xr:uid="{F54BFCDF-2832-4003-BFD9-91EEDD9E9320}"/>
    <cellStyle name="Input 3 2 2 4 3 3 2 2" xfId="53057" xr:uid="{A5A30562-C06A-45F8-A989-A83E6AFE9F1E}"/>
    <cellStyle name="Input 3 2 2 4 3 3 2 3" xfId="35027" xr:uid="{978F1DEF-A0D7-42CE-BF85-A0D303939FE2}"/>
    <cellStyle name="Input 3 2 2 4 3 3 3" xfId="46862" xr:uid="{E25BE3D1-1E49-428D-9D3C-766964391E02}"/>
    <cellStyle name="Input 3 2 2 4 3 3 4" xfId="28832" xr:uid="{F6735AE6-1344-42A4-8AFA-38491B85AE42}"/>
    <cellStyle name="Input 3 2 2 4 3 4" xfId="11695" xr:uid="{96F6C782-6561-498A-9B33-61450C75453A}"/>
    <cellStyle name="Input 3 2 2 4 3 4 2" xfId="17890" xr:uid="{5D05391A-858C-4FFE-B9D3-083316A8B173}"/>
    <cellStyle name="Input 3 2 2 4 3 4 2 2" xfId="53757" xr:uid="{16B3A7D2-ADCC-44E0-ADE7-24746DC14C01}"/>
    <cellStyle name="Input 3 2 2 4 3 4 2 3" xfId="35727" xr:uid="{E5317D4D-1167-4A16-A039-1753C5070962}"/>
    <cellStyle name="Input 3 2 2 4 3 4 3" xfId="47562" xr:uid="{A3C7D415-606C-413B-BF45-12EC0149D167}"/>
    <cellStyle name="Input 3 2 2 4 3 4 4" xfId="29532" xr:uid="{5D4FB7B4-2E19-4249-B2C6-6FFF3D0CB79E}"/>
    <cellStyle name="Input 3 2 2 4 3 5" xfId="5771" xr:uid="{6B60377D-7C95-49A4-919C-031F7E64AEB0}"/>
    <cellStyle name="Input 3 2 2 4 3 5 2" xfId="41638" xr:uid="{4EAAFFA9-F063-4DF8-90D4-2DA06D3702D6}"/>
    <cellStyle name="Input 3 2 2 4 3 5 3" xfId="23608" xr:uid="{6CC790CD-6143-4FC4-9518-07AB64B5EC9D}"/>
    <cellStyle name="Input 3 2 2 4 3 6" xfId="13304" xr:uid="{9AD3829D-99FB-424C-B806-5A9C3F98DF8F}"/>
    <cellStyle name="Input 3 2 2 4 3 6 2" xfId="49171" xr:uid="{B47C7B26-141F-4A80-AF01-9702D7144E34}"/>
    <cellStyle name="Input 3 2 2 4 3 6 3" xfId="31141" xr:uid="{23054F02-F5B8-4A2B-A75B-FA9548359621}"/>
    <cellStyle name="Input 3 2 2 4 3 7" xfId="38707" xr:uid="{C0C7D8FA-BD17-414A-9A0B-E4444EB2C427}"/>
    <cellStyle name="Input 3 2 2 4 3 8" xfId="20728" xr:uid="{937F226E-75C3-4446-A060-57503F17D1F8}"/>
    <cellStyle name="Input 3 2 2 4 4" xfId="2944" xr:uid="{00000000-0005-0000-0000-000059010000}"/>
    <cellStyle name="Input 3 2 2 4 4 2" xfId="8941" xr:uid="{EDAA57AC-04A1-4F62-BB8E-B7A5AF84F35E}"/>
    <cellStyle name="Input 3 2 2 4 4 2 2" xfId="15136" xr:uid="{E5759273-C6F5-4664-91EF-6515E746FAEF}"/>
    <cellStyle name="Input 3 2 2 4 4 2 2 2" xfId="51003" xr:uid="{9EF2DA33-5EB7-4C81-A841-04117C65A2AB}"/>
    <cellStyle name="Input 3 2 2 4 4 2 2 3" xfId="32973" xr:uid="{8E759A0F-34CF-4CBB-A809-C80672347429}"/>
    <cellStyle name="Input 3 2 2 4 4 2 3" xfId="44808" xr:uid="{B061687A-416A-4811-B4CE-9A2418111A52}"/>
    <cellStyle name="Input 3 2 2 4 4 2 4" xfId="26778" xr:uid="{E5693556-2D12-47EB-92E2-0D84BC38C6A2}"/>
    <cellStyle name="Input 3 2 2 4 4 3" xfId="11099" xr:uid="{C8F5C176-9423-4C11-8216-5F31B07A5891}"/>
    <cellStyle name="Input 3 2 2 4 4 3 2" xfId="17294" xr:uid="{35608CFE-126A-4789-BF7A-E5BA9775EF44}"/>
    <cellStyle name="Input 3 2 2 4 4 3 2 2" xfId="53161" xr:uid="{F43854AA-0966-4BAD-B90A-17E458B1BC9F}"/>
    <cellStyle name="Input 3 2 2 4 4 3 2 3" xfId="35131" xr:uid="{C359A655-00E5-4961-AB55-68EEA8436987}"/>
    <cellStyle name="Input 3 2 2 4 4 3 3" xfId="46966" xr:uid="{842D31D8-9D77-4241-AD5B-7379F476FB38}"/>
    <cellStyle name="Input 3 2 2 4 4 3 4" xfId="28936" xr:uid="{4F45CE33-C386-4112-835D-59A89055AA92}"/>
    <cellStyle name="Input 3 2 2 4 4 4" xfId="12061" xr:uid="{A401F892-186A-459F-8594-8A216B1CAC28}"/>
    <cellStyle name="Input 3 2 2 4 4 4 2" xfId="18256" xr:uid="{9AB756DC-BCC9-4E4D-B451-20FC18B74D51}"/>
    <cellStyle name="Input 3 2 2 4 4 4 2 2" xfId="54123" xr:uid="{07DC28F6-8C41-4597-83DE-4FB7E4F3053D}"/>
    <cellStyle name="Input 3 2 2 4 4 4 2 3" xfId="36093" xr:uid="{B37DB16D-22F4-4F09-A257-250237ADAD11}"/>
    <cellStyle name="Input 3 2 2 4 4 4 3" xfId="47928" xr:uid="{9E64E9BB-D65D-4AE3-AA1F-1E671389BA55}"/>
    <cellStyle name="Input 3 2 2 4 4 4 4" xfId="29898" xr:uid="{7E5D584A-01F7-47DC-9570-294155EAAB6D}"/>
    <cellStyle name="Input 3 2 2 4 4 5" xfId="5875" xr:uid="{BE392DBE-DCD7-4480-97C9-EA614E8A6A14}"/>
    <cellStyle name="Input 3 2 2 4 4 5 2" xfId="41742" xr:uid="{42400831-C1E9-4978-A5EF-74321382079B}"/>
    <cellStyle name="Input 3 2 2 4 4 5 3" xfId="23712" xr:uid="{D5A892C6-4431-44F0-B386-1DF68DD652A1}"/>
    <cellStyle name="Input 3 2 2 4 4 6" xfId="13408" xr:uid="{CF01DD10-0DF4-429D-BF5C-245EB838DFCE}"/>
    <cellStyle name="Input 3 2 2 4 4 6 2" xfId="49275" xr:uid="{68E8D67E-E71B-421B-8EDE-DD548395271D}"/>
    <cellStyle name="Input 3 2 2 4 4 6 3" xfId="31245" xr:uid="{52E9B7BC-E22F-4552-BD88-E86FC15E98D1}"/>
    <cellStyle name="Input 3 2 2 4 4 7" xfId="38811" xr:uid="{28AD8AEF-7326-41F3-992D-334370E44C18}"/>
    <cellStyle name="Input 3 2 2 4 4 8" xfId="20831" xr:uid="{AF7199A0-CD3C-4CED-94C1-5FB79FE7D84E}"/>
    <cellStyle name="Input 3 2 2 4 5" xfId="3067" xr:uid="{00000000-0005-0000-0000-00005A010000}"/>
    <cellStyle name="Input 3 2 2 4 5 2" xfId="9064" xr:uid="{13EA4C25-8002-457E-AE0C-C2E26ECCF713}"/>
    <cellStyle name="Input 3 2 2 4 5 2 2" xfId="15259" xr:uid="{3D44E57E-0949-4E88-9848-37148D24AE53}"/>
    <cellStyle name="Input 3 2 2 4 5 2 2 2" xfId="51126" xr:uid="{1DCDEA4C-3076-4066-9711-4B106C1D58B8}"/>
    <cellStyle name="Input 3 2 2 4 5 2 2 3" xfId="33096" xr:uid="{841C9E16-3DE9-4C12-9ED3-E4DC5813EB7E}"/>
    <cellStyle name="Input 3 2 2 4 5 2 3" xfId="44931" xr:uid="{4BF23E44-3389-43A0-8677-36A0A2B77771}"/>
    <cellStyle name="Input 3 2 2 4 5 2 4" xfId="26901" xr:uid="{924DC53F-DDB8-46A3-AAB7-762B6408C116}"/>
    <cellStyle name="Input 3 2 2 4 5 3" xfId="11222" xr:uid="{096D934B-5AC7-424D-9846-0167E6A88C84}"/>
    <cellStyle name="Input 3 2 2 4 5 3 2" xfId="17417" xr:uid="{599608BA-8B2B-421C-979F-E50498574873}"/>
    <cellStyle name="Input 3 2 2 4 5 3 2 2" xfId="53284" xr:uid="{3F96729E-0C06-49D7-B50A-7AF192AD9345}"/>
    <cellStyle name="Input 3 2 2 4 5 3 2 3" xfId="35254" xr:uid="{CF02B95D-D199-4952-A125-66AE278260CD}"/>
    <cellStyle name="Input 3 2 2 4 5 3 3" xfId="47089" xr:uid="{D6BEC5CF-4BC0-4A5D-8ECF-D9C4BE4EC0C4}"/>
    <cellStyle name="Input 3 2 2 4 5 3 4" xfId="29059" xr:uid="{12132D83-73AA-4DF3-98C5-876E65913A54}"/>
    <cellStyle name="Input 3 2 2 4 5 4" xfId="11779" xr:uid="{47B937C3-9555-45D3-9A15-6E78354EAF5D}"/>
    <cellStyle name="Input 3 2 2 4 5 4 2" xfId="17974" xr:uid="{493CCCF5-4873-4277-AB31-7FE780EE3A6A}"/>
    <cellStyle name="Input 3 2 2 4 5 4 2 2" xfId="53841" xr:uid="{85ACCE9E-9EBC-4156-8FED-EE2025FCF8A1}"/>
    <cellStyle name="Input 3 2 2 4 5 4 2 3" xfId="35811" xr:uid="{C1B4364C-6CAC-46B2-AFD5-17B9D60580B3}"/>
    <cellStyle name="Input 3 2 2 4 5 4 3" xfId="47646" xr:uid="{FDFC091C-0E69-4D1C-9819-FB9F54A35A71}"/>
    <cellStyle name="Input 3 2 2 4 5 4 4" xfId="29616" xr:uid="{82BEE940-4D4F-4998-A1BB-F9865C1A6DB8}"/>
    <cellStyle name="Input 3 2 2 4 5 5" xfId="5998" xr:uid="{A0D24051-DD98-4A6F-80E5-2C967F9FDB90}"/>
    <cellStyle name="Input 3 2 2 4 5 5 2" xfId="41865" xr:uid="{6C5CF016-1734-48D7-BE65-B4DD137BB5E7}"/>
    <cellStyle name="Input 3 2 2 4 5 5 3" xfId="23835" xr:uid="{A2B5BA98-2BCD-4F92-919B-B39831965365}"/>
    <cellStyle name="Input 3 2 2 4 5 6" xfId="13531" xr:uid="{FBB2A700-E50F-4DD0-8838-7127FB372B67}"/>
    <cellStyle name="Input 3 2 2 4 5 6 2" xfId="49398" xr:uid="{D456BECE-F0E0-497D-A302-2B38E83B0F8C}"/>
    <cellStyle name="Input 3 2 2 4 5 6 3" xfId="31368" xr:uid="{07A05E60-0E5E-4BD7-8EAF-18D2D4FEFA7C}"/>
    <cellStyle name="Input 3 2 2 4 5 7" xfId="38934" xr:uid="{7D37B68B-CF98-46BE-A0E8-EAE7543A09F3}"/>
    <cellStyle name="Input 3 2 2 4 5 8" xfId="20948" xr:uid="{2E145B0F-173E-490F-97FA-4B1D57CB6160}"/>
    <cellStyle name="Input 3 2 2 4 6" xfId="2530" xr:uid="{00000000-0005-0000-0000-00005B010000}"/>
    <cellStyle name="Input 3 2 2 4 6 2" xfId="8527" xr:uid="{C1D63F8A-C567-4571-A038-3FD3DF0535D5}"/>
    <cellStyle name="Input 3 2 2 4 6 2 2" xfId="14722" xr:uid="{409C157D-AD56-46F2-9470-699E729BB1B3}"/>
    <cellStyle name="Input 3 2 2 4 6 2 2 2" xfId="50589" xr:uid="{ED2EC852-8F76-42DB-B913-6952796DF94A}"/>
    <cellStyle name="Input 3 2 2 4 6 2 2 3" xfId="32559" xr:uid="{0A92B5FE-A018-458B-A957-2693BD4A0A1B}"/>
    <cellStyle name="Input 3 2 2 4 6 2 3" xfId="44394" xr:uid="{23983E11-8238-4FF0-8979-9BABDED254F4}"/>
    <cellStyle name="Input 3 2 2 4 6 2 4" xfId="26364" xr:uid="{5C970119-5215-421C-83CC-87863036D248}"/>
    <cellStyle name="Input 3 2 2 4 6 3" xfId="10685" xr:uid="{3723D66B-8214-4A8D-9B93-4DA9A516F523}"/>
    <cellStyle name="Input 3 2 2 4 6 3 2" xfId="16880" xr:uid="{704E1405-9EA4-4B56-9D9B-75EC961241A6}"/>
    <cellStyle name="Input 3 2 2 4 6 3 2 2" xfId="52747" xr:uid="{67D50432-642A-4173-BE18-CB2412951931}"/>
    <cellStyle name="Input 3 2 2 4 6 3 2 3" xfId="34717" xr:uid="{F53F9227-0E20-4586-972D-7E5BD49F3D3C}"/>
    <cellStyle name="Input 3 2 2 4 6 3 3" xfId="46552" xr:uid="{B3A5EF43-FBD0-4874-9C5F-7AF78C69C9E0}"/>
    <cellStyle name="Input 3 2 2 4 6 3 4" xfId="28522" xr:uid="{0465A812-10E0-4454-8E15-E33601799FEE}"/>
    <cellStyle name="Input 3 2 2 4 6 4" xfId="10014" xr:uid="{11953BE9-9BAC-4299-879D-2112B4B7281E}"/>
    <cellStyle name="Input 3 2 2 4 6 4 2" xfId="16209" xr:uid="{88E98B2C-65B2-4BD9-958C-E1C8694BF3D6}"/>
    <cellStyle name="Input 3 2 2 4 6 4 2 2" xfId="52076" xr:uid="{9857B730-1666-4530-B916-A3A4C919FAB5}"/>
    <cellStyle name="Input 3 2 2 4 6 4 2 3" xfId="34046" xr:uid="{3662C79E-71A4-4507-8A75-54A3A43B2492}"/>
    <cellStyle name="Input 3 2 2 4 6 4 3" xfId="45881" xr:uid="{9696CB82-7F31-4A47-B09E-D09D3EBD1274}"/>
    <cellStyle name="Input 3 2 2 4 6 4 4" xfId="27851" xr:uid="{BE0DB72E-C22B-405E-90F2-1F4A797E15DE}"/>
    <cellStyle name="Input 3 2 2 4 6 5" xfId="5461" xr:uid="{923B4900-E58F-4484-8D21-BC3401895567}"/>
    <cellStyle name="Input 3 2 2 4 6 5 2" xfId="41328" xr:uid="{10C7D7BF-E482-4FA6-A893-0CFD722D7354}"/>
    <cellStyle name="Input 3 2 2 4 6 5 3" xfId="23298" xr:uid="{B2E866EE-1749-4A54-94BA-8D9B03B52E41}"/>
    <cellStyle name="Input 3 2 2 4 6 6" xfId="12994" xr:uid="{C7292745-8253-4873-817A-0E024B71906C}"/>
    <cellStyle name="Input 3 2 2 4 6 6 2" xfId="48861" xr:uid="{1BD88E40-A9F3-4C4A-9BB5-E5AF0014B87B}"/>
    <cellStyle name="Input 3 2 2 4 6 6 3" xfId="30831" xr:uid="{753AA445-AC3C-417B-A54A-420E95398341}"/>
    <cellStyle name="Input 3 2 2 4 6 7" xfId="38397" xr:uid="{8FBEA835-034A-4999-A965-3A3E401358C0}"/>
    <cellStyle name="Input 3 2 2 4 6 8" xfId="20430" xr:uid="{5D507137-4187-4A38-A693-589B5267A434}"/>
    <cellStyle name="Input 3 2 2 4 7" xfId="3216" xr:uid="{00000000-0005-0000-0000-00005C010000}"/>
    <cellStyle name="Input 3 2 2 4 7 2" xfId="9213" xr:uid="{8C352BD2-ECB3-4ABC-A63F-ABBFFDBA20FA}"/>
    <cellStyle name="Input 3 2 2 4 7 2 2" xfId="15408" xr:uid="{2DB0F721-440A-4D3C-BBB8-501C02637A99}"/>
    <cellStyle name="Input 3 2 2 4 7 2 2 2" xfId="51275" xr:uid="{6A6F8F0B-6E69-4A57-9547-439C65FFE146}"/>
    <cellStyle name="Input 3 2 2 4 7 2 2 3" xfId="33245" xr:uid="{E6FECB6B-739C-46E7-9100-C22DE5EDE3D3}"/>
    <cellStyle name="Input 3 2 2 4 7 2 3" xfId="45080" xr:uid="{0C4D707F-A191-44A0-A674-349A445407FA}"/>
    <cellStyle name="Input 3 2 2 4 7 2 4" xfId="27050" xr:uid="{AC8F6E76-0686-4C3C-B5D1-EE3B9FBB8C47}"/>
    <cellStyle name="Input 3 2 2 4 7 3" xfId="11371" xr:uid="{797FD6E4-A684-487F-8102-7D0B89077452}"/>
    <cellStyle name="Input 3 2 2 4 7 3 2" xfId="17566" xr:uid="{7F138515-E5DE-44A0-B1D0-C5B976F65545}"/>
    <cellStyle name="Input 3 2 2 4 7 3 2 2" xfId="53433" xr:uid="{67EFEF45-8804-4715-88C0-9414425A7BCA}"/>
    <cellStyle name="Input 3 2 2 4 7 3 2 3" xfId="35403" xr:uid="{25F9EE12-A774-4623-BC7C-B8CBE9AF5083}"/>
    <cellStyle name="Input 3 2 2 4 7 3 3" xfId="47238" xr:uid="{DC41E88F-F263-4DE8-A559-FB59E974A150}"/>
    <cellStyle name="Input 3 2 2 4 7 3 4" xfId="29208" xr:uid="{6B78E725-863F-43D7-9FC5-858273265CCB}"/>
    <cellStyle name="Input 3 2 2 4 7 4" xfId="11926" xr:uid="{D99B804C-F10E-4C24-9CD7-D73B3C8EC07E}"/>
    <cellStyle name="Input 3 2 2 4 7 4 2" xfId="18121" xr:uid="{05DF0EEA-A237-4316-8D6B-F3D1C0088429}"/>
    <cellStyle name="Input 3 2 2 4 7 4 2 2" xfId="53988" xr:uid="{7CC7BB4C-6E82-406B-8D08-DA00E832FCDF}"/>
    <cellStyle name="Input 3 2 2 4 7 4 2 3" xfId="35958" xr:uid="{08FAE330-40AA-433E-9A3A-DE174917B60C}"/>
    <cellStyle name="Input 3 2 2 4 7 4 3" xfId="47793" xr:uid="{5FA69762-861B-412A-8FDF-4E8535BD396B}"/>
    <cellStyle name="Input 3 2 2 4 7 4 4" xfId="29763" xr:uid="{95744078-5B6E-4E3B-A413-09813FBBF900}"/>
    <cellStyle name="Input 3 2 2 4 7 5" xfId="6147" xr:uid="{E9CC7EFF-B6C0-4B8C-989B-911C98F4E44F}"/>
    <cellStyle name="Input 3 2 2 4 7 5 2" xfId="42014" xr:uid="{B350F644-BFF3-420D-B91A-7E5A1FD913B4}"/>
    <cellStyle name="Input 3 2 2 4 7 5 3" xfId="23984" xr:uid="{383B5F70-F854-4D46-BD37-5E72EE8D58A0}"/>
    <cellStyle name="Input 3 2 2 4 7 6" xfId="13680" xr:uid="{E6407FE8-7B0C-4A11-B5C7-B91266559713}"/>
    <cellStyle name="Input 3 2 2 4 7 6 2" xfId="49547" xr:uid="{DDC1542D-FCF6-4F44-B9B2-3716A3649CA7}"/>
    <cellStyle name="Input 3 2 2 4 7 6 3" xfId="31517" xr:uid="{70B84DF7-A0A1-4AA5-A7EB-7B6817DB9591}"/>
    <cellStyle name="Input 3 2 2 4 7 7" xfId="39083" xr:uid="{0E5D1732-FAFE-4BE6-85D5-2B9D659E2C9E}"/>
    <cellStyle name="Input 3 2 2 4 7 8" xfId="21077" xr:uid="{4E60AD33-D853-49F0-B8CE-8FB7185C9DE1}"/>
    <cellStyle name="Input 3 2 2 4 8" xfId="8123" xr:uid="{60F1A648-7839-4E24-81B9-D1A37F0F7C81}"/>
    <cellStyle name="Input 3 2 2 4 8 2" xfId="14318" xr:uid="{EAB57BE3-DC3C-4912-B8AE-616AADF74E9C}"/>
    <cellStyle name="Input 3 2 2 4 8 2 2" xfId="50185" xr:uid="{BF161FBD-B58A-446F-AF58-52F9AFB8C471}"/>
    <cellStyle name="Input 3 2 2 4 8 2 3" xfId="32155" xr:uid="{D71847E4-9217-4BDA-B471-530259FDE6DB}"/>
    <cellStyle name="Input 3 2 2 4 8 3" xfId="43990" xr:uid="{1B11AEED-D42D-464F-80A0-57A25BE5E79A}"/>
    <cellStyle name="Input 3 2 2 4 8 4" xfId="25960" xr:uid="{7A61C62C-3177-40BA-9D64-764730DBCDDF}"/>
    <cellStyle name="Input 3 2 2 4 9" xfId="10281" xr:uid="{68B9526B-366F-4B8B-A19D-BA0363B61281}"/>
    <cellStyle name="Input 3 2 2 4 9 2" xfId="16476" xr:uid="{6AAD34D7-FEB6-4FBC-A970-7B7BECC0E388}"/>
    <cellStyle name="Input 3 2 2 4 9 2 2" xfId="52343" xr:uid="{3BBCD170-D564-4AFF-A015-B5D930B89273}"/>
    <cellStyle name="Input 3 2 2 4 9 2 3" xfId="34313" xr:uid="{721B1632-A35B-43A9-9BCB-16A640409248}"/>
    <cellStyle name="Input 3 2 2 4 9 3" xfId="46148" xr:uid="{0E9EAD80-0D47-4CD6-8666-53CDB6997012}"/>
    <cellStyle name="Input 3 2 2 4 9 4" xfId="28118" xr:uid="{AAEDE8C4-7D49-452A-BA6E-655740B51810}"/>
    <cellStyle name="Input 3 2 2 5" xfId="1235" xr:uid="{00000000-0005-0000-0000-00005D010000}"/>
    <cellStyle name="Input 3 2 2 5 2" xfId="7233" xr:uid="{4A681E7A-2255-4AA3-83B5-F05DE8DF291E}"/>
    <cellStyle name="Input 3 2 2 5 2 2" xfId="14177" xr:uid="{F86647DA-5343-495E-A930-7333463F55F2}"/>
    <cellStyle name="Input 3 2 2 5 2 2 2" xfId="50044" xr:uid="{C0DDE301-5679-4723-AC99-8246796063C4}"/>
    <cellStyle name="Input 3 2 2 5 2 2 3" xfId="32014" xr:uid="{1E799224-FA2D-4A70-9ECF-0D7925D9322F}"/>
    <cellStyle name="Input 3 2 2 5 2 3" xfId="43100" xr:uid="{604EC02C-DD3E-4446-A6F3-1ABDA942E3CE}"/>
    <cellStyle name="Input 3 2 2 5 2 4" xfId="25070" xr:uid="{6AC856F4-CE92-434D-8901-40012BD63EB2}"/>
    <cellStyle name="Input 3 2 2 5 3" xfId="9793" xr:uid="{8CB62AA5-0FF6-4A37-8C78-F8973BCBD8A0}"/>
    <cellStyle name="Input 3 2 2 5 3 2" xfId="15988" xr:uid="{07CE7786-A825-4E14-9578-E77E509C86DC}"/>
    <cellStyle name="Input 3 2 2 5 3 2 2" xfId="51855" xr:uid="{68129928-05A7-4991-8E6C-7A97992D3FCA}"/>
    <cellStyle name="Input 3 2 2 5 3 2 3" xfId="33825" xr:uid="{332A4A80-C486-4034-9489-4D44145871D9}"/>
    <cellStyle name="Input 3 2 2 5 3 3" xfId="45660" xr:uid="{C12F23B2-8ECF-4573-9764-A8CCFFAC2878}"/>
    <cellStyle name="Input 3 2 2 5 3 4" xfId="27630" xr:uid="{0334F7AE-EF1C-4FB1-A5FF-B0BBC6AA7BE1}"/>
    <cellStyle name="Input 3 2 2 5 4" xfId="11618" xr:uid="{7103E27C-7856-4E47-A7ED-BFDD0BD7376E}"/>
    <cellStyle name="Input 3 2 2 5 4 2" xfId="17813" xr:uid="{DD138304-1FE5-450B-8ACB-5E01B50E7996}"/>
    <cellStyle name="Input 3 2 2 5 4 2 2" xfId="53680" xr:uid="{4AF43E4D-6DE0-451A-90B0-E627F96C31D3}"/>
    <cellStyle name="Input 3 2 2 5 4 2 3" xfId="35650" xr:uid="{E3E4E118-9DD8-494B-9DA9-A5CA71856D91}"/>
    <cellStyle name="Input 3 2 2 5 4 3" xfId="47485" xr:uid="{EBE11957-38B8-4807-8902-C75AD52C1EF9}"/>
    <cellStyle name="Input 3 2 2 5 4 4" xfId="29455" xr:uid="{1808B217-9B52-4985-8C06-254A395C4103}"/>
    <cellStyle name="Input 3 2 2 5 5" xfId="4170" xr:uid="{4D0C2CB5-B7BE-4F9D-8C03-FA24ED4725B7}"/>
    <cellStyle name="Input 3 2 2 5 5 2" xfId="40037" xr:uid="{8AB0D4A1-98A9-44DD-83E0-60FADCF3BC3C}"/>
    <cellStyle name="Input 3 2 2 5 5 3" xfId="22007" xr:uid="{5AA5546A-9E6B-444A-9978-63CDBDAEE3DF}"/>
    <cellStyle name="Input 3 2 2 5 6" xfId="12452" xr:uid="{C43D9AC1-7B3B-4F22-B767-BF8A84795330}"/>
    <cellStyle name="Input 3 2 2 5 6 2" xfId="48319" xr:uid="{E38F0BBD-F109-46D3-B2A2-A9F8A13EA293}"/>
    <cellStyle name="Input 3 2 2 5 6 3" xfId="30289" xr:uid="{8EA9505E-D585-46F1-91C3-130A8CEB675A}"/>
    <cellStyle name="Input 3 2 2 5 7" xfId="37106" xr:uid="{D7DBB4DF-724A-4FA4-B573-339277339C16}"/>
    <cellStyle name="Input 3 2 2 5 8" xfId="19240" xr:uid="{9A6A17A6-BFBA-42BB-BE6D-46B59AB690DE}"/>
    <cellStyle name="Input 3 2 2 6" xfId="2313" xr:uid="{00000000-0005-0000-0000-00005E010000}"/>
    <cellStyle name="Input 3 2 2 6 2" xfId="8310" xr:uid="{E525CC74-6701-4174-87AD-B63F8A1D6D96}"/>
    <cellStyle name="Input 3 2 2 6 2 2" xfId="14505" xr:uid="{87B1FC6C-A590-4E1A-9576-1D90B33B2A5C}"/>
    <cellStyle name="Input 3 2 2 6 2 2 2" xfId="50372" xr:uid="{424BD1D1-5F06-47CD-9B94-BD3AA88A9149}"/>
    <cellStyle name="Input 3 2 2 6 2 2 3" xfId="32342" xr:uid="{12F91807-777E-4A77-823B-9F1D4EABAA0F}"/>
    <cellStyle name="Input 3 2 2 6 2 3" xfId="44177" xr:uid="{5A15026F-3355-4E92-9DB7-DAFF88AE8407}"/>
    <cellStyle name="Input 3 2 2 6 2 4" xfId="26147" xr:uid="{A9E08DF4-11F8-4C6A-8A8F-4218F81E2952}"/>
    <cellStyle name="Input 3 2 2 6 3" xfId="10468" xr:uid="{3AFF8ED9-6570-4D2D-8705-B1867DD4CBA2}"/>
    <cellStyle name="Input 3 2 2 6 3 2" xfId="16663" xr:uid="{20AA96D6-927D-4F1A-8935-6668B43A7573}"/>
    <cellStyle name="Input 3 2 2 6 3 2 2" xfId="52530" xr:uid="{FA104D36-C9D5-4025-B057-23284D8CE5D2}"/>
    <cellStyle name="Input 3 2 2 6 3 2 3" xfId="34500" xr:uid="{3426142A-BE88-48C2-9020-B16F218634E5}"/>
    <cellStyle name="Input 3 2 2 6 3 3" xfId="46335" xr:uid="{3CB33947-2EA3-4EEF-97E2-F7C66720F8C3}"/>
    <cellStyle name="Input 3 2 2 6 3 4" xfId="28305" xr:uid="{02231EB2-BA66-4B16-A499-518E114CB00C}"/>
    <cellStyle name="Input 3 2 2 6 4" xfId="9770" xr:uid="{1E52B584-D346-4803-93E8-7F8FD5BAC498}"/>
    <cellStyle name="Input 3 2 2 6 4 2" xfId="15965" xr:uid="{FF7A3052-980B-40F8-82D1-7B69396996A7}"/>
    <cellStyle name="Input 3 2 2 6 4 2 2" xfId="51832" xr:uid="{C686A1B1-6233-4B4E-B61A-E16ACDA6F0C8}"/>
    <cellStyle name="Input 3 2 2 6 4 2 3" xfId="33802" xr:uid="{3011516A-2A91-4B6B-9838-B744169E5C17}"/>
    <cellStyle name="Input 3 2 2 6 4 3" xfId="45637" xr:uid="{1ECBAEA1-CD71-41D8-99A8-B96D737FF9BC}"/>
    <cellStyle name="Input 3 2 2 6 4 4" xfId="27607" xr:uid="{914BE239-361E-499F-8116-9C9DF1CDC8AD}"/>
    <cellStyle name="Input 3 2 2 6 5" xfId="5244" xr:uid="{0699EDEF-8333-4BED-A4DE-33FC563B89E1}"/>
    <cellStyle name="Input 3 2 2 6 5 2" xfId="41111" xr:uid="{20F9164B-55D7-44BB-B6EB-5A83C56BB995}"/>
    <cellStyle name="Input 3 2 2 6 5 3" xfId="23081" xr:uid="{A06BD053-5DA8-458B-BC61-F606B120F27A}"/>
    <cellStyle name="Input 3 2 2 6 6" xfId="12777" xr:uid="{D1E139B4-1ACB-4D47-B623-324C04F60B8C}"/>
    <cellStyle name="Input 3 2 2 6 6 2" xfId="48644" xr:uid="{A222B4A0-ED28-46FA-A6CC-3AE7A64EF223}"/>
    <cellStyle name="Input 3 2 2 6 6 3" xfId="30614" xr:uid="{FF3BDD26-37FE-414F-B5EB-2AE264CF0D6D}"/>
    <cellStyle name="Input 3 2 2 6 7" xfId="38180" xr:uid="{7D1E02CC-3B99-434D-87B1-8D5E4217A46A}"/>
    <cellStyle name="Input 3 2 2 6 8" xfId="20222" xr:uid="{A1D40A7E-6C88-43C1-812B-42CC9B2879A5}"/>
    <cellStyle name="Input 3 2 2 7" xfId="2396" xr:uid="{00000000-0005-0000-0000-00005F010000}"/>
    <cellStyle name="Input 3 2 2 7 2" xfId="8393" xr:uid="{69E9C78E-CAF2-42AB-AABB-4101A5ED001C}"/>
    <cellStyle name="Input 3 2 2 7 2 2" xfId="14588" xr:uid="{51F60919-9939-4AA9-88C7-3EBCBD3F7523}"/>
    <cellStyle name="Input 3 2 2 7 2 2 2" xfId="50455" xr:uid="{A3E6EC7C-62C1-42DC-B0D9-0C135FAF6A5B}"/>
    <cellStyle name="Input 3 2 2 7 2 2 3" xfId="32425" xr:uid="{F87A9B8A-64F5-4112-8288-3C15ACF92C74}"/>
    <cellStyle name="Input 3 2 2 7 2 3" xfId="44260" xr:uid="{DCB89C35-6726-4939-956D-43442EAFDDCB}"/>
    <cellStyle name="Input 3 2 2 7 2 4" xfId="26230" xr:uid="{8408202C-0CA0-4938-AA43-198DF1E77522}"/>
    <cellStyle name="Input 3 2 2 7 3" xfId="10551" xr:uid="{2837E6E7-226D-4C7E-A7B4-28AB3B23EFF9}"/>
    <cellStyle name="Input 3 2 2 7 3 2" xfId="16746" xr:uid="{2367363A-B828-4F00-BE7F-02A058EE6E5B}"/>
    <cellStyle name="Input 3 2 2 7 3 2 2" xfId="52613" xr:uid="{38B7E457-1696-407E-BD6A-7F7C72DEF26F}"/>
    <cellStyle name="Input 3 2 2 7 3 2 3" xfId="34583" xr:uid="{BE039900-AA50-407D-B86D-6E48247051F8}"/>
    <cellStyle name="Input 3 2 2 7 3 3" xfId="46418" xr:uid="{D323D680-BA78-4862-AAC0-1E208752A042}"/>
    <cellStyle name="Input 3 2 2 7 3 4" xfId="28388" xr:uid="{C3E752D7-2780-4981-A79D-05977F274536}"/>
    <cellStyle name="Input 3 2 2 7 4" xfId="6214" xr:uid="{D83C90FC-E649-4566-A01F-DEBF0C11B0E5}"/>
    <cellStyle name="Input 3 2 2 7 4 2" xfId="13747" xr:uid="{4E731E03-EA97-4E82-9E12-7429B04B82C3}"/>
    <cellStyle name="Input 3 2 2 7 4 2 2" xfId="49614" xr:uid="{3A4815BE-AB23-476D-899B-7AADE068E460}"/>
    <cellStyle name="Input 3 2 2 7 4 2 3" xfId="31584" xr:uid="{09D7EA77-180D-4F66-B2E4-CA4C9D47F517}"/>
    <cellStyle name="Input 3 2 2 7 4 3" xfId="42081" xr:uid="{0CD2A359-113C-4233-9F54-2D1B5319B4CC}"/>
    <cellStyle name="Input 3 2 2 7 4 4" xfId="24051" xr:uid="{C71B20DE-BA5E-4094-849D-3B76C094FCAD}"/>
    <cellStyle name="Input 3 2 2 7 5" xfId="5327" xr:uid="{4CF33718-CBF6-474E-AE04-07C502F744D9}"/>
    <cellStyle name="Input 3 2 2 7 5 2" xfId="41194" xr:uid="{485E4558-B598-48D3-9576-FE5E3983FBA4}"/>
    <cellStyle name="Input 3 2 2 7 5 3" xfId="23164" xr:uid="{7F68C18C-4B27-42D2-9380-D968657A4E18}"/>
    <cellStyle name="Input 3 2 2 7 6" xfId="12860" xr:uid="{85B4192B-89DA-4A9C-B7A1-6AA63704342D}"/>
    <cellStyle name="Input 3 2 2 7 6 2" xfId="48727" xr:uid="{738894AD-C281-40B7-8C9E-CAC255D01EF9}"/>
    <cellStyle name="Input 3 2 2 7 6 3" xfId="30697" xr:uid="{2D632FFC-F167-45B4-B51E-F1D072E0B381}"/>
    <cellStyle name="Input 3 2 2 7 7" xfId="38263" xr:uid="{59FC665A-834E-4FBB-B4CE-D6C0969DC3BE}"/>
    <cellStyle name="Input 3 2 2 7 8" xfId="20302" xr:uid="{8F8A9806-6C4F-4AC1-9C0C-91509A8337AE}"/>
    <cellStyle name="Input 3 2 2 8" xfId="822" xr:uid="{00000000-0005-0000-0000-000060010000}"/>
    <cellStyle name="Input 3 2 2 8 2" xfId="6820" xr:uid="{6CF0A62E-6364-451C-A88A-795D02D20CA0}"/>
    <cellStyle name="Input 3 2 2 8 2 2" xfId="14012" xr:uid="{183C2DF0-2DE3-4313-8A43-B63F045B49ED}"/>
    <cellStyle name="Input 3 2 2 8 2 2 2" xfId="49879" xr:uid="{6C408B9A-3BA3-468A-A13C-FFCFCC93FF4B}"/>
    <cellStyle name="Input 3 2 2 8 2 2 3" xfId="31849" xr:uid="{E5D00171-2FB6-47DF-ACCC-B5D49C1814DB}"/>
    <cellStyle name="Input 3 2 2 8 2 3" xfId="42687" xr:uid="{84149962-B149-4916-B809-C4A5FD6710FC}"/>
    <cellStyle name="Input 3 2 2 8 2 4" xfId="24657" xr:uid="{184CB43B-80FC-4235-B0A7-D9EEBB0C2E65}"/>
    <cellStyle name="Input 3 2 2 8 3" xfId="9503" xr:uid="{5D83C1BC-783C-45AB-AED5-C1DBF95A87CF}"/>
    <cellStyle name="Input 3 2 2 8 3 2" xfId="15698" xr:uid="{96D301BC-A31F-420B-911B-02EBA926A8F6}"/>
    <cellStyle name="Input 3 2 2 8 3 2 2" xfId="51565" xr:uid="{306DE3C7-25E0-4189-9633-50735F668A68}"/>
    <cellStyle name="Input 3 2 2 8 3 2 3" xfId="33535" xr:uid="{9D134452-BF6E-4504-A54B-8A952EBCBC84}"/>
    <cellStyle name="Input 3 2 2 8 3 3" xfId="45370" xr:uid="{CCBA3223-B9A6-42A8-9393-A2AD1EBDFF65}"/>
    <cellStyle name="Input 3 2 2 8 3 4" xfId="27340" xr:uid="{8050EC38-87AA-481D-A371-5C8E5F6B6A17}"/>
    <cellStyle name="Input 3 2 2 8 4" xfId="9870" xr:uid="{6D93A3A3-EA32-4D99-BE4F-2EFC5E9E87F4}"/>
    <cellStyle name="Input 3 2 2 8 4 2" xfId="16065" xr:uid="{C67A185E-DD9B-41BD-8AAF-2F1291B30B16}"/>
    <cellStyle name="Input 3 2 2 8 4 2 2" xfId="51932" xr:uid="{2BE1091E-078C-47E8-AB63-2F37A780CD73}"/>
    <cellStyle name="Input 3 2 2 8 4 2 3" xfId="33902" xr:uid="{4BD4BBB0-C537-4A7F-92C4-0B96096DE259}"/>
    <cellStyle name="Input 3 2 2 8 4 3" xfId="45737" xr:uid="{E343B386-B7F2-4557-AE70-E5D500A05B97}"/>
    <cellStyle name="Input 3 2 2 8 4 4" xfId="27707" xr:uid="{885D9647-ADB4-4D27-BC7F-9CEE74B6E90A}"/>
    <cellStyle name="Input 3 2 2 8 5" xfId="3757" xr:uid="{10B64A1A-BE81-4A37-9E2C-EE7719107DF2}"/>
    <cellStyle name="Input 3 2 2 8 5 2" xfId="39624" xr:uid="{EA6AAA40-F1CB-46E7-85C5-482B8B4C8C89}"/>
    <cellStyle name="Input 3 2 2 8 5 3" xfId="21594" xr:uid="{BC198709-6D7B-4B03-A7B1-76A358E1394C}"/>
    <cellStyle name="Input 3 2 2 8 6" xfId="12287" xr:uid="{372D39D3-D2F8-4989-9726-F1CCA321D527}"/>
    <cellStyle name="Input 3 2 2 8 6 2" xfId="48154" xr:uid="{0794FC44-3AF0-4C2B-8A60-22F81A3D6620}"/>
    <cellStyle name="Input 3 2 2 8 6 3" xfId="30124" xr:uid="{9E176F01-9FCA-4717-BC97-8EAF80C15E40}"/>
    <cellStyle name="Input 3 2 2 8 7" xfId="36693" xr:uid="{789ECD44-ADF6-48F7-8728-326AA159F7C0}"/>
    <cellStyle name="Input 3 2 2 8 8" xfId="18828" xr:uid="{79312E1C-8816-425B-9E12-69072B72FF9B}"/>
    <cellStyle name="Input 3 2 2 9" xfId="6663" xr:uid="{F1C1F5F9-247F-417B-B46D-1ED1C862584B}"/>
    <cellStyle name="Input 3 2 2 9 2" xfId="13941" xr:uid="{45840D4A-6166-47B2-8C32-C7AAFA8BAC94}"/>
    <cellStyle name="Input 3 2 2 9 2 2" xfId="49808" xr:uid="{9EC8BC36-48E2-41F4-9282-0B30AB5FAAEE}"/>
    <cellStyle name="Input 3 2 2 9 2 3" xfId="31778" xr:uid="{61B9E020-C541-40E2-94A2-0CCCED2134DE}"/>
    <cellStyle name="Input 3 2 2 9 3" xfId="42530" xr:uid="{6E840802-925A-48E0-8151-94E2A01A0FAC}"/>
    <cellStyle name="Input 3 2 2 9 4" xfId="24500" xr:uid="{50D34B28-2044-42EE-B26D-3AE1BBC03DBE}"/>
    <cellStyle name="Input 3 2 3" xfId="1455" xr:uid="{00000000-0005-0000-0000-000061010000}"/>
    <cellStyle name="Input 3 2 3 10" xfId="11727" xr:uid="{F5CB8A60-D292-4768-9FF1-A389AB80BC74}"/>
    <cellStyle name="Input 3 2 3 10 2" xfId="17922" xr:uid="{30CD9241-F2EE-40F4-8650-B391DF3BA196}"/>
    <cellStyle name="Input 3 2 3 10 2 2" xfId="53789" xr:uid="{C83B395F-5383-41ED-9758-F13F74C8E6C7}"/>
    <cellStyle name="Input 3 2 3 10 2 3" xfId="35759" xr:uid="{AC30C26A-0DB3-4485-8498-F759A0C9F3A3}"/>
    <cellStyle name="Input 3 2 3 10 3" xfId="47594" xr:uid="{DBD06006-3F78-4F92-88DB-B8D938ED1743}"/>
    <cellStyle name="Input 3 2 3 10 4" xfId="29564" xr:uid="{25A36B82-71D5-4484-9156-E2540C5ED0AD}"/>
    <cellStyle name="Input 3 2 3 11" xfId="4390" xr:uid="{6077F7B8-E73E-4C8F-8C0A-AC145CB40DF8}"/>
    <cellStyle name="Input 3 2 3 11 2" xfId="40257" xr:uid="{0BF21370-EF84-4619-B833-EBD01B2ED125}"/>
    <cellStyle name="Input 3 2 3 11 3" xfId="22227" xr:uid="{E7D8C39B-A9AB-4446-ABAB-97F3C0C28554}"/>
    <cellStyle name="Input 3 2 3 12" xfId="12505" xr:uid="{ECAD2E74-1C5F-4E15-A921-0BB5A4A08687}"/>
    <cellStyle name="Input 3 2 3 12 2" xfId="48372" xr:uid="{82B9170B-BD97-41A3-AB10-B9F7128CECCD}"/>
    <cellStyle name="Input 3 2 3 12 3" xfId="30342" xr:uid="{5794A8A4-B9EF-41FC-9F9C-5268DA7B93A6}"/>
    <cellStyle name="Input 3 2 3 13" xfId="37326" xr:uid="{8694A6E6-AC7D-45CA-8E20-23ADB2E7AF2A}"/>
    <cellStyle name="Input 3 2 3 14" xfId="19442" xr:uid="{3026CF0B-25A6-41AF-A32C-ABB2BBF34713}"/>
    <cellStyle name="Input 3 2 3 2" xfId="809" xr:uid="{00000000-0005-0000-0000-000062010000}"/>
    <cellStyle name="Input 3 2 3 2 2" xfId="6807" xr:uid="{02CE592D-7159-463E-9A0A-7D8E4C0FBB11}"/>
    <cellStyle name="Input 3 2 3 2 2 2" xfId="14000" xr:uid="{4ACFACB4-3C9B-4C4B-90FE-D3AC7F73CEF5}"/>
    <cellStyle name="Input 3 2 3 2 2 2 2" xfId="49867" xr:uid="{9A69A3D0-61B1-4E25-A9AF-6F743AAEB359}"/>
    <cellStyle name="Input 3 2 3 2 2 2 3" xfId="31837" xr:uid="{F4C3A49C-A41F-4979-AC57-B4FDBCBECEF1}"/>
    <cellStyle name="Input 3 2 3 2 2 3" xfId="42674" xr:uid="{14DC11D0-1091-48CD-9BAD-A482AFA1D14E}"/>
    <cellStyle name="Input 3 2 3 2 2 4" xfId="24644" xr:uid="{C4FDB933-52AB-472D-BAF8-850A9E0E6CDD}"/>
    <cellStyle name="Input 3 2 3 2 3" xfId="9491" xr:uid="{B289D23D-7898-475B-9155-9C5B73E36FB7}"/>
    <cellStyle name="Input 3 2 3 2 3 2" xfId="15686" xr:uid="{55D61A1E-9FAC-4EEF-BC31-F863126E177E}"/>
    <cellStyle name="Input 3 2 3 2 3 2 2" xfId="51553" xr:uid="{A7220A55-9AAA-429E-891C-D739555A77C4}"/>
    <cellStyle name="Input 3 2 3 2 3 2 3" xfId="33523" xr:uid="{EEC75B40-0CB6-4B44-97BF-6D2FC8E95EDF}"/>
    <cellStyle name="Input 3 2 3 2 3 3" xfId="45358" xr:uid="{7D53BE9F-72F6-4C9A-8FB8-EAB4255C45BD}"/>
    <cellStyle name="Input 3 2 3 2 3 4" xfId="27328" xr:uid="{7984DBD5-80AC-417E-8F8B-F7F313FE55F5}"/>
    <cellStyle name="Input 3 2 3 2 4" xfId="10234" xr:uid="{89CBAE5D-2080-45E9-AA0C-4154DEAEB95F}"/>
    <cellStyle name="Input 3 2 3 2 4 2" xfId="16429" xr:uid="{03272885-81EA-4B41-9444-6CE2E66C8260}"/>
    <cellStyle name="Input 3 2 3 2 4 2 2" xfId="52296" xr:uid="{8C815DD1-0B44-49AF-90B0-5983640796C0}"/>
    <cellStyle name="Input 3 2 3 2 4 2 3" xfId="34266" xr:uid="{C1793DEA-86A1-480C-BDA8-DA2B588114D5}"/>
    <cellStyle name="Input 3 2 3 2 4 3" xfId="46101" xr:uid="{07711B4E-244D-45BE-80E3-2CBC02F9D678}"/>
    <cellStyle name="Input 3 2 3 2 4 4" xfId="28071" xr:uid="{DC8E73EF-A855-41F4-B3D0-7233B61CE3E5}"/>
    <cellStyle name="Input 3 2 3 2 5" xfId="3744" xr:uid="{99DCF53A-3F1D-4F8E-8A90-63A41E55C2FC}"/>
    <cellStyle name="Input 3 2 3 2 5 2" xfId="39611" xr:uid="{1070151E-C2CB-4ED5-A6C4-2BA8B6F61137}"/>
    <cellStyle name="Input 3 2 3 2 5 3" xfId="21581" xr:uid="{7E44F72A-44E5-437F-B1D2-6DF4B3E986F4}"/>
    <cellStyle name="Input 3 2 3 2 6" xfId="12275" xr:uid="{BDE64797-705F-40EC-BDC8-7F1F6CF8C40A}"/>
    <cellStyle name="Input 3 2 3 2 6 2" xfId="48142" xr:uid="{A4F89EED-AEC0-4426-94AD-49F1FF4521FF}"/>
    <cellStyle name="Input 3 2 3 2 6 3" xfId="30112" xr:uid="{52DD33E3-881A-4D76-9AF9-77E77A6D86F6}"/>
    <cellStyle name="Input 3 2 3 2 7" xfId="36680" xr:uid="{3C9894FF-53C7-4470-813C-D3038F67E1A3}"/>
    <cellStyle name="Input 3 2 3 2 8" xfId="18815" xr:uid="{F1790011-7BDD-40E0-89CF-AB7DB3B8001D}"/>
    <cellStyle name="Input 3 2 3 3" xfId="2503" xr:uid="{00000000-0005-0000-0000-000063010000}"/>
    <cellStyle name="Input 3 2 3 3 2" xfId="8500" xr:uid="{EE15FE51-6B5D-4AF5-92FA-6FBE3033778A}"/>
    <cellStyle name="Input 3 2 3 3 2 2" xfId="14695" xr:uid="{3FCB3068-3455-4C4F-B45B-EF70E91528F9}"/>
    <cellStyle name="Input 3 2 3 3 2 2 2" xfId="50562" xr:uid="{AA9D7CA5-E13E-4BA4-9497-9E502D047AC5}"/>
    <cellStyle name="Input 3 2 3 3 2 2 3" xfId="32532" xr:uid="{89225C21-1042-4702-9831-18640D2D208B}"/>
    <cellStyle name="Input 3 2 3 3 2 3" xfId="44367" xr:uid="{AA2DC23D-67C2-4C0E-B1C0-B695DF218271}"/>
    <cellStyle name="Input 3 2 3 3 2 4" xfId="26337" xr:uid="{F9B9B229-5CD8-4944-A549-01CFF99ECA3C}"/>
    <cellStyle name="Input 3 2 3 3 3" xfId="10658" xr:uid="{C7E6DB2D-F4CB-45A3-9325-A6B659B9AFAA}"/>
    <cellStyle name="Input 3 2 3 3 3 2" xfId="16853" xr:uid="{4D0A335A-25A5-4D5D-8B6D-1C31092A2596}"/>
    <cellStyle name="Input 3 2 3 3 3 2 2" xfId="52720" xr:uid="{68D6AF99-9137-4FD6-8373-8F924BED5A27}"/>
    <cellStyle name="Input 3 2 3 3 3 2 3" xfId="34690" xr:uid="{62387F51-FBFE-44E2-92D9-0F94318460AD}"/>
    <cellStyle name="Input 3 2 3 3 3 3" xfId="46525" xr:uid="{710B2D5F-870F-4B76-AA1D-669E5C2E9BE1}"/>
    <cellStyle name="Input 3 2 3 3 3 4" xfId="28495" xr:uid="{15B162F5-2A64-46D3-B6B9-945E50BE8AD7}"/>
    <cellStyle name="Input 3 2 3 3 4" xfId="12143" xr:uid="{19D4B7A8-342F-4339-9146-775EDEBEF414}"/>
    <cellStyle name="Input 3 2 3 3 4 2" xfId="18338" xr:uid="{F4CBDC92-EF04-4A0E-B80B-921545606F46}"/>
    <cellStyle name="Input 3 2 3 3 4 2 2" xfId="54205" xr:uid="{939DDCDE-5DA4-421F-99D2-612D820133CF}"/>
    <cellStyle name="Input 3 2 3 3 4 2 3" xfId="36175" xr:uid="{55D9A211-9034-497C-8D3C-7B0609225CDC}"/>
    <cellStyle name="Input 3 2 3 3 4 3" xfId="48010" xr:uid="{D1AB7DD1-A5E7-4EF2-9584-73E007B124B6}"/>
    <cellStyle name="Input 3 2 3 3 4 4" xfId="29980" xr:uid="{DE9B2D58-C189-475D-93DD-8FF5B4418AFD}"/>
    <cellStyle name="Input 3 2 3 3 5" xfId="5434" xr:uid="{708403F5-4286-4B14-B7F9-59D6F0968DA0}"/>
    <cellStyle name="Input 3 2 3 3 5 2" xfId="41301" xr:uid="{AA2BE51B-97D5-4FEF-8B6B-5A1C23AE55BF}"/>
    <cellStyle name="Input 3 2 3 3 5 3" xfId="23271" xr:uid="{39221B46-B807-4D60-BA0A-FEDD5A83765C}"/>
    <cellStyle name="Input 3 2 3 3 6" xfId="12967" xr:uid="{AF7524ED-49A2-437F-BC2C-B9C0E717C3B8}"/>
    <cellStyle name="Input 3 2 3 3 6 2" xfId="48834" xr:uid="{14CB7316-5D01-414A-83F8-5F59BF275B87}"/>
    <cellStyle name="Input 3 2 3 3 6 3" xfId="30804" xr:uid="{EB6B8D97-5605-4876-BC3E-1C8A7DE40401}"/>
    <cellStyle name="Input 3 2 3 3 7" xfId="38370" xr:uid="{0692735D-33BC-4832-A79D-CA7A653E5010}"/>
    <cellStyle name="Input 3 2 3 3 8" xfId="20405" xr:uid="{70BAD2E6-A300-48D5-B371-8890721EBABF}"/>
    <cellStyle name="Input 3 2 3 4" xfId="2782" xr:uid="{00000000-0005-0000-0000-000064010000}"/>
    <cellStyle name="Input 3 2 3 4 2" xfId="8779" xr:uid="{3F1ACE85-6F97-4EA5-8211-A9703ACA1316}"/>
    <cellStyle name="Input 3 2 3 4 2 2" xfId="14974" xr:uid="{DAC56FDE-3D87-4C4C-8633-5180252DBD97}"/>
    <cellStyle name="Input 3 2 3 4 2 2 2" xfId="50841" xr:uid="{E30460C6-8E4B-40F9-ABCE-904CB332328D}"/>
    <cellStyle name="Input 3 2 3 4 2 2 3" xfId="32811" xr:uid="{E005C666-15BC-4739-BF4B-80F5334624D7}"/>
    <cellStyle name="Input 3 2 3 4 2 3" xfId="44646" xr:uid="{195E0323-C15A-41ED-A2AA-1624F276231D}"/>
    <cellStyle name="Input 3 2 3 4 2 4" xfId="26616" xr:uid="{4C36836C-5BA7-4F6A-A9C1-505E90D3CF96}"/>
    <cellStyle name="Input 3 2 3 4 3" xfId="10937" xr:uid="{302363D2-E902-40C2-9742-AB6A629DEE61}"/>
    <cellStyle name="Input 3 2 3 4 3 2" xfId="17132" xr:uid="{F2E5EF60-091E-46AF-80A6-8D26CF02EA9C}"/>
    <cellStyle name="Input 3 2 3 4 3 2 2" xfId="52999" xr:uid="{61BC96EA-A5C9-4DD6-AA94-FBB2196FAB41}"/>
    <cellStyle name="Input 3 2 3 4 3 2 3" xfId="34969" xr:uid="{091D744E-49B0-4EE7-B23E-7F8BA0070E06}"/>
    <cellStyle name="Input 3 2 3 4 3 3" xfId="46804" xr:uid="{3209BB3D-1064-4D93-9567-FA0C228D888C}"/>
    <cellStyle name="Input 3 2 3 4 3 4" xfId="28774" xr:uid="{DD1D6085-7468-41F3-81D9-B5534B1D0415}"/>
    <cellStyle name="Input 3 2 3 4 4" xfId="11921" xr:uid="{FE9D5BAD-FC90-4E81-91B1-85249E03CC96}"/>
    <cellStyle name="Input 3 2 3 4 4 2" xfId="18116" xr:uid="{6978AC9B-D4CD-4308-9ABD-9736E1B1001E}"/>
    <cellStyle name="Input 3 2 3 4 4 2 2" xfId="53983" xr:uid="{79AE8279-461F-4D9D-BAA7-F2F033C0C456}"/>
    <cellStyle name="Input 3 2 3 4 4 2 3" xfId="35953" xr:uid="{92D446CD-1AB1-4ED3-B57F-D9C456D74C72}"/>
    <cellStyle name="Input 3 2 3 4 4 3" xfId="47788" xr:uid="{1510ADA6-D9CC-42B9-81A7-C9ED24F55CE9}"/>
    <cellStyle name="Input 3 2 3 4 4 4" xfId="29758" xr:uid="{85DBAE39-85C7-438C-9605-EE430D92FDF0}"/>
    <cellStyle name="Input 3 2 3 4 5" xfId="5713" xr:uid="{E8BAE6CA-964F-44F1-A9D1-4DBEBD26881A}"/>
    <cellStyle name="Input 3 2 3 4 5 2" xfId="41580" xr:uid="{F6279721-C590-492F-98A7-60D842E0FB6E}"/>
    <cellStyle name="Input 3 2 3 4 5 3" xfId="23550" xr:uid="{D0B87046-3474-43B8-92F6-B29533EF1D9E}"/>
    <cellStyle name="Input 3 2 3 4 6" xfId="13246" xr:uid="{6506E497-BCF1-49C6-B736-2D8B65EF9BBD}"/>
    <cellStyle name="Input 3 2 3 4 6 2" xfId="49113" xr:uid="{E5B11E8B-3F80-4F59-8C5F-D6CE581EAAEB}"/>
    <cellStyle name="Input 3 2 3 4 6 3" xfId="31083" xr:uid="{82A34F31-1085-4D8A-BA19-E828571B8EB4}"/>
    <cellStyle name="Input 3 2 3 4 7" xfId="38649" xr:uid="{B01FAF2A-49DE-44E8-824A-478DB712A2E8}"/>
    <cellStyle name="Input 3 2 3 4 8" xfId="20671" xr:uid="{108996C1-F777-47B7-A874-5E0F505D6128}"/>
    <cellStyle name="Input 3 2 3 5" xfId="2286" xr:uid="{00000000-0005-0000-0000-000065010000}"/>
    <cellStyle name="Input 3 2 3 5 2" xfId="8283" xr:uid="{CA0EB766-72E0-4A7A-B6F5-A00275AF20AB}"/>
    <cellStyle name="Input 3 2 3 5 2 2" xfId="14478" xr:uid="{27A1A6E8-D6F9-4088-93CA-F2ACA8C3D0C7}"/>
    <cellStyle name="Input 3 2 3 5 2 2 2" xfId="50345" xr:uid="{2D53265D-DC73-4B63-9383-C624EB22EA11}"/>
    <cellStyle name="Input 3 2 3 5 2 2 3" xfId="32315" xr:uid="{AF619C99-5472-4B2F-B83A-1DED831486D1}"/>
    <cellStyle name="Input 3 2 3 5 2 3" xfId="44150" xr:uid="{F0DB9B08-FDA2-4093-BC55-0C3B8A6273D9}"/>
    <cellStyle name="Input 3 2 3 5 2 4" xfId="26120" xr:uid="{7F6F164A-3F9E-47E1-BD23-2A8476946DEF}"/>
    <cellStyle name="Input 3 2 3 5 3" xfId="10441" xr:uid="{A44C80CB-2C85-45D1-ADE9-F01980BD35EE}"/>
    <cellStyle name="Input 3 2 3 5 3 2" xfId="16636" xr:uid="{1C20911E-6F90-4DA7-ADB9-076FE52DE3B9}"/>
    <cellStyle name="Input 3 2 3 5 3 2 2" xfId="52503" xr:uid="{74D74A27-F2AC-446E-AD95-8EB25B505D8F}"/>
    <cellStyle name="Input 3 2 3 5 3 2 3" xfId="34473" xr:uid="{9C2B7F48-7B48-45EE-B048-8DCE669BE201}"/>
    <cellStyle name="Input 3 2 3 5 3 3" xfId="46308" xr:uid="{B44C95F5-0699-41A1-AA7C-E1002EB63347}"/>
    <cellStyle name="Input 3 2 3 5 3 4" xfId="28278" xr:uid="{700C76A9-E934-4408-BD49-A7899D9EB9A3}"/>
    <cellStyle name="Input 3 2 3 5 4" xfId="11641" xr:uid="{4B6F2F1E-696A-4EC7-A23E-34721FE46983}"/>
    <cellStyle name="Input 3 2 3 5 4 2" xfId="17836" xr:uid="{149BFFF4-5EA6-48F7-B460-37BCFD8BC472}"/>
    <cellStyle name="Input 3 2 3 5 4 2 2" xfId="53703" xr:uid="{6E55914D-AFAA-47D0-A715-6AAC2C4DE225}"/>
    <cellStyle name="Input 3 2 3 5 4 2 3" xfId="35673" xr:uid="{2C9CCD52-7525-47B1-A8FC-6AE9760D1053}"/>
    <cellStyle name="Input 3 2 3 5 4 3" xfId="47508" xr:uid="{DC566B25-E3B3-4277-B0EE-A61EC1574954}"/>
    <cellStyle name="Input 3 2 3 5 4 4" xfId="29478" xr:uid="{CA90019B-7E31-4F68-8D93-05C58047E387}"/>
    <cellStyle name="Input 3 2 3 5 5" xfId="5217" xr:uid="{10089C9E-63E2-4BC1-A8A2-B2F4E2B47AFE}"/>
    <cellStyle name="Input 3 2 3 5 5 2" xfId="41084" xr:uid="{6509198B-344D-48E4-A89F-D4E97C2E3F4A}"/>
    <cellStyle name="Input 3 2 3 5 5 3" xfId="23054" xr:uid="{B5897E9A-2C2B-408F-9123-4A6364E12000}"/>
    <cellStyle name="Input 3 2 3 5 6" xfId="12750" xr:uid="{83A6BEC7-026B-4DE6-9D61-DE6906DAAA74}"/>
    <cellStyle name="Input 3 2 3 5 6 2" xfId="48617" xr:uid="{9C0A76B8-26D8-41D3-8AA2-2E0F16FD50E8}"/>
    <cellStyle name="Input 3 2 3 5 6 3" xfId="30587" xr:uid="{EEFBB1AE-48E8-4C85-9C22-B67DEFD10B14}"/>
    <cellStyle name="Input 3 2 3 5 7" xfId="38153" xr:uid="{BB132559-B6B2-4E59-80D3-6D94A5E06B50}"/>
    <cellStyle name="Input 3 2 3 5 8" xfId="20196" xr:uid="{9DA5929A-899C-4D28-832B-E39CBCE8B30D}"/>
    <cellStyle name="Input 3 2 3 6" xfId="2471" xr:uid="{00000000-0005-0000-0000-000066010000}"/>
    <cellStyle name="Input 3 2 3 6 2" xfId="8468" xr:uid="{EA52A3CA-3980-47EB-8874-42184EA189CC}"/>
    <cellStyle name="Input 3 2 3 6 2 2" xfId="14663" xr:uid="{CF44AF09-FF0A-413D-8B19-8FBEAE934466}"/>
    <cellStyle name="Input 3 2 3 6 2 2 2" xfId="50530" xr:uid="{7C8EA0ED-21B2-4250-A3B5-0A2B0C386F1E}"/>
    <cellStyle name="Input 3 2 3 6 2 2 3" xfId="32500" xr:uid="{B194FE47-1ADA-4C9B-BB27-B8EE0C856F87}"/>
    <cellStyle name="Input 3 2 3 6 2 3" xfId="44335" xr:uid="{AEA9EE79-A7FA-49F2-88CC-AABE248427D1}"/>
    <cellStyle name="Input 3 2 3 6 2 4" xfId="26305" xr:uid="{340E75E9-F789-45C7-952D-5D8BECF8554A}"/>
    <cellStyle name="Input 3 2 3 6 3" xfId="10626" xr:uid="{E660DD99-A6BE-4627-8430-76499A49D9AE}"/>
    <cellStyle name="Input 3 2 3 6 3 2" xfId="16821" xr:uid="{8D222B14-0F75-4F2A-8E0B-A4202F4B09BA}"/>
    <cellStyle name="Input 3 2 3 6 3 2 2" xfId="52688" xr:uid="{1B848120-1484-4F4A-AE1E-0A9CB40F325C}"/>
    <cellStyle name="Input 3 2 3 6 3 2 3" xfId="34658" xr:uid="{6BABF5C1-E3FA-49FC-BEF9-939A407DE46E}"/>
    <cellStyle name="Input 3 2 3 6 3 3" xfId="46493" xr:uid="{7961774F-F6A6-4CEB-9A72-7903613AA6A6}"/>
    <cellStyle name="Input 3 2 3 6 3 4" xfId="28463" xr:uid="{DBDE53DD-3CFD-48C8-A745-20CF293443EF}"/>
    <cellStyle name="Input 3 2 3 6 4" xfId="11780" xr:uid="{5D103A50-A122-4531-AD47-6D5F2CA9890C}"/>
    <cellStyle name="Input 3 2 3 6 4 2" xfId="17975" xr:uid="{B43C39C4-18ED-4892-B079-A17E50D9C6C9}"/>
    <cellStyle name="Input 3 2 3 6 4 2 2" xfId="53842" xr:uid="{13373141-CC78-46F7-A651-518320A50EF4}"/>
    <cellStyle name="Input 3 2 3 6 4 2 3" xfId="35812" xr:uid="{E1325D66-7348-437E-9F32-C45D896B3E91}"/>
    <cellStyle name="Input 3 2 3 6 4 3" xfId="47647" xr:uid="{92E4A342-6D45-4E33-8716-5EC7905275AE}"/>
    <cellStyle name="Input 3 2 3 6 4 4" xfId="29617" xr:uid="{56207388-AB5F-4B2A-BCBE-F2ADF2C5D6EA}"/>
    <cellStyle name="Input 3 2 3 6 5" xfId="5402" xr:uid="{1AFC257E-BD12-4CC3-A027-382806814B95}"/>
    <cellStyle name="Input 3 2 3 6 5 2" xfId="41269" xr:uid="{BBF76440-A240-4F5E-B379-493B688E0F36}"/>
    <cellStyle name="Input 3 2 3 6 5 3" xfId="23239" xr:uid="{51F1B3F9-A89A-4B71-A4F8-C7458361118A}"/>
    <cellStyle name="Input 3 2 3 6 6" xfId="12935" xr:uid="{04BAE13E-598E-4AC8-BC6C-2E993C8BDA7F}"/>
    <cellStyle name="Input 3 2 3 6 6 2" xfId="48802" xr:uid="{4BC35384-92DD-4F58-B1FF-D113BC3F3668}"/>
    <cellStyle name="Input 3 2 3 6 6 3" xfId="30772" xr:uid="{0D5341E2-2333-4AA1-8FD5-82596B71B1AA}"/>
    <cellStyle name="Input 3 2 3 6 7" xfId="38338" xr:uid="{5152DE4F-39A9-4317-95F6-A61C7E7705FA}"/>
    <cellStyle name="Input 3 2 3 6 8" xfId="20374" xr:uid="{CEB7B453-4685-4A75-A893-E98D6AFAE885}"/>
    <cellStyle name="Input 3 2 3 7" xfId="2888" xr:uid="{00000000-0005-0000-0000-000067010000}"/>
    <cellStyle name="Input 3 2 3 7 2" xfId="8885" xr:uid="{F50E345F-6A75-4967-9FA7-E31A13DE2EE4}"/>
    <cellStyle name="Input 3 2 3 7 2 2" xfId="15080" xr:uid="{0E4D31F2-DE7D-4779-A86D-6DC5E68CAD9F}"/>
    <cellStyle name="Input 3 2 3 7 2 2 2" xfId="50947" xr:uid="{F20E5BB7-BFDF-43B8-818C-61BB6B554B27}"/>
    <cellStyle name="Input 3 2 3 7 2 2 3" xfId="32917" xr:uid="{488504CF-8E5D-432A-82D7-3FB85832EDFE}"/>
    <cellStyle name="Input 3 2 3 7 2 3" xfId="44752" xr:uid="{42475E8B-2BF8-4B2A-B49E-EDA1FD400EA6}"/>
    <cellStyle name="Input 3 2 3 7 2 4" xfId="26722" xr:uid="{24CABF49-A1F3-4E8B-B15B-9C1AB5A58A60}"/>
    <cellStyle name="Input 3 2 3 7 3" xfId="11043" xr:uid="{4A25CEC5-5B19-430D-B918-C5ED00530BF8}"/>
    <cellStyle name="Input 3 2 3 7 3 2" xfId="17238" xr:uid="{5AF1314A-AA1C-429A-85E0-6618D76763CA}"/>
    <cellStyle name="Input 3 2 3 7 3 2 2" xfId="53105" xr:uid="{477C236C-3BD3-40BA-B333-C2F4FF7DE436}"/>
    <cellStyle name="Input 3 2 3 7 3 2 3" xfId="35075" xr:uid="{B105D666-708E-45DC-8A7C-191F7D74EDFA}"/>
    <cellStyle name="Input 3 2 3 7 3 3" xfId="46910" xr:uid="{7DA8AF0F-B143-4477-9F90-6BEE5F1F957F}"/>
    <cellStyle name="Input 3 2 3 7 3 4" xfId="28880" xr:uid="{F9E1C492-0247-4235-AC5E-FD4DC0C8B487}"/>
    <cellStyle name="Input 3 2 3 7 4" xfId="11643" xr:uid="{15386F7A-1232-4E3A-BAA6-5FCB41A8A19F}"/>
    <cellStyle name="Input 3 2 3 7 4 2" xfId="17838" xr:uid="{829D01FA-455C-40AA-9F44-5D40690ED7BD}"/>
    <cellStyle name="Input 3 2 3 7 4 2 2" xfId="53705" xr:uid="{65EEB56F-9A76-4154-A16B-4B42B51642A1}"/>
    <cellStyle name="Input 3 2 3 7 4 2 3" xfId="35675" xr:uid="{2DAF556A-40B4-4E35-A98D-2FDAE57454AE}"/>
    <cellStyle name="Input 3 2 3 7 4 3" xfId="47510" xr:uid="{74C65054-96C7-425A-9D56-93A7F739BFD2}"/>
    <cellStyle name="Input 3 2 3 7 4 4" xfId="29480" xr:uid="{D7412D53-09D9-48C6-A3CA-8FB067246B27}"/>
    <cellStyle name="Input 3 2 3 7 5" xfId="5819" xr:uid="{5E025C67-D052-48FB-8E58-91458EEDB908}"/>
    <cellStyle name="Input 3 2 3 7 5 2" xfId="41686" xr:uid="{289E3C30-D252-4278-B1AB-94C4573C70BC}"/>
    <cellStyle name="Input 3 2 3 7 5 3" xfId="23656" xr:uid="{0BFC54A3-FBE9-4715-87FE-57ED33FD6854}"/>
    <cellStyle name="Input 3 2 3 7 6" xfId="13352" xr:uid="{3F950D26-A2D3-4EC4-8360-E795CED01616}"/>
    <cellStyle name="Input 3 2 3 7 6 2" xfId="49219" xr:uid="{D852E42B-144F-43A9-9D41-0C99B86132C4}"/>
    <cellStyle name="Input 3 2 3 7 6 3" xfId="31189" xr:uid="{9B41A171-D0C6-45C6-B515-D6A258736985}"/>
    <cellStyle name="Input 3 2 3 7 7" xfId="38755" xr:uid="{3DDE2861-98F8-400C-A4AC-2DED57DB5657}"/>
    <cellStyle name="Input 3 2 3 7 8" xfId="20776" xr:uid="{926820B8-E823-4E7D-819D-156454492AAD}"/>
    <cellStyle name="Input 3 2 3 8" xfId="7453" xr:uid="{6497023A-3D0A-423C-851C-9A6AF047A01B}"/>
    <cellStyle name="Input 3 2 3 8 2" xfId="14230" xr:uid="{9E619A29-97B5-4A3C-902E-10C2E65CACC7}"/>
    <cellStyle name="Input 3 2 3 8 2 2" xfId="50097" xr:uid="{B6038BA2-175D-4263-9840-6AFD8D8996C7}"/>
    <cellStyle name="Input 3 2 3 8 2 3" xfId="32067" xr:uid="{C3A5CDD3-3E7E-4323-B1FC-65B2076B03C1}"/>
    <cellStyle name="Input 3 2 3 8 3" xfId="43320" xr:uid="{906EB045-BDD0-4B93-9BA6-85CDA7BCD1BC}"/>
    <cellStyle name="Input 3 2 3 8 4" xfId="25290" xr:uid="{037D90D6-D648-403B-83A5-3F74C42DA153}"/>
    <cellStyle name="Input 3 2 3 9" xfId="9916" xr:uid="{3A6C7228-8B33-4BD3-A1D8-73233E9DD287}"/>
    <cellStyle name="Input 3 2 3 9 2" xfId="16111" xr:uid="{BDEEB08B-5CB1-46E2-8CEE-6547302D01F0}"/>
    <cellStyle name="Input 3 2 3 9 2 2" xfId="51978" xr:uid="{852377A9-2366-4BC8-A26C-E9925BC5B266}"/>
    <cellStyle name="Input 3 2 3 9 2 3" xfId="33948" xr:uid="{F6C7D8EA-6C69-4235-B197-25EA11BB3C80}"/>
    <cellStyle name="Input 3 2 3 9 3" xfId="45783" xr:uid="{ED24F08B-4770-40ED-A25C-5D2DB84B6577}"/>
    <cellStyle name="Input 3 2 3 9 4" xfId="27753" xr:uid="{268F78B1-AFF0-43E5-8C47-A4FC69673870}"/>
    <cellStyle name="Input 3 2 4" xfId="1388" xr:uid="{00000000-0005-0000-0000-000068010000}"/>
    <cellStyle name="Input 3 2 4 10" xfId="11701" xr:uid="{1121F1C6-43A2-4B77-82D6-5F1DD54323AF}"/>
    <cellStyle name="Input 3 2 4 10 2" xfId="17896" xr:uid="{3E666F5E-C5B6-411D-A6A2-993FDA72594B}"/>
    <cellStyle name="Input 3 2 4 10 2 2" xfId="53763" xr:uid="{C0E439CD-38E0-43BD-8E3E-F5AF8A1EA5F9}"/>
    <cellStyle name="Input 3 2 4 10 2 3" xfId="35733" xr:uid="{1FF18A94-C7C2-475E-B3FD-CD8EFA5DBE43}"/>
    <cellStyle name="Input 3 2 4 10 3" xfId="47568" xr:uid="{20FB4A00-22A4-4E12-8A0D-28574D4EFA87}"/>
    <cellStyle name="Input 3 2 4 10 4" xfId="29538" xr:uid="{24FC7D1C-13DB-41E1-870F-7980B2701837}"/>
    <cellStyle name="Input 3 2 4 11" xfId="4323" xr:uid="{02B35DC3-E1F0-4946-B81E-EE7E869C3EFF}"/>
    <cellStyle name="Input 3 2 4 11 2" xfId="40190" xr:uid="{AA29F0B9-3C2A-466E-946E-17275FB732A2}"/>
    <cellStyle name="Input 3 2 4 11 3" xfId="22160" xr:uid="{7D45C805-6F06-4197-A3A7-7D5C671C9AB3}"/>
    <cellStyle name="Input 3 2 4 12" xfId="12495" xr:uid="{6B2E6B0F-78D6-4EEA-9F3C-BC82CEEF8AAF}"/>
    <cellStyle name="Input 3 2 4 12 2" xfId="48362" xr:uid="{0937B187-C6C0-490A-B014-05984CC6C4D7}"/>
    <cellStyle name="Input 3 2 4 12 3" xfId="30332" xr:uid="{D8D2C6CC-2581-4324-948F-987184AD7DDC}"/>
    <cellStyle name="Input 3 2 4 13" xfId="37259" xr:uid="{7CD16E3F-889E-407B-9974-F2A2B499EB71}"/>
    <cellStyle name="Input 3 2 4 14" xfId="19379" xr:uid="{C4A5BD02-C53D-448E-A6B1-FB081CB2E281}"/>
    <cellStyle name="Input 3 2 4 2" xfId="803" xr:uid="{00000000-0005-0000-0000-000069010000}"/>
    <cellStyle name="Input 3 2 4 2 2" xfId="6801" xr:uid="{BA5760F6-B68E-4211-9CA8-3B611EBE8456}"/>
    <cellStyle name="Input 3 2 4 2 2 2" xfId="13994" xr:uid="{28AABF62-E495-4528-8418-DEF84418112D}"/>
    <cellStyle name="Input 3 2 4 2 2 2 2" xfId="49861" xr:uid="{671C30B0-B681-476C-8D05-CA6A46AAC0D1}"/>
    <cellStyle name="Input 3 2 4 2 2 2 3" xfId="31831" xr:uid="{F2807BD7-E9D0-44E2-9901-4D2E19D84810}"/>
    <cellStyle name="Input 3 2 4 2 2 3" xfId="42668" xr:uid="{81CAC0B4-8150-41A8-A207-1F41CA8ADD79}"/>
    <cellStyle name="Input 3 2 4 2 2 4" xfId="24638" xr:uid="{5590CDE1-49E1-4E85-BB54-054A35F73CB3}"/>
    <cellStyle name="Input 3 2 4 2 3" xfId="9485" xr:uid="{9B1D9C27-37CF-4926-ADC9-AE20E24410BD}"/>
    <cellStyle name="Input 3 2 4 2 3 2" xfId="15680" xr:uid="{A5960639-F03D-40E2-91D8-13CAA661966A}"/>
    <cellStyle name="Input 3 2 4 2 3 2 2" xfId="51547" xr:uid="{B957329D-9B20-4768-B863-88DFEB5A312B}"/>
    <cellStyle name="Input 3 2 4 2 3 2 3" xfId="33517" xr:uid="{EE0DF408-E4A8-41EF-9277-4E66CC9AB60A}"/>
    <cellStyle name="Input 3 2 4 2 3 3" xfId="45352" xr:uid="{E4B68C8E-E04F-4A8A-BC2F-8AC2931DA735}"/>
    <cellStyle name="Input 3 2 4 2 3 4" xfId="27322" xr:uid="{F99D19D5-91BF-409A-8403-33560C3C34BB}"/>
    <cellStyle name="Input 3 2 4 2 4" xfId="11532" xr:uid="{A5FAEB15-A703-4EDF-9E2F-2FAE8003005B}"/>
    <cellStyle name="Input 3 2 4 2 4 2" xfId="17727" xr:uid="{8BF41CBE-7A4A-41D1-B413-E034B698A8E2}"/>
    <cellStyle name="Input 3 2 4 2 4 2 2" xfId="53594" xr:uid="{EE6915A9-3BC2-485A-9339-84BA1384FE6B}"/>
    <cellStyle name="Input 3 2 4 2 4 2 3" xfId="35564" xr:uid="{726184CE-A337-4879-A5F2-A689CE3C24C7}"/>
    <cellStyle name="Input 3 2 4 2 4 3" xfId="47399" xr:uid="{84999174-DDC6-4EC2-8B17-DCEFFEEC50BA}"/>
    <cellStyle name="Input 3 2 4 2 4 4" xfId="29369" xr:uid="{C29D8EF0-619B-40B1-AB9A-49FE19CE911E}"/>
    <cellStyle name="Input 3 2 4 2 5" xfId="3738" xr:uid="{B1BC6434-BDDA-4EF5-A82A-51A5E0C9C30E}"/>
    <cellStyle name="Input 3 2 4 2 5 2" xfId="39605" xr:uid="{5153742B-256B-459F-9AA5-8AFF3DD56301}"/>
    <cellStyle name="Input 3 2 4 2 5 3" xfId="21575" xr:uid="{77F59581-1E35-4609-954B-BBCB9F1A77F7}"/>
    <cellStyle name="Input 3 2 4 2 6" xfId="12269" xr:uid="{3BB673C4-39BB-4AE0-80C5-4F4F3089A5AC}"/>
    <cellStyle name="Input 3 2 4 2 6 2" xfId="48136" xr:uid="{4075748C-FF87-4EDE-8712-5658E2582A0F}"/>
    <cellStyle name="Input 3 2 4 2 6 3" xfId="30106" xr:uid="{BE4DD1E0-FAAF-48D7-A67C-AA1E0C2C4D1D}"/>
    <cellStyle name="Input 3 2 4 2 7" xfId="36674" xr:uid="{8164FAC2-F9BB-4128-91C8-714F3572B8E0}"/>
    <cellStyle name="Input 3 2 4 2 8" xfId="18809" xr:uid="{9A2E023D-7834-4C2E-8F48-20A08092DA28}"/>
    <cellStyle name="Input 3 2 4 3" xfId="2695" xr:uid="{00000000-0005-0000-0000-00006A010000}"/>
    <cellStyle name="Input 3 2 4 3 2" xfId="8692" xr:uid="{0BAF707E-24D0-41F8-934B-DEA5F66D1422}"/>
    <cellStyle name="Input 3 2 4 3 2 2" xfId="14887" xr:uid="{12888268-CFAC-4716-8454-D4AF841AB41F}"/>
    <cellStyle name="Input 3 2 4 3 2 2 2" xfId="50754" xr:uid="{BDF78D51-A4D2-438B-8D5A-094E1BA34934}"/>
    <cellStyle name="Input 3 2 4 3 2 2 3" xfId="32724" xr:uid="{8817638F-FF42-47B8-9FC9-B75E428C9B26}"/>
    <cellStyle name="Input 3 2 4 3 2 3" xfId="44559" xr:uid="{5C155B76-C71E-49BB-B681-91B44EABE9F7}"/>
    <cellStyle name="Input 3 2 4 3 2 4" xfId="26529" xr:uid="{270CAE57-F06B-47A8-AD56-8EC895DF3DA0}"/>
    <cellStyle name="Input 3 2 4 3 3" xfId="10850" xr:uid="{525BA2C8-E0BB-4C3C-9088-ED8D4C9788FF}"/>
    <cellStyle name="Input 3 2 4 3 3 2" xfId="17045" xr:uid="{D9BEEAE6-4822-446A-8D4D-82C62DACDEF1}"/>
    <cellStyle name="Input 3 2 4 3 3 2 2" xfId="52912" xr:uid="{84DEE513-F3B5-4C66-8675-8BA1A068A0C5}"/>
    <cellStyle name="Input 3 2 4 3 3 2 3" xfId="34882" xr:uid="{3050DB49-1A6A-4400-9C03-12B527212C59}"/>
    <cellStyle name="Input 3 2 4 3 3 3" xfId="46717" xr:uid="{4AB53DD8-8474-4A9C-8731-8F9EAA396D63}"/>
    <cellStyle name="Input 3 2 4 3 3 4" xfId="28687" xr:uid="{DB50F390-7C43-47E4-A28C-5380D468C2F7}"/>
    <cellStyle name="Input 3 2 4 3 4" xfId="10110" xr:uid="{67A6B60C-0F4C-4010-930B-64DCE1298758}"/>
    <cellStyle name="Input 3 2 4 3 4 2" xfId="16305" xr:uid="{6919CD9F-D6C5-4FC8-A931-BAE900CDCAAD}"/>
    <cellStyle name="Input 3 2 4 3 4 2 2" xfId="52172" xr:uid="{7295BA0A-4DD0-4D57-9AD9-223CC29B4041}"/>
    <cellStyle name="Input 3 2 4 3 4 2 3" xfId="34142" xr:uid="{0A9489FC-898D-490D-A7A1-08A74E6D01A0}"/>
    <cellStyle name="Input 3 2 4 3 4 3" xfId="45977" xr:uid="{57E7C22F-DF37-45DF-9C8B-9060F13ABD45}"/>
    <cellStyle name="Input 3 2 4 3 4 4" xfId="27947" xr:uid="{29C5D09F-651C-411A-BF57-C41308BCC3E9}"/>
    <cellStyle name="Input 3 2 4 3 5" xfId="5626" xr:uid="{55DA56A0-8F7F-4826-80C5-E53CBAA5514E}"/>
    <cellStyle name="Input 3 2 4 3 5 2" xfId="41493" xr:uid="{3FCB9813-9482-445F-8792-058DA4DE8404}"/>
    <cellStyle name="Input 3 2 4 3 5 3" xfId="23463" xr:uid="{0C10B9D1-43F4-4086-A1EC-F8BE6ED1A323}"/>
    <cellStyle name="Input 3 2 4 3 6" xfId="13159" xr:uid="{7468A4E9-1765-4399-98B5-752C038771B0}"/>
    <cellStyle name="Input 3 2 4 3 6 2" xfId="49026" xr:uid="{A65253EA-FB72-42B7-AE25-EABF1D2D5BCE}"/>
    <cellStyle name="Input 3 2 4 3 6 3" xfId="30996" xr:uid="{8FE387F6-13CD-438C-A169-B0E120F8A951}"/>
    <cellStyle name="Input 3 2 4 3 7" xfId="38562" xr:uid="{23341B38-E9C4-43DF-A987-4126CD8BB174}"/>
    <cellStyle name="Input 3 2 4 3 8" xfId="20584" xr:uid="{4DA72335-C191-4ED7-AA7D-53E136F58907}"/>
    <cellStyle name="Input 3 2 4 4" xfId="815" xr:uid="{00000000-0005-0000-0000-00006B010000}"/>
    <cellStyle name="Input 3 2 4 4 2" xfId="6813" xr:uid="{0D4CA045-D9B5-4B73-8379-A993C3755676}"/>
    <cellStyle name="Input 3 2 4 4 2 2" xfId="14006" xr:uid="{A9A4F530-0FF6-4690-BE53-DADA1042430D}"/>
    <cellStyle name="Input 3 2 4 4 2 2 2" xfId="49873" xr:uid="{977CBEC4-2525-4A41-AE7E-4559A8398350}"/>
    <cellStyle name="Input 3 2 4 4 2 2 3" xfId="31843" xr:uid="{394802F7-FCC4-4486-B25D-C06A70D308DA}"/>
    <cellStyle name="Input 3 2 4 4 2 3" xfId="42680" xr:uid="{AB6D7093-BB62-4BA0-BD6C-8DC139C90C92}"/>
    <cellStyle name="Input 3 2 4 4 2 4" xfId="24650" xr:uid="{1411E8DF-A9F4-4DE9-9CFA-E08761BF0EC8}"/>
    <cellStyle name="Input 3 2 4 4 3" xfId="9497" xr:uid="{A5A38F01-96E5-447C-A411-9643CA7749F6}"/>
    <cellStyle name="Input 3 2 4 4 3 2" xfId="15692" xr:uid="{B872BF74-CDBE-4E7F-A4FE-F4D683D32F04}"/>
    <cellStyle name="Input 3 2 4 4 3 2 2" xfId="51559" xr:uid="{306703FD-69E9-4623-A379-399E04D506E3}"/>
    <cellStyle name="Input 3 2 4 4 3 2 3" xfId="33529" xr:uid="{CEE3C4F8-9130-4790-829E-A1F9B769B7ED}"/>
    <cellStyle name="Input 3 2 4 4 3 3" xfId="45364" xr:uid="{5883AAA0-2C4C-45B7-8A45-BEC13FD56AFB}"/>
    <cellStyle name="Input 3 2 4 4 3 4" xfId="27334" xr:uid="{BAB460A5-C153-4A42-B91A-9174ED7A5492}"/>
    <cellStyle name="Input 3 2 4 4 4" xfId="9432" xr:uid="{65D0DBD7-991A-4FE9-9527-400D1163F054}"/>
    <cellStyle name="Input 3 2 4 4 4 2" xfId="15627" xr:uid="{E279A5F2-FF7C-46E8-9259-57A0031D0F97}"/>
    <cellStyle name="Input 3 2 4 4 4 2 2" xfId="51494" xr:uid="{8AEB8F52-DB16-4F98-A098-007AD1DB1188}"/>
    <cellStyle name="Input 3 2 4 4 4 2 3" xfId="33464" xr:uid="{BFFE72AE-6996-46F4-9369-C2A7CD9FF396}"/>
    <cellStyle name="Input 3 2 4 4 4 3" xfId="45299" xr:uid="{AAE91F03-49CE-4536-AC62-CC75BA9AC3D6}"/>
    <cellStyle name="Input 3 2 4 4 4 4" xfId="27269" xr:uid="{38F779DB-A440-435B-8DC5-3B21F703C5F6}"/>
    <cellStyle name="Input 3 2 4 4 5" xfId="3750" xr:uid="{32F290AF-5485-4F16-8A2E-B36DE23B5FDF}"/>
    <cellStyle name="Input 3 2 4 4 5 2" xfId="39617" xr:uid="{3B38B286-042F-4693-8333-06B612BADB86}"/>
    <cellStyle name="Input 3 2 4 4 5 3" xfId="21587" xr:uid="{E406246E-146A-4BEB-B0E8-1BB2E0E81F94}"/>
    <cellStyle name="Input 3 2 4 4 6" xfId="12281" xr:uid="{27ABE18E-59BE-4EF7-8000-AB9507FCB17A}"/>
    <cellStyle name="Input 3 2 4 4 6 2" xfId="48148" xr:uid="{FA2AC67B-4961-4812-BAFD-521E5A729D9A}"/>
    <cellStyle name="Input 3 2 4 4 6 3" xfId="30118" xr:uid="{B3C60ACD-C357-455D-BA2F-35282119EE3A}"/>
    <cellStyle name="Input 3 2 4 4 7" xfId="36686" xr:uid="{9C76DDBE-D0F4-47DB-A21E-931183A3F4BA}"/>
    <cellStyle name="Input 3 2 4 4 8" xfId="18821" xr:uid="{1A06942A-32EE-4788-A5BC-AF978A3B2100}"/>
    <cellStyle name="Input 3 2 4 5" xfId="2795" xr:uid="{00000000-0005-0000-0000-00006C010000}"/>
    <cellStyle name="Input 3 2 4 5 2" xfId="8792" xr:uid="{FAE2D4C3-C27B-4799-8CF9-900D8B908443}"/>
    <cellStyle name="Input 3 2 4 5 2 2" xfId="14987" xr:uid="{9C7F097B-BD7C-4B4E-AE63-D94D415D5F76}"/>
    <cellStyle name="Input 3 2 4 5 2 2 2" xfId="50854" xr:uid="{4D0E07D2-C025-4B4B-AB95-E73EEC3AB810}"/>
    <cellStyle name="Input 3 2 4 5 2 2 3" xfId="32824" xr:uid="{74FB3813-76B0-4B6C-8DA5-23816BBC2AEA}"/>
    <cellStyle name="Input 3 2 4 5 2 3" xfId="44659" xr:uid="{EB0D3022-65B4-4B35-A469-AA901C6C8595}"/>
    <cellStyle name="Input 3 2 4 5 2 4" xfId="26629" xr:uid="{2790377D-E452-4221-A242-9816E92B4239}"/>
    <cellStyle name="Input 3 2 4 5 3" xfId="10950" xr:uid="{44F67D6E-C12B-42BA-8827-DDE2019E133D}"/>
    <cellStyle name="Input 3 2 4 5 3 2" xfId="17145" xr:uid="{C9F55CE4-6DF5-42AC-8BD9-20274927336E}"/>
    <cellStyle name="Input 3 2 4 5 3 2 2" xfId="53012" xr:uid="{21C514CF-49BE-4E96-833A-86DB69E287E8}"/>
    <cellStyle name="Input 3 2 4 5 3 2 3" xfId="34982" xr:uid="{2E611181-7060-4256-BF3E-D38891198F15}"/>
    <cellStyle name="Input 3 2 4 5 3 3" xfId="46817" xr:uid="{F8D99661-5EC8-4642-87F8-BB5D532AFCE7}"/>
    <cellStyle name="Input 3 2 4 5 3 4" xfId="28787" xr:uid="{7301A6DB-7C62-48C3-A108-6FF2E5C53F10}"/>
    <cellStyle name="Input 3 2 4 5 4" xfId="11631" xr:uid="{845FF5F0-229D-4092-8523-F4A8FBF58C7B}"/>
    <cellStyle name="Input 3 2 4 5 4 2" xfId="17826" xr:uid="{7D288798-A3BA-4EAD-93AA-6EEFB1FE1E45}"/>
    <cellStyle name="Input 3 2 4 5 4 2 2" xfId="53693" xr:uid="{3248953E-6789-43BB-A266-689E3333E503}"/>
    <cellStyle name="Input 3 2 4 5 4 2 3" xfId="35663" xr:uid="{5F9A916B-E839-4FA1-9A7C-58936CAD995E}"/>
    <cellStyle name="Input 3 2 4 5 4 3" xfId="47498" xr:uid="{59E79C4F-5DB4-4B14-828E-B30C641287D3}"/>
    <cellStyle name="Input 3 2 4 5 4 4" xfId="29468" xr:uid="{B0C26A71-DF94-454C-9DE7-49AE08438FB5}"/>
    <cellStyle name="Input 3 2 4 5 5" xfId="5726" xr:uid="{FC5ECBF6-AFE7-439C-A4D1-09E8A83A57BA}"/>
    <cellStyle name="Input 3 2 4 5 5 2" xfId="41593" xr:uid="{5FE083D5-0DAB-43FF-8055-11FF70E8ADCE}"/>
    <cellStyle name="Input 3 2 4 5 5 3" xfId="23563" xr:uid="{64FBC6D5-879F-4AD1-A73B-29FAE6861F51}"/>
    <cellStyle name="Input 3 2 4 5 6" xfId="13259" xr:uid="{94560712-8FFA-4A8F-A567-96757F213356}"/>
    <cellStyle name="Input 3 2 4 5 6 2" xfId="49126" xr:uid="{D25533C8-BC25-427F-8687-ED78FC60E401}"/>
    <cellStyle name="Input 3 2 4 5 6 3" xfId="31096" xr:uid="{C2EB4B62-8816-4AD5-8E97-DEF504EABF72}"/>
    <cellStyle name="Input 3 2 4 5 7" xfId="38662" xr:uid="{996400DA-E2EC-45CA-A27D-F4E912AD1189}"/>
    <cellStyle name="Input 3 2 4 5 8" xfId="20684" xr:uid="{E02C8E3B-1E05-492B-BAB2-7FD8CEA9A6AE}"/>
    <cellStyle name="Input 3 2 4 6" xfId="1039" xr:uid="{00000000-0005-0000-0000-00006D010000}"/>
    <cellStyle name="Input 3 2 4 6 2" xfId="7037" xr:uid="{67DFAC2C-63E4-4755-BD18-9A300D8784E0}"/>
    <cellStyle name="Input 3 2 4 6 2 2" xfId="14069" xr:uid="{AF1BE3C5-C0CD-47FC-94EF-7D8F2E522ED3}"/>
    <cellStyle name="Input 3 2 4 6 2 2 2" xfId="49936" xr:uid="{FB47496A-17ED-4038-8081-30F2C76D323B}"/>
    <cellStyle name="Input 3 2 4 6 2 2 3" xfId="31906" xr:uid="{F004349F-0338-4032-B5D9-0B3C188E8D21}"/>
    <cellStyle name="Input 3 2 4 6 2 3" xfId="42904" xr:uid="{4AE26C1C-B50A-4435-876A-248922FD8A0B}"/>
    <cellStyle name="Input 3 2 4 6 2 4" xfId="24874" xr:uid="{2190E139-4309-49EE-8E22-AE001D1E5CA3}"/>
    <cellStyle name="Input 3 2 4 6 3" xfId="9637" xr:uid="{69BC0F14-3CA8-4BD8-A3E4-FDA974D58A91}"/>
    <cellStyle name="Input 3 2 4 6 3 2" xfId="15832" xr:uid="{00513249-A482-45F3-A667-6E376827CC04}"/>
    <cellStyle name="Input 3 2 4 6 3 2 2" xfId="51699" xr:uid="{D8421B42-A22F-4FA6-8F7A-B0743B21C890}"/>
    <cellStyle name="Input 3 2 4 6 3 2 3" xfId="33669" xr:uid="{74F65A33-3BDD-49B6-AB8C-1B841F4E20FE}"/>
    <cellStyle name="Input 3 2 4 6 3 3" xfId="45504" xr:uid="{0F427970-2001-457A-BF13-B8743D798FA2}"/>
    <cellStyle name="Input 3 2 4 6 3 4" xfId="27474" xr:uid="{91A7DDE1-7397-430E-B066-4672FE446362}"/>
    <cellStyle name="Input 3 2 4 6 4" xfId="11602" xr:uid="{18453702-C5DA-45EF-B575-79BA8B345E4D}"/>
    <cellStyle name="Input 3 2 4 6 4 2" xfId="17797" xr:uid="{7E1DF580-0C98-4BD2-AF91-4B8E989626E9}"/>
    <cellStyle name="Input 3 2 4 6 4 2 2" xfId="53664" xr:uid="{D1CE9966-A7DD-41CA-A516-CDAF344ADE05}"/>
    <cellStyle name="Input 3 2 4 6 4 2 3" xfId="35634" xr:uid="{40EFD184-50B1-4EBC-95C9-7AC4F702F949}"/>
    <cellStyle name="Input 3 2 4 6 4 3" xfId="47469" xr:uid="{FDA71A79-4F66-4542-A76A-589B6F29CAEA}"/>
    <cellStyle name="Input 3 2 4 6 4 4" xfId="29439" xr:uid="{1E36EBE1-F204-4FE0-BAF3-B45EA1528266}"/>
    <cellStyle name="Input 3 2 4 6 5" xfId="3974" xr:uid="{58F915A4-850E-4A28-8BA9-55DB96B85B9B}"/>
    <cellStyle name="Input 3 2 4 6 5 2" xfId="39841" xr:uid="{867ACDDC-5192-4A5D-986D-BA45DE091537}"/>
    <cellStyle name="Input 3 2 4 6 5 3" xfId="21811" xr:uid="{215A5C8D-0875-44C1-A844-B3E9285713BC}"/>
    <cellStyle name="Input 3 2 4 6 6" xfId="12344" xr:uid="{2AB1C238-AC48-4EC0-BC7B-EFD275B43572}"/>
    <cellStyle name="Input 3 2 4 6 6 2" xfId="48211" xr:uid="{B48996D7-BA02-42E9-B2B8-45252177FD63}"/>
    <cellStyle name="Input 3 2 4 6 6 3" xfId="30181" xr:uid="{AAA0EE08-059A-4F57-ACAF-A86035F08EAF}"/>
    <cellStyle name="Input 3 2 4 6 7" xfId="36910" xr:uid="{12C64ECF-FA56-46D9-B197-8EDD6212F35E}"/>
    <cellStyle name="Input 3 2 4 6 8" xfId="19045" xr:uid="{FD83769F-EE76-4E0D-9578-A2D18412AEB5}"/>
    <cellStyle name="Input 3 2 4 7" xfId="3014" xr:uid="{00000000-0005-0000-0000-00006E010000}"/>
    <cellStyle name="Input 3 2 4 7 2" xfId="9011" xr:uid="{4B631496-BBB4-40FE-870B-617FC0EA074F}"/>
    <cellStyle name="Input 3 2 4 7 2 2" xfId="15206" xr:uid="{555BFE98-A7D6-437A-B79C-8011C142DF5B}"/>
    <cellStyle name="Input 3 2 4 7 2 2 2" xfId="51073" xr:uid="{E1598CEA-416F-4536-962B-755B3C7BE040}"/>
    <cellStyle name="Input 3 2 4 7 2 2 3" xfId="33043" xr:uid="{755FAC35-693A-45AE-92FE-9D09CD06ED8B}"/>
    <cellStyle name="Input 3 2 4 7 2 3" xfId="44878" xr:uid="{7EA14B3D-8408-4B79-9269-FAEE9EB79B95}"/>
    <cellStyle name="Input 3 2 4 7 2 4" xfId="26848" xr:uid="{C6DA65C6-21D4-47D2-B2F3-51424315670D}"/>
    <cellStyle name="Input 3 2 4 7 3" xfId="11169" xr:uid="{54904F54-5219-4CC5-B778-6CD4682F0195}"/>
    <cellStyle name="Input 3 2 4 7 3 2" xfId="17364" xr:uid="{B0716300-A6C7-430B-8D0A-2F1EC8CE8178}"/>
    <cellStyle name="Input 3 2 4 7 3 2 2" xfId="53231" xr:uid="{87167E63-971B-4B00-AF01-F6851A2755C0}"/>
    <cellStyle name="Input 3 2 4 7 3 2 3" xfId="35201" xr:uid="{C015458E-84E9-4586-89D0-CE329E053031}"/>
    <cellStyle name="Input 3 2 4 7 3 3" xfId="47036" xr:uid="{55DB23E1-7E66-4AFA-8633-2870810131ED}"/>
    <cellStyle name="Input 3 2 4 7 3 4" xfId="29006" xr:uid="{1FEC3671-E473-4CD5-BEE3-A164492C9C9C}"/>
    <cellStyle name="Input 3 2 4 7 4" xfId="11426" xr:uid="{4D236FFD-3789-456E-95BE-4AD711B46D2E}"/>
    <cellStyle name="Input 3 2 4 7 4 2" xfId="17621" xr:uid="{4BF2342C-BB7B-4D95-B959-890DBED916DF}"/>
    <cellStyle name="Input 3 2 4 7 4 2 2" xfId="53488" xr:uid="{6A3E6987-CAB1-4A46-9D43-B9922B778032}"/>
    <cellStyle name="Input 3 2 4 7 4 2 3" xfId="35458" xr:uid="{C970CB1E-A564-4319-97A0-9BBE7818133D}"/>
    <cellStyle name="Input 3 2 4 7 4 3" xfId="47293" xr:uid="{80F9D0B1-2859-4243-8C2F-70204566609F}"/>
    <cellStyle name="Input 3 2 4 7 4 4" xfId="29263" xr:uid="{D8BFDCF4-774A-4244-A1FF-2D981FD12586}"/>
    <cellStyle name="Input 3 2 4 7 5" xfId="5945" xr:uid="{19B6EF1C-62CD-4C76-915D-C96CF7173C81}"/>
    <cellStyle name="Input 3 2 4 7 5 2" xfId="41812" xr:uid="{FBE7107D-DFCD-43F2-B8E0-763A9E05048D}"/>
    <cellStyle name="Input 3 2 4 7 5 3" xfId="23782" xr:uid="{318EDBAE-E868-40B5-B077-F3302DDA240F}"/>
    <cellStyle name="Input 3 2 4 7 6" xfId="13478" xr:uid="{F1C066B8-0A56-49A6-A328-46D22770BEC7}"/>
    <cellStyle name="Input 3 2 4 7 6 2" xfId="49345" xr:uid="{7A0E24DD-4110-4546-A256-12887D43C1D6}"/>
    <cellStyle name="Input 3 2 4 7 6 3" xfId="31315" xr:uid="{4652A8D6-897A-4DC0-93DD-C878F2225652}"/>
    <cellStyle name="Input 3 2 4 7 7" xfId="38881" xr:uid="{63A3AF32-ADCA-4442-B4BC-A78F15723079}"/>
    <cellStyle name="Input 3 2 4 7 8" xfId="20899" xr:uid="{CCCF22EF-72AB-41FF-9B46-7C540D1E9F68}"/>
    <cellStyle name="Input 3 2 4 8" xfId="7386" xr:uid="{446B8017-A056-4E12-A6F8-CAA43EB81020}"/>
    <cellStyle name="Input 3 2 4 8 2" xfId="14220" xr:uid="{7E7C5E96-26FE-4CD2-9156-FE7DD80C2D64}"/>
    <cellStyle name="Input 3 2 4 8 2 2" xfId="50087" xr:uid="{6F198756-E17E-423F-AB8F-94A55210CFDE}"/>
    <cellStyle name="Input 3 2 4 8 2 3" xfId="32057" xr:uid="{F1E4C5EE-F35E-40ED-B891-C9AFFEE58F62}"/>
    <cellStyle name="Input 3 2 4 8 3" xfId="43253" xr:uid="{08202988-8119-4EAD-9588-963EE0663D0F}"/>
    <cellStyle name="Input 3 2 4 8 4" xfId="25223" xr:uid="{BDDEAFFD-1A41-48A8-99FC-86AD27E3D082}"/>
    <cellStyle name="Input 3 2 4 9" xfId="9877" xr:uid="{A35CB3D6-E95B-4FD3-9C6B-31525B752ADA}"/>
    <cellStyle name="Input 3 2 4 9 2" xfId="16072" xr:uid="{0F223664-57FE-4A0C-9FB4-494FFABE028D}"/>
    <cellStyle name="Input 3 2 4 9 2 2" xfId="51939" xr:uid="{F57BB789-A845-4539-83DA-C666D4C4E82B}"/>
    <cellStyle name="Input 3 2 4 9 2 3" xfId="33909" xr:uid="{D8D0A72C-2998-474A-BDE8-593BED4F3C52}"/>
    <cellStyle name="Input 3 2 4 9 3" xfId="45744" xr:uid="{5D0DDE31-9598-43D8-8F37-615232CCB499}"/>
    <cellStyle name="Input 3 2 4 9 4" xfId="27714" xr:uid="{FA8F2607-BC62-4AC9-BD41-D8C1AE556B78}"/>
    <cellStyle name="Input 3 2 5" xfId="2163" xr:uid="{00000000-0005-0000-0000-00006F010000}"/>
    <cellStyle name="Input 3 2 5 10" xfId="12020" xr:uid="{6E33BAB7-1D6B-4515-99CD-68903494BCB0}"/>
    <cellStyle name="Input 3 2 5 10 2" xfId="18215" xr:uid="{5FE818DC-511C-4312-B0D1-FC1C11D70C93}"/>
    <cellStyle name="Input 3 2 5 10 2 2" xfId="54082" xr:uid="{C9106DDF-57F0-40E6-B0D3-7581683CC16C}"/>
    <cellStyle name="Input 3 2 5 10 2 3" xfId="36052" xr:uid="{480C34B1-D057-4839-BA5B-392C4C30B558}"/>
    <cellStyle name="Input 3 2 5 10 3" xfId="47887" xr:uid="{0CA8B501-2349-4586-B42A-59AB0CEA911F}"/>
    <cellStyle name="Input 3 2 5 10 4" xfId="29857" xr:uid="{1ED032EB-1CA6-4D32-A8DE-26BFECFEFCC7}"/>
    <cellStyle name="Input 3 2 5 11" xfId="5094" xr:uid="{209BAA72-58C1-4DDE-8EA9-6A76205AAC42}"/>
    <cellStyle name="Input 3 2 5 11 2" xfId="40961" xr:uid="{5FD46E4E-4D4B-4885-A96A-3DC149E2D341}"/>
    <cellStyle name="Input 3 2 5 11 3" xfId="22931" xr:uid="{0C5DE987-839C-4544-88D9-1EDB69C03A88}"/>
    <cellStyle name="Input 3 2 5 12" xfId="12627" xr:uid="{CE7F6AEC-39B2-4EC8-A3BC-F8CB226E6AD9}"/>
    <cellStyle name="Input 3 2 5 12 2" xfId="48494" xr:uid="{FBCC6A44-83E6-422C-A983-3EFD0A3403E3}"/>
    <cellStyle name="Input 3 2 5 12 3" xfId="30464" xr:uid="{53FCF9A1-25DD-4680-83A5-DB86E16D91B5}"/>
    <cellStyle name="Input 3 2 5 13" xfId="38030" xr:uid="{43D69A9A-2298-4828-A42C-44D68E8F4841}"/>
    <cellStyle name="Input 3 2 5 14" xfId="20087" xr:uid="{35B61264-115C-499E-B8C5-774D902E719A}"/>
    <cellStyle name="Input 3 2 5 2" xfId="2767" xr:uid="{00000000-0005-0000-0000-000070010000}"/>
    <cellStyle name="Input 3 2 5 2 2" xfId="8764" xr:uid="{00D46589-EA20-4693-BA58-5026AF4A846D}"/>
    <cellStyle name="Input 3 2 5 2 2 2" xfId="14959" xr:uid="{CCB89ED8-CADB-4A61-B93E-072C3F7070DF}"/>
    <cellStyle name="Input 3 2 5 2 2 2 2" xfId="50826" xr:uid="{26D00A3B-63C4-4BCE-BD3D-9BDC8F8F38DA}"/>
    <cellStyle name="Input 3 2 5 2 2 2 3" xfId="32796" xr:uid="{33284D57-FDD1-4123-9AB6-C275C13DAAA9}"/>
    <cellStyle name="Input 3 2 5 2 2 3" xfId="44631" xr:uid="{1729FA7A-25E0-45F8-A5DB-4AA709DFB960}"/>
    <cellStyle name="Input 3 2 5 2 2 4" xfId="26601" xr:uid="{325AA9A9-A2FB-4F50-9ED9-D344BCEF659D}"/>
    <cellStyle name="Input 3 2 5 2 3" xfId="10922" xr:uid="{8FDF7F1A-88C8-42E0-9F22-E932E5D9C0BA}"/>
    <cellStyle name="Input 3 2 5 2 3 2" xfId="17117" xr:uid="{0F724F6E-ACD4-4EC6-84A5-DC4654649D3A}"/>
    <cellStyle name="Input 3 2 5 2 3 2 2" xfId="52984" xr:uid="{25F4DD21-CF8D-479E-864C-8C56BD5A3785}"/>
    <cellStyle name="Input 3 2 5 2 3 2 3" xfId="34954" xr:uid="{7C1CE34E-5553-43A8-9D8A-41F0E543FD11}"/>
    <cellStyle name="Input 3 2 5 2 3 3" xfId="46789" xr:uid="{612E3BBB-24B9-4AE7-B043-CD00BF9DC140}"/>
    <cellStyle name="Input 3 2 5 2 3 4" xfId="28759" xr:uid="{0B54A769-0E34-4845-B7AE-868B619B8B5E}"/>
    <cellStyle name="Input 3 2 5 2 4" xfId="10046" xr:uid="{7941E2D3-C07A-40DC-99AD-520C0FB45D11}"/>
    <cellStyle name="Input 3 2 5 2 4 2" xfId="16241" xr:uid="{37D12200-DAAC-4098-8756-290EBF038AB7}"/>
    <cellStyle name="Input 3 2 5 2 4 2 2" xfId="52108" xr:uid="{3744A2BB-1CCF-4065-BB37-8C4075BE87C3}"/>
    <cellStyle name="Input 3 2 5 2 4 2 3" xfId="34078" xr:uid="{2B62E92B-565F-4ABF-BF1A-1B42054BF596}"/>
    <cellStyle name="Input 3 2 5 2 4 3" xfId="45913" xr:uid="{DEDE8036-FB69-4AE8-B533-CBD4382D1688}"/>
    <cellStyle name="Input 3 2 5 2 4 4" xfId="27883" xr:uid="{C10DBBFF-E715-4417-AE43-D7DE206CA44D}"/>
    <cellStyle name="Input 3 2 5 2 5" xfId="5698" xr:uid="{59E67812-FF65-43ED-A8B8-257B28D2F97D}"/>
    <cellStyle name="Input 3 2 5 2 5 2" xfId="41565" xr:uid="{9E8C9386-AE1F-4245-8D7C-B47893B77CC0}"/>
    <cellStyle name="Input 3 2 5 2 5 3" xfId="23535" xr:uid="{11F22670-249D-4AA6-98F0-0EFAD7929A7A}"/>
    <cellStyle name="Input 3 2 5 2 6" xfId="13231" xr:uid="{B5C989C4-2BAC-4EDB-A06E-5260E7485F43}"/>
    <cellStyle name="Input 3 2 5 2 6 2" xfId="49098" xr:uid="{C7FC6C28-6CC8-4F87-AF11-937955CBA8FF}"/>
    <cellStyle name="Input 3 2 5 2 6 3" xfId="31068" xr:uid="{ED6411C2-1060-47FB-B819-CB6667901DBD}"/>
    <cellStyle name="Input 3 2 5 2 7" xfId="38634" xr:uid="{0E70447C-A7DE-4F8B-8899-6C4B7F043041}"/>
    <cellStyle name="Input 3 2 5 2 8" xfId="20656" xr:uid="{4A4B8B91-1CFE-4D96-B316-42B714D9182C}"/>
    <cellStyle name="Input 3 2 5 3" xfId="2877" xr:uid="{00000000-0005-0000-0000-000071010000}"/>
    <cellStyle name="Input 3 2 5 3 2" xfId="8874" xr:uid="{E433453A-95C1-4A4D-91C0-1400420F760A}"/>
    <cellStyle name="Input 3 2 5 3 2 2" xfId="15069" xr:uid="{161B2CCD-6325-4053-844B-FD6B4A8F4225}"/>
    <cellStyle name="Input 3 2 5 3 2 2 2" xfId="50936" xr:uid="{B4DF1AD6-E8EC-4617-BB61-A59AA4251575}"/>
    <cellStyle name="Input 3 2 5 3 2 2 3" xfId="32906" xr:uid="{A94A277B-FE33-4EB4-8B63-2F38F9999940}"/>
    <cellStyle name="Input 3 2 5 3 2 3" xfId="44741" xr:uid="{B51DFEA8-2769-4E3E-B3D5-953DD5EFE7A1}"/>
    <cellStyle name="Input 3 2 5 3 2 4" xfId="26711" xr:uid="{7E7FFE7F-FA66-4AD0-ADF2-76BB2E709965}"/>
    <cellStyle name="Input 3 2 5 3 3" xfId="11032" xr:uid="{52666551-6F45-49BE-8C1D-229208E977AF}"/>
    <cellStyle name="Input 3 2 5 3 3 2" xfId="17227" xr:uid="{30FBDBA4-E00C-445A-9482-1428EAB9A1A0}"/>
    <cellStyle name="Input 3 2 5 3 3 2 2" xfId="53094" xr:uid="{4A2B6E33-3426-4457-91B9-2D62D8A0DFB6}"/>
    <cellStyle name="Input 3 2 5 3 3 2 3" xfId="35064" xr:uid="{C1903D0C-3D28-4566-AB0F-10BEBA5570AD}"/>
    <cellStyle name="Input 3 2 5 3 3 3" xfId="46899" xr:uid="{57CA5085-15F6-46AD-BFCD-655933F2BFEE}"/>
    <cellStyle name="Input 3 2 5 3 3 4" xfId="28869" xr:uid="{1EDF2523-B0B6-4C1C-8A62-1C6CFCCD2349}"/>
    <cellStyle name="Input 3 2 5 3 4" xfId="11587" xr:uid="{5D5E53F9-4279-4904-AF22-D91347D5FDCD}"/>
    <cellStyle name="Input 3 2 5 3 4 2" xfId="17782" xr:uid="{3FC54FA2-CF1D-45F1-9C1B-EDB431CFE58D}"/>
    <cellStyle name="Input 3 2 5 3 4 2 2" xfId="53649" xr:uid="{5EDAB489-B714-4766-8A0A-A91AB4126DA5}"/>
    <cellStyle name="Input 3 2 5 3 4 2 3" xfId="35619" xr:uid="{6A2C1307-8F38-40AC-8BE2-BD807AFA015E}"/>
    <cellStyle name="Input 3 2 5 3 4 3" xfId="47454" xr:uid="{6597D598-2EB2-4ECC-B44A-3EB7DB8016A5}"/>
    <cellStyle name="Input 3 2 5 3 4 4" xfId="29424" xr:uid="{C86D6A7B-9D13-4D85-94F6-7AA7AB486084}"/>
    <cellStyle name="Input 3 2 5 3 5" xfId="5808" xr:uid="{85FB220E-764D-41BB-98FB-C1C85336FBD3}"/>
    <cellStyle name="Input 3 2 5 3 5 2" xfId="41675" xr:uid="{9944E75D-43EF-4B25-B5E1-54E2E7CAAA99}"/>
    <cellStyle name="Input 3 2 5 3 5 3" xfId="23645" xr:uid="{D274B137-3357-4006-BD57-884942F1306E}"/>
    <cellStyle name="Input 3 2 5 3 6" xfId="13341" xr:uid="{CDB7446A-DC65-43EE-B848-0D8E5360C812}"/>
    <cellStyle name="Input 3 2 5 3 6 2" xfId="49208" xr:uid="{36643404-8A7D-4177-834F-640E80FAC61D}"/>
    <cellStyle name="Input 3 2 5 3 6 3" xfId="31178" xr:uid="{DA444AB4-DE4A-4657-8C0C-3A4513BDD22B}"/>
    <cellStyle name="Input 3 2 5 3 7" xfId="38744" xr:uid="{4686A201-0683-4D47-8F6F-C08443C4FF40}"/>
    <cellStyle name="Input 3 2 5 3 8" xfId="20765" xr:uid="{36C12F2B-019A-4B6E-B3E2-0E0AC5C69954}"/>
    <cellStyle name="Input 3 2 5 4" xfId="2981" xr:uid="{00000000-0005-0000-0000-000072010000}"/>
    <cellStyle name="Input 3 2 5 4 2" xfId="8978" xr:uid="{4DE2B1C9-1947-4663-9A9E-8AFC1505DF93}"/>
    <cellStyle name="Input 3 2 5 4 2 2" xfId="15173" xr:uid="{D795C5D6-3F40-4AD0-9F3A-032AF8F62B51}"/>
    <cellStyle name="Input 3 2 5 4 2 2 2" xfId="51040" xr:uid="{2ABBCFC0-2E2E-4D2B-9BC0-97E026CA2232}"/>
    <cellStyle name="Input 3 2 5 4 2 2 3" xfId="33010" xr:uid="{5A649753-031F-4650-97DC-00D267BE1514}"/>
    <cellStyle name="Input 3 2 5 4 2 3" xfId="44845" xr:uid="{6B9B0D1C-BAC0-4288-B850-25DF109E1D08}"/>
    <cellStyle name="Input 3 2 5 4 2 4" xfId="26815" xr:uid="{78DB30E6-F622-4DB3-B9E1-CAB85EFF8726}"/>
    <cellStyle name="Input 3 2 5 4 3" xfId="11136" xr:uid="{2600DB5C-5784-46C0-8B27-B073911CCE82}"/>
    <cellStyle name="Input 3 2 5 4 3 2" xfId="17331" xr:uid="{0511C786-A7E0-41F6-A631-E47B7BA2783B}"/>
    <cellStyle name="Input 3 2 5 4 3 2 2" xfId="53198" xr:uid="{53E99C3F-C2C1-4FF7-AA7A-C4C6D1C3A097}"/>
    <cellStyle name="Input 3 2 5 4 3 2 3" xfId="35168" xr:uid="{6F22A0DA-4DF1-4237-B139-D314B80B774D}"/>
    <cellStyle name="Input 3 2 5 4 3 3" xfId="47003" xr:uid="{3C710B97-7C65-4900-93ED-731339CB0D38}"/>
    <cellStyle name="Input 3 2 5 4 3 4" xfId="28973" xr:uid="{E8859406-A24F-4A66-9904-7E9701FFFDB2}"/>
    <cellStyle name="Input 3 2 5 4 4" xfId="12089" xr:uid="{B044E9D5-42FC-40C0-BD06-F3270F588E50}"/>
    <cellStyle name="Input 3 2 5 4 4 2" xfId="18284" xr:uid="{05DDC0D8-312E-434C-A922-3062B8253BC4}"/>
    <cellStyle name="Input 3 2 5 4 4 2 2" xfId="54151" xr:uid="{C6FAA584-ADD9-4C71-8AD2-DD89EAAD5E32}"/>
    <cellStyle name="Input 3 2 5 4 4 2 3" xfId="36121" xr:uid="{AD52E16C-CF14-45A8-B6C6-BECC7AF73F1F}"/>
    <cellStyle name="Input 3 2 5 4 4 3" xfId="47956" xr:uid="{4F014B6E-5E30-45F2-9716-FF33C51816B1}"/>
    <cellStyle name="Input 3 2 5 4 4 4" xfId="29926" xr:uid="{F785BB83-1BFB-4F15-BECA-E36132DF5E87}"/>
    <cellStyle name="Input 3 2 5 4 5" xfId="5912" xr:uid="{2B796509-33EB-413D-B023-68BF85904D89}"/>
    <cellStyle name="Input 3 2 5 4 5 2" xfId="41779" xr:uid="{1BC12950-6F5B-473E-8DF5-2385C3E27969}"/>
    <cellStyle name="Input 3 2 5 4 5 3" xfId="23749" xr:uid="{2FF39758-0D06-4537-B720-E1D9A85749F4}"/>
    <cellStyle name="Input 3 2 5 4 6" xfId="13445" xr:uid="{7D5CCC72-A581-4FBE-9A95-8ADCDE346EFB}"/>
    <cellStyle name="Input 3 2 5 4 6 2" xfId="49312" xr:uid="{4F43E648-B38E-4AD2-AB54-E4FA9F617429}"/>
    <cellStyle name="Input 3 2 5 4 6 3" xfId="31282" xr:uid="{E144AF14-E671-4176-BFC6-D64E996510B0}"/>
    <cellStyle name="Input 3 2 5 4 7" xfId="38848" xr:uid="{D9E5F934-DAE0-424F-9634-F64F18B3FD3D}"/>
    <cellStyle name="Input 3 2 5 4 8" xfId="20868" xr:uid="{B8569E2B-C2C2-4346-B9CA-28947DCA425D}"/>
    <cellStyle name="Input 3 2 5 5" xfId="3104" xr:uid="{00000000-0005-0000-0000-000073010000}"/>
    <cellStyle name="Input 3 2 5 5 2" xfId="9101" xr:uid="{F8304CB2-C787-4BC6-9CEA-B4F0A681F395}"/>
    <cellStyle name="Input 3 2 5 5 2 2" xfId="15296" xr:uid="{3023E29C-99A4-4316-B224-56A6521412BE}"/>
    <cellStyle name="Input 3 2 5 5 2 2 2" xfId="51163" xr:uid="{AB3A5FD0-3D08-4D5F-8267-5E44DDB68740}"/>
    <cellStyle name="Input 3 2 5 5 2 2 3" xfId="33133" xr:uid="{2F45B08D-EEA2-4974-9D31-8B2202C7B6F4}"/>
    <cellStyle name="Input 3 2 5 5 2 3" xfId="44968" xr:uid="{B0E3EF2A-C938-4FEA-9BBB-F095936C7BAB}"/>
    <cellStyle name="Input 3 2 5 5 2 4" xfId="26938" xr:uid="{7AA32186-C4D3-48DA-A9C7-3E0524F683D4}"/>
    <cellStyle name="Input 3 2 5 5 3" xfId="11259" xr:uid="{60A63C5B-4A64-42B4-8A3E-EF8B5AA48DED}"/>
    <cellStyle name="Input 3 2 5 5 3 2" xfId="17454" xr:uid="{A1AF4621-FFEF-4329-97C2-C92FB8D9F020}"/>
    <cellStyle name="Input 3 2 5 5 3 2 2" xfId="53321" xr:uid="{62E9E8BB-2342-4334-987C-A1DBBA35D3AE}"/>
    <cellStyle name="Input 3 2 5 5 3 2 3" xfId="35291" xr:uid="{8DCE795E-20D7-4631-810B-FC07935317A2}"/>
    <cellStyle name="Input 3 2 5 5 3 3" xfId="47126" xr:uid="{88C23F24-4E51-4318-9450-00A000052B12}"/>
    <cellStyle name="Input 3 2 5 5 3 4" xfId="29096" xr:uid="{BE9918E7-806B-4E71-813B-43DEABF5B134}"/>
    <cellStyle name="Input 3 2 5 5 4" xfId="11530" xr:uid="{F2F5B57F-F5B1-488A-AA78-135301968FEB}"/>
    <cellStyle name="Input 3 2 5 5 4 2" xfId="17725" xr:uid="{4B2DB709-B205-474D-B8CC-0CE72BBDE45E}"/>
    <cellStyle name="Input 3 2 5 5 4 2 2" xfId="53592" xr:uid="{B406FDBA-4CD3-4F20-A44E-F986C27A7345}"/>
    <cellStyle name="Input 3 2 5 5 4 2 3" xfId="35562" xr:uid="{4C996FAF-BD59-43D7-A89C-5C8E6FEA043D}"/>
    <cellStyle name="Input 3 2 5 5 4 3" xfId="47397" xr:uid="{C760627A-4091-4525-B77F-FD830C987799}"/>
    <cellStyle name="Input 3 2 5 5 4 4" xfId="29367" xr:uid="{88094F87-BD18-4E11-BCB9-99249808BE4A}"/>
    <cellStyle name="Input 3 2 5 5 5" xfId="6035" xr:uid="{12F449E9-8BD2-4F53-95CD-2CCB073F6A2D}"/>
    <cellStyle name="Input 3 2 5 5 5 2" xfId="41902" xr:uid="{7E3D4BE4-2497-48DC-9FE0-4259F1BDE372}"/>
    <cellStyle name="Input 3 2 5 5 5 3" xfId="23872" xr:uid="{CCF96DBB-B317-435F-B9F9-6D4182008AE7}"/>
    <cellStyle name="Input 3 2 5 5 6" xfId="13568" xr:uid="{68407CAD-A670-408E-9BBF-83091A80AC31}"/>
    <cellStyle name="Input 3 2 5 5 6 2" xfId="49435" xr:uid="{FD973FD3-3CF4-4A88-9BEB-3B79614EA8EB}"/>
    <cellStyle name="Input 3 2 5 5 6 3" xfId="31405" xr:uid="{5BC6957B-A3CC-4893-B865-8761715E67EB}"/>
    <cellStyle name="Input 3 2 5 5 7" xfId="38971" xr:uid="{A1CBCCAC-C69C-486E-98D6-4B82653A945D}"/>
    <cellStyle name="Input 3 2 5 5 8" xfId="20985" xr:uid="{9CE84AF5-4D7E-4624-BF7E-A0C5E1AADE05}"/>
    <cellStyle name="Input 3 2 5 6" xfId="3176" xr:uid="{00000000-0005-0000-0000-000074010000}"/>
    <cellStyle name="Input 3 2 5 6 2" xfId="9173" xr:uid="{9D4E2A9E-B9F1-4B6A-993C-4733F68EFB4F}"/>
    <cellStyle name="Input 3 2 5 6 2 2" xfId="15368" xr:uid="{2FDF7BCE-A4D4-4CCE-AF6F-3216E0C023CA}"/>
    <cellStyle name="Input 3 2 5 6 2 2 2" xfId="51235" xr:uid="{8946E887-8D18-40A9-8ECF-C2F42C0DE614}"/>
    <cellStyle name="Input 3 2 5 6 2 2 3" xfId="33205" xr:uid="{08D105D0-42D0-452A-8981-4A613DDC0643}"/>
    <cellStyle name="Input 3 2 5 6 2 3" xfId="45040" xr:uid="{698C7480-F78F-4BBD-A1E6-2BB7B34607B8}"/>
    <cellStyle name="Input 3 2 5 6 2 4" xfId="27010" xr:uid="{D3E57FF9-4E45-49A1-8340-263E7610EC26}"/>
    <cellStyle name="Input 3 2 5 6 3" xfId="11331" xr:uid="{CC559962-B295-4397-BA13-51A816BEE92B}"/>
    <cellStyle name="Input 3 2 5 6 3 2" xfId="17526" xr:uid="{1FCBA8A5-EBE2-47CB-ABE8-4534291A417B}"/>
    <cellStyle name="Input 3 2 5 6 3 2 2" xfId="53393" xr:uid="{E87B3AEF-7349-4F34-8636-BC5BA599F048}"/>
    <cellStyle name="Input 3 2 5 6 3 2 3" xfId="35363" xr:uid="{36CFA0E9-F6D2-431D-8B04-8F150AC3C369}"/>
    <cellStyle name="Input 3 2 5 6 3 3" xfId="47198" xr:uid="{433A0446-F562-4028-9913-BB74E0326A58}"/>
    <cellStyle name="Input 3 2 5 6 3 4" xfId="29168" xr:uid="{288C3700-130F-4E39-B373-2F22AFA4802B}"/>
    <cellStyle name="Input 3 2 5 6 4" xfId="12126" xr:uid="{96142937-0696-4EA7-8701-6138164CC07A}"/>
    <cellStyle name="Input 3 2 5 6 4 2" xfId="18321" xr:uid="{AF78B4CE-301B-47B7-AAEF-FB433093B31D}"/>
    <cellStyle name="Input 3 2 5 6 4 2 2" xfId="54188" xr:uid="{AE48289E-2B91-4A8C-9CD9-6FB4244A940F}"/>
    <cellStyle name="Input 3 2 5 6 4 2 3" xfId="36158" xr:uid="{17D8B7BD-B7C8-443A-A4F2-7FA2E93FBF1F}"/>
    <cellStyle name="Input 3 2 5 6 4 3" xfId="47993" xr:uid="{CAEEA57E-1DD1-4A16-9171-D5F993DE2919}"/>
    <cellStyle name="Input 3 2 5 6 4 4" xfId="29963" xr:uid="{B035249D-D60C-4695-8998-A17AFE67C322}"/>
    <cellStyle name="Input 3 2 5 6 5" xfId="6107" xr:uid="{0BDB8BB5-92EF-42D1-92C5-885DB657CEF1}"/>
    <cellStyle name="Input 3 2 5 6 5 2" xfId="41974" xr:uid="{C62C9BA2-AC41-42F8-8CF2-BBDC65356124}"/>
    <cellStyle name="Input 3 2 5 6 5 3" xfId="23944" xr:uid="{E3F49091-AE69-49F0-802F-6058B3F6DC9D}"/>
    <cellStyle name="Input 3 2 5 6 6" xfId="13640" xr:uid="{22E08027-DF39-4F53-90A7-FBA929FFA597}"/>
    <cellStyle name="Input 3 2 5 6 6 2" xfId="49507" xr:uid="{743895CB-16AA-4767-B333-42CD9473C8F0}"/>
    <cellStyle name="Input 3 2 5 6 6 3" xfId="31477" xr:uid="{16017A64-D33C-4FA1-AAF7-FC8306DB26A3}"/>
    <cellStyle name="Input 3 2 5 6 7" xfId="39043" xr:uid="{42B5C148-8F2E-444E-9FD2-36F8B5D03BEC}"/>
    <cellStyle name="Input 3 2 5 6 8" xfId="21051" xr:uid="{476F0D54-BE42-446F-995B-2F27C071CDEF}"/>
    <cellStyle name="Input 3 2 5 7" xfId="3253" xr:uid="{00000000-0005-0000-0000-000075010000}"/>
    <cellStyle name="Input 3 2 5 7 2" xfId="9250" xr:uid="{728BD4BA-752A-4098-BCF2-684F62A4202F}"/>
    <cellStyle name="Input 3 2 5 7 2 2" xfId="15445" xr:uid="{5F1720F4-ADBF-433D-A8CF-54973407B89F}"/>
    <cellStyle name="Input 3 2 5 7 2 2 2" xfId="51312" xr:uid="{0561E2A1-D864-48E5-9942-3F68B1ADD342}"/>
    <cellStyle name="Input 3 2 5 7 2 2 3" xfId="33282" xr:uid="{678061CF-959F-4EF4-9C95-C93531090867}"/>
    <cellStyle name="Input 3 2 5 7 2 3" xfId="45117" xr:uid="{6D7E2178-A5DD-4EF2-BBA3-736370163A2B}"/>
    <cellStyle name="Input 3 2 5 7 2 4" xfId="27087" xr:uid="{258DA56C-6BDB-4E26-9E4D-D3F143CB638E}"/>
    <cellStyle name="Input 3 2 5 7 3" xfId="11408" xr:uid="{C26928F4-F09C-4571-8167-A64893D64328}"/>
    <cellStyle name="Input 3 2 5 7 3 2" xfId="17603" xr:uid="{3146FDFB-F2F4-4928-8164-DAEC5AA16533}"/>
    <cellStyle name="Input 3 2 5 7 3 2 2" xfId="53470" xr:uid="{53E9C1A0-A7B0-4019-BE5D-23511E8AF6F6}"/>
    <cellStyle name="Input 3 2 5 7 3 2 3" xfId="35440" xr:uid="{2F44B5DD-EFD6-4890-9488-7FB287668A21}"/>
    <cellStyle name="Input 3 2 5 7 3 3" xfId="47275" xr:uid="{D2988A74-AA7D-4BFC-B9FF-5CC0324C5A24}"/>
    <cellStyle name="Input 3 2 5 7 3 4" xfId="29245" xr:uid="{B5E71845-0FFE-4F92-93BB-5CF9C437981F}"/>
    <cellStyle name="Input 3 2 5 7 4" xfId="6506" xr:uid="{0E752FD3-4183-49FC-8C24-660B9B9B1989}"/>
    <cellStyle name="Input 3 2 5 7 4 2" xfId="13872" xr:uid="{6A9165A0-10EA-45EE-ACD5-D32788B16F1B}"/>
    <cellStyle name="Input 3 2 5 7 4 2 2" xfId="49739" xr:uid="{107878AF-84AE-4814-9BDD-D2C10476374A}"/>
    <cellStyle name="Input 3 2 5 7 4 2 3" xfId="31709" xr:uid="{CD318ABB-A554-4BB1-A5CD-6919B3AE4086}"/>
    <cellStyle name="Input 3 2 5 7 4 3" xfId="42373" xr:uid="{54D3439A-F176-46C8-B1C8-BC63B6E5B5BE}"/>
    <cellStyle name="Input 3 2 5 7 4 4" xfId="24343" xr:uid="{15AA46CB-2B0B-47B5-819E-7E08A70742E3}"/>
    <cellStyle name="Input 3 2 5 7 5" xfId="6184" xr:uid="{5D87E5A4-F690-4AEC-A823-DC87BBC50DD0}"/>
    <cellStyle name="Input 3 2 5 7 5 2" xfId="42051" xr:uid="{F963B708-9E78-484D-9843-4A1C3C3D37FD}"/>
    <cellStyle name="Input 3 2 5 7 5 3" xfId="24021" xr:uid="{EB39CCE6-33C0-4723-9A76-FC05D8BDD1B0}"/>
    <cellStyle name="Input 3 2 5 7 6" xfId="13717" xr:uid="{13E600A1-C95C-4AFA-9711-533D490AE7AC}"/>
    <cellStyle name="Input 3 2 5 7 6 2" xfId="49584" xr:uid="{27BE2E05-FBA6-46F9-9C69-257B46E2D243}"/>
    <cellStyle name="Input 3 2 5 7 6 3" xfId="31554" xr:uid="{48B94891-8182-41B2-B29E-429184234A06}"/>
    <cellStyle name="Input 3 2 5 7 7" xfId="39120" xr:uid="{C24CF097-6A69-4F55-880A-9196248D761C}"/>
    <cellStyle name="Input 3 2 5 7 8" xfId="21097" xr:uid="{18DD87AE-12F6-465B-A144-7C2A659AE288}"/>
    <cellStyle name="Input 3 2 5 8" xfId="8160" xr:uid="{FD90B5C8-A37E-4B8C-AECD-F2F4C57FD768}"/>
    <cellStyle name="Input 3 2 5 8 2" xfId="14355" xr:uid="{AC6BB267-EF38-4BEC-AF65-6997624BECB8}"/>
    <cellStyle name="Input 3 2 5 8 2 2" xfId="50222" xr:uid="{66E6F587-FD03-47C2-939B-A1DC547A8A84}"/>
    <cellStyle name="Input 3 2 5 8 2 3" xfId="32192" xr:uid="{CBDE1CC3-0724-46B2-B73E-C4E6C29E8D88}"/>
    <cellStyle name="Input 3 2 5 8 3" xfId="44027" xr:uid="{26828105-9584-4E65-9DE5-FEBBCA88CC85}"/>
    <cellStyle name="Input 3 2 5 8 4" xfId="25997" xr:uid="{6B6EE3E4-5FDA-4D34-AF04-0870B816F198}"/>
    <cellStyle name="Input 3 2 5 9" xfId="10318" xr:uid="{FB3FC7A4-DC03-4FAE-8ADC-7526685E055D}"/>
    <cellStyle name="Input 3 2 5 9 2" xfId="16513" xr:uid="{B87BDE2D-1770-42E4-8E01-2B981E68C8E1}"/>
    <cellStyle name="Input 3 2 5 9 2 2" xfId="52380" xr:uid="{F7ECEEBE-A1A2-4942-B503-DF5C745D76A5}"/>
    <cellStyle name="Input 3 2 5 9 2 3" xfId="34350" xr:uid="{A2A688A0-F0E6-45C5-A192-AE4FDE93DC2D}"/>
    <cellStyle name="Input 3 2 5 9 3" xfId="46185" xr:uid="{DF1E1718-7859-4865-A92C-45E8305F759B}"/>
    <cellStyle name="Input 3 2 5 9 4" xfId="28155" xr:uid="{1C091906-7E1B-47FD-B82F-0944AB7F706C}"/>
    <cellStyle name="Input 3 2 6" xfId="1556" xr:uid="{00000000-0005-0000-0000-000076010000}"/>
    <cellStyle name="Input 3 2 6 10" xfId="9909" xr:uid="{DBCE21F5-076D-46BB-A72F-47C2E99F9A29}"/>
    <cellStyle name="Input 3 2 6 10 2" xfId="16104" xr:uid="{6BE54BEE-4EFE-4D33-8D79-273B1C1C2920}"/>
    <cellStyle name="Input 3 2 6 10 2 2" xfId="51971" xr:uid="{661C1154-AF0B-4629-9A40-BF37FE11A269}"/>
    <cellStyle name="Input 3 2 6 10 2 3" xfId="33941" xr:uid="{9AF821DC-90A3-4F66-B83A-EF68C496B212}"/>
    <cellStyle name="Input 3 2 6 10 3" xfId="45776" xr:uid="{AA8E7C8B-DED5-4272-8F03-1878E603B668}"/>
    <cellStyle name="Input 3 2 6 10 4" xfId="27746" xr:uid="{58E2054B-4B5A-4845-9147-4051BA29B062}"/>
    <cellStyle name="Input 3 2 6 11" xfId="4491" xr:uid="{1BF11CCF-CC3F-4088-81D3-B1C0BDC3EC8B}"/>
    <cellStyle name="Input 3 2 6 11 2" xfId="40358" xr:uid="{D77AD5E6-86F2-465A-9B2E-662C21E12AFA}"/>
    <cellStyle name="Input 3 2 6 11 3" xfId="22328" xr:uid="{BB04F544-6F2F-4CDF-AC3C-484365B2D63F}"/>
    <cellStyle name="Input 3 2 6 12" xfId="12527" xr:uid="{EA896BE9-A3BA-48E0-ABDA-A5144161FA3E}"/>
    <cellStyle name="Input 3 2 6 12 2" xfId="48394" xr:uid="{F0B697A6-5806-415C-A3A8-6AA778CA76A1}"/>
    <cellStyle name="Input 3 2 6 12 3" xfId="30364" xr:uid="{4472D04E-484C-4F22-B770-C93394CDBCF1}"/>
    <cellStyle name="Input 3 2 6 13" xfId="37427" xr:uid="{446F3683-E0C0-4240-81C2-3954E6F31E8A}"/>
    <cellStyle name="Input 3 2 6 14" xfId="19531" xr:uid="{52FC242E-29A9-4D2F-B5AF-95A18DE0E920}"/>
    <cellStyle name="Input 3 2 6 2" xfId="2388" xr:uid="{00000000-0005-0000-0000-000077010000}"/>
    <cellStyle name="Input 3 2 6 2 2" xfId="8385" xr:uid="{C6A72DC5-9927-48AA-9FF5-69E968BC9AF5}"/>
    <cellStyle name="Input 3 2 6 2 2 2" xfId="14580" xr:uid="{49CC1B30-9AD0-4FB0-9CD8-C50611B7F771}"/>
    <cellStyle name="Input 3 2 6 2 2 2 2" xfId="50447" xr:uid="{2ABC9964-197E-4BA1-A465-F45189BFABA2}"/>
    <cellStyle name="Input 3 2 6 2 2 2 3" xfId="32417" xr:uid="{398A9E6B-95DF-496D-9683-79B16B3C9F62}"/>
    <cellStyle name="Input 3 2 6 2 2 3" xfId="44252" xr:uid="{4A7EB688-F771-4117-A9B9-C4922AD23664}"/>
    <cellStyle name="Input 3 2 6 2 2 4" xfId="26222" xr:uid="{87A63AEC-290D-4CF8-81D5-BD7F56527BA2}"/>
    <cellStyle name="Input 3 2 6 2 3" xfId="10543" xr:uid="{6EDDB38F-E53A-4F9C-B8EF-69C9766671A5}"/>
    <cellStyle name="Input 3 2 6 2 3 2" xfId="16738" xr:uid="{B93BF721-3AB2-4CDA-BC99-18EA6435A503}"/>
    <cellStyle name="Input 3 2 6 2 3 2 2" xfId="52605" xr:uid="{6149FC53-AE95-4666-857E-2E338F929E83}"/>
    <cellStyle name="Input 3 2 6 2 3 2 3" xfId="34575" xr:uid="{84D2D1F2-2822-44DC-A913-25632143A979}"/>
    <cellStyle name="Input 3 2 6 2 3 3" xfId="46410" xr:uid="{65F6AF85-0F59-4CCB-9E7B-49399C23B45D}"/>
    <cellStyle name="Input 3 2 6 2 3 4" xfId="28380" xr:uid="{555013ED-6E7C-4346-917E-DD2D583A69E7}"/>
    <cellStyle name="Input 3 2 6 2 4" xfId="10028" xr:uid="{525E1CE8-9313-47D1-AF3A-ADA035CBEA28}"/>
    <cellStyle name="Input 3 2 6 2 4 2" xfId="16223" xr:uid="{079F7662-CA2D-4D80-BAB7-D7F3F1412083}"/>
    <cellStyle name="Input 3 2 6 2 4 2 2" xfId="52090" xr:uid="{56B95A57-777F-43BC-8AB3-ABFE5AB40388}"/>
    <cellStyle name="Input 3 2 6 2 4 2 3" xfId="34060" xr:uid="{2713F81C-7E9A-4A12-AF54-ABD4D4964DAD}"/>
    <cellStyle name="Input 3 2 6 2 4 3" xfId="45895" xr:uid="{220932F5-F6AF-4419-82E1-CF793E57B963}"/>
    <cellStyle name="Input 3 2 6 2 4 4" xfId="27865" xr:uid="{244AF104-5697-4510-8493-99C940403C2D}"/>
    <cellStyle name="Input 3 2 6 2 5" xfId="5319" xr:uid="{26D2B724-A2D3-476C-9194-56DC96F8C472}"/>
    <cellStyle name="Input 3 2 6 2 5 2" xfId="41186" xr:uid="{A0F8C2F3-57AF-408A-A02A-4064AA00031E}"/>
    <cellStyle name="Input 3 2 6 2 5 3" xfId="23156" xr:uid="{EDF33CD6-D83E-48A4-8F6E-81D378317711}"/>
    <cellStyle name="Input 3 2 6 2 6" xfId="12852" xr:uid="{F53189A7-F71E-405E-BDF8-C42854D6BDB8}"/>
    <cellStyle name="Input 3 2 6 2 6 2" xfId="48719" xr:uid="{FA30B08B-3D24-4AF0-85D1-18D2A67B377F}"/>
    <cellStyle name="Input 3 2 6 2 6 3" xfId="30689" xr:uid="{6A5C20E8-453F-4A13-93A8-F17FFED030AE}"/>
    <cellStyle name="Input 3 2 6 2 7" xfId="38255" xr:uid="{8CFBF6C3-FFF4-4079-B5F1-D2F8B879E18B}"/>
    <cellStyle name="Input 3 2 6 2 8" xfId="20294" xr:uid="{78194F98-6E52-4307-8888-5F7B43CF76FC}"/>
    <cellStyle name="Input 3 2 6 3" xfId="2283" xr:uid="{00000000-0005-0000-0000-000078010000}"/>
    <cellStyle name="Input 3 2 6 3 2" xfId="8280" xr:uid="{ADB74BDB-2D89-44A8-9016-7F02977E34D5}"/>
    <cellStyle name="Input 3 2 6 3 2 2" xfId="14475" xr:uid="{9D91B3E5-8783-401E-BEC8-E00B56F87008}"/>
    <cellStyle name="Input 3 2 6 3 2 2 2" xfId="50342" xr:uid="{FDEFBEDB-EC57-4845-B979-B6C621FCA7F1}"/>
    <cellStyle name="Input 3 2 6 3 2 2 3" xfId="32312" xr:uid="{10425820-8A7F-4BCC-8412-AB7D8C93F010}"/>
    <cellStyle name="Input 3 2 6 3 2 3" xfId="44147" xr:uid="{06A28455-1BFF-4575-8F25-8CB60394F0F4}"/>
    <cellStyle name="Input 3 2 6 3 2 4" xfId="26117" xr:uid="{E5A1A8C9-932D-4F9A-B076-1068A9B2597E}"/>
    <cellStyle name="Input 3 2 6 3 3" xfId="10438" xr:uid="{61979354-9C8B-4CB8-9DDA-15FA1044E932}"/>
    <cellStyle name="Input 3 2 6 3 3 2" xfId="16633" xr:uid="{117D8CE8-F68F-4974-8D48-6E56F7940121}"/>
    <cellStyle name="Input 3 2 6 3 3 2 2" xfId="52500" xr:uid="{27435645-F68A-4656-B37B-7A29F975C059}"/>
    <cellStyle name="Input 3 2 6 3 3 2 3" xfId="34470" xr:uid="{8088881F-BFD1-4D63-B8D8-8FBAC5098287}"/>
    <cellStyle name="Input 3 2 6 3 3 3" xfId="46305" xr:uid="{04B067CB-C098-4F9E-BDFD-A22C44B14676}"/>
    <cellStyle name="Input 3 2 6 3 3 4" xfId="28275" xr:uid="{B1E32A64-F977-482A-B91E-96CF7DCC4A4A}"/>
    <cellStyle name="Input 3 2 6 3 4" xfId="12186" xr:uid="{19A77B92-3101-4F5F-93E1-DF719343E0FE}"/>
    <cellStyle name="Input 3 2 6 3 4 2" xfId="18381" xr:uid="{82BD3260-44B7-4C85-825F-6D3E17341BB2}"/>
    <cellStyle name="Input 3 2 6 3 4 2 2" xfId="54248" xr:uid="{50981B96-FCFC-46B4-8AF6-0AAE077370F2}"/>
    <cellStyle name="Input 3 2 6 3 4 2 3" xfId="36218" xr:uid="{BC6FDE8D-1C3F-4CBF-9FF9-F1D3E416849E}"/>
    <cellStyle name="Input 3 2 6 3 4 3" xfId="48053" xr:uid="{3A77B346-627E-4349-9057-69BAE666B616}"/>
    <cellStyle name="Input 3 2 6 3 4 4" xfId="30023" xr:uid="{334D1A43-04D4-49CA-9C71-A3F107912654}"/>
    <cellStyle name="Input 3 2 6 3 5" xfId="5214" xr:uid="{4C2498EB-F908-401D-AAB5-B74A71973D80}"/>
    <cellStyle name="Input 3 2 6 3 5 2" xfId="41081" xr:uid="{87192FED-7087-489E-9F80-4A1B54E444B3}"/>
    <cellStyle name="Input 3 2 6 3 5 3" xfId="23051" xr:uid="{B271C504-F2C6-4E11-A478-97D9B58821A2}"/>
    <cellStyle name="Input 3 2 6 3 6" xfId="12747" xr:uid="{AC3DDF54-173A-474B-A755-C9F63294035B}"/>
    <cellStyle name="Input 3 2 6 3 6 2" xfId="48614" xr:uid="{B6D38A0D-E0B1-4008-8DEF-89190BF029DB}"/>
    <cellStyle name="Input 3 2 6 3 6 3" xfId="30584" xr:uid="{492C7083-2D2F-47CD-A03A-E06603802B21}"/>
    <cellStyle name="Input 3 2 6 3 7" xfId="38150" xr:uid="{1A964069-17B3-4A3D-A289-EC5A54792CF2}"/>
    <cellStyle name="Input 3 2 6 3 8" xfId="20193" xr:uid="{2508399F-CF77-4920-A795-391E4A949647}"/>
    <cellStyle name="Input 3 2 6 4" xfId="2198" xr:uid="{00000000-0005-0000-0000-000079010000}"/>
    <cellStyle name="Input 3 2 6 4 2" xfId="8195" xr:uid="{32B27D11-A8D8-4EB5-82E0-BC86FB9CFF33}"/>
    <cellStyle name="Input 3 2 6 4 2 2" xfId="14390" xr:uid="{1FC9C5F6-8FE3-4F11-8FDF-0CFC39563D48}"/>
    <cellStyle name="Input 3 2 6 4 2 2 2" xfId="50257" xr:uid="{4528AECA-100C-4D76-BF27-926F1623E195}"/>
    <cellStyle name="Input 3 2 6 4 2 2 3" xfId="32227" xr:uid="{696466C9-0923-4B98-8ED4-863EAC7C720C}"/>
    <cellStyle name="Input 3 2 6 4 2 3" xfId="44062" xr:uid="{82299594-7521-4ED3-A77F-EE643ADE3B7A}"/>
    <cellStyle name="Input 3 2 6 4 2 4" xfId="26032" xr:uid="{D9BD2C68-6188-44D1-8836-1AF134AF630D}"/>
    <cellStyle name="Input 3 2 6 4 3" xfId="10353" xr:uid="{9CB3C869-58F6-426B-8015-C9307148BD36}"/>
    <cellStyle name="Input 3 2 6 4 3 2" xfId="16548" xr:uid="{8700C7D4-B64E-4C56-B192-B91AD59B1F6D}"/>
    <cellStyle name="Input 3 2 6 4 3 2 2" xfId="52415" xr:uid="{3344C95E-5826-440F-818A-F4B6A13E5E56}"/>
    <cellStyle name="Input 3 2 6 4 3 2 3" xfId="34385" xr:uid="{ED192FDC-440E-474F-9C4C-578DD7700645}"/>
    <cellStyle name="Input 3 2 6 4 3 3" xfId="46220" xr:uid="{1832DE35-C554-4103-A4EF-8CD5285E56BD}"/>
    <cellStyle name="Input 3 2 6 4 3 4" xfId="28190" xr:uid="{CAB6279F-5004-4124-B58C-22135DBA64BD}"/>
    <cellStyle name="Input 3 2 6 4 4" xfId="12185" xr:uid="{E593AE84-996E-4BD9-8987-E1D58DD1DF66}"/>
    <cellStyle name="Input 3 2 6 4 4 2" xfId="18380" xr:uid="{25EC3177-BCEC-4D23-BC24-C13FDFBE8D91}"/>
    <cellStyle name="Input 3 2 6 4 4 2 2" xfId="54247" xr:uid="{939A1B77-1818-4581-9F21-CDBA2C851678}"/>
    <cellStyle name="Input 3 2 6 4 4 2 3" xfId="36217" xr:uid="{62832590-553D-44E2-9878-3D7361ED3123}"/>
    <cellStyle name="Input 3 2 6 4 4 3" xfId="48052" xr:uid="{4EBE3DF4-1AF6-4996-BE24-290E5EDA6CA3}"/>
    <cellStyle name="Input 3 2 6 4 4 4" xfId="30022" xr:uid="{CC4C2472-13D2-4235-83AD-67EADC14CEA4}"/>
    <cellStyle name="Input 3 2 6 4 5" xfId="5129" xr:uid="{C18C6432-EB08-4882-868B-3817840C3E61}"/>
    <cellStyle name="Input 3 2 6 4 5 2" xfId="40996" xr:uid="{7A271599-4ACE-44E7-AFDF-15C0E83B37EA}"/>
    <cellStyle name="Input 3 2 6 4 5 3" xfId="22966" xr:uid="{28AB09CF-40DB-402E-845A-9CAE3D7E4CDC}"/>
    <cellStyle name="Input 3 2 6 4 6" xfId="12662" xr:uid="{4AD445B0-5A29-4ADC-B3D3-709F5CEE3A25}"/>
    <cellStyle name="Input 3 2 6 4 6 2" xfId="48529" xr:uid="{18B42940-71AE-4A53-9109-5BD9F5931E8F}"/>
    <cellStyle name="Input 3 2 6 4 6 3" xfId="30499" xr:uid="{566DBD14-33FB-4B12-BDC4-A21828C78008}"/>
    <cellStyle name="Input 3 2 6 4 7" xfId="38065" xr:uid="{9E5BFA51-75A0-4C13-9320-107C4F1A7B1C}"/>
    <cellStyle name="Input 3 2 6 4 8" xfId="20115" xr:uid="{F69F8E1B-26E9-4A56-802B-239652D394B2}"/>
    <cellStyle name="Input 3 2 6 5" xfId="784" xr:uid="{00000000-0005-0000-0000-00007A010000}"/>
    <cellStyle name="Input 3 2 6 5 2" xfId="6782" xr:uid="{7DF92B72-9D92-435E-B64B-A76A02FDF959}"/>
    <cellStyle name="Input 3 2 6 5 2 2" xfId="13979" xr:uid="{3E41C43A-7F2C-4C4F-AD1B-9DFF7B3A6AEB}"/>
    <cellStyle name="Input 3 2 6 5 2 2 2" xfId="49846" xr:uid="{82FFD12C-744B-48A7-A6F8-F586EA789263}"/>
    <cellStyle name="Input 3 2 6 5 2 2 3" xfId="31816" xr:uid="{3EC05D7B-3F94-4874-944E-5203E358E938}"/>
    <cellStyle name="Input 3 2 6 5 2 3" xfId="42649" xr:uid="{4C58310C-532D-43D7-9E02-EC8718C5636F}"/>
    <cellStyle name="Input 3 2 6 5 2 4" xfId="24619" xr:uid="{9943D334-38DE-4F2C-B355-3EE2724F3C17}"/>
    <cellStyle name="Input 3 2 6 5 3" xfId="9470" xr:uid="{85CFDA36-C435-4E45-AA2F-B754764A66DB}"/>
    <cellStyle name="Input 3 2 6 5 3 2" xfId="15665" xr:uid="{9FD51FC6-1D95-400C-AE78-54012E92573D}"/>
    <cellStyle name="Input 3 2 6 5 3 2 2" xfId="51532" xr:uid="{9C900C17-923C-4080-9BB6-C7C79CBF5C12}"/>
    <cellStyle name="Input 3 2 6 5 3 2 3" xfId="33502" xr:uid="{E1328465-7453-499C-B796-B0DAE212EA10}"/>
    <cellStyle name="Input 3 2 6 5 3 3" xfId="45337" xr:uid="{FB88918D-4207-41EB-B87E-CD58A2A1829E}"/>
    <cellStyle name="Input 3 2 6 5 3 4" xfId="27307" xr:uid="{EAC75585-A996-4700-B2CA-B4E804E76F10}"/>
    <cellStyle name="Input 3 2 6 5 4" xfId="11534" xr:uid="{5D5FFB2E-D74E-4190-8E83-B5B00FC2E9FC}"/>
    <cellStyle name="Input 3 2 6 5 4 2" xfId="17729" xr:uid="{356E6325-B25D-4C60-8B31-3822007B852D}"/>
    <cellStyle name="Input 3 2 6 5 4 2 2" xfId="53596" xr:uid="{4593384C-C65D-4782-BD35-CFDB3260D051}"/>
    <cellStyle name="Input 3 2 6 5 4 2 3" xfId="35566" xr:uid="{BB4C1443-2F79-4277-A1DD-4B6B00833797}"/>
    <cellStyle name="Input 3 2 6 5 4 3" xfId="47401" xr:uid="{2E678280-D400-4C85-8BF2-C0A1D7478A17}"/>
    <cellStyle name="Input 3 2 6 5 4 4" xfId="29371" xr:uid="{24F7DEF9-6AAA-4378-8905-A924673428C6}"/>
    <cellStyle name="Input 3 2 6 5 5" xfId="3719" xr:uid="{36C5FD39-636A-4E17-A2C5-42CC1277A8B0}"/>
    <cellStyle name="Input 3 2 6 5 5 2" xfId="39586" xr:uid="{E27C2F94-7138-4CB5-9261-D7E401DA7DFF}"/>
    <cellStyle name="Input 3 2 6 5 5 3" xfId="21556" xr:uid="{D144373A-30BC-4280-9756-4863D09DA4D7}"/>
    <cellStyle name="Input 3 2 6 5 6" xfId="12254" xr:uid="{C2F681C4-1A63-41C1-8DA7-2E93F5CC6B63}"/>
    <cellStyle name="Input 3 2 6 5 6 2" xfId="48121" xr:uid="{FF74ADFA-568B-4EC4-9EAB-D0B5A25EA037}"/>
    <cellStyle name="Input 3 2 6 5 6 3" xfId="30091" xr:uid="{43A2622E-1307-4B55-A835-B55097B4A752}"/>
    <cellStyle name="Input 3 2 6 5 7" xfId="36655" xr:uid="{DB53F90C-A5C4-4F3F-B04B-59FC9A4F71FB}"/>
    <cellStyle name="Input 3 2 6 5 8" xfId="18791" xr:uid="{FC22E929-39F4-43EC-8919-05B8750CB5E0}"/>
    <cellStyle name="Input 3 2 6 6" xfId="2270" xr:uid="{00000000-0005-0000-0000-00007B010000}"/>
    <cellStyle name="Input 3 2 6 6 2" xfId="8267" xr:uid="{50A31DD9-5D40-4F30-A2AE-0BA1841D046E}"/>
    <cellStyle name="Input 3 2 6 6 2 2" xfId="14462" xr:uid="{42DB9C13-02FB-4BEF-88FA-16E5D4EEA971}"/>
    <cellStyle name="Input 3 2 6 6 2 2 2" xfId="50329" xr:uid="{1271D7CC-458C-4FFC-9C2D-1AB93A54D2FE}"/>
    <cellStyle name="Input 3 2 6 6 2 2 3" xfId="32299" xr:uid="{6C1A8FEA-9DCD-4F60-BCC7-C60D51C45731}"/>
    <cellStyle name="Input 3 2 6 6 2 3" xfId="44134" xr:uid="{5C9369E0-37F5-44DD-9A74-A7B7ADAFA9E3}"/>
    <cellStyle name="Input 3 2 6 6 2 4" xfId="26104" xr:uid="{C301D0D0-1F95-4D52-AFC3-6ADEFA6C166A}"/>
    <cellStyle name="Input 3 2 6 6 3" xfId="10425" xr:uid="{14258577-420D-4C29-8249-57095D4DE362}"/>
    <cellStyle name="Input 3 2 6 6 3 2" xfId="16620" xr:uid="{D78F86F6-B4CE-4372-9D5A-8A14291AA553}"/>
    <cellStyle name="Input 3 2 6 6 3 2 2" xfId="52487" xr:uid="{24A7688F-1155-4C2A-A3F9-02F70D56FAEB}"/>
    <cellStyle name="Input 3 2 6 6 3 2 3" xfId="34457" xr:uid="{D154FFB3-499D-4A20-BF13-C39E1841B7D0}"/>
    <cellStyle name="Input 3 2 6 6 3 3" xfId="46292" xr:uid="{4B25C2D7-26AE-4D07-B651-7CEA2257AF57}"/>
    <cellStyle name="Input 3 2 6 6 3 4" xfId="28262" xr:uid="{C764F96A-2380-424F-93BC-8626B07BC4BF}"/>
    <cellStyle name="Input 3 2 6 6 4" xfId="9416" xr:uid="{EF49D3A6-92BB-4969-BF7A-DC9EBC0FF21E}"/>
    <cellStyle name="Input 3 2 6 6 4 2" xfId="15611" xr:uid="{452BC90F-9FF8-46A6-9C2B-F09B438AEF64}"/>
    <cellStyle name="Input 3 2 6 6 4 2 2" xfId="51478" xr:uid="{0F043DA6-09B2-42AF-9FF6-29FD592C6B91}"/>
    <cellStyle name="Input 3 2 6 6 4 2 3" xfId="33448" xr:uid="{BE635595-D8E1-4CC8-82DE-65E490CD8410}"/>
    <cellStyle name="Input 3 2 6 6 4 3" xfId="45283" xr:uid="{C67A0804-AD47-45A8-BDC0-864A4A3FAF31}"/>
    <cellStyle name="Input 3 2 6 6 4 4" xfId="27253" xr:uid="{A4389BEC-658E-42E9-8A7B-B980757CCDC5}"/>
    <cellStyle name="Input 3 2 6 6 5" xfId="5201" xr:uid="{A0C664D3-6DF7-404C-8DBA-0AF124266F27}"/>
    <cellStyle name="Input 3 2 6 6 5 2" xfId="41068" xr:uid="{88EB68A9-17E7-4C02-B019-7E5ED462507B}"/>
    <cellStyle name="Input 3 2 6 6 5 3" xfId="23038" xr:uid="{B2C8DC82-8DB9-439A-86B0-6C074487EAA9}"/>
    <cellStyle name="Input 3 2 6 6 6" xfId="12734" xr:uid="{7343F3DD-22D8-4D86-948E-5918630ECDA0}"/>
    <cellStyle name="Input 3 2 6 6 6 2" xfId="48601" xr:uid="{EA955812-52CB-4200-B133-D20D1B3699B3}"/>
    <cellStyle name="Input 3 2 6 6 6 3" xfId="30571" xr:uid="{64469142-A281-45CC-BB45-31A2094117C1}"/>
    <cellStyle name="Input 3 2 6 6 7" xfId="38137" xr:uid="{2C21568D-CE29-4C65-985B-77B6920460C8}"/>
    <cellStyle name="Input 3 2 6 6 8" xfId="20181" xr:uid="{9466EAAC-B135-4806-AB53-CE150C0D751A}"/>
    <cellStyle name="Input 3 2 6 7" xfId="811" xr:uid="{00000000-0005-0000-0000-00007C010000}"/>
    <cellStyle name="Input 3 2 6 7 2" xfId="6809" xr:uid="{0F134644-686A-4A16-949A-706FE9DD8A00}"/>
    <cellStyle name="Input 3 2 6 7 2 2" xfId="14002" xr:uid="{F499A896-33C2-476E-B515-92A59E0C73D7}"/>
    <cellStyle name="Input 3 2 6 7 2 2 2" xfId="49869" xr:uid="{451DB26D-CE3F-429D-A3D9-D9721CC20B3B}"/>
    <cellStyle name="Input 3 2 6 7 2 2 3" xfId="31839" xr:uid="{AA20223D-07D1-48DC-9340-79B9D6E82E0E}"/>
    <cellStyle name="Input 3 2 6 7 2 3" xfId="42676" xr:uid="{EA3143F4-D1EF-435C-8E53-0FA1417D4305}"/>
    <cellStyle name="Input 3 2 6 7 2 4" xfId="24646" xr:uid="{AB4DCECA-31FC-4AD5-BE2C-7CB8354D4AE8}"/>
    <cellStyle name="Input 3 2 6 7 3" xfId="9493" xr:uid="{174E12ED-1DE0-4A23-A3C1-5608551CA490}"/>
    <cellStyle name="Input 3 2 6 7 3 2" xfId="15688" xr:uid="{73A84A55-E966-4A07-B7D2-6F4C95AF7C2F}"/>
    <cellStyle name="Input 3 2 6 7 3 2 2" xfId="51555" xr:uid="{62935018-8D32-4966-AD15-CDE5284AE2BE}"/>
    <cellStyle name="Input 3 2 6 7 3 2 3" xfId="33525" xr:uid="{58665088-16FD-4BFD-803C-6210A489B84D}"/>
    <cellStyle name="Input 3 2 6 7 3 3" xfId="45360" xr:uid="{28B8F89C-5124-432B-B35F-F6D62E009C95}"/>
    <cellStyle name="Input 3 2 6 7 3 4" xfId="27330" xr:uid="{DBE21F84-56FD-41B7-88AA-7BE5E5BF0499}"/>
    <cellStyle name="Input 3 2 6 7 4" xfId="10190" xr:uid="{E94CAE50-FBD2-4896-9155-ADCE51531907}"/>
    <cellStyle name="Input 3 2 6 7 4 2" xfId="16385" xr:uid="{FE103514-192A-4B70-B137-8C3E0F88508D}"/>
    <cellStyle name="Input 3 2 6 7 4 2 2" xfId="52252" xr:uid="{B6DEFE86-5CA9-467A-B7AF-5B512CCE8598}"/>
    <cellStyle name="Input 3 2 6 7 4 2 3" xfId="34222" xr:uid="{A85DC579-F884-4476-B63D-C41CE8631877}"/>
    <cellStyle name="Input 3 2 6 7 4 3" xfId="46057" xr:uid="{E146450B-788B-4FA7-AC4E-12B915472C49}"/>
    <cellStyle name="Input 3 2 6 7 4 4" xfId="28027" xr:uid="{69043BD6-2091-43BD-957D-C6FF389AEBD2}"/>
    <cellStyle name="Input 3 2 6 7 5" xfId="3746" xr:uid="{EFCE776F-E433-4806-8813-AE92EDAA306B}"/>
    <cellStyle name="Input 3 2 6 7 5 2" xfId="39613" xr:uid="{348C1A39-3BFA-4711-8648-C50824B4CEB4}"/>
    <cellStyle name="Input 3 2 6 7 5 3" xfId="21583" xr:uid="{E3BE99F0-26AD-4D28-ACCE-F5DF1868243E}"/>
    <cellStyle name="Input 3 2 6 7 6" xfId="12277" xr:uid="{0991E3DD-C79A-4912-8180-E388A91B4DD8}"/>
    <cellStyle name="Input 3 2 6 7 6 2" xfId="48144" xr:uid="{AADBBDC2-2F9C-48B4-85E3-B74E7946A6E3}"/>
    <cellStyle name="Input 3 2 6 7 6 3" xfId="30114" xr:uid="{358CD8A8-FFAA-4E0F-9276-2E819A1FF645}"/>
    <cellStyle name="Input 3 2 6 7 7" xfId="36682" xr:uid="{A51CFB2F-71C0-4938-B1D7-B4099119FAA2}"/>
    <cellStyle name="Input 3 2 6 7 8" xfId="18817" xr:uid="{681AEC9D-57AD-47D2-9B73-293C976A6C7D}"/>
    <cellStyle name="Input 3 2 6 8" xfId="7554" xr:uid="{CC6F1446-8443-4ACF-AD7C-22CEC2DB3C10}"/>
    <cellStyle name="Input 3 2 6 8 2" xfId="14252" xr:uid="{10DF741A-736D-49D0-BDE3-6E2E6DE58456}"/>
    <cellStyle name="Input 3 2 6 8 2 2" xfId="50119" xr:uid="{A37A5852-E76B-40C7-A2BE-537CC6419280}"/>
    <cellStyle name="Input 3 2 6 8 2 3" xfId="32089" xr:uid="{CC7F0825-CBF7-403D-9DE1-27168A43B206}"/>
    <cellStyle name="Input 3 2 6 8 3" xfId="43421" xr:uid="{CE1E6128-A70A-4079-9F4E-E01BC35F8510}"/>
    <cellStyle name="Input 3 2 6 8 4" xfId="25391" xr:uid="{E90ED167-0BDB-4E16-916E-25BBE15DCC95}"/>
    <cellStyle name="Input 3 2 6 9" xfId="9972" xr:uid="{42FB1462-FDA3-4DA6-8C60-AF1BE3956A46}"/>
    <cellStyle name="Input 3 2 6 9 2" xfId="16167" xr:uid="{91BEF617-0CAA-4EE5-ACFB-88C9CBA34AA9}"/>
    <cellStyle name="Input 3 2 6 9 2 2" xfId="52034" xr:uid="{91C7DCDE-2D3A-4031-8D57-848FCC911E97}"/>
    <cellStyle name="Input 3 2 6 9 2 3" xfId="34004" xr:uid="{C185F4C9-BA53-42C6-9302-4B579D96666F}"/>
    <cellStyle name="Input 3 2 6 9 3" xfId="45839" xr:uid="{230B9F5C-18A1-4852-BD36-1F4E767BABC9}"/>
    <cellStyle name="Input 3 2 6 9 4" xfId="27809" xr:uid="{14894BBD-1078-435E-B45B-23E29E3AAFEA}"/>
    <cellStyle name="Input 3 2 7" xfId="944" xr:uid="{00000000-0005-0000-0000-00007D010000}"/>
    <cellStyle name="Input 3 2 7 2" xfId="6942" xr:uid="{7117E904-D4A7-4495-9802-5B6A43E2B49F}"/>
    <cellStyle name="Input 3 2 7 2 2" xfId="14053" xr:uid="{D2455AB3-4331-4259-88AB-F2F89D513BBF}"/>
    <cellStyle name="Input 3 2 7 2 2 2" xfId="49920" xr:uid="{B4B0776E-C89F-4A41-AB35-C8993F7A8899}"/>
    <cellStyle name="Input 3 2 7 2 2 3" xfId="31890" xr:uid="{604ECF18-7B9C-4A98-94C3-69F7E82454B2}"/>
    <cellStyle name="Input 3 2 7 2 3" xfId="42809" xr:uid="{4399356A-E229-4254-87C7-2388041B2940}"/>
    <cellStyle name="Input 3 2 7 2 4" xfId="24779" xr:uid="{4B046895-F265-4713-BFC7-3E9AD59C1EB3}"/>
    <cellStyle name="Input 3 2 7 3" xfId="9588" xr:uid="{32844CC3-E392-4828-8565-12E66D539047}"/>
    <cellStyle name="Input 3 2 7 3 2" xfId="15783" xr:uid="{8BD9CAEE-EF64-46C3-B65C-1F3DABB66F26}"/>
    <cellStyle name="Input 3 2 7 3 2 2" xfId="51650" xr:uid="{6FE643BD-315A-4AEF-9FAC-47BF749A312E}"/>
    <cellStyle name="Input 3 2 7 3 2 3" xfId="33620" xr:uid="{06FBEC8E-AD13-4A38-8F59-5F683D548849}"/>
    <cellStyle name="Input 3 2 7 3 3" xfId="45455" xr:uid="{6EBB9F58-CB85-4B8E-B4BD-C05990CE8262}"/>
    <cellStyle name="Input 3 2 7 3 4" xfId="27425" xr:uid="{469358C9-EA3A-4FA8-A069-2C30ED0BC159}"/>
    <cellStyle name="Input 3 2 7 4" xfId="11733" xr:uid="{6FCF6E7A-1181-4D5F-A15E-1A367FB11BFF}"/>
    <cellStyle name="Input 3 2 7 4 2" xfId="17928" xr:uid="{5CF71E9B-7660-4E14-8748-30F4CB07D520}"/>
    <cellStyle name="Input 3 2 7 4 2 2" xfId="53795" xr:uid="{067FCDE3-853A-4843-9E05-5854D651A069}"/>
    <cellStyle name="Input 3 2 7 4 2 3" xfId="35765" xr:uid="{A54CB78C-CA85-4AC1-A9BD-7D2B0E2E1B84}"/>
    <cellStyle name="Input 3 2 7 4 3" xfId="47600" xr:uid="{8736946B-F076-4F6D-AAA3-C6900BAEC376}"/>
    <cellStyle name="Input 3 2 7 4 4" xfId="29570" xr:uid="{E09D8BA8-5718-48AE-B86B-E69807BFBA1D}"/>
    <cellStyle name="Input 3 2 7 5" xfId="3879" xr:uid="{0A87BB42-6690-47CE-B7FF-B58E56DB554F}"/>
    <cellStyle name="Input 3 2 7 5 2" xfId="39746" xr:uid="{7D86E1A4-33E6-4B90-9F0A-02A748FD7D7D}"/>
    <cellStyle name="Input 3 2 7 5 3" xfId="21716" xr:uid="{E7DAF15A-1C9B-490C-AD0F-24576D1E7D63}"/>
    <cellStyle name="Input 3 2 7 6" xfId="12328" xr:uid="{FFFD3D5F-A8C3-418F-9D6C-4B068182528E}"/>
    <cellStyle name="Input 3 2 7 6 2" xfId="48195" xr:uid="{DA284BBA-63DD-482D-B46C-28B60EE61273}"/>
    <cellStyle name="Input 3 2 7 6 3" xfId="30165" xr:uid="{42D3803C-F1F6-43FA-A46E-ED358B1823FA}"/>
    <cellStyle name="Input 3 2 7 7" xfId="36815" xr:uid="{FC1B0054-5AD3-4392-9FD0-A7F5CD15E544}"/>
    <cellStyle name="Input 3 2 7 8" xfId="18950" xr:uid="{75702DDD-9150-4631-89F0-E831895A0C4A}"/>
    <cellStyle name="Input 3 2 8" xfId="1060" xr:uid="{00000000-0005-0000-0000-00007E010000}"/>
    <cellStyle name="Input 3 2 8 2" xfId="7058" xr:uid="{02497302-F4B8-41E4-9401-812E760640F7}"/>
    <cellStyle name="Input 3 2 8 2 2" xfId="14090" xr:uid="{CD60090B-A0C6-4006-9497-61CEFB4798C9}"/>
    <cellStyle name="Input 3 2 8 2 2 2" xfId="49957" xr:uid="{9BAA7023-23D0-422B-850D-A4141E2D5DAA}"/>
    <cellStyle name="Input 3 2 8 2 2 3" xfId="31927" xr:uid="{440B5D9A-ADB1-4D56-A2E8-BE7D8C8A1600}"/>
    <cellStyle name="Input 3 2 8 2 3" xfId="42925" xr:uid="{B32606CA-5A44-44F4-A842-3AD382DE8AF7}"/>
    <cellStyle name="Input 3 2 8 2 4" xfId="24895" xr:uid="{F6992E80-7C30-4D9F-AF88-F095D1BD6200}"/>
    <cellStyle name="Input 3 2 8 3" xfId="9658" xr:uid="{3E5CFA4B-BFB6-4CC6-A4CF-64CE41D06AB5}"/>
    <cellStyle name="Input 3 2 8 3 2" xfId="15853" xr:uid="{A6E96BF9-2C4B-44EE-A6CB-882DD597BBDA}"/>
    <cellStyle name="Input 3 2 8 3 2 2" xfId="51720" xr:uid="{B5C095D6-201C-4D32-9295-F3A4BDADB88F}"/>
    <cellStyle name="Input 3 2 8 3 2 3" xfId="33690" xr:uid="{CBC2BAB4-E3C5-458B-9CD0-0381530C333E}"/>
    <cellStyle name="Input 3 2 8 3 3" xfId="45525" xr:uid="{A90E43A3-14A1-427C-9E1A-29174779789E}"/>
    <cellStyle name="Input 3 2 8 3 4" xfId="27495" xr:uid="{77EE18D2-DC3C-4A71-B219-5A4127541A45}"/>
    <cellStyle name="Input 3 2 8 4" xfId="12146" xr:uid="{F87D8C29-41A6-4732-AC6F-F6EE1FAFB69D}"/>
    <cellStyle name="Input 3 2 8 4 2" xfId="18341" xr:uid="{BB77F63F-43E7-42E7-8FED-AD41D9AC3FDC}"/>
    <cellStyle name="Input 3 2 8 4 2 2" xfId="54208" xr:uid="{A4AF76C8-6506-4AAB-8290-CB28317EBA7A}"/>
    <cellStyle name="Input 3 2 8 4 2 3" xfId="36178" xr:uid="{E260D77F-9B9A-4B06-8C80-1AD2807C2DEC}"/>
    <cellStyle name="Input 3 2 8 4 3" xfId="48013" xr:uid="{56856E55-5B21-4B19-8C36-90C8D4889910}"/>
    <cellStyle name="Input 3 2 8 4 4" xfId="29983" xr:uid="{F59D41BE-311F-490D-B716-2A044019622C}"/>
    <cellStyle name="Input 3 2 8 5" xfId="3995" xr:uid="{2567442B-BDF1-460D-B5E3-DDA3BCD6F1CB}"/>
    <cellStyle name="Input 3 2 8 5 2" xfId="39862" xr:uid="{C2590031-C1A4-41FA-AB5B-7BDD041EDD44}"/>
    <cellStyle name="Input 3 2 8 5 3" xfId="21832" xr:uid="{1BC53BB2-CE2F-475A-871A-FBF8163EA998}"/>
    <cellStyle name="Input 3 2 8 6" xfId="12365" xr:uid="{BEA969B3-5D13-4322-9410-3DBABC22B415}"/>
    <cellStyle name="Input 3 2 8 6 2" xfId="48232" xr:uid="{01D5CB1F-9E63-4EF8-B3F6-751484E33E06}"/>
    <cellStyle name="Input 3 2 8 6 3" xfId="30202" xr:uid="{5DDFEBBB-52AA-4565-87E5-D15B68111BD7}"/>
    <cellStyle name="Input 3 2 8 7" xfId="36931" xr:uid="{450F75F4-15BF-42E6-902C-5BE27A033B75}"/>
    <cellStyle name="Input 3 2 8 8" xfId="19066" xr:uid="{7922DD9A-A6C5-43EA-96B2-D2ED29E26D6F}"/>
    <cellStyle name="Input 3 2 9" xfId="2545" xr:uid="{00000000-0005-0000-0000-00007F010000}"/>
    <cellStyle name="Input 3 2 9 2" xfId="8542" xr:uid="{6805AD7B-D95A-4B46-9161-6C4D608A0A65}"/>
    <cellStyle name="Input 3 2 9 2 2" xfId="14737" xr:uid="{6FF826C5-70ED-4478-A1C5-3F6B39EA0137}"/>
    <cellStyle name="Input 3 2 9 2 2 2" xfId="50604" xr:uid="{1336EA4D-129C-4866-8473-9EBD5FBFB7FF}"/>
    <cellStyle name="Input 3 2 9 2 2 3" xfId="32574" xr:uid="{BE09CBDA-4EAE-4D00-9A14-D6A24BE1038D}"/>
    <cellStyle name="Input 3 2 9 2 3" xfId="44409" xr:uid="{7D1B6D13-0284-44B4-8543-BF401EB804F5}"/>
    <cellStyle name="Input 3 2 9 2 4" xfId="26379" xr:uid="{E48960A6-9099-4DD0-9F95-A41F732CD126}"/>
    <cellStyle name="Input 3 2 9 3" xfId="10700" xr:uid="{E79D64B9-007E-4516-B46E-06EEC975AE14}"/>
    <cellStyle name="Input 3 2 9 3 2" xfId="16895" xr:uid="{88D6E4DF-B593-445D-80A9-C1FE3E978218}"/>
    <cellStyle name="Input 3 2 9 3 2 2" xfId="52762" xr:uid="{E3EA7814-E5B2-4056-BA70-00A32A0339FC}"/>
    <cellStyle name="Input 3 2 9 3 2 3" xfId="34732" xr:uid="{8AACB52A-63F7-4FE4-B2F4-F14625B4AAA2}"/>
    <cellStyle name="Input 3 2 9 3 3" xfId="46567" xr:uid="{96434107-4D7A-4CE2-A16A-6EFFC00BFC03}"/>
    <cellStyle name="Input 3 2 9 3 4" xfId="28537" xr:uid="{94314BCF-5953-43AF-856E-1FEF872D0667}"/>
    <cellStyle name="Input 3 2 9 4" xfId="9391" xr:uid="{8868DDB8-DFD2-4B93-9362-A55E6FE0C069}"/>
    <cellStyle name="Input 3 2 9 4 2" xfId="15586" xr:uid="{860C38E8-4E81-4EDD-B861-305AC25FDE54}"/>
    <cellStyle name="Input 3 2 9 4 2 2" xfId="51453" xr:uid="{742FB609-916B-4F34-8906-57D6B8701C1F}"/>
    <cellStyle name="Input 3 2 9 4 2 3" xfId="33423" xr:uid="{E1ACF9DE-B9BB-4647-B07D-0604A995EF92}"/>
    <cellStyle name="Input 3 2 9 4 3" xfId="45258" xr:uid="{B2D331C0-ECBB-449F-9B50-E0A95A2D145D}"/>
    <cellStyle name="Input 3 2 9 4 4" xfId="27228" xr:uid="{82216413-3701-44EF-96E2-5FE23E9C2E4E}"/>
    <cellStyle name="Input 3 2 9 5" xfId="5476" xr:uid="{B6B8B86A-CA1A-48A3-ACB6-DE777471E611}"/>
    <cellStyle name="Input 3 2 9 5 2" xfId="41343" xr:uid="{C61EAD55-284A-4B11-B097-DF832AD24A8C}"/>
    <cellStyle name="Input 3 2 9 5 3" xfId="23313" xr:uid="{DEB61108-FA22-49F5-B892-B9E2BE66CBA8}"/>
    <cellStyle name="Input 3 2 9 6" xfId="13009" xr:uid="{6C9C58EB-64ED-4D31-8BBA-AA7E083D2B07}"/>
    <cellStyle name="Input 3 2 9 6 2" xfId="48876" xr:uid="{4555C81A-89C6-4815-9DA1-796F4FA302F2}"/>
    <cellStyle name="Input 3 2 9 6 3" xfId="30846" xr:uid="{5C931105-FE95-4C56-830C-A1C7910B3DD9}"/>
    <cellStyle name="Input 3 2 9 7" xfId="38412" xr:uid="{1B107898-AA5D-4EC0-97BF-F9BCAF211E52}"/>
    <cellStyle name="Input 3 2 9 8" xfId="20442" xr:uid="{48E76A87-F222-4A8F-822B-E04116E59839}"/>
    <cellStyle name="Input 3 3" xfId="1768" xr:uid="{00000000-0005-0000-0000-000080010000}"/>
    <cellStyle name="Input 3 3 10" xfId="7765" xr:uid="{72F91B70-9A79-42CF-A7EA-8310241A3C69}"/>
    <cellStyle name="Input 3 3 10 2" xfId="14288" xr:uid="{1952988B-FB3D-4CEB-8843-4D56659343C0}"/>
    <cellStyle name="Input 3 3 10 2 2" xfId="50155" xr:uid="{B423021F-7AA2-4429-B074-107FB5B5FE78}"/>
    <cellStyle name="Input 3 3 10 2 3" xfId="32125" xr:uid="{BC2FC21A-BD04-45ED-A653-FDE53BE1FB71}"/>
    <cellStyle name="Input 3 3 10 3" xfId="43632" xr:uid="{D62E5B3A-AB6B-411B-A174-12B8A56FB0FA}"/>
    <cellStyle name="Input 3 3 10 4" xfId="25602" xr:uid="{7DC63A33-4CF4-4DC7-A3DA-C99881AB373D}"/>
    <cellStyle name="Input 3 3 11" xfId="10094" xr:uid="{977BA859-5812-491D-9B22-71B3168FEFBE}"/>
    <cellStyle name="Input 3 3 11 2" xfId="16289" xr:uid="{53EA0915-C6C8-49CE-9F5C-872C57243702}"/>
    <cellStyle name="Input 3 3 11 2 2" xfId="52156" xr:uid="{668DCCB5-BA91-40A1-80FF-8081275E5C87}"/>
    <cellStyle name="Input 3 3 11 2 3" xfId="34126" xr:uid="{D4322DD3-7D68-4B1B-B5F5-AE86BC735DE1}"/>
    <cellStyle name="Input 3 3 11 3" xfId="45961" xr:uid="{E0F3381E-FC6A-4128-88AA-E893E256EF4C}"/>
    <cellStyle name="Input 3 3 11 4" xfId="27931" xr:uid="{D96C1CBD-0718-41C4-B0CC-ED867FAE0ABF}"/>
    <cellStyle name="Input 3 3 12" xfId="10145" xr:uid="{545C573D-A7C5-456B-9EED-8F8A570CB5D0}"/>
    <cellStyle name="Input 3 3 12 2" xfId="16340" xr:uid="{326BC36E-12EE-4223-BDE5-F0AB77E35F07}"/>
    <cellStyle name="Input 3 3 12 2 2" xfId="52207" xr:uid="{3C8B4230-A0F9-4179-8F9C-80CA0591401E}"/>
    <cellStyle name="Input 3 3 12 2 3" xfId="34177" xr:uid="{079C6D4D-41BB-4C29-80F5-C5BB1A3FB7CB}"/>
    <cellStyle name="Input 3 3 12 3" xfId="46012" xr:uid="{7E41EA45-5EB3-472D-A94D-399CA687969A}"/>
    <cellStyle name="Input 3 3 12 4" xfId="27982" xr:uid="{8FB403A1-7749-4053-B02C-E06B6190B1B7}"/>
    <cellStyle name="Input 3 3 13" xfId="4699" xr:uid="{5C78843D-10F4-459B-82F4-11DF64EA2890}"/>
    <cellStyle name="Input 3 3 13 2" xfId="40566" xr:uid="{EAAE21F0-D748-40BD-83E1-BB360CA2884A}"/>
    <cellStyle name="Input 3 3 13 3" xfId="22536" xr:uid="{255FA798-286A-4AF4-8F89-A8B2880FA885}"/>
    <cellStyle name="Input 3 3 14" xfId="12560" xr:uid="{72AEED89-C075-413B-8553-298559BD2475}"/>
    <cellStyle name="Input 3 3 14 2" xfId="48427" xr:uid="{963F6E6C-AFFE-4095-A750-8F9237A491D9}"/>
    <cellStyle name="Input 3 3 14 3" xfId="30397" xr:uid="{693C9F48-A9D0-4653-874B-3CBD3D595B7A}"/>
    <cellStyle name="Input 3 3 15" xfId="37635" xr:uid="{46B7014F-42B7-4D62-A609-C61935EAD653}"/>
    <cellStyle name="Input 3 3 16" xfId="19723" xr:uid="{258B4DD3-72D3-45D9-9C8F-77CFE702D4E5}"/>
    <cellStyle name="Input 3 3 2" xfId="2148" xr:uid="{00000000-0005-0000-0000-000081010000}"/>
    <cellStyle name="Input 3 3 2 10" xfId="10030" xr:uid="{908BAA14-8CC1-44E1-9B89-D30B0D1EB985}"/>
    <cellStyle name="Input 3 3 2 10 2" xfId="16225" xr:uid="{A9B39C80-EE5D-4E71-BE88-3A9867363EF1}"/>
    <cellStyle name="Input 3 3 2 10 2 2" xfId="52092" xr:uid="{39F524F6-FF36-4C46-90B7-6A2428289034}"/>
    <cellStyle name="Input 3 3 2 10 2 3" xfId="34062" xr:uid="{3FDA10EA-3C1C-44D6-9E98-F459F79C8BE7}"/>
    <cellStyle name="Input 3 3 2 10 3" xfId="45897" xr:uid="{EE242FFA-C71C-4DD9-AAB4-EC408FD3F989}"/>
    <cellStyle name="Input 3 3 2 10 4" xfId="27867" xr:uid="{1D571482-A43D-455F-BD43-C4983032BB95}"/>
    <cellStyle name="Input 3 3 2 11" xfId="5079" xr:uid="{6487C2A6-C5B5-42BF-9D19-732235278EF6}"/>
    <cellStyle name="Input 3 3 2 11 2" xfId="40946" xr:uid="{57F22BA5-1271-4805-9B3C-1FF6098345F2}"/>
    <cellStyle name="Input 3 3 2 11 3" xfId="22916" xr:uid="{66107F2D-E5BB-4DBA-BFE0-78AF6EA9266D}"/>
    <cellStyle name="Input 3 3 2 12" xfId="12612" xr:uid="{D6D1AD12-12D9-4EE6-A9DB-9EFF4A2C3522}"/>
    <cellStyle name="Input 3 3 2 12 2" xfId="48479" xr:uid="{28BAD67C-D77F-4894-BDB9-A83EDDE00BF1}"/>
    <cellStyle name="Input 3 3 2 12 3" xfId="30449" xr:uid="{40449031-992D-410F-B6FF-32E3FFB10D43}"/>
    <cellStyle name="Input 3 3 2 13" xfId="38015" xr:uid="{A89FF2D1-174A-4274-AC0C-51E1C83AFB1B}"/>
    <cellStyle name="Input 3 3 2 14" xfId="20079" xr:uid="{2D683A89-9D42-4D55-955E-3DCE35DF17B2}"/>
    <cellStyle name="Input 3 3 2 2" xfId="2752" xr:uid="{00000000-0005-0000-0000-000082010000}"/>
    <cellStyle name="Input 3 3 2 2 2" xfId="8749" xr:uid="{DBC26DB9-9E20-46ED-9785-18A7CD3B4CF9}"/>
    <cellStyle name="Input 3 3 2 2 2 2" xfId="14944" xr:uid="{40E8485C-C0FB-4ECA-82F7-5CBC4D9E804F}"/>
    <cellStyle name="Input 3 3 2 2 2 2 2" xfId="50811" xr:uid="{32E14B80-0CD3-474F-BBEA-432125313365}"/>
    <cellStyle name="Input 3 3 2 2 2 2 3" xfId="32781" xr:uid="{C1A739BD-B0DD-4917-9C14-8855CDD0D601}"/>
    <cellStyle name="Input 3 3 2 2 2 3" xfId="44616" xr:uid="{4AF7C059-94E3-4DDF-BA35-A08FFED44D23}"/>
    <cellStyle name="Input 3 3 2 2 2 4" xfId="26586" xr:uid="{3B5466F5-2733-484E-85D9-BBEA150333F2}"/>
    <cellStyle name="Input 3 3 2 2 3" xfId="10907" xr:uid="{42499537-E69C-4195-9640-D9AF90D68972}"/>
    <cellStyle name="Input 3 3 2 2 3 2" xfId="17102" xr:uid="{C0772B22-AAE5-40B0-BCB9-CA4B2EFA5A5A}"/>
    <cellStyle name="Input 3 3 2 2 3 2 2" xfId="52969" xr:uid="{35A050F3-E2E5-4C1A-B05F-9A9FD07904DE}"/>
    <cellStyle name="Input 3 3 2 2 3 2 3" xfId="34939" xr:uid="{4EED9266-D680-48D2-94F6-3A03ADF8BF8B}"/>
    <cellStyle name="Input 3 3 2 2 3 3" xfId="46774" xr:uid="{0E5C9078-D468-4F78-8B07-E6750A2C0F32}"/>
    <cellStyle name="Input 3 3 2 2 3 4" xfId="28744" xr:uid="{E649F02D-EF7C-4EA0-8827-663214AAAA9B}"/>
    <cellStyle name="Input 3 3 2 2 4" xfId="9284" xr:uid="{D93CEB75-5CDD-4387-B6F7-46A3EA6AA6BA}"/>
    <cellStyle name="Input 3 3 2 2 4 2" xfId="15479" xr:uid="{749E1F1E-A745-44D8-8E2F-5270A0634305}"/>
    <cellStyle name="Input 3 3 2 2 4 2 2" xfId="51346" xr:uid="{21C0B72B-EE9A-4FA0-A207-C5C611B3EEBE}"/>
    <cellStyle name="Input 3 3 2 2 4 2 3" xfId="33316" xr:uid="{6CBD3EDF-B128-4BA0-B7CF-73C409307FD1}"/>
    <cellStyle name="Input 3 3 2 2 4 3" xfId="45151" xr:uid="{1BE8AF81-2D7B-47AA-B9CC-560A7E43F323}"/>
    <cellStyle name="Input 3 3 2 2 4 4" xfId="27121" xr:uid="{CF68D54B-5DE8-4F14-928C-3B2A9E79CBCF}"/>
    <cellStyle name="Input 3 3 2 2 5" xfId="5683" xr:uid="{60089BE5-8EB2-4B95-950C-EB5DD547AC0B}"/>
    <cellStyle name="Input 3 3 2 2 5 2" xfId="41550" xr:uid="{90CB2235-701A-41A5-8F19-A0312C07969F}"/>
    <cellStyle name="Input 3 3 2 2 5 3" xfId="23520" xr:uid="{DF449A8F-CA37-4DE3-8E76-6AAD6A1203C6}"/>
    <cellStyle name="Input 3 3 2 2 6" xfId="13216" xr:uid="{A166EE2A-E772-4938-87BC-47F84BF74015}"/>
    <cellStyle name="Input 3 3 2 2 6 2" xfId="49083" xr:uid="{87E68B18-5B78-48F4-8F93-AFD5ADF22477}"/>
    <cellStyle name="Input 3 3 2 2 6 3" xfId="31053" xr:uid="{8FDD30AE-5B28-4122-AF62-5CE791E8BEA8}"/>
    <cellStyle name="Input 3 3 2 2 7" xfId="38619" xr:uid="{F25F9B2C-FD73-45CD-B61E-2A97C5485390}"/>
    <cellStyle name="Input 3 3 2 2 8" xfId="20641" xr:uid="{09220721-019C-49B7-B841-B24D00767213}"/>
    <cellStyle name="Input 3 3 2 3" xfId="2862" xr:uid="{00000000-0005-0000-0000-000083010000}"/>
    <cellStyle name="Input 3 3 2 3 2" xfId="8859" xr:uid="{E36B10E6-73EC-4C72-B9FF-80713EED7781}"/>
    <cellStyle name="Input 3 3 2 3 2 2" xfId="15054" xr:uid="{21C52AA9-16F4-402C-AD27-9D2588B33E2F}"/>
    <cellStyle name="Input 3 3 2 3 2 2 2" xfId="50921" xr:uid="{458F54F8-B0F4-4D11-BD3C-F0B907281224}"/>
    <cellStyle name="Input 3 3 2 3 2 2 3" xfId="32891" xr:uid="{DE21CE7A-D84E-464A-B8B6-67968CF61BB3}"/>
    <cellStyle name="Input 3 3 2 3 2 3" xfId="44726" xr:uid="{0E9EF054-CDC3-484B-A1FB-7D5AE4DC781B}"/>
    <cellStyle name="Input 3 3 2 3 2 4" xfId="26696" xr:uid="{1E2309F6-4F6A-482A-BA1B-E22F04775A7C}"/>
    <cellStyle name="Input 3 3 2 3 3" xfId="11017" xr:uid="{E6887F27-42FC-4FFA-AFF2-E736ECEB6ED6}"/>
    <cellStyle name="Input 3 3 2 3 3 2" xfId="17212" xr:uid="{30612F77-F03B-4347-8F5B-70FB95EDBECC}"/>
    <cellStyle name="Input 3 3 2 3 3 2 2" xfId="53079" xr:uid="{930FB207-AE83-44B6-A869-82B01A93E801}"/>
    <cellStyle name="Input 3 3 2 3 3 2 3" xfId="35049" xr:uid="{203760F8-963A-4904-BB83-7EDE639C845F}"/>
    <cellStyle name="Input 3 3 2 3 3 3" xfId="46884" xr:uid="{08F410A6-2896-4663-BE58-3BF8457E2B27}"/>
    <cellStyle name="Input 3 3 2 3 3 4" xfId="28854" xr:uid="{7588C7E6-A8DB-437A-A8FD-3FC37F7D6BFA}"/>
    <cellStyle name="Input 3 3 2 3 4" xfId="6522" xr:uid="{E824F3B1-E512-4FC3-AEF6-5F90A0BA464A}"/>
    <cellStyle name="Input 3 3 2 3 4 2" xfId="13888" xr:uid="{D285A24A-2566-4102-B99D-49D8D4F5D2A5}"/>
    <cellStyle name="Input 3 3 2 3 4 2 2" xfId="49755" xr:uid="{862607FB-737F-4FEC-B598-1F699896AEBC}"/>
    <cellStyle name="Input 3 3 2 3 4 2 3" xfId="31725" xr:uid="{A03C5312-6B84-4767-BC4C-8ED3B8A6F1B4}"/>
    <cellStyle name="Input 3 3 2 3 4 3" xfId="42389" xr:uid="{D22E91CB-4A02-46BD-ADE5-E8B01F29274E}"/>
    <cellStyle name="Input 3 3 2 3 4 4" xfId="24359" xr:uid="{0BA2E1BB-3BA8-4EE0-B946-FE009217D735}"/>
    <cellStyle name="Input 3 3 2 3 5" xfId="5793" xr:uid="{F9A643E2-F367-49FA-8A6B-B18005A5EDB9}"/>
    <cellStyle name="Input 3 3 2 3 5 2" xfId="41660" xr:uid="{774D9694-4395-45CB-BE90-CA9DA7F3AC59}"/>
    <cellStyle name="Input 3 3 2 3 5 3" xfId="23630" xr:uid="{3BBFE4AC-FCE6-4007-85A1-FBC1BD88F4C2}"/>
    <cellStyle name="Input 3 3 2 3 6" xfId="13326" xr:uid="{C011C84A-C0E3-43DA-8071-24B15A5DE3D7}"/>
    <cellStyle name="Input 3 3 2 3 6 2" xfId="49193" xr:uid="{A1A92F9D-137B-4AB4-AC59-C66924EB1DE5}"/>
    <cellStyle name="Input 3 3 2 3 6 3" xfId="31163" xr:uid="{6A0E9AA8-D06F-462D-B55E-5C4106918029}"/>
    <cellStyle name="Input 3 3 2 3 7" xfId="38729" xr:uid="{D55A4DA1-7343-430C-A0A0-A8262D122334}"/>
    <cellStyle name="Input 3 3 2 3 8" xfId="20750" xr:uid="{0741F0EC-A314-456D-BECB-B9E730697AC8}"/>
    <cellStyle name="Input 3 3 2 4" xfId="2966" xr:uid="{00000000-0005-0000-0000-000084010000}"/>
    <cellStyle name="Input 3 3 2 4 2" xfId="8963" xr:uid="{48A40A97-83A6-4C69-8FA7-598EF3669104}"/>
    <cellStyle name="Input 3 3 2 4 2 2" xfId="15158" xr:uid="{5DD01F11-677A-464A-A397-4819DE3AC729}"/>
    <cellStyle name="Input 3 3 2 4 2 2 2" xfId="51025" xr:uid="{9F738B41-69F4-4797-B530-2C7A799738DD}"/>
    <cellStyle name="Input 3 3 2 4 2 2 3" xfId="32995" xr:uid="{1A4FDFE2-814F-4675-9757-8794C02E8F31}"/>
    <cellStyle name="Input 3 3 2 4 2 3" xfId="44830" xr:uid="{D5D5FF79-668D-41D2-9918-9079BA90FD6E}"/>
    <cellStyle name="Input 3 3 2 4 2 4" xfId="26800" xr:uid="{F9F452A5-1969-4385-B8C0-624517D051B3}"/>
    <cellStyle name="Input 3 3 2 4 3" xfId="11121" xr:uid="{434A0BBA-AC87-40A7-B4B4-5B01852AE621}"/>
    <cellStyle name="Input 3 3 2 4 3 2" xfId="17316" xr:uid="{6F7A37BC-2902-48EF-B539-B671B5AC736A}"/>
    <cellStyle name="Input 3 3 2 4 3 2 2" xfId="53183" xr:uid="{724D5FDB-B869-4840-AE6D-5C600C9DDB05}"/>
    <cellStyle name="Input 3 3 2 4 3 2 3" xfId="35153" xr:uid="{6CEFF42C-A4F7-4C2C-BE04-A2210859549A}"/>
    <cellStyle name="Input 3 3 2 4 3 3" xfId="46988" xr:uid="{46241A68-A81C-4869-B8E1-4F6EE6AF4B72}"/>
    <cellStyle name="Input 3 3 2 4 3 4" xfId="28958" xr:uid="{0BF9B906-1EB4-4A72-A817-0A991BF2C83C}"/>
    <cellStyle name="Input 3 3 2 4 4" xfId="9984" xr:uid="{013F7D56-9641-4046-83AC-5632E1C6ED1F}"/>
    <cellStyle name="Input 3 3 2 4 4 2" xfId="16179" xr:uid="{D2AAC168-2B50-423B-A0A4-67F98A12DC29}"/>
    <cellStyle name="Input 3 3 2 4 4 2 2" xfId="52046" xr:uid="{96121192-4BDB-4DD7-8F8F-8CA885B2ED9E}"/>
    <cellStyle name="Input 3 3 2 4 4 2 3" xfId="34016" xr:uid="{F84DCA16-678F-4D7B-8519-1F591D020FD1}"/>
    <cellStyle name="Input 3 3 2 4 4 3" xfId="45851" xr:uid="{7AB9D277-A076-4C0D-A1BD-1B0F2BB28492}"/>
    <cellStyle name="Input 3 3 2 4 4 4" xfId="27821" xr:uid="{E75878EE-3D7F-40DE-9577-322F6142103D}"/>
    <cellStyle name="Input 3 3 2 4 5" xfId="5897" xr:uid="{0C3DB50A-FC81-460D-A88A-40D53F498D89}"/>
    <cellStyle name="Input 3 3 2 4 5 2" xfId="41764" xr:uid="{C7A73886-AB02-44C8-AA04-1AEA7647CF40}"/>
    <cellStyle name="Input 3 3 2 4 5 3" xfId="23734" xr:uid="{15D7266B-B9E3-4EAD-8537-9D5DC69C0F73}"/>
    <cellStyle name="Input 3 3 2 4 6" xfId="13430" xr:uid="{0CD0B8BA-C13F-4830-8D4C-4C0ADDBAF134}"/>
    <cellStyle name="Input 3 3 2 4 6 2" xfId="49297" xr:uid="{A89651AF-1222-4F83-94A9-13CDAD14146D}"/>
    <cellStyle name="Input 3 3 2 4 6 3" xfId="31267" xr:uid="{03A57CB7-AD6E-485A-A2FF-96E412253809}"/>
    <cellStyle name="Input 3 3 2 4 7" xfId="38833" xr:uid="{8985873D-0712-47F7-8401-0EB896FB2963}"/>
    <cellStyle name="Input 3 3 2 4 8" xfId="20853" xr:uid="{D7D5BD27-C87E-4957-842E-713428D870BC}"/>
    <cellStyle name="Input 3 3 2 5" xfId="3089" xr:uid="{00000000-0005-0000-0000-000085010000}"/>
    <cellStyle name="Input 3 3 2 5 2" xfId="9086" xr:uid="{FB4F3F68-BE57-44C9-927F-11F1C13A66A7}"/>
    <cellStyle name="Input 3 3 2 5 2 2" xfId="15281" xr:uid="{9952392E-2C43-4425-9471-55E218E2312F}"/>
    <cellStyle name="Input 3 3 2 5 2 2 2" xfId="51148" xr:uid="{9622E16E-6400-4D32-AC3F-ACB03C1FE132}"/>
    <cellStyle name="Input 3 3 2 5 2 2 3" xfId="33118" xr:uid="{B2441880-6D5B-4ADB-9A4B-3E47D650AD1D}"/>
    <cellStyle name="Input 3 3 2 5 2 3" xfId="44953" xr:uid="{FA73E930-FFBD-4136-BAC8-9B9717111555}"/>
    <cellStyle name="Input 3 3 2 5 2 4" xfId="26923" xr:uid="{2070EAF6-8031-4CE1-9F6B-853C77A456ED}"/>
    <cellStyle name="Input 3 3 2 5 3" xfId="11244" xr:uid="{2E16792F-9A44-44C8-83A6-6D4D7AAD2D97}"/>
    <cellStyle name="Input 3 3 2 5 3 2" xfId="17439" xr:uid="{B483BEF6-5A88-4E25-AB41-27A805A9A232}"/>
    <cellStyle name="Input 3 3 2 5 3 2 2" xfId="53306" xr:uid="{BAF8F6EB-A32E-4385-8089-DFFC9420A3A2}"/>
    <cellStyle name="Input 3 3 2 5 3 2 3" xfId="35276" xr:uid="{FE4B34BD-FDA1-456E-BFFA-EB0B8A03DDA3}"/>
    <cellStyle name="Input 3 3 2 5 3 3" xfId="47111" xr:uid="{274BA7F6-338D-4DDD-8464-C13154C83F7E}"/>
    <cellStyle name="Input 3 3 2 5 3 4" xfId="29081" xr:uid="{8B8CD9F2-4098-437D-96B2-8A47B102D144}"/>
    <cellStyle name="Input 3 3 2 5 4" xfId="9586" xr:uid="{8F1F7671-9B7D-4AB9-95D2-7FCD131B563E}"/>
    <cellStyle name="Input 3 3 2 5 4 2" xfId="15781" xr:uid="{813342F0-C0F7-4123-8295-E3A92314B50F}"/>
    <cellStyle name="Input 3 3 2 5 4 2 2" xfId="51648" xr:uid="{F5509F53-C3A6-4D49-9F3F-30EEEAFCE973}"/>
    <cellStyle name="Input 3 3 2 5 4 2 3" xfId="33618" xr:uid="{71CB6248-6803-4F88-9A37-87C7A4FD0727}"/>
    <cellStyle name="Input 3 3 2 5 4 3" xfId="45453" xr:uid="{B8949411-5870-45F7-93D0-D749D508B7AE}"/>
    <cellStyle name="Input 3 3 2 5 4 4" xfId="27423" xr:uid="{9B5BF346-EC68-4FED-8973-0700F26CF054}"/>
    <cellStyle name="Input 3 3 2 5 5" xfId="6020" xr:uid="{621E5035-D438-40DC-9225-9BF49E0911CD}"/>
    <cellStyle name="Input 3 3 2 5 5 2" xfId="41887" xr:uid="{8BB8F506-3139-4046-BEC2-81D7BF8EB60D}"/>
    <cellStyle name="Input 3 3 2 5 5 3" xfId="23857" xr:uid="{4434438B-8FAC-4AF0-82D7-98E33FD22BA9}"/>
    <cellStyle name="Input 3 3 2 5 6" xfId="13553" xr:uid="{6825D4BE-4B66-44EC-8234-4930E0065C6F}"/>
    <cellStyle name="Input 3 3 2 5 6 2" xfId="49420" xr:uid="{307742AB-0604-4722-BDBC-54C4A27CC037}"/>
    <cellStyle name="Input 3 3 2 5 6 3" xfId="31390" xr:uid="{804CA39D-1BA8-4262-B734-C21DD375779A}"/>
    <cellStyle name="Input 3 3 2 5 7" xfId="38956" xr:uid="{7986C1E2-CEED-4A30-BDE2-914A232729C5}"/>
    <cellStyle name="Input 3 3 2 5 8" xfId="20970" xr:uid="{84257FE0-B0BB-4F90-98DA-2C533C9BD13A}"/>
    <cellStyle name="Input 3 3 2 6" xfId="3161" xr:uid="{00000000-0005-0000-0000-000086010000}"/>
    <cellStyle name="Input 3 3 2 6 2" xfId="9158" xr:uid="{FBA3647E-B0FA-4004-9E79-913FD70A1C4C}"/>
    <cellStyle name="Input 3 3 2 6 2 2" xfId="15353" xr:uid="{DBA7EC34-F2AC-4BE0-AAE8-28AE71FFBD64}"/>
    <cellStyle name="Input 3 3 2 6 2 2 2" xfId="51220" xr:uid="{6400B875-B7A8-4FE5-895B-3EBB802BEAC2}"/>
    <cellStyle name="Input 3 3 2 6 2 2 3" xfId="33190" xr:uid="{7797CF51-01DE-4A3E-8B37-9AE6C07B825D}"/>
    <cellStyle name="Input 3 3 2 6 2 3" xfId="45025" xr:uid="{848004BF-F3D6-46B2-98B8-ACF8696A59F0}"/>
    <cellStyle name="Input 3 3 2 6 2 4" xfId="26995" xr:uid="{ECA96988-FAF8-483B-B754-6BED584AE1BF}"/>
    <cellStyle name="Input 3 3 2 6 3" xfId="11316" xr:uid="{1546FFB6-5475-4CCE-BCB5-C0799B7EE8E6}"/>
    <cellStyle name="Input 3 3 2 6 3 2" xfId="17511" xr:uid="{459CE72C-9DAA-4319-8670-43996873A653}"/>
    <cellStyle name="Input 3 3 2 6 3 2 2" xfId="53378" xr:uid="{D2618B6A-18A0-46C5-91A8-F9F6CAC01013}"/>
    <cellStyle name="Input 3 3 2 6 3 2 3" xfId="35348" xr:uid="{97BAB0F1-1652-4F55-AB46-BABDD11EDBF4}"/>
    <cellStyle name="Input 3 3 2 6 3 3" xfId="47183" xr:uid="{26677B53-84FE-46A1-81C1-B8A657DC4071}"/>
    <cellStyle name="Input 3 3 2 6 3 4" xfId="29153" xr:uid="{1E88737B-4891-427D-AB71-FA81FCA1FC68}"/>
    <cellStyle name="Input 3 3 2 6 4" xfId="10205" xr:uid="{F3FF25FE-D471-4086-874E-E1015ABBF322}"/>
    <cellStyle name="Input 3 3 2 6 4 2" xfId="16400" xr:uid="{03F5713D-4C70-4E8F-B388-E10A046DFEE9}"/>
    <cellStyle name="Input 3 3 2 6 4 2 2" xfId="52267" xr:uid="{BAA8924C-1498-476A-9701-B44581B47002}"/>
    <cellStyle name="Input 3 3 2 6 4 2 3" xfId="34237" xr:uid="{5392190F-9519-4C5A-B03F-0FC80F9CEA88}"/>
    <cellStyle name="Input 3 3 2 6 4 3" xfId="46072" xr:uid="{EAE7244E-FE86-436E-8BA3-94108EA0D71F}"/>
    <cellStyle name="Input 3 3 2 6 4 4" xfId="28042" xr:uid="{0A4A03C8-1124-4300-8B17-086574453C81}"/>
    <cellStyle name="Input 3 3 2 6 5" xfId="6092" xr:uid="{825D4829-47F8-4251-BA71-E05A8C3E34D7}"/>
    <cellStyle name="Input 3 3 2 6 5 2" xfId="41959" xr:uid="{8BECD6BB-A02C-4997-A62E-1B65B50CC36F}"/>
    <cellStyle name="Input 3 3 2 6 5 3" xfId="23929" xr:uid="{D4718747-C685-4D79-9C11-4AE3D6745344}"/>
    <cellStyle name="Input 3 3 2 6 6" xfId="13625" xr:uid="{9608634B-B4C3-4F00-9DEA-5D4033F7E3B6}"/>
    <cellStyle name="Input 3 3 2 6 6 2" xfId="49492" xr:uid="{E3C0E311-F32A-42F3-A98F-7918C381C841}"/>
    <cellStyle name="Input 3 3 2 6 6 3" xfId="31462" xr:uid="{4E71D3D3-C40B-447D-85A7-9A1BAD0DAD97}"/>
    <cellStyle name="Input 3 3 2 6 7" xfId="39028" xr:uid="{E5436531-706D-4085-A11E-FD5C76872178}"/>
    <cellStyle name="Input 3 3 2 6 8" xfId="21036" xr:uid="{B8B66CC2-E7DA-43BD-ADBE-10A34F9CE03C}"/>
    <cellStyle name="Input 3 3 2 7" xfId="3238" xr:uid="{00000000-0005-0000-0000-000087010000}"/>
    <cellStyle name="Input 3 3 2 7 2" xfId="9235" xr:uid="{39AC7545-A8BE-499B-8E63-C8EF068E29A4}"/>
    <cellStyle name="Input 3 3 2 7 2 2" xfId="15430" xr:uid="{4E3C1CA2-6756-45A0-B4E3-FCD1A456DB10}"/>
    <cellStyle name="Input 3 3 2 7 2 2 2" xfId="51297" xr:uid="{825B6296-C331-487B-982A-D4BABB1C7C98}"/>
    <cellStyle name="Input 3 3 2 7 2 2 3" xfId="33267" xr:uid="{43C80050-6C96-4C35-A993-1F9B0A43B459}"/>
    <cellStyle name="Input 3 3 2 7 2 3" xfId="45102" xr:uid="{2EB57E22-6ABA-4B6F-8602-89642C3C1901}"/>
    <cellStyle name="Input 3 3 2 7 2 4" xfId="27072" xr:uid="{4AED3E48-551C-4D60-98CA-A0432D2A0BFC}"/>
    <cellStyle name="Input 3 3 2 7 3" xfId="11393" xr:uid="{148EF893-178B-412B-84E2-EA92686D3464}"/>
    <cellStyle name="Input 3 3 2 7 3 2" xfId="17588" xr:uid="{50A52141-1823-42EB-8CC2-328BD909D9D4}"/>
    <cellStyle name="Input 3 3 2 7 3 2 2" xfId="53455" xr:uid="{FA686EF8-87AF-4CCA-821C-F8D4D5B28AF2}"/>
    <cellStyle name="Input 3 3 2 7 3 2 3" xfId="35425" xr:uid="{BD37CE70-3110-42B0-B50A-E4D77ECCEBCE}"/>
    <cellStyle name="Input 3 3 2 7 3 3" xfId="47260" xr:uid="{F2E8B5E5-AA7A-4229-9451-160658B5B52A}"/>
    <cellStyle name="Input 3 3 2 7 3 4" xfId="29230" xr:uid="{F9E24501-F373-4033-834F-41E13BBF4036}"/>
    <cellStyle name="Input 3 3 2 7 4" xfId="9623" xr:uid="{30BEFFD1-BC29-4915-AE51-0A73B352A4BC}"/>
    <cellStyle name="Input 3 3 2 7 4 2" xfId="15818" xr:uid="{CBE1252B-504F-460F-9A8D-32A95D6A5C8A}"/>
    <cellStyle name="Input 3 3 2 7 4 2 2" xfId="51685" xr:uid="{C2010ADD-1DA2-4DF3-AE78-41F5BD40A22A}"/>
    <cellStyle name="Input 3 3 2 7 4 2 3" xfId="33655" xr:uid="{56FC5F6D-D426-4B5C-B2FF-A4FC05254EEE}"/>
    <cellStyle name="Input 3 3 2 7 4 3" xfId="45490" xr:uid="{F1BCFF25-4170-41D3-BD19-B95D06E65295}"/>
    <cellStyle name="Input 3 3 2 7 4 4" xfId="27460" xr:uid="{821E83AA-4F3A-4E63-8052-D9E15335F61F}"/>
    <cellStyle name="Input 3 3 2 7 5" xfId="6169" xr:uid="{5DFD759D-9976-4977-928E-CC28AE8D445A}"/>
    <cellStyle name="Input 3 3 2 7 5 2" xfId="42036" xr:uid="{2A8F0497-6193-4513-A152-31CD2420EACD}"/>
    <cellStyle name="Input 3 3 2 7 5 3" xfId="24006" xr:uid="{EE821EC2-E219-4200-96F7-075A9E8A7FB2}"/>
    <cellStyle name="Input 3 3 2 7 6" xfId="13702" xr:uid="{B40E8126-A86C-4F43-80F9-88B67DFA497E}"/>
    <cellStyle name="Input 3 3 2 7 6 2" xfId="49569" xr:uid="{B8E02690-D118-4006-A346-B06CDD047429}"/>
    <cellStyle name="Input 3 3 2 7 6 3" xfId="31539" xr:uid="{236B6738-D4B5-4FF1-AF4E-6F65554B7AAA}"/>
    <cellStyle name="Input 3 3 2 7 7" xfId="39105" xr:uid="{E70254D2-E6D2-45AF-B1E2-F4697C1A5CB1}"/>
    <cellStyle name="Input 3 3 2 7 8" xfId="21089" xr:uid="{F8C8C729-5148-4FB2-8C47-A94CE533811B}"/>
    <cellStyle name="Input 3 3 2 8" xfId="8145" xr:uid="{31617EA8-0EFF-4DA6-992B-767C95A0234A}"/>
    <cellStyle name="Input 3 3 2 8 2" xfId="14340" xr:uid="{9D35CCD7-9DE3-4B7C-98C7-567E2AA32FE2}"/>
    <cellStyle name="Input 3 3 2 8 2 2" xfId="50207" xr:uid="{A20FAABF-FAB7-4A95-959E-D2D61642B473}"/>
    <cellStyle name="Input 3 3 2 8 2 3" xfId="32177" xr:uid="{96DD5936-834B-409A-960E-FF8C9933B218}"/>
    <cellStyle name="Input 3 3 2 8 3" xfId="44012" xr:uid="{749C7873-B2DC-4D1F-8C8B-B9B3F967FC34}"/>
    <cellStyle name="Input 3 3 2 8 4" xfId="25982" xr:uid="{4C6BAA5C-6A5A-4BED-867B-3E079D54BD8A}"/>
    <cellStyle name="Input 3 3 2 9" xfId="10303" xr:uid="{8976AA43-BBE6-4543-8E8A-5B56DFA3612B}"/>
    <cellStyle name="Input 3 3 2 9 2" xfId="16498" xr:uid="{59D98D89-DE55-4B35-8CCB-F4D2CA83B9D8}"/>
    <cellStyle name="Input 3 3 2 9 2 2" xfId="52365" xr:uid="{E8CFC2B8-2D2F-4D21-ACFB-B908FE2CD85B}"/>
    <cellStyle name="Input 3 3 2 9 2 3" xfId="34335" xr:uid="{830D2447-89DB-407D-812B-134F8D9FC9BC}"/>
    <cellStyle name="Input 3 3 2 9 3" xfId="46170" xr:uid="{15C4F286-2411-4BCE-9BD1-2369F763ED7E}"/>
    <cellStyle name="Input 3 3 2 9 4" xfId="28140" xr:uid="{13A31315-0E5C-4E46-932E-FEA23E1151B3}"/>
    <cellStyle name="Input 3 3 3" xfId="2125" xr:uid="{00000000-0005-0000-0000-000088010000}"/>
    <cellStyle name="Input 3 3 3 10" xfId="11909" xr:uid="{D184C113-8108-46B8-A70A-9AB6BB10B12E}"/>
    <cellStyle name="Input 3 3 3 10 2" xfId="18104" xr:uid="{7FA0E96B-845F-41F8-848D-5AC76660AA1E}"/>
    <cellStyle name="Input 3 3 3 10 2 2" xfId="53971" xr:uid="{7EE39DAE-EB35-45C8-91D1-B010C619D003}"/>
    <cellStyle name="Input 3 3 3 10 2 3" xfId="35941" xr:uid="{78FDAF6A-18BC-48E8-B9F3-73FFA8CB9F54}"/>
    <cellStyle name="Input 3 3 3 10 3" xfId="47776" xr:uid="{2223B295-2A91-4C67-9911-0B8C4C7D348F}"/>
    <cellStyle name="Input 3 3 3 10 4" xfId="29746" xr:uid="{8CD833E5-3772-44C9-9F69-A5328B891DCE}"/>
    <cellStyle name="Input 3 3 3 11" xfId="5056" xr:uid="{AFB2AC7F-515F-4D91-85CE-902A64541B54}"/>
    <cellStyle name="Input 3 3 3 11 2" xfId="40923" xr:uid="{B522887A-9EDA-4532-8987-08615CB88B40}"/>
    <cellStyle name="Input 3 3 3 11 3" xfId="22893" xr:uid="{CA11BBD9-D0D6-45C2-A3C2-29C50379DFC9}"/>
    <cellStyle name="Input 3 3 3 12" xfId="12589" xr:uid="{1DC6F51C-0A27-46B9-9B3E-03D6A676FB4E}"/>
    <cellStyle name="Input 3 3 3 12 2" xfId="48456" xr:uid="{035C0E98-F177-4CD1-9959-7FFFE0561CC8}"/>
    <cellStyle name="Input 3 3 3 12 3" xfId="30426" xr:uid="{7A4D7C3F-D93B-4CE9-B1E9-6BB8869373A0}"/>
    <cellStyle name="Input 3 3 3 13" xfId="37992" xr:uid="{E9877DE1-F0D0-4BAB-9E2E-24761F5DB168}"/>
    <cellStyle name="Input 3 3 3 14" xfId="20066" xr:uid="{9800AD4D-A437-4106-B11C-529761CB7CBD}"/>
    <cellStyle name="Input 3 3 3 2" xfId="2729" xr:uid="{00000000-0005-0000-0000-000089010000}"/>
    <cellStyle name="Input 3 3 3 2 2" xfId="8726" xr:uid="{7B9FCC36-84A9-4799-B975-B6796C1C64B9}"/>
    <cellStyle name="Input 3 3 3 2 2 2" xfId="14921" xr:uid="{02323D12-FAD3-47A9-8AFA-ABA72089ACE7}"/>
    <cellStyle name="Input 3 3 3 2 2 2 2" xfId="50788" xr:uid="{51340A4C-99D7-4275-98D3-5396E76A8CD8}"/>
    <cellStyle name="Input 3 3 3 2 2 2 3" xfId="32758" xr:uid="{A2F330E3-3989-4965-B65A-F51BA585A7B4}"/>
    <cellStyle name="Input 3 3 3 2 2 3" xfId="44593" xr:uid="{C4A456DB-7093-42B2-9F1E-4FBED5B489DF}"/>
    <cellStyle name="Input 3 3 3 2 2 4" xfId="26563" xr:uid="{69F08BC8-197E-4BEC-80EF-6644BAA2BEB2}"/>
    <cellStyle name="Input 3 3 3 2 3" xfId="10884" xr:uid="{04F850BB-A907-4D6F-968F-D9B4DAC02726}"/>
    <cellStyle name="Input 3 3 3 2 3 2" xfId="17079" xr:uid="{8EE32EC1-70E5-4CE3-9ABD-1FBD98ECEAD4}"/>
    <cellStyle name="Input 3 3 3 2 3 2 2" xfId="52946" xr:uid="{C4468A9A-69C1-4155-B997-4B66DD8183F2}"/>
    <cellStyle name="Input 3 3 3 2 3 2 3" xfId="34916" xr:uid="{1CD2FB38-29CE-4131-8DF8-55E3EB9D524B}"/>
    <cellStyle name="Input 3 3 3 2 3 3" xfId="46751" xr:uid="{923EAD10-CC7F-469B-B3C4-6E9BD882090D}"/>
    <cellStyle name="Input 3 3 3 2 3 4" xfId="28721" xr:uid="{03E20E84-6C1D-4276-8036-0DF77E55F09A}"/>
    <cellStyle name="Input 3 3 3 2 4" xfId="12038" xr:uid="{11D3B82B-01D2-4FE2-980A-2CCF313AF2CA}"/>
    <cellStyle name="Input 3 3 3 2 4 2" xfId="18233" xr:uid="{2B8B4471-C223-468C-8D19-0CAC29030AA8}"/>
    <cellStyle name="Input 3 3 3 2 4 2 2" xfId="54100" xr:uid="{3E97B597-36E6-4B18-AA42-D38517FBB04D}"/>
    <cellStyle name="Input 3 3 3 2 4 2 3" xfId="36070" xr:uid="{F0A49796-8F0A-4870-92A3-7DCA96529B4E}"/>
    <cellStyle name="Input 3 3 3 2 4 3" xfId="47905" xr:uid="{D761D91B-1BCA-48E6-BBA7-C4B45C897CD6}"/>
    <cellStyle name="Input 3 3 3 2 4 4" xfId="29875" xr:uid="{0A6F69CD-1BFC-47DF-92EA-8A02018AA995}"/>
    <cellStyle name="Input 3 3 3 2 5" xfId="5660" xr:uid="{4F30CF88-F234-4B3F-895E-6EF4DD3E69F0}"/>
    <cellStyle name="Input 3 3 3 2 5 2" xfId="41527" xr:uid="{8BE65A83-DC51-4BC4-A250-D8C63A61B50F}"/>
    <cellStyle name="Input 3 3 3 2 5 3" xfId="23497" xr:uid="{479904FB-F1EF-49EB-9272-918CC669ED77}"/>
    <cellStyle name="Input 3 3 3 2 6" xfId="13193" xr:uid="{15DFB5E7-2F79-4E4E-94AC-86493F5415BF}"/>
    <cellStyle name="Input 3 3 3 2 6 2" xfId="49060" xr:uid="{EF109E93-F9DB-4988-AF81-4E20DD05349F}"/>
    <cellStyle name="Input 3 3 3 2 6 3" xfId="31030" xr:uid="{05D238A0-91EC-4207-8154-580520072EC3}"/>
    <cellStyle name="Input 3 3 3 2 7" xfId="38596" xr:uid="{389C81C3-A6C5-4462-A214-6B16444A5D10}"/>
    <cellStyle name="Input 3 3 3 2 8" xfId="20618" xr:uid="{41040331-3C75-4AAB-811A-89F00360712E}"/>
    <cellStyle name="Input 3 3 3 3" xfId="2839" xr:uid="{00000000-0005-0000-0000-00008A010000}"/>
    <cellStyle name="Input 3 3 3 3 2" xfId="8836" xr:uid="{B8326C9F-5CBB-4AC1-8C7F-DDA4E7CDE51A}"/>
    <cellStyle name="Input 3 3 3 3 2 2" xfId="15031" xr:uid="{CFD3C6A4-0F5E-4D51-BE98-EA452603ACF4}"/>
    <cellStyle name="Input 3 3 3 3 2 2 2" xfId="50898" xr:uid="{E8461EC9-1E71-4F8E-99A5-4A7103F84FDD}"/>
    <cellStyle name="Input 3 3 3 3 2 2 3" xfId="32868" xr:uid="{2C2E087A-6910-49F6-ADB8-F989C4D197D4}"/>
    <cellStyle name="Input 3 3 3 3 2 3" xfId="44703" xr:uid="{8EE1554C-49F9-42A4-8C4B-E09F81E59726}"/>
    <cellStyle name="Input 3 3 3 3 2 4" xfId="26673" xr:uid="{DF3B16EF-538A-41BA-957A-5F8755BD6324}"/>
    <cellStyle name="Input 3 3 3 3 3" xfId="10994" xr:uid="{D930A2E5-BE5D-4D36-BEEB-2EC0975921C7}"/>
    <cellStyle name="Input 3 3 3 3 3 2" xfId="17189" xr:uid="{5662BD71-9096-4873-A3CC-8D641A7FB88E}"/>
    <cellStyle name="Input 3 3 3 3 3 2 2" xfId="53056" xr:uid="{6882CED5-14CB-4B46-B70F-B1824DCD51EA}"/>
    <cellStyle name="Input 3 3 3 3 3 2 3" xfId="35026" xr:uid="{32C726F3-9386-475D-B68B-EC819D456860}"/>
    <cellStyle name="Input 3 3 3 3 3 3" xfId="46861" xr:uid="{3634DCB3-F84A-492A-B151-3C8745C9C7B3}"/>
    <cellStyle name="Input 3 3 3 3 3 4" xfId="28831" xr:uid="{12514721-7354-41A0-8D88-EB27E9318A1F}"/>
    <cellStyle name="Input 3 3 3 3 4" xfId="6233" xr:uid="{62D122F1-3CFF-4530-A298-71C8A34EC058}"/>
    <cellStyle name="Input 3 3 3 3 4 2" xfId="13760" xr:uid="{129103B6-9778-40F7-BEC5-351D705CCFEF}"/>
    <cellStyle name="Input 3 3 3 3 4 2 2" xfId="49627" xr:uid="{5935F056-C427-4623-894A-BEF84B446122}"/>
    <cellStyle name="Input 3 3 3 3 4 2 3" xfId="31597" xr:uid="{B063CC82-A29C-4FE2-B403-5DA69AE2011E}"/>
    <cellStyle name="Input 3 3 3 3 4 3" xfId="42100" xr:uid="{46F57DD3-1E26-42DC-AF57-88E6C942FE7D}"/>
    <cellStyle name="Input 3 3 3 3 4 4" xfId="24070" xr:uid="{EDE895C5-C232-454E-8A18-DB8F5A57C398}"/>
    <cellStyle name="Input 3 3 3 3 5" xfId="5770" xr:uid="{13BF21CA-59DF-4DE3-9287-38236032E12B}"/>
    <cellStyle name="Input 3 3 3 3 5 2" xfId="41637" xr:uid="{8ECEA103-5815-4CE5-B74E-67044AD7EA7D}"/>
    <cellStyle name="Input 3 3 3 3 5 3" xfId="23607" xr:uid="{4AE708CA-4479-44F9-BAE4-6B40D75614CC}"/>
    <cellStyle name="Input 3 3 3 3 6" xfId="13303" xr:uid="{FC91C264-0165-406C-AA77-E98827D69B0C}"/>
    <cellStyle name="Input 3 3 3 3 6 2" xfId="49170" xr:uid="{F37D19AC-0584-4497-9F5F-80C6ECC116D4}"/>
    <cellStyle name="Input 3 3 3 3 6 3" xfId="31140" xr:uid="{80851522-9D08-4FFA-9EC5-047F40752417}"/>
    <cellStyle name="Input 3 3 3 3 7" xfId="38706" xr:uid="{4224DD10-F692-4DF7-9290-41DADC79D53B}"/>
    <cellStyle name="Input 3 3 3 3 8" xfId="20727" xr:uid="{C01CD69C-B4B0-49FF-B180-9CDB75FEC0C6}"/>
    <cellStyle name="Input 3 3 3 4" xfId="2943" xr:uid="{00000000-0005-0000-0000-00008B010000}"/>
    <cellStyle name="Input 3 3 3 4 2" xfId="8940" xr:uid="{78E3147A-EDC2-4CE8-BEC3-E56D2FE25137}"/>
    <cellStyle name="Input 3 3 3 4 2 2" xfId="15135" xr:uid="{0D26404F-9624-41CF-B002-A0EA2F0D5838}"/>
    <cellStyle name="Input 3 3 3 4 2 2 2" xfId="51002" xr:uid="{6D3DE3F9-606A-41A8-8BA8-2F7946ED7C7D}"/>
    <cellStyle name="Input 3 3 3 4 2 2 3" xfId="32972" xr:uid="{109A55F9-5E6E-435E-9AC5-5B3D3DF764EE}"/>
    <cellStyle name="Input 3 3 3 4 2 3" xfId="44807" xr:uid="{E4AD3488-6AEB-4D45-9FE4-C0E5EE2B33C9}"/>
    <cellStyle name="Input 3 3 3 4 2 4" xfId="26777" xr:uid="{2BFEE6F5-D1B2-45D7-9D30-BEA7F14B5B3D}"/>
    <cellStyle name="Input 3 3 3 4 3" xfId="11098" xr:uid="{81526A31-52B6-435F-BBED-3CAFF8427E17}"/>
    <cellStyle name="Input 3 3 3 4 3 2" xfId="17293" xr:uid="{9BE6733C-B845-494D-8D08-0FDFEFADBF31}"/>
    <cellStyle name="Input 3 3 3 4 3 2 2" xfId="53160" xr:uid="{24D1AFD9-59C3-4007-9344-0CC41D6CA92F}"/>
    <cellStyle name="Input 3 3 3 4 3 2 3" xfId="35130" xr:uid="{DB2EF206-A9A1-4672-834D-3D1E8D5D2420}"/>
    <cellStyle name="Input 3 3 3 4 3 3" xfId="46965" xr:uid="{571A6CE6-789E-4CC9-8AA4-B39CD5EC211D}"/>
    <cellStyle name="Input 3 3 3 4 3 4" xfId="28935" xr:uid="{A2B03F56-A3BC-45FB-A281-D0D78F81E904}"/>
    <cellStyle name="Input 3 3 3 4 4" xfId="11632" xr:uid="{A98C2DA7-52F2-4742-A4A0-6C8E779E90E6}"/>
    <cellStyle name="Input 3 3 3 4 4 2" xfId="17827" xr:uid="{B60F3CC5-64DF-4AAB-A913-0899A0D84AAA}"/>
    <cellStyle name="Input 3 3 3 4 4 2 2" xfId="53694" xr:uid="{485F738B-7D70-4D94-8803-3FF1F9B0B70D}"/>
    <cellStyle name="Input 3 3 3 4 4 2 3" xfId="35664" xr:uid="{44C1FC24-8E31-4627-B33C-5BE3C80290F9}"/>
    <cellStyle name="Input 3 3 3 4 4 3" xfId="47499" xr:uid="{B36F260E-9367-43F4-8E27-06C504DC1D98}"/>
    <cellStyle name="Input 3 3 3 4 4 4" xfId="29469" xr:uid="{376EFA55-A660-4FD4-A0E1-B892E9813B73}"/>
    <cellStyle name="Input 3 3 3 4 5" xfId="5874" xr:uid="{BBB634B0-079F-48D0-8B73-9B0D835490C9}"/>
    <cellStyle name="Input 3 3 3 4 5 2" xfId="41741" xr:uid="{67646CDA-3171-42B7-85F3-2F9DE881CF3E}"/>
    <cellStyle name="Input 3 3 3 4 5 3" xfId="23711" xr:uid="{CDAA25D7-8512-4BF0-9832-BCC949637672}"/>
    <cellStyle name="Input 3 3 3 4 6" xfId="13407" xr:uid="{4FE6738E-6F3A-463F-BDAA-74F4DC41AE6A}"/>
    <cellStyle name="Input 3 3 3 4 6 2" xfId="49274" xr:uid="{347759E0-1245-463A-BBF8-220C46A1C1E1}"/>
    <cellStyle name="Input 3 3 3 4 6 3" xfId="31244" xr:uid="{9CEF3653-6EB0-4DF4-86A9-CF44FE2EB01E}"/>
    <cellStyle name="Input 3 3 3 4 7" xfId="38810" xr:uid="{28FEFD10-DDAE-4C57-82D5-BF99251A8912}"/>
    <cellStyle name="Input 3 3 3 4 8" xfId="20830" xr:uid="{EC696BE4-70E7-43E2-BBA4-FCD8C34DC4C5}"/>
    <cellStyle name="Input 3 3 3 5" xfId="3066" xr:uid="{00000000-0005-0000-0000-00008C010000}"/>
    <cellStyle name="Input 3 3 3 5 2" xfId="9063" xr:uid="{83835043-375B-4B23-944D-5E77FCF34272}"/>
    <cellStyle name="Input 3 3 3 5 2 2" xfId="15258" xr:uid="{8356EAB6-D219-493B-B506-408631B0621E}"/>
    <cellStyle name="Input 3 3 3 5 2 2 2" xfId="51125" xr:uid="{257AC82B-C62C-413F-9D99-643D38E7DFEE}"/>
    <cellStyle name="Input 3 3 3 5 2 2 3" xfId="33095" xr:uid="{D059B0AA-94E2-45C1-BBF5-871231189918}"/>
    <cellStyle name="Input 3 3 3 5 2 3" xfId="44930" xr:uid="{47AD3890-596B-4496-B317-F639E634DEEC}"/>
    <cellStyle name="Input 3 3 3 5 2 4" xfId="26900" xr:uid="{DF3DEA9D-6E80-4FD6-BDF3-E3910DAF160C}"/>
    <cellStyle name="Input 3 3 3 5 3" xfId="11221" xr:uid="{385F59F3-8444-4EC2-A1A5-098A80A0B4E8}"/>
    <cellStyle name="Input 3 3 3 5 3 2" xfId="17416" xr:uid="{322FCD86-E45D-4D1A-8462-4890CE194368}"/>
    <cellStyle name="Input 3 3 3 5 3 2 2" xfId="53283" xr:uid="{5C48B5EE-793C-4165-98A4-C28FA7A4E3DC}"/>
    <cellStyle name="Input 3 3 3 5 3 2 3" xfId="35253" xr:uid="{8FD5CEFE-475E-43BE-B846-687C04AAC8E9}"/>
    <cellStyle name="Input 3 3 3 5 3 3" xfId="47088" xr:uid="{F040CEFD-B193-4382-AF0F-90EA3D84654E}"/>
    <cellStyle name="Input 3 3 3 5 3 4" xfId="29058" xr:uid="{0FFC5A19-6461-47C2-9162-A2C319C202DA}"/>
    <cellStyle name="Input 3 3 3 5 4" xfId="11817" xr:uid="{4BF65812-BEF5-4DFA-94C4-5F50BFF32C8F}"/>
    <cellStyle name="Input 3 3 3 5 4 2" xfId="18012" xr:uid="{02624008-8E24-41C0-BAED-F21B92DCAA10}"/>
    <cellStyle name="Input 3 3 3 5 4 2 2" xfId="53879" xr:uid="{289A9F77-341F-41C3-89F6-CC8C132CD1ED}"/>
    <cellStyle name="Input 3 3 3 5 4 2 3" xfId="35849" xr:uid="{70370937-557D-42F1-8844-6997402A1DD5}"/>
    <cellStyle name="Input 3 3 3 5 4 3" xfId="47684" xr:uid="{7619E802-29F4-4EB8-9A2D-26BEA897DFAB}"/>
    <cellStyle name="Input 3 3 3 5 4 4" xfId="29654" xr:uid="{BF01C8CB-6A39-4602-9A00-D4DE38EC78BB}"/>
    <cellStyle name="Input 3 3 3 5 5" xfId="5997" xr:uid="{F4E09358-ED24-4F1E-ACD7-3339352FEC41}"/>
    <cellStyle name="Input 3 3 3 5 5 2" xfId="41864" xr:uid="{5985C421-794B-4C10-9F9A-09C82C2C8D5D}"/>
    <cellStyle name="Input 3 3 3 5 5 3" xfId="23834" xr:uid="{E7516814-8128-4BBF-9F24-BB62CB5DB6AA}"/>
    <cellStyle name="Input 3 3 3 5 6" xfId="13530" xr:uid="{F18C10C9-7107-4B2F-9913-D8B3F6B4ECE0}"/>
    <cellStyle name="Input 3 3 3 5 6 2" xfId="49397" xr:uid="{8C2838D0-C663-40DC-B52E-A394B7910FEF}"/>
    <cellStyle name="Input 3 3 3 5 6 3" xfId="31367" xr:uid="{49A69820-5570-4CE9-94ED-BE2F9B470778}"/>
    <cellStyle name="Input 3 3 3 5 7" xfId="38933" xr:uid="{3AFF75A2-4B65-4716-A380-BC5A68BE857C}"/>
    <cellStyle name="Input 3 3 3 5 8" xfId="20947" xr:uid="{37B900E2-3B75-4919-AC65-5A1B6E1EBF8D}"/>
    <cellStyle name="Input 3 3 3 6" xfId="854" xr:uid="{00000000-0005-0000-0000-00008D010000}"/>
    <cellStyle name="Input 3 3 3 6 2" xfId="6852" xr:uid="{AA350971-3D00-401E-90F8-6614C56589F3}"/>
    <cellStyle name="Input 3 3 3 6 2 2" xfId="14038" xr:uid="{B32CC268-ACD3-4CD3-8D45-B76142A1A18E}"/>
    <cellStyle name="Input 3 3 3 6 2 2 2" xfId="49905" xr:uid="{0824D6D6-3671-46F9-8E93-39454C529B91}"/>
    <cellStyle name="Input 3 3 3 6 2 2 3" xfId="31875" xr:uid="{86DDF463-2655-478B-B405-3AEDE1A80C84}"/>
    <cellStyle name="Input 3 3 3 6 2 3" xfId="42719" xr:uid="{482A60E1-7CA3-46A0-9C0F-E6D8AF5BC34F}"/>
    <cellStyle name="Input 3 3 3 6 2 4" xfId="24689" xr:uid="{6926B57B-AA05-4E6F-BA30-0B115A1086EB}"/>
    <cellStyle name="Input 3 3 3 6 3" xfId="9534" xr:uid="{6933F7BA-882E-4FCA-AD5D-2ECB5AB9BCF4}"/>
    <cellStyle name="Input 3 3 3 6 3 2" xfId="15729" xr:uid="{F247B673-DFA4-4565-88D0-EC82EFF43029}"/>
    <cellStyle name="Input 3 3 3 6 3 2 2" xfId="51596" xr:uid="{D567F3DE-C810-449B-8E6A-04206C5BB60C}"/>
    <cellStyle name="Input 3 3 3 6 3 2 3" xfId="33566" xr:uid="{920E4171-D0A3-4216-8B0A-B5E4119AAED8}"/>
    <cellStyle name="Input 3 3 3 6 3 3" xfId="45401" xr:uid="{ADDEE5C6-EBF5-4BEF-98AC-F66BD20986D0}"/>
    <cellStyle name="Input 3 3 3 6 3 4" xfId="27371" xr:uid="{910CD9E8-66B1-4C90-A3D7-0472070EA465}"/>
    <cellStyle name="Input 3 3 3 6 4" xfId="11955" xr:uid="{B2A74A04-96CE-408D-968C-E7A0C22366DB}"/>
    <cellStyle name="Input 3 3 3 6 4 2" xfId="18150" xr:uid="{0AF4D5DC-0E41-495B-AEEC-F83D2DE4755F}"/>
    <cellStyle name="Input 3 3 3 6 4 2 2" xfId="54017" xr:uid="{09DA17B3-51F8-4217-B719-71A6AF8F76D8}"/>
    <cellStyle name="Input 3 3 3 6 4 2 3" xfId="35987" xr:uid="{EE12AEA2-DFC6-47D9-829B-E4754F45F9EB}"/>
    <cellStyle name="Input 3 3 3 6 4 3" xfId="47822" xr:uid="{2E7DD24B-7EBB-415C-A22F-018EF43DD07E}"/>
    <cellStyle name="Input 3 3 3 6 4 4" xfId="29792" xr:uid="{E5224380-26E9-496C-8A0C-C668BB765934}"/>
    <cellStyle name="Input 3 3 3 6 5" xfId="3789" xr:uid="{646C80E4-1F02-4C71-A425-248FE1B76A6B}"/>
    <cellStyle name="Input 3 3 3 6 5 2" xfId="39656" xr:uid="{C314404D-4237-4C70-B545-B04385E8DF48}"/>
    <cellStyle name="Input 3 3 3 6 5 3" xfId="21626" xr:uid="{FBE12EE8-94BD-44A8-8DCA-B500AE1CFA5D}"/>
    <cellStyle name="Input 3 3 3 6 6" xfId="12313" xr:uid="{6F7227AA-4205-424B-88B6-DBD892BDA788}"/>
    <cellStyle name="Input 3 3 3 6 6 2" xfId="48180" xr:uid="{524651AC-2977-4049-AFE2-7CF36C3FD630}"/>
    <cellStyle name="Input 3 3 3 6 6 3" xfId="30150" xr:uid="{6182E00B-D837-4930-9B57-AEA5AAFCA0BA}"/>
    <cellStyle name="Input 3 3 3 6 7" xfId="36725" xr:uid="{B4A46556-6BFD-4013-8E29-F375DA10BA3D}"/>
    <cellStyle name="Input 3 3 3 6 8" xfId="18860" xr:uid="{F52BC604-7595-4225-9313-9763DEDFB481}"/>
    <cellStyle name="Input 3 3 3 7" xfId="3215" xr:uid="{00000000-0005-0000-0000-00008E010000}"/>
    <cellStyle name="Input 3 3 3 7 2" xfId="9212" xr:uid="{3681D807-9729-483B-9957-7807854F4C9B}"/>
    <cellStyle name="Input 3 3 3 7 2 2" xfId="15407" xr:uid="{D84F48F1-84BC-48DA-9648-B7611E91B796}"/>
    <cellStyle name="Input 3 3 3 7 2 2 2" xfId="51274" xr:uid="{EB0F8211-ADCB-4458-83E2-476A1651B30F}"/>
    <cellStyle name="Input 3 3 3 7 2 2 3" xfId="33244" xr:uid="{49F96061-C822-45C2-9378-1F10ABE03B2C}"/>
    <cellStyle name="Input 3 3 3 7 2 3" xfId="45079" xr:uid="{5DBF39BA-5486-459C-BC1F-4FC111A4B276}"/>
    <cellStyle name="Input 3 3 3 7 2 4" xfId="27049" xr:uid="{7A82BDCD-2EF1-4C93-97B0-CFD0A2034953}"/>
    <cellStyle name="Input 3 3 3 7 3" xfId="11370" xr:uid="{859C7901-EDE9-47F2-ABF2-09C2990D8ABD}"/>
    <cellStyle name="Input 3 3 3 7 3 2" xfId="17565" xr:uid="{BAEABB0A-8B3F-4873-B1F4-F13E126BDE3B}"/>
    <cellStyle name="Input 3 3 3 7 3 2 2" xfId="53432" xr:uid="{AD1BCE29-B518-40C1-AADA-B961F4E2E019}"/>
    <cellStyle name="Input 3 3 3 7 3 2 3" xfId="35402" xr:uid="{39656CDC-7C93-4882-9533-20350D76CA1C}"/>
    <cellStyle name="Input 3 3 3 7 3 3" xfId="47237" xr:uid="{E2FCFBF1-6846-4F9A-90DE-DC656D56CFFF}"/>
    <cellStyle name="Input 3 3 3 7 3 4" xfId="29207" xr:uid="{5E79C1CF-E06F-4FD2-AF94-E7108D59252B}"/>
    <cellStyle name="Input 3 3 3 7 4" xfId="11791" xr:uid="{1010D741-714C-46C7-A0A8-118E50EC131F}"/>
    <cellStyle name="Input 3 3 3 7 4 2" xfId="17986" xr:uid="{8EC5B2A1-7DD6-4746-8075-36A9C0FE7D26}"/>
    <cellStyle name="Input 3 3 3 7 4 2 2" xfId="53853" xr:uid="{8E72A2F8-B2AD-4D4E-9E14-566D1E7D6F29}"/>
    <cellStyle name="Input 3 3 3 7 4 2 3" xfId="35823" xr:uid="{E9FAB51B-B94E-42BE-B312-F78B6DBCC526}"/>
    <cellStyle name="Input 3 3 3 7 4 3" xfId="47658" xr:uid="{E9A68683-229B-417E-B9C6-B5EA0636391E}"/>
    <cellStyle name="Input 3 3 3 7 4 4" xfId="29628" xr:uid="{79149B8C-52EB-4BF8-81CD-8FB2AC5A8C0F}"/>
    <cellStyle name="Input 3 3 3 7 5" xfId="6146" xr:uid="{FB90E790-FE8E-42D6-B0E8-1C9B279CF0FD}"/>
    <cellStyle name="Input 3 3 3 7 5 2" xfId="42013" xr:uid="{E5336F8C-9136-4C8D-A58C-D28EB88821D5}"/>
    <cellStyle name="Input 3 3 3 7 5 3" xfId="23983" xr:uid="{4A3BBF96-9736-46E5-834C-C33A191D47C7}"/>
    <cellStyle name="Input 3 3 3 7 6" xfId="13679" xr:uid="{7A0E9356-333E-4BC6-911A-4E36BD89C1E0}"/>
    <cellStyle name="Input 3 3 3 7 6 2" xfId="49546" xr:uid="{5292AE70-B296-45ED-9739-6F09F317D445}"/>
    <cellStyle name="Input 3 3 3 7 6 3" xfId="31516" xr:uid="{51BC64C4-E8F4-4528-A790-7D124414C63F}"/>
    <cellStyle name="Input 3 3 3 7 7" xfId="39082" xr:uid="{621E7469-B876-41D5-9E51-3BB7E14E423C}"/>
    <cellStyle name="Input 3 3 3 7 8" xfId="21076" xr:uid="{03A8C728-8D11-4305-8660-A51089262FE3}"/>
    <cellStyle name="Input 3 3 3 8" xfId="8122" xr:uid="{F00A2454-0731-451B-AB6C-2D89742493C2}"/>
    <cellStyle name="Input 3 3 3 8 2" xfId="14317" xr:uid="{8392FE53-39B1-48FD-91E3-946B00A1450B}"/>
    <cellStyle name="Input 3 3 3 8 2 2" xfId="50184" xr:uid="{804ED462-B0DA-4B88-A540-3DBAC3215BA8}"/>
    <cellStyle name="Input 3 3 3 8 2 3" xfId="32154" xr:uid="{46075D92-507A-42E7-9618-889FF86BDC82}"/>
    <cellStyle name="Input 3 3 3 8 3" xfId="43989" xr:uid="{2D92B230-D6BA-48C7-AF4F-87CE2123E90D}"/>
    <cellStyle name="Input 3 3 3 8 4" xfId="25959" xr:uid="{C4E43AE0-4CF4-4FBD-ABF4-985E15E7428C}"/>
    <cellStyle name="Input 3 3 3 9" xfId="10280" xr:uid="{7FEE6A5F-DA74-4F5E-868C-DA8AAAAEF324}"/>
    <cellStyle name="Input 3 3 3 9 2" xfId="16475" xr:uid="{A6DA28D5-AD2D-4C40-B6C3-441E0DBCAE7F}"/>
    <cellStyle name="Input 3 3 3 9 2 2" xfId="52342" xr:uid="{BF894A55-C586-4D6D-9684-58AAE19420AA}"/>
    <cellStyle name="Input 3 3 3 9 2 3" xfId="34312" xr:uid="{38B0529F-2A05-4A83-B998-470767CDDDB1}"/>
    <cellStyle name="Input 3 3 3 9 3" xfId="46147" xr:uid="{19EB052D-049E-4E15-ABA9-C42C23F96BF0}"/>
    <cellStyle name="Input 3 3 3 9 4" xfId="28117" xr:uid="{18806715-BAC9-4866-AF6B-957AA8D54CF5}"/>
    <cellStyle name="Input 3 3 4" xfId="2359" xr:uid="{00000000-0005-0000-0000-00008F010000}"/>
    <cellStyle name="Input 3 3 4 2" xfId="8356" xr:uid="{559F5CB3-0F41-4CB4-9208-6E04D4F6C3D4}"/>
    <cellStyle name="Input 3 3 4 2 2" xfId="14551" xr:uid="{CBCC37C9-7757-48A7-AC20-4E52E091978A}"/>
    <cellStyle name="Input 3 3 4 2 2 2" xfId="50418" xr:uid="{D2D19EDE-E0D9-496E-99D4-9E864D8EF973}"/>
    <cellStyle name="Input 3 3 4 2 2 3" xfId="32388" xr:uid="{00644F87-1D4C-40C3-BAD3-1114B75D80C0}"/>
    <cellStyle name="Input 3 3 4 2 3" xfId="44223" xr:uid="{F5DD3469-8BB1-4A92-865A-1F4F596750DE}"/>
    <cellStyle name="Input 3 3 4 2 4" xfId="26193" xr:uid="{B71AF207-F553-412D-BEFF-68CD98FBA52B}"/>
    <cellStyle name="Input 3 3 4 3" xfId="10514" xr:uid="{C90732E2-8F94-466F-A0E2-820CC189149B}"/>
    <cellStyle name="Input 3 3 4 3 2" xfId="16709" xr:uid="{67D02D6E-F9F5-41EC-9477-75640A9D8A8C}"/>
    <cellStyle name="Input 3 3 4 3 2 2" xfId="52576" xr:uid="{FB2E3AAE-11AD-4B5F-B576-17611743E422}"/>
    <cellStyle name="Input 3 3 4 3 2 3" xfId="34546" xr:uid="{2A2BB610-1C51-4E08-8165-D85C022597EE}"/>
    <cellStyle name="Input 3 3 4 3 3" xfId="46381" xr:uid="{ECF2AD45-D3F0-4849-B750-CE8AA81A60AF}"/>
    <cellStyle name="Input 3 3 4 3 4" xfId="28351" xr:uid="{43CB46E0-8F31-4E03-8DCB-19C35741B073}"/>
    <cellStyle name="Input 3 3 4 4" xfId="9427" xr:uid="{E9374FD9-B23F-4861-9BB3-7E1EE66ACBA1}"/>
    <cellStyle name="Input 3 3 4 4 2" xfId="15622" xr:uid="{82EA3F73-F9E9-494C-9FEA-ABD4C5A64A23}"/>
    <cellStyle name="Input 3 3 4 4 2 2" xfId="51489" xr:uid="{1E04F234-1D61-4608-B221-E356B80D822F}"/>
    <cellStyle name="Input 3 3 4 4 2 3" xfId="33459" xr:uid="{302036EF-DC8C-4C9B-9253-CEF5A1DE75E1}"/>
    <cellStyle name="Input 3 3 4 4 3" xfId="45294" xr:uid="{5C859698-A5FC-41E9-9750-78099E93D5F4}"/>
    <cellStyle name="Input 3 3 4 4 4" xfId="27264" xr:uid="{9B382588-AFD2-446B-80F3-2A3C4AE8251F}"/>
    <cellStyle name="Input 3 3 4 5" xfId="5290" xr:uid="{0FE7330D-620D-42AF-8551-AC1E474F95A6}"/>
    <cellStyle name="Input 3 3 4 5 2" xfId="41157" xr:uid="{139C5C9A-BEF4-479B-BA28-906ED883A5C1}"/>
    <cellStyle name="Input 3 3 4 5 3" xfId="23127" xr:uid="{D93505BB-4BB1-410F-8123-6BA72C98FECC}"/>
    <cellStyle name="Input 3 3 4 6" xfId="12823" xr:uid="{0FF2ED52-F628-4698-952F-65EAEDC2BE3B}"/>
    <cellStyle name="Input 3 3 4 6 2" xfId="48690" xr:uid="{4806341E-8C5E-47A0-98F2-C035B75BE112}"/>
    <cellStyle name="Input 3 3 4 6 3" xfId="30660" xr:uid="{3420EE54-DCE8-4D54-9472-BE2316F32523}"/>
    <cellStyle name="Input 3 3 4 7" xfId="38226" xr:uid="{EEB63E2B-C0F0-4715-85BF-67BC488C7F66}"/>
    <cellStyle name="Input 3 3 4 8" xfId="20266" xr:uid="{D9105BB6-141A-428B-AA08-C3C1D81A5A9D}"/>
    <cellStyle name="Input 3 3 5" xfId="2370" xr:uid="{00000000-0005-0000-0000-000090010000}"/>
    <cellStyle name="Input 3 3 5 2" xfId="8367" xr:uid="{80E795B6-10CD-4C34-9156-F3EDDA8F3715}"/>
    <cellStyle name="Input 3 3 5 2 2" xfId="14562" xr:uid="{DA5248CE-AEA9-412E-B439-5ADCA7897F0C}"/>
    <cellStyle name="Input 3 3 5 2 2 2" xfId="50429" xr:uid="{0E94157D-C7D7-4697-842E-BC62D011CA9D}"/>
    <cellStyle name="Input 3 3 5 2 2 3" xfId="32399" xr:uid="{1CB4552F-B053-4271-AE94-CDBBE9DCCC63}"/>
    <cellStyle name="Input 3 3 5 2 3" xfId="44234" xr:uid="{02C04681-1B33-421A-8385-E642F7CE75FE}"/>
    <cellStyle name="Input 3 3 5 2 4" xfId="26204" xr:uid="{DB6AAE76-73D9-4B46-97DA-EEA89D711615}"/>
    <cellStyle name="Input 3 3 5 3" xfId="10525" xr:uid="{38AE3BAB-E405-4F78-8408-CCBEE8E20062}"/>
    <cellStyle name="Input 3 3 5 3 2" xfId="16720" xr:uid="{F91E4D5F-F5A2-4E22-B770-85BAA58D647C}"/>
    <cellStyle name="Input 3 3 5 3 2 2" xfId="52587" xr:uid="{14F17CB6-96D0-4136-89E5-56DBBD75C0B7}"/>
    <cellStyle name="Input 3 3 5 3 2 3" xfId="34557" xr:uid="{AE968C8D-99F9-4C93-A14C-F9CA35568AE9}"/>
    <cellStyle name="Input 3 3 5 3 3" xfId="46392" xr:uid="{E319CE23-CAAD-4E31-84E0-F398D2C8114C}"/>
    <cellStyle name="Input 3 3 5 3 4" xfId="28362" xr:uid="{5039D678-6932-4227-9B0C-54D240506637}"/>
    <cellStyle name="Input 3 3 5 4" xfId="9578" xr:uid="{6FC22265-E1B5-4E94-B104-092ED3116F9D}"/>
    <cellStyle name="Input 3 3 5 4 2" xfId="15773" xr:uid="{B70E4EA1-F463-482F-851A-75E7925CBF0E}"/>
    <cellStyle name="Input 3 3 5 4 2 2" xfId="51640" xr:uid="{431C9DA3-FE34-48DB-A368-5AD9E081DFDF}"/>
    <cellStyle name="Input 3 3 5 4 2 3" xfId="33610" xr:uid="{F1958F3F-BD97-4709-9A43-77244AEC5024}"/>
    <cellStyle name="Input 3 3 5 4 3" xfId="45445" xr:uid="{86DC68EE-C468-48CC-AF8C-CCD5ED6CA556}"/>
    <cellStyle name="Input 3 3 5 4 4" xfId="27415" xr:uid="{D34FFB6F-82FC-477B-AC74-A7C4072FA04B}"/>
    <cellStyle name="Input 3 3 5 5" xfId="5301" xr:uid="{AFBBA759-6BCF-4C0C-9513-C8A2A4A7F510}"/>
    <cellStyle name="Input 3 3 5 5 2" xfId="41168" xr:uid="{858332D8-371B-427A-8B28-176E1587A0F2}"/>
    <cellStyle name="Input 3 3 5 5 3" xfId="23138" xr:uid="{DACD5BE7-7B9C-490F-8694-C081B4D1F024}"/>
    <cellStyle name="Input 3 3 5 6" xfId="12834" xr:uid="{7B4D23CC-1A49-4994-B936-75BBF3B3CE06}"/>
    <cellStyle name="Input 3 3 5 6 2" xfId="48701" xr:uid="{F2F37E42-6DCB-4ACE-AD5E-5E69BC6093B7}"/>
    <cellStyle name="Input 3 3 5 6 3" xfId="30671" xr:uid="{CB679031-40D4-4F07-93C8-3B1316DD904C}"/>
    <cellStyle name="Input 3 3 5 7" xfId="38237" xr:uid="{CCB30C94-BDBA-4D5D-9766-7F7F915E2EA3}"/>
    <cellStyle name="Input 3 3 5 8" xfId="20277" xr:uid="{3A1FFE6A-B7CD-4BFC-A65F-789DA1C81E8C}"/>
    <cellStyle name="Input 3 3 6" xfId="2377" xr:uid="{00000000-0005-0000-0000-000091010000}"/>
    <cellStyle name="Input 3 3 6 2" xfId="8374" xr:uid="{50753340-D958-4B38-B292-076634A181CD}"/>
    <cellStyle name="Input 3 3 6 2 2" xfId="14569" xr:uid="{B6C198B9-24B8-4785-9727-D5131CF1EB46}"/>
    <cellStyle name="Input 3 3 6 2 2 2" xfId="50436" xr:uid="{B39B2B56-D3C4-47AA-BAF8-5721DB44C028}"/>
    <cellStyle name="Input 3 3 6 2 2 3" xfId="32406" xr:uid="{E7B965A5-F144-4CF8-889D-7FCC7D22C1AA}"/>
    <cellStyle name="Input 3 3 6 2 3" xfId="44241" xr:uid="{6E31DC02-5CDE-4E51-94B4-F037EC602B2E}"/>
    <cellStyle name="Input 3 3 6 2 4" xfId="26211" xr:uid="{D64DE5B0-A2C9-424C-96A8-D4E808895827}"/>
    <cellStyle name="Input 3 3 6 3" xfId="10532" xr:uid="{8D8D22DF-9A31-46B9-9D7F-17D4DFD86227}"/>
    <cellStyle name="Input 3 3 6 3 2" xfId="16727" xr:uid="{555D5980-6E4F-4EC6-A138-7A9D036AEB2A}"/>
    <cellStyle name="Input 3 3 6 3 2 2" xfId="52594" xr:uid="{ABB309A5-1D23-4287-AAA0-89E61E6751DF}"/>
    <cellStyle name="Input 3 3 6 3 2 3" xfId="34564" xr:uid="{31C65E9E-BF1C-4662-B7C1-77DE30D0ACF0}"/>
    <cellStyle name="Input 3 3 6 3 3" xfId="46399" xr:uid="{A4653A3C-74E4-422D-B73A-B537522BF06C}"/>
    <cellStyle name="Input 3 3 6 3 4" xfId="28369" xr:uid="{E03577E1-9AFC-42CE-9BB1-5E53DE66ED3A}"/>
    <cellStyle name="Input 3 3 6 4" xfId="9537" xr:uid="{2D2CA993-C616-4C94-B15E-E9BD4D042E88}"/>
    <cellStyle name="Input 3 3 6 4 2" xfId="15732" xr:uid="{FC6A19BF-FD88-4CDE-8126-992F4648BB00}"/>
    <cellStyle name="Input 3 3 6 4 2 2" xfId="51599" xr:uid="{B412659B-78D3-4E1C-85FD-8D52A7B1B82E}"/>
    <cellStyle name="Input 3 3 6 4 2 3" xfId="33569" xr:uid="{741D2383-24B6-463C-AAD0-35F2758C6CBC}"/>
    <cellStyle name="Input 3 3 6 4 3" xfId="45404" xr:uid="{4CDDAC68-627B-4E15-BFF1-C4B7513B0FB0}"/>
    <cellStyle name="Input 3 3 6 4 4" xfId="27374" xr:uid="{76A27208-D334-44CC-8C4F-3C47EDD6AE59}"/>
    <cellStyle name="Input 3 3 6 5" xfId="5308" xr:uid="{506ACC87-5B7A-415A-AE33-B748476AE681}"/>
    <cellStyle name="Input 3 3 6 5 2" xfId="41175" xr:uid="{9A512194-B1FD-4C0F-844D-6B64A209D704}"/>
    <cellStyle name="Input 3 3 6 5 3" xfId="23145" xr:uid="{E76CEA5A-74FA-4CEE-8BAC-D0D882B447D3}"/>
    <cellStyle name="Input 3 3 6 6" xfId="12841" xr:uid="{A718DF96-5976-449F-8214-7AE498B2B775}"/>
    <cellStyle name="Input 3 3 6 6 2" xfId="48708" xr:uid="{303AAFCA-C3A2-436F-8369-C7A7B32B2373}"/>
    <cellStyle name="Input 3 3 6 6 3" xfId="30678" xr:uid="{3E288B0C-218A-4B63-87F3-4846440F2FF5}"/>
    <cellStyle name="Input 3 3 6 7" xfId="38244" xr:uid="{6989459E-0884-48E0-8AB3-41613777208F}"/>
    <cellStyle name="Input 3 3 6 8" xfId="20284" xr:uid="{0AE233A2-C414-4A86-8207-6B9E932D971C}"/>
    <cellStyle name="Input 3 3 7" xfId="3052" xr:uid="{00000000-0005-0000-0000-000092010000}"/>
    <cellStyle name="Input 3 3 7 2" xfId="9049" xr:uid="{FD229836-D481-4AD9-8D8A-77C87F02FEF7}"/>
    <cellStyle name="Input 3 3 7 2 2" xfId="15244" xr:uid="{DA9D8E0A-CEBE-4AB8-913D-91A8D7F849E3}"/>
    <cellStyle name="Input 3 3 7 2 2 2" xfId="51111" xr:uid="{6AEDB9DB-04EA-4AD5-A346-4D890A08673D}"/>
    <cellStyle name="Input 3 3 7 2 2 3" xfId="33081" xr:uid="{69AE16FD-0A3D-4E19-8C2B-ECA697C8843D}"/>
    <cellStyle name="Input 3 3 7 2 3" xfId="44916" xr:uid="{8CCDC1B1-D65C-44B9-A876-F5B39383E29A}"/>
    <cellStyle name="Input 3 3 7 2 4" xfId="26886" xr:uid="{1C787E35-6D00-4123-A46F-C695965EF795}"/>
    <cellStyle name="Input 3 3 7 3" xfId="11207" xr:uid="{81978E41-1E55-4526-B719-EDB00D923A2C}"/>
    <cellStyle name="Input 3 3 7 3 2" xfId="17402" xr:uid="{CDFFE4BE-38D9-4257-885C-198F1BC8F06F}"/>
    <cellStyle name="Input 3 3 7 3 2 2" xfId="53269" xr:uid="{9445CDA9-D9B9-4C71-9D7F-0522472E83FE}"/>
    <cellStyle name="Input 3 3 7 3 2 3" xfId="35239" xr:uid="{5574CB30-B15F-4C39-B890-72A50138DBFC}"/>
    <cellStyle name="Input 3 3 7 3 3" xfId="47074" xr:uid="{82200C39-EC96-43EF-8CFB-6598F90EA1F2}"/>
    <cellStyle name="Input 3 3 7 3 4" xfId="29044" xr:uid="{4C9806ED-823D-47A1-AE43-680DD7658E51}"/>
    <cellStyle name="Input 3 3 7 4" xfId="6243" xr:uid="{17B616CB-2FA8-442E-84BD-3FF078A907AD}"/>
    <cellStyle name="Input 3 3 7 4 2" xfId="13770" xr:uid="{DCF06BE1-3725-475D-9E6B-2235F67A39E4}"/>
    <cellStyle name="Input 3 3 7 4 2 2" xfId="49637" xr:uid="{6D53E6DD-0E52-4CED-9199-A58946D56AC2}"/>
    <cellStyle name="Input 3 3 7 4 2 3" xfId="31607" xr:uid="{F7EC6FB5-0D17-4866-B238-62807C823987}"/>
    <cellStyle name="Input 3 3 7 4 3" xfId="42110" xr:uid="{2234C939-18D8-4BC8-B654-31E979AA0F04}"/>
    <cellStyle name="Input 3 3 7 4 4" xfId="24080" xr:uid="{3DF2D770-5C9B-4D4D-8869-48281E7BF9A2}"/>
    <cellStyle name="Input 3 3 7 5" xfId="5983" xr:uid="{0EA4B4AF-2B14-4C13-8E99-FF7C64C08AAC}"/>
    <cellStyle name="Input 3 3 7 5 2" xfId="41850" xr:uid="{B496402D-23A5-4550-92E0-837D47806025}"/>
    <cellStyle name="Input 3 3 7 5 3" xfId="23820" xr:uid="{665DD1EA-5846-454D-B076-0D675F5255B0}"/>
    <cellStyle name="Input 3 3 7 6" xfId="13516" xr:uid="{8317FD30-C582-4061-839B-84807CB97380}"/>
    <cellStyle name="Input 3 3 7 6 2" xfId="49383" xr:uid="{1777135D-A0B4-4484-9D39-30F3B69B2937}"/>
    <cellStyle name="Input 3 3 7 6 3" xfId="31353" xr:uid="{D70F3F6B-7607-4D42-A79E-43D6CD0F8A05}"/>
    <cellStyle name="Input 3 3 7 7" xfId="38919" xr:uid="{12F4F3B6-FFC2-4443-AE61-C92517A5DBE6}"/>
    <cellStyle name="Input 3 3 7 8" xfId="20933" xr:uid="{B5FAB57F-8F73-4468-B61A-1F68467C9F81}"/>
    <cellStyle name="Input 3 3 8" xfId="2893" xr:uid="{00000000-0005-0000-0000-000093010000}"/>
    <cellStyle name="Input 3 3 8 2" xfId="8890" xr:uid="{EB7B4924-CF3F-409B-9B51-F56C477CB1E6}"/>
    <cellStyle name="Input 3 3 8 2 2" xfId="15085" xr:uid="{1E43A718-7933-4AFA-884A-C21DBB6103D6}"/>
    <cellStyle name="Input 3 3 8 2 2 2" xfId="50952" xr:uid="{4B5CDFFA-050F-42CA-8027-1D3C04F77B37}"/>
    <cellStyle name="Input 3 3 8 2 2 3" xfId="32922" xr:uid="{12C51171-1A2C-43DF-95CF-CE154FC51640}"/>
    <cellStyle name="Input 3 3 8 2 3" xfId="44757" xr:uid="{3E77EDE1-3859-47CE-BDF0-8BD0D5957565}"/>
    <cellStyle name="Input 3 3 8 2 4" xfId="26727" xr:uid="{3DD79FE4-5CD5-4416-AEEA-22D70C6D8323}"/>
    <cellStyle name="Input 3 3 8 3" xfId="11048" xr:uid="{EDE6395E-C211-4AAC-A82E-F70628F11C60}"/>
    <cellStyle name="Input 3 3 8 3 2" xfId="17243" xr:uid="{A4666980-89E8-4580-891D-EC91DD371F11}"/>
    <cellStyle name="Input 3 3 8 3 2 2" xfId="53110" xr:uid="{ABD233A6-F74C-4FE1-8F2A-9FDD0CCB6825}"/>
    <cellStyle name="Input 3 3 8 3 2 3" xfId="35080" xr:uid="{B39C6A3D-37EF-4D37-A266-7C1BADAC54A0}"/>
    <cellStyle name="Input 3 3 8 3 3" xfId="46915" xr:uid="{3A4874A2-31A4-45D8-BF27-3439A9253542}"/>
    <cellStyle name="Input 3 3 8 3 4" xfId="28885" xr:uid="{3613BC34-526C-473B-A358-FEF991E48E4C}"/>
    <cellStyle name="Input 3 3 8 4" xfId="10180" xr:uid="{D2ADB1AB-7877-4C44-97BC-CB794FED23B6}"/>
    <cellStyle name="Input 3 3 8 4 2" xfId="16375" xr:uid="{B0FE547A-1C26-4603-A865-4EA26E8A9C97}"/>
    <cellStyle name="Input 3 3 8 4 2 2" xfId="52242" xr:uid="{70467DBE-FED8-4EF4-8654-9779289D561A}"/>
    <cellStyle name="Input 3 3 8 4 2 3" xfId="34212" xr:uid="{0D8CE5EC-D5AA-4591-8D89-DE1742AE94C7}"/>
    <cellStyle name="Input 3 3 8 4 3" xfId="46047" xr:uid="{3620FE49-ABC0-4CB5-BDC1-8F0551985214}"/>
    <cellStyle name="Input 3 3 8 4 4" xfId="28017" xr:uid="{425CDE54-E3EE-4340-9115-2884418B2C67}"/>
    <cellStyle name="Input 3 3 8 5" xfId="5824" xr:uid="{810DA36B-A120-43B8-9C7F-DCB24BC3EC6F}"/>
    <cellStyle name="Input 3 3 8 5 2" xfId="41691" xr:uid="{921D2F6F-9902-4D98-A60D-DBAFAC187465}"/>
    <cellStyle name="Input 3 3 8 5 3" xfId="23661" xr:uid="{E1E64E8F-EA3F-4366-9DED-8D2FB2387C8C}"/>
    <cellStyle name="Input 3 3 8 6" xfId="13357" xr:uid="{8A8278E3-A0F4-4A43-8D8A-7C4F5AEA52FF}"/>
    <cellStyle name="Input 3 3 8 6 2" xfId="49224" xr:uid="{D4C90BA0-0E3A-401D-9F60-2BEDD043BDC9}"/>
    <cellStyle name="Input 3 3 8 6 3" xfId="31194" xr:uid="{01EF0895-2D02-44E8-8D7A-A06CBF84A0B4}"/>
    <cellStyle name="Input 3 3 8 7" xfId="38760" xr:uid="{B63A7428-B840-4276-BBDF-B11346502730}"/>
    <cellStyle name="Input 3 3 8 8" xfId="20781" xr:uid="{CEE49127-04E8-4117-9853-9886CDF4155E}"/>
    <cellStyle name="Input 3 3 9" xfId="2416" xr:uid="{00000000-0005-0000-0000-000094010000}"/>
    <cellStyle name="Input 3 3 9 2" xfId="8413" xr:uid="{AD053EE5-0FE5-4AF4-B009-5E1ED9ACC20A}"/>
    <cellStyle name="Input 3 3 9 2 2" xfId="14608" xr:uid="{10F43C95-A344-4216-8F88-EE40E8E7F8A3}"/>
    <cellStyle name="Input 3 3 9 2 2 2" xfId="50475" xr:uid="{8A032081-5721-4F72-8BEF-781404727AEB}"/>
    <cellStyle name="Input 3 3 9 2 2 3" xfId="32445" xr:uid="{A9310A9B-4B31-4332-BF6F-F92FDE950F99}"/>
    <cellStyle name="Input 3 3 9 2 3" xfId="44280" xr:uid="{30CAA024-329E-4A17-BD1F-A72076D5DAB3}"/>
    <cellStyle name="Input 3 3 9 2 4" xfId="26250" xr:uid="{A3A46E37-4D6D-4B8C-A11A-E64CB942718D}"/>
    <cellStyle name="Input 3 3 9 3" xfId="10571" xr:uid="{F79366BE-EB5B-4E35-A7F9-856F7F63C8AE}"/>
    <cellStyle name="Input 3 3 9 3 2" xfId="16766" xr:uid="{F8AE64A7-303F-462E-9EC3-45098EDDBA7D}"/>
    <cellStyle name="Input 3 3 9 3 2 2" xfId="52633" xr:uid="{81A49368-5CF1-44BD-8D69-1776C6DB4EFF}"/>
    <cellStyle name="Input 3 3 9 3 2 3" xfId="34603" xr:uid="{077E2A0C-AA36-4538-B5C0-54741D2B9DF6}"/>
    <cellStyle name="Input 3 3 9 3 3" xfId="46438" xr:uid="{19D32AC0-11C2-46C6-94A3-E58CDF0C8737}"/>
    <cellStyle name="Input 3 3 9 3 4" xfId="28408" xr:uid="{86AAB5F2-78D8-46C8-914E-2C35983AE72C}"/>
    <cellStyle name="Input 3 3 9 4" xfId="10154" xr:uid="{2EC0A8EB-8EA9-4DDD-8C19-999A42F557E7}"/>
    <cellStyle name="Input 3 3 9 4 2" xfId="16349" xr:uid="{FCEE48EE-3849-47FA-98F8-2EC124EF0944}"/>
    <cellStyle name="Input 3 3 9 4 2 2" xfId="52216" xr:uid="{F30811BE-7761-4495-8F87-D78D586644EA}"/>
    <cellStyle name="Input 3 3 9 4 2 3" xfId="34186" xr:uid="{D113D49C-0BD3-4926-A011-BCE887086F6D}"/>
    <cellStyle name="Input 3 3 9 4 3" xfId="46021" xr:uid="{9679E00F-B7DB-41A2-B1E9-771FC82D700C}"/>
    <cellStyle name="Input 3 3 9 4 4" xfId="27991" xr:uid="{D5E2871E-8AB5-4106-8409-CFD9213929A2}"/>
    <cellStyle name="Input 3 3 9 5" xfId="5347" xr:uid="{0A74D3C3-9954-4E82-9812-978E771AED91}"/>
    <cellStyle name="Input 3 3 9 5 2" xfId="41214" xr:uid="{3D2129BE-7505-40D0-AE8C-F39F37A6CACA}"/>
    <cellStyle name="Input 3 3 9 5 3" xfId="23184" xr:uid="{00917A5D-7A78-43B7-99F8-8454CB02B2E6}"/>
    <cellStyle name="Input 3 3 9 6" xfId="12880" xr:uid="{2E766F62-5C86-4EDD-A400-DB8D8BC791B6}"/>
    <cellStyle name="Input 3 3 9 6 2" xfId="48747" xr:uid="{FD51DD44-F5EA-4B44-A4E2-2E3F8BCF54ED}"/>
    <cellStyle name="Input 3 3 9 6 3" xfId="30717" xr:uid="{C7688DA7-229E-4257-AED7-9D1D32CD0A3E}"/>
    <cellStyle name="Input 3 3 9 7" xfId="38283" xr:uid="{6B5593BB-B6E6-438E-8D37-51AF2E3D4995}"/>
    <cellStyle name="Input 3 3 9 8" xfId="20322" xr:uid="{BC229250-A18A-4569-9C0D-CEB4F49A01D7}"/>
    <cellStyle name="Input 3 4" xfId="1345" xr:uid="{00000000-0005-0000-0000-000095010000}"/>
    <cellStyle name="Input 3 4 10" xfId="11575" xr:uid="{EC768439-FC71-4F8A-9DB8-97AA57AEE7E6}"/>
    <cellStyle name="Input 3 4 10 2" xfId="17770" xr:uid="{C53E882D-7146-4C58-891D-2E16D6F9D754}"/>
    <cellStyle name="Input 3 4 10 2 2" xfId="53637" xr:uid="{4EE434D7-A09D-4AAB-B759-38E3588C5369}"/>
    <cellStyle name="Input 3 4 10 2 3" xfId="35607" xr:uid="{174FAA40-FA62-4B37-BB31-CAE3BDCA0B32}"/>
    <cellStyle name="Input 3 4 10 3" xfId="47442" xr:uid="{4694C8E0-96B8-4F5D-9FCC-85379B3F8480}"/>
    <cellStyle name="Input 3 4 10 4" xfId="29412" xr:uid="{D734473B-369A-4FE7-8338-A2D19F757D17}"/>
    <cellStyle name="Input 3 4 11" xfId="4280" xr:uid="{3CC3EEAA-F961-44CD-A774-E4E8D0CAF421}"/>
    <cellStyle name="Input 3 4 11 2" xfId="40147" xr:uid="{C839ADBB-9A0D-46C2-BD88-6C800BE6AD0A}"/>
    <cellStyle name="Input 3 4 11 3" xfId="22117" xr:uid="{3D7AE415-8811-4EB3-882A-E36A923B80E7}"/>
    <cellStyle name="Input 3 4 12" xfId="12477" xr:uid="{49EBD95C-1955-402D-8FD1-4BD0DF8139D9}"/>
    <cellStyle name="Input 3 4 12 2" xfId="48344" xr:uid="{E06C0D2A-3185-48FD-BC5B-2E0C82A4DC10}"/>
    <cellStyle name="Input 3 4 12 3" xfId="30314" xr:uid="{AF672F31-AD43-42D4-B3A9-C845C8E35B43}"/>
    <cellStyle name="Input 3 4 13" xfId="37216" xr:uid="{7EAFDFCA-C123-49EE-BAC5-5884517B66F1}"/>
    <cellStyle name="Input 3 4 14" xfId="19343" xr:uid="{1E672B8D-6063-4C52-9319-34EFE540CCB7}"/>
    <cellStyle name="Input 3 4 2" xfId="2552" xr:uid="{00000000-0005-0000-0000-000096010000}"/>
    <cellStyle name="Input 3 4 2 2" xfId="8549" xr:uid="{4B220B16-ACF7-45AA-8461-FC41D3A6FCA1}"/>
    <cellStyle name="Input 3 4 2 2 2" xfId="14744" xr:uid="{C9E79691-95D9-491B-81FA-69610CB56F70}"/>
    <cellStyle name="Input 3 4 2 2 2 2" xfId="50611" xr:uid="{259F9B80-FE0D-45D5-AD84-8528404700C4}"/>
    <cellStyle name="Input 3 4 2 2 2 3" xfId="32581" xr:uid="{E20E92A6-EF88-45AF-A601-9B8C09DD0C01}"/>
    <cellStyle name="Input 3 4 2 2 3" xfId="44416" xr:uid="{EEF732A0-D6C9-4124-8FD1-B8E8A260967B}"/>
    <cellStyle name="Input 3 4 2 2 4" xfId="26386" xr:uid="{48094F52-A3D4-412F-B2E9-B11469918CAC}"/>
    <cellStyle name="Input 3 4 2 3" xfId="10707" xr:uid="{954D7059-7DE5-4927-B023-04447D8A157A}"/>
    <cellStyle name="Input 3 4 2 3 2" xfId="16902" xr:uid="{17F0F8F4-E19C-40E8-BE15-B1DF021A082A}"/>
    <cellStyle name="Input 3 4 2 3 2 2" xfId="52769" xr:uid="{92014719-FDF7-4E41-A5B6-25F56398BF89}"/>
    <cellStyle name="Input 3 4 2 3 2 3" xfId="34739" xr:uid="{F320A350-E509-4459-A25E-0B3FC36C6734}"/>
    <cellStyle name="Input 3 4 2 3 3" xfId="46574" xr:uid="{24177195-078C-47A4-B1FB-1F17C03175D0}"/>
    <cellStyle name="Input 3 4 2 3 4" xfId="28544" xr:uid="{A2EBC1EB-A1B9-44B9-98E3-E13A1BC30E79}"/>
    <cellStyle name="Input 3 4 2 4" xfId="9358" xr:uid="{455873F9-FB39-4C9A-9C61-17D52DB0EE05}"/>
    <cellStyle name="Input 3 4 2 4 2" xfId="15553" xr:uid="{CFF4D51B-E045-4AB6-94EB-AC2EFF47746A}"/>
    <cellStyle name="Input 3 4 2 4 2 2" xfId="51420" xr:uid="{BA2E6225-99DD-4430-B048-DBAD41A75DC6}"/>
    <cellStyle name="Input 3 4 2 4 2 3" xfId="33390" xr:uid="{32CDC948-F85D-41BC-96B1-1ABA42AFA9A3}"/>
    <cellStyle name="Input 3 4 2 4 3" xfId="45225" xr:uid="{DEA76CB8-2F5A-4A4B-8EDC-F72EBF1E978E}"/>
    <cellStyle name="Input 3 4 2 4 4" xfId="27195" xr:uid="{3FA8045F-205A-4EBB-9689-D22755920750}"/>
    <cellStyle name="Input 3 4 2 5" xfId="5483" xr:uid="{B7D1CE9F-747E-4817-AAB3-E929688DECE6}"/>
    <cellStyle name="Input 3 4 2 5 2" xfId="41350" xr:uid="{0E13EBBF-732B-430E-85AA-1CA469E6FBC4}"/>
    <cellStyle name="Input 3 4 2 5 3" xfId="23320" xr:uid="{DAD3EF2A-B85E-48E7-806C-454039799F92}"/>
    <cellStyle name="Input 3 4 2 6" xfId="13016" xr:uid="{8290B3CC-2B09-4C4D-8CD1-9FBCC773B606}"/>
    <cellStyle name="Input 3 4 2 6 2" xfId="48883" xr:uid="{22AC3FE5-40E7-4C30-A469-140187E8858D}"/>
    <cellStyle name="Input 3 4 2 6 3" xfId="30853" xr:uid="{2F19B6C9-F780-4ED5-BB96-32646E868A88}"/>
    <cellStyle name="Input 3 4 2 7" xfId="38419" xr:uid="{BFB89F93-10E7-46CB-A2B2-59CDCCBCD4D1}"/>
    <cellStyle name="Input 3 4 2 8" xfId="20449" xr:uid="{F175272A-83B7-4CAD-8E71-20995E675CDD}"/>
    <cellStyle name="Input 3 4 3" xfId="2563" xr:uid="{00000000-0005-0000-0000-000097010000}"/>
    <cellStyle name="Input 3 4 3 2" xfId="8560" xr:uid="{1B781108-7F67-4593-945F-FD82AC33A7F7}"/>
    <cellStyle name="Input 3 4 3 2 2" xfId="14755" xr:uid="{AD69AF4A-EB68-4627-BF16-37DCE57B6031}"/>
    <cellStyle name="Input 3 4 3 2 2 2" xfId="50622" xr:uid="{D99D696F-1EB1-428D-99A9-7C501DA96B49}"/>
    <cellStyle name="Input 3 4 3 2 2 3" xfId="32592" xr:uid="{430C582C-916F-4C29-A807-15360B0499F5}"/>
    <cellStyle name="Input 3 4 3 2 3" xfId="44427" xr:uid="{97639ED7-AEB9-4BD3-BA65-446F21B49142}"/>
    <cellStyle name="Input 3 4 3 2 4" xfId="26397" xr:uid="{62EB7962-097A-4BC2-8432-28687DBF40D8}"/>
    <cellStyle name="Input 3 4 3 3" xfId="10718" xr:uid="{5B93E2B2-435A-4480-AA11-9B3E36D39BE5}"/>
    <cellStyle name="Input 3 4 3 3 2" xfId="16913" xr:uid="{EF0A3FBE-4A97-4E90-8345-A8A7BDE3838D}"/>
    <cellStyle name="Input 3 4 3 3 2 2" xfId="52780" xr:uid="{AC9A5B0F-A695-4B79-A7A4-BA293E55B7F7}"/>
    <cellStyle name="Input 3 4 3 3 2 3" xfId="34750" xr:uid="{1A43A2FD-8647-4622-94E9-153928CB9B1C}"/>
    <cellStyle name="Input 3 4 3 3 3" xfId="46585" xr:uid="{6847304E-245F-42C8-AD4B-C8ED0A959DBD}"/>
    <cellStyle name="Input 3 4 3 3 4" xfId="28555" xr:uid="{ABB8E787-FD3E-4E20-9542-37AEAE9C01E3}"/>
    <cellStyle name="Input 3 4 3 4" xfId="10023" xr:uid="{6C81DAAF-B4E4-4D50-896A-A88830A9616B}"/>
    <cellStyle name="Input 3 4 3 4 2" xfId="16218" xr:uid="{1F159DD7-4C7D-4863-B41D-2BCA7C77766F}"/>
    <cellStyle name="Input 3 4 3 4 2 2" xfId="52085" xr:uid="{CDE25369-F4D2-4D8D-9C1E-60386CA8697D}"/>
    <cellStyle name="Input 3 4 3 4 2 3" xfId="34055" xr:uid="{F22B7BFE-87EC-4443-9B7E-765EAFD95B2D}"/>
    <cellStyle name="Input 3 4 3 4 3" xfId="45890" xr:uid="{D88C0BA1-E584-418D-943B-70CBE163D3D3}"/>
    <cellStyle name="Input 3 4 3 4 4" xfId="27860" xr:uid="{A568E127-BF79-4019-AF67-76B93AA21C60}"/>
    <cellStyle name="Input 3 4 3 5" xfId="5494" xr:uid="{3333AAE1-6AD1-4A38-9B04-A84628BFD074}"/>
    <cellStyle name="Input 3 4 3 5 2" xfId="41361" xr:uid="{DF6FC857-57F9-4E9F-8938-D56B22647F5C}"/>
    <cellStyle name="Input 3 4 3 5 3" xfId="23331" xr:uid="{8E0E8E9D-4D3C-4BD5-9120-62EE19E44ECB}"/>
    <cellStyle name="Input 3 4 3 6" xfId="13027" xr:uid="{2A7F8CC7-6F30-4A2C-B6ED-0A9EAFF1E2DF}"/>
    <cellStyle name="Input 3 4 3 6 2" xfId="48894" xr:uid="{CDBFBB2D-6BCC-4565-8F83-9BCC1E828A5D}"/>
    <cellStyle name="Input 3 4 3 6 3" xfId="30864" xr:uid="{B2A09F2E-EE7E-48ED-8383-3E650D66FFCF}"/>
    <cellStyle name="Input 3 4 3 7" xfId="38430" xr:uid="{4AE1CF5E-E7DF-4F94-B2DA-15EA6933F135}"/>
    <cellStyle name="Input 3 4 3 8" xfId="20459" xr:uid="{3DD3A8FB-1D02-462F-9569-3EF51B637B1E}"/>
    <cellStyle name="Input 3 4 4" xfId="2419" xr:uid="{00000000-0005-0000-0000-000098010000}"/>
    <cellStyle name="Input 3 4 4 2" xfId="8416" xr:uid="{D7D068B0-2BCD-4671-8277-283FA7FD98BB}"/>
    <cellStyle name="Input 3 4 4 2 2" xfId="14611" xr:uid="{0BA670F8-0582-4A70-A5A4-45A0733E64DD}"/>
    <cellStyle name="Input 3 4 4 2 2 2" xfId="50478" xr:uid="{3342AEAC-6FAC-4A8A-A275-2A8DE403DCE3}"/>
    <cellStyle name="Input 3 4 4 2 2 3" xfId="32448" xr:uid="{EC6D1071-5C78-4D3A-A756-6A76C7AE0A06}"/>
    <cellStyle name="Input 3 4 4 2 3" xfId="44283" xr:uid="{CB824FD1-7C25-4896-B7E6-6411003E710D}"/>
    <cellStyle name="Input 3 4 4 2 4" xfId="26253" xr:uid="{A96E26B8-78B0-4F2D-990F-19980345EA47}"/>
    <cellStyle name="Input 3 4 4 3" xfId="10574" xr:uid="{7807475A-E88E-4695-A268-39A9680D19F4}"/>
    <cellStyle name="Input 3 4 4 3 2" xfId="16769" xr:uid="{5C5DFB4B-B188-412F-90BF-4E1BCFA1A537}"/>
    <cellStyle name="Input 3 4 4 3 2 2" xfId="52636" xr:uid="{D52197BC-31F9-49B5-9657-179BA020DDB0}"/>
    <cellStyle name="Input 3 4 4 3 2 3" xfId="34606" xr:uid="{5CCED266-9312-4382-B0A2-F2C75B807FC3}"/>
    <cellStyle name="Input 3 4 4 3 3" xfId="46441" xr:uid="{D74839A5-22B9-44A6-A837-F8C17742A74D}"/>
    <cellStyle name="Input 3 4 4 3 4" xfId="28411" xr:uid="{829E2310-3920-4F9F-8705-39141738482B}"/>
    <cellStyle name="Input 3 4 4 4" xfId="9272" xr:uid="{E1A4A5CB-B49E-43C2-BEEE-B6D980B79A70}"/>
    <cellStyle name="Input 3 4 4 4 2" xfId="15467" xr:uid="{AA4F22BE-67A0-442E-BFD9-9506C2A628B3}"/>
    <cellStyle name="Input 3 4 4 4 2 2" xfId="51334" xr:uid="{D0641376-1AD4-4F5D-BEB3-84CD62E53AF7}"/>
    <cellStyle name="Input 3 4 4 4 2 3" xfId="33304" xr:uid="{817526AD-A489-4D54-9F63-55625029108B}"/>
    <cellStyle name="Input 3 4 4 4 3" xfId="45139" xr:uid="{1CA1A7C0-3937-4A24-ACD3-1A90E55F7ACA}"/>
    <cellStyle name="Input 3 4 4 4 4" xfId="27109" xr:uid="{7C2FB823-4DEE-40EC-883A-464AF55E23C4}"/>
    <cellStyle name="Input 3 4 4 5" xfId="5350" xr:uid="{B9A1BA1F-0FB0-46FB-82AA-23CE7C38524D}"/>
    <cellStyle name="Input 3 4 4 5 2" xfId="41217" xr:uid="{E18BF403-A7C2-4AB2-BDDC-602E47AF442F}"/>
    <cellStyle name="Input 3 4 4 5 3" xfId="23187" xr:uid="{92D4BF3D-B04B-4AC5-9F83-42018930BC48}"/>
    <cellStyle name="Input 3 4 4 6" xfId="12883" xr:uid="{E7713C39-1C0A-4584-B0DC-CEDA8BAE433C}"/>
    <cellStyle name="Input 3 4 4 6 2" xfId="48750" xr:uid="{2016FD3E-1CF7-4FB1-A990-00ACA97CD1C1}"/>
    <cellStyle name="Input 3 4 4 6 3" xfId="30720" xr:uid="{2D037A9F-6CB2-47B4-A5E0-20FF3504B2B3}"/>
    <cellStyle name="Input 3 4 4 7" xfId="38286" xr:uid="{E5E7B757-BDB5-43ED-A48B-B0932449EC99}"/>
    <cellStyle name="Input 3 4 4 8" xfId="20325" xr:uid="{77ABB4D8-C6F5-4A12-8B05-FF7692E97DCA}"/>
    <cellStyle name="Input 3 4 5" xfId="2456" xr:uid="{00000000-0005-0000-0000-000099010000}"/>
    <cellStyle name="Input 3 4 5 2" xfId="8453" xr:uid="{DE908EFF-D0A9-4FC8-90ED-BFDEC09750EC}"/>
    <cellStyle name="Input 3 4 5 2 2" xfId="14648" xr:uid="{8409E5C7-BA66-4A06-A7E1-81C441EF8145}"/>
    <cellStyle name="Input 3 4 5 2 2 2" xfId="50515" xr:uid="{0F44C982-B48B-4191-A4F1-C615A44E0C0A}"/>
    <cellStyle name="Input 3 4 5 2 2 3" xfId="32485" xr:uid="{CEB3FC4D-6DC9-4B8E-9A90-30E02D772EB5}"/>
    <cellStyle name="Input 3 4 5 2 3" xfId="44320" xr:uid="{4DE80503-7823-4FF6-8649-254DD8A54363}"/>
    <cellStyle name="Input 3 4 5 2 4" xfId="26290" xr:uid="{C4219FAB-A211-4919-AD54-A51FE1C0EE55}"/>
    <cellStyle name="Input 3 4 5 3" xfId="10611" xr:uid="{C92CD5B3-310C-4479-8F72-5AB6684CBF4A}"/>
    <cellStyle name="Input 3 4 5 3 2" xfId="16806" xr:uid="{86DC711D-0551-4BA9-96B1-3F8BE9DE5060}"/>
    <cellStyle name="Input 3 4 5 3 2 2" xfId="52673" xr:uid="{FDCE3992-0765-4D9F-A3BD-5D9A95ED9515}"/>
    <cellStyle name="Input 3 4 5 3 2 3" xfId="34643" xr:uid="{FA00C0FA-D8CD-4CDF-9085-03B4CECC6F1A}"/>
    <cellStyle name="Input 3 4 5 3 3" xfId="46478" xr:uid="{2C0E872C-2678-40ED-ACC9-39814B1666F6}"/>
    <cellStyle name="Input 3 4 5 3 4" xfId="28448" xr:uid="{B57C481F-1B31-49FB-B7C1-4F4A2C70791F}"/>
    <cellStyle name="Input 3 4 5 4" xfId="11809" xr:uid="{D6F7ADA3-EB46-4E77-B11C-52608383112C}"/>
    <cellStyle name="Input 3 4 5 4 2" xfId="18004" xr:uid="{C45759CE-CBB0-470A-88EB-5A34847FE581}"/>
    <cellStyle name="Input 3 4 5 4 2 2" xfId="53871" xr:uid="{B65157B4-600C-49B0-957A-3E31B8160057}"/>
    <cellStyle name="Input 3 4 5 4 2 3" xfId="35841" xr:uid="{09DBF491-1F62-4F80-8721-72724C3BC08B}"/>
    <cellStyle name="Input 3 4 5 4 3" xfId="47676" xr:uid="{C91F417C-3BEC-4868-98DA-F43919C59608}"/>
    <cellStyle name="Input 3 4 5 4 4" xfId="29646" xr:uid="{AABA76A0-7057-4B57-98C2-7169AA1F22AB}"/>
    <cellStyle name="Input 3 4 5 5" xfId="5387" xr:uid="{B7C380BC-73DF-4E34-B1B2-10197FDAFC7F}"/>
    <cellStyle name="Input 3 4 5 5 2" xfId="41254" xr:uid="{68CE444E-55BA-43CC-83CE-D843A6AA218B}"/>
    <cellStyle name="Input 3 4 5 5 3" xfId="23224" xr:uid="{0763C631-34EF-41C9-AC48-6FA0900DCD9A}"/>
    <cellStyle name="Input 3 4 5 6" xfId="12920" xr:uid="{8B142C13-C0F4-458E-B725-424139A02284}"/>
    <cellStyle name="Input 3 4 5 6 2" xfId="48787" xr:uid="{F468EAFB-1158-41D4-925D-E493264C96F4}"/>
    <cellStyle name="Input 3 4 5 6 3" xfId="30757" xr:uid="{88D73F50-8B95-419B-BA5B-A92B923710CF}"/>
    <cellStyle name="Input 3 4 5 7" xfId="38323" xr:uid="{10572BBC-4467-420B-AC50-7D0E8655AFBC}"/>
    <cellStyle name="Input 3 4 5 8" xfId="20360" xr:uid="{0C39B277-5911-425C-B53D-8818AF0ECE75}"/>
    <cellStyle name="Input 3 4 6" xfId="2618" xr:uid="{00000000-0005-0000-0000-00009A010000}"/>
    <cellStyle name="Input 3 4 6 2" xfId="8615" xr:uid="{E2F7A29D-09FF-4512-BC37-255B75B94C1C}"/>
    <cellStyle name="Input 3 4 6 2 2" xfId="14810" xr:uid="{16D355E1-CB7B-431B-BC64-8BC5013E2553}"/>
    <cellStyle name="Input 3 4 6 2 2 2" xfId="50677" xr:uid="{57110DD8-4A8C-41C1-8FDE-74696BA632FD}"/>
    <cellStyle name="Input 3 4 6 2 2 3" xfId="32647" xr:uid="{C156B7E5-3166-49CD-A55B-AEEE674648C7}"/>
    <cellStyle name="Input 3 4 6 2 3" xfId="44482" xr:uid="{95BE18BD-B48B-42CB-A00A-D81A81380A40}"/>
    <cellStyle name="Input 3 4 6 2 4" xfId="26452" xr:uid="{0678C75B-1BD6-4CA4-A76F-F221B94AC3C0}"/>
    <cellStyle name="Input 3 4 6 3" xfId="10773" xr:uid="{9E525061-E736-4210-A9DD-74E042D26003}"/>
    <cellStyle name="Input 3 4 6 3 2" xfId="16968" xr:uid="{05123512-3DDB-40AC-80AD-CE7CDBC77D8D}"/>
    <cellStyle name="Input 3 4 6 3 2 2" xfId="52835" xr:uid="{95CC50FC-B5D7-4FED-8661-7E54269C44BB}"/>
    <cellStyle name="Input 3 4 6 3 2 3" xfId="34805" xr:uid="{D2E7807B-9F72-4D0E-A844-95BF09B89763}"/>
    <cellStyle name="Input 3 4 6 3 3" xfId="46640" xr:uid="{12D3A393-B417-40E0-98FC-BC0C6531E7CE}"/>
    <cellStyle name="Input 3 4 6 3 4" xfId="28610" xr:uid="{A07256E9-75B6-4247-AFCC-13778B6A8D84}"/>
    <cellStyle name="Input 3 4 6 4" xfId="9887" xr:uid="{1D39E8CE-E1B1-433A-8291-3D39AB8A1C67}"/>
    <cellStyle name="Input 3 4 6 4 2" xfId="16082" xr:uid="{4315B139-BFAC-4B43-A54C-FD72E7D65E7F}"/>
    <cellStyle name="Input 3 4 6 4 2 2" xfId="51949" xr:uid="{06D505A7-2B4A-4A11-8AB9-73E7AF5A702F}"/>
    <cellStyle name="Input 3 4 6 4 2 3" xfId="33919" xr:uid="{F5161240-157D-4D9D-9CC9-65B46F30F4B6}"/>
    <cellStyle name="Input 3 4 6 4 3" xfId="45754" xr:uid="{89E831F9-51E8-49FD-8561-718CE7007366}"/>
    <cellStyle name="Input 3 4 6 4 4" xfId="27724" xr:uid="{B718E9BF-B0B5-43DF-B22F-CDF583E81ED3}"/>
    <cellStyle name="Input 3 4 6 5" xfId="5549" xr:uid="{7E609BAA-4BA7-4FB9-816E-7E8F7666BB1A}"/>
    <cellStyle name="Input 3 4 6 5 2" xfId="41416" xr:uid="{C30A4756-2F3E-4221-83EF-B4A77C74D2DB}"/>
    <cellStyle name="Input 3 4 6 5 3" xfId="23386" xr:uid="{43CC706C-1BFA-4E7E-BF9D-A7E3BC3C7B19}"/>
    <cellStyle name="Input 3 4 6 6" xfId="13082" xr:uid="{CB716EA4-0E80-4BF8-880B-FF413E0BE1DA}"/>
    <cellStyle name="Input 3 4 6 6 2" xfId="48949" xr:uid="{016B7962-CD3B-44DB-A00D-210205F6DF06}"/>
    <cellStyle name="Input 3 4 6 6 3" xfId="30919" xr:uid="{BF668308-C7CC-405D-A76A-289B56E53DC6}"/>
    <cellStyle name="Input 3 4 6 7" xfId="38485" xr:uid="{29F3699A-D89A-4B6D-86EC-D4013754130E}"/>
    <cellStyle name="Input 3 4 6 8" xfId="20511" xr:uid="{093BDDA5-1CDB-41FF-B1B2-35DA1F537CE3}"/>
    <cellStyle name="Input 3 4 7" xfId="1071" xr:uid="{00000000-0005-0000-0000-00009B010000}"/>
    <cellStyle name="Input 3 4 7 2" xfId="7069" xr:uid="{FA145B08-A5B3-4AA6-9030-D5D080F90A2D}"/>
    <cellStyle name="Input 3 4 7 2 2" xfId="14101" xr:uid="{439BDD7D-57D5-48FF-8CF9-3EE4EC5F4A2D}"/>
    <cellStyle name="Input 3 4 7 2 2 2" xfId="49968" xr:uid="{E2D9D9E1-49A6-4246-8E6C-45EB5B04D90A}"/>
    <cellStyle name="Input 3 4 7 2 2 3" xfId="31938" xr:uid="{DD922FE6-8D16-4C20-A1B1-5967259C2C25}"/>
    <cellStyle name="Input 3 4 7 2 3" xfId="42936" xr:uid="{80AE967A-54DD-46CB-B466-9F76DC96C17F}"/>
    <cellStyle name="Input 3 4 7 2 4" xfId="24906" xr:uid="{4AFC4307-42B5-4304-ABAC-6E78A44D3555}"/>
    <cellStyle name="Input 3 4 7 3" xfId="9669" xr:uid="{2F6658A5-8345-427C-91CC-2EF314DDEA5C}"/>
    <cellStyle name="Input 3 4 7 3 2" xfId="15864" xr:uid="{336E2194-B182-4E37-9ED6-88E91DCF75C1}"/>
    <cellStyle name="Input 3 4 7 3 2 2" xfId="51731" xr:uid="{32DDA299-6F01-450A-A596-7C7565336BAB}"/>
    <cellStyle name="Input 3 4 7 3 2 3" xfId="33701" xr:uid="{D777EC19-0A0E-49A1-8B09-739A9BB7FAA6}"/>
    <cellStyle name="Input 3 4 7 3 3" xfId="45536" xr:uid="{FED5B316-5B16-4972-863F-4A42C815578B}"/>
    <cellStyle name="Input 3 4 7 3 4" xfId="27506" xr:uid="{96DBE4CA-E2C5-4D88-A3A1-2E977BF5D308}"/>
    <cellStyle name="Input 3 4 7 4" xfId="6516" xr:uid="{FAF63D23-0513-47C4-9193-3E2C8221504A}"/>
    <cellStyle name="Input 3 4 7 4 2" xfId="13882" xr:uid="{7F150AB4-1FDE-45AB-B05D-CAB332E5CE69}"/>
    <cellStyle name="Input 3 4 7 4 2 2" xfId="49749" xr:uid="{9A512910-78FE-47C6-B639-658855E67F88}"/>
    <cellStyle name="Input 3 4 7 4 2 3" xfId="31719" xr:uid="{AC6D4A7B-1EC6-4EB5-98D2-CC95A073E882}"/>
    <cellStyle name="Input 3 4 7 4 3" xfId="42383" xr:uid="{FAFC1F39-5FE7-4C0F-A8D9-FB63DA6C098C}"/>
    <cellStyle name="Input 3 4 7 4 4" xfId="24353" xr:uid="{9CE784DD-CD2F-4A7A-A456-0A47A2163A29}"/>
    <cellStyle name="Input 3 4 7 5" xfId="4006" xr:uid="{4CD566BE-099C-4206-90B6-E7EFE1DCDE63}"/>
    <cellStyle name="Input 3 4 7 5 2" xfId="39873" xr:uid="{C691DE1C-567B-490E-AF80-EF989F08E2E5}"/>
    <cellStyle name="Input 3 4 7 5 3" xfId="21843" xr:uid="{EB00D46B-1A7F-4C7E-B3DD-E24E4B1AB4B5}"/>
    <cellStyle name="Input 3 4 7 6" xfId="12376" xr:uid="{84C31D04-62AE-40AE-BF4D-62FCC79C7A72}"/>
    <cellStyle name="Input 3 4 7 6 2" xfId="48243" xr:uid="{CD4DA6F8-E419-4EAC-B391-608A488FA3FE}"/>
    <cellStyle name="Input 3 4 7 6 3" xfId="30213" xr:uid="{6F808A49-F5B3-4C26-AD04-F5EAA63A4048}"/>
    <cellStyle name="Input 3 4 7 7" xfId="36942" xr:uid="{5D2675E4-EDFC-4C7B-A060-862E10426FD0}"/>
    <cellStyle name="Input 3 4 7 8" xfId="19077" xr:uid="{166CC382-DFD3-4464-A48F-DA005F8CAEAE}"/>
    <cellStyle name="Input 3 4 8" xfId="7343" xr:uid="{02E34908-CEB0-4676-A9A5-920089FE01A4}"/>
    <cellStyle name="Input 3 4 8 2" xfId="14202" xr:uid="{FEAF993B-662D-431A-AE53-D78F1EEEB282}"/>
    <cellStyle name="Input 3 4 8 2 2" xfId="50069" xr:uid="{52415AE0-1F95-4179-A986-2381AE356B31}"/>
    <cellStyle name="Input 3 4 8 2 3" xfId="32039" xr:uid="{6FEDE179-A656-4A37-8058-255EE4A0B681}"/>
    <cellStyle name="Input 3 4 8 3" xfId="43210" xr:uid="{8697DDBC-6ACD-4916-9CB6-AD3620AB5C15}"/>
    <cellStyle name="Input 3 4 8 4" xfId="25180" xr:uid="{C9EBF3FC-B8BE-4626-83E5-329461B5FFA5}"/>
    <cellStyle name="Input 3 4 9" xfId="9853" xr:uid="{A7F59AE0-ED1A-430A-BA1B-90F0889BF42E}"/>
    <cellStyle name="Input 3 4 9 2" xfId="16048" xr:uid="{D83E6549-73E9-4D84-828F-BB06A1656EDB}"/>
    <cellStyle name="Input 3 4 9 2 2" xfId="51915" xr:uid="{C9A9F2EB-227A-45A6-A266-8E08892B6AD4}"/>
    <cellStyle name="Input 3 4 9 2 3" xfId="33885" xr:uid="{63A6DBC7-7B32-4D4A-9C96-221D12C0B86A}"/>
    <cellStyle name="Input 3 4 9 3" xfId="45720" xr:uid="{AEF73450-13D2-4FB7-AB1B-67C638E1EBA1}"/>
    <cellStyle name="Input 3 4 9 4" xfId="27690" xr:uid="{0523F7B0-0179-4F3B-BC92-109F681B9072}"/>
    <cellStyle name="Input 3 5" xfId="805" xr:uid="{00000000-0005-0000-0000-00009C010000}"/>
    <cellStyle name="Input 3 5 2" xfId="6803" xr:uid="{44313D84-D8F0-4A87-BDE7-F18D2C05A5C9}"/>
    <cellStyle name="Input 3 5 2 2" xfId="13996" xr:uid="{30050DBF-6B00-4692-864A-027491B02F88}"/>
    <cellStyle name="Input 3 5 2 2 2" xfId="49863" xr:uid="{B4DCC74B-3DDC-4238-8141-563DD2EB7858}"/>
    <cellStyle name="Input 3 5 2 2 3" xfId="31833" xr:uid="{EC73AFFD-BA97-47EC-A080-DDAEA720C1C0}"/>
    <cellStyle name="Input 3 5 2 3" xfId="42670" xr:uid="{013E943C-78BC-45E9-B834-4541657F0E23}"/>
    <cellStyle name="Input 3 5 2 4" xfId="24640" xr:uid="{C2575CC9-D881-49C1-A910-422D78CB2861}"/>
    <cellStyle name="Input 3 5 3" xfId="9487" xr:uid="{ABFDF6AE-333B-4E68-A9FE-2BBDBD852368}"/>
    <cellStyle name="Input 3 5 3 2" xfId="15682" xr:uid="{D0075FB1-471B-49C6-BEBC-BE0DA61B00DF}"/>
    <cellStyle name="Input 3 5 3 2 2" xfId="51549" xr:uid="{0130FA76-6A0E-48C5-85B3-D9EA5A8FCBD2}"/>
    <cellStyle name="Input 3 5 3 2 3" xfId="33519" xr:uid="{D84DFF85-7F49-4A03-B8C7-7471327188F3}"/>
    <cellStyle name="Input 3 5 3 3" xfId="45354" xr:uid="{FBAAA490-9192-40BF-991B-4176E00AD17A}"/>
    <cellStyle name="Input 3 5 3 4" xfId="27324" xr:uid="{1E2963CB-ECD5-40FE-95E6-6EABACE8653F}"/>
    <cellStyle name="Input 3 5 4" xfId="12053" xr:uid="{C80949A3-BC88-46FA-91ED-96B6FEF6470D}"/>
    <cellStyle name="Input 3 5 4 2" xfId="18248" xr:uid="{804A68AA-9C70-4F97-9E30-A12C589BD4E6}"/>
    <cellStyle name="Input 3 5 4 2 2" xfId="54115" xr:uid="{E34FF116-D111-4FC0-9B23-F1C31B6C63D1}"/>
    <cellStyle name="Input 3 5 4 2 3" xfId="36085" xr:uid="{DCFD2808-2A47-426B-A748-1FC8CBC33BEE}"/>
    <cellStyle name="Input 3 5 4 3" xfId="47920" xr:uid="{29577E19-D712-4CBE-B043-2A1F3A86B614}"/>
    <cellStyle name="Input 3 5 4 4" xfId="29890" xr:uid="{01131C79-4DBF-430C-84D3-AB0B81E21802}"/>
    <cellStyle name="Input 3 5 5" xfId="3740" xr:uid="{DE4AB348-4648-4802-9202-F8B6DDC52345}"/>
    <cellStyle name="Input 3 5 5 2" xfId="39607" xr:uid="{FF5F724B-6D1C-43BA-A41A-E0B8E335D770}"/>
    <cellStyle name="Input 3 5 5 3" xfId="21577" xr:uid="{D7B3A3DD-E517-410F-B0C7-F7514B571DC9}"/>
    <cellStyle name="Input 3 5 6" xfId="12271" xr:uid="{43308DD0-AC9F-4BA0-AFE8-683C137F91A9}"/>
    <cellStyle name="Input 3 5 6 2" xfId="48138" xr:uid="{695DF81B-0ABC-4A43-AAB1-99F56B079107}"/>
    <cellStyle name="Input 3 5 6 3" xfId="30108" xr:uid="{4B605E43-DF13-4253-9175-634FE69C69D7}"/>
    <cellStyle name="Input 3 5 7" xfId="36676" xr:uid="{858FD1DD-A2FB-4881-A153-A25ABD6B0E80}"/>
    <cellStyle name="Input 3 5 8" xfId="18811" xr:uid="{F0957A61-84C0-4B3A-A503-849CFA6BA89E}"/>
    <cellStyle name="Input 3 6" xfId="2185" xr:uid="{00000000-0005-0000-0000-00009D010000}"/>
    <cellStyle name="Input 3 6 2" xfId="8182" xr:uid="{D6A20038-D516-4ADC-9607-82F354D95136}"/>
    <cellStyle name="Input 3 6 2 2" xfId="14377" xr:uid="{E04454E1-F1AD-4DBF-93EA-28059B323F6C}"/>
    <cellStyle name="Input 3 6 2 2 2" xfId="50244" xr:uid="{22A51F20-5CEF-447B-8AA0-652372B5FAC6}"/>
    <cellStyle name="Input 3 6 2 2 3" xfId="32214" xr:uid="{85B35820-2CD1-4446-8206-5A5A73CF9E26}"/>
    <cellStyle name="Input 3 6 2 3" xfId="44049" xr:uid="{276A99A6-BCCD-42AA-896F-8CAA1266DB5A}"/>
    <cellStyle name="Input 3 6 2 4" xfId="26019" xr:uid="{0344EC01-F917-4E26-907E-947971EC7A73}"/>
    <cellStyle name="Input 3 6 3" xfId="10340" xr:uid="{659EB6D0-95CA-4F22-B969-744A81F08E98}"/>
    <cellStyle name="Input 3 6 3 2" xfId="16535" xr:uid="{BBD26A0D-6D70-4B2E-B4B9-79AD39C22985}"/>
    <cellStyle name="Input 3 6 3 2 2" xfId="52402" xr:uid="{E9163194-D53B-468D-B9E7-732AECF7F76C}"/>
    <cellStyle name="Input 3 6 3 2 3" xfId="34372" xr:uid="{986457E5-12AA-4917-A52B-2304150C1933}"/>
    <cellStyle name="Input 3 6 3 3" xfId="46207" xr:uid="{02A8E576-1881-4A8D-A79D-B3B15114A581}"/>
    <cellStyle name="Input 3 6 3 4" xfId="28177" xr:uid="{6727088C-5849-40FC-BFD8-0F5967F36851}"/>
    <cellStyle name="Input 3 6 4" xfId="11762" xr:uid="{E348BB53-20A1-40DC-8C05-57E315F2999C}"/>
    <cellStyle name="Input 3 6 4 2" xfId="17957" xr:uid="{51E8A1C7-0096-479A-968C-CE0288BCE051}"/>
    <cellStyle name="Input 3 6 4 2 2" xfId="53824" xr:uid="{C8880630-3CB4-43AF-AB99-313A3AE9C8C0}"/>
    <cellStyle name="Input 3 6 4 2 3" xfId="35794" xr:uid="{489CC062-AB88-4499-B177-2FA63BD2EA9F}"/>
    <cellStyle name="Input 3 6 4 3" xfId="47629" xr:uid="{B1A309E7-5C8F-4281-835C-E6262F94514A}"/>
    <cellStyle name="Input 3 6 4 4" xfId="29599" xr:uid="{D320FA86-4089-4F43-BAA8-B6EAEE1EEAF9}"/>
    <cellStyle name="Input 3 6 5" xfId="5116" xr:uid="{5BDDDB33-2EB6-44DF-8AAA-30B1B22F1928}"/>
    <cellStyle name="Input 3 6 5 2" xfId="40983" xr:uid="{806B6006-F15E-4BD7-9732-7311F5B3067C}"/>
    <cellStyle name="Input 3 6 5 3" xfId="22953" xr:uid="{CA43F7D0-A3DB-4065-BEB9-53E60305EAF9}"/>
    <cellStyle name="Input 3 6 6" xfId="12649" xr:uid="{3F97CE87-74B6-4DF7-ADCF-4FB4EBE0192A}"/>
    <cellStyle name="Input 3 6 6 2" xfId="48516" xr:uid="{B822DA19-15D4-481F-B583-C7D36C383DB8}"/>
    <cellStyle name="Input 3 6 6 3" xfId="30486" xr:uid="{040F213F-06F4-4693-8FB4-7932D8C508B2}"/>
    <cellStyle name="Input 3 6 7" xfId="38052" xr:uid="{70711246-EBDA-4C26-9C44-291835D66490}"/>
    <cellStyle name="Input 3 6 8" xfId="20102" xr:uid="{9B1C662F-11B3-4B15-9699-69231E5875FC}"/>
    <cellStyle name="Input 3 7" xfId="6240" xr:uid="{39A6C8D4-5528-40AC-8A47-41FBB3C6DD27}"/>
    <cellStyle name="Input 3 7 2" xfId="13767" xr:uid="{6D234E26-CF80-4375-AA81-37C3B15A1DE9}"/>
    <cellStyle name="Input 3 7 2 2" xfId="49634" xr:uid="{6CEDE851-8D8C-4AEC-8596-21C20D92E032}"/>
    <cellStyle name="Input 3 7 2 3" xfId="31604" xr:uid="{7BB6496B-8FCC-4E0F-B9A9-725D5301EBFF}"/>
    <cellStyle name="Input 3 7 3" xfId="42107" xr:uid="{CDF4422C-E5BD-462B-B263-E796874B5D3D}"/>
    <cellStyle name="Input 3 7 4" xfId="24077" xr:uid="{FCA39D71-BBB7-4C48-B855-9A197C528E80}"/>
    <cellStyle name="Input 3 8" xfId="11614" xr:uid="{87217CAC-9AD3-4A57-A4F0-2127D521D632}"/>
    <cellStyle name="Input 3 8 2" xfId="17809" xr:uid="{B96B1555-A110-4EFA-A999-2F1EDB1E0FE9}"/>
    <cellStyle name="Input 3 8 2 2" xfId="53676" xr:uid="{3E5857B5-18B5-49FE-8090-E7BA51BAB8EF}"/>
    <cellStyle name="Input 3 8 2 3" xfId="35646" xr:uid="{9E2F1E88-2B30-4F76-B56E-561A18A3CA7C}"/>
    <cellStyle name="Input 3 8 3" xfId="47481" xr:uid="{F8CB6C3A-1B0E-43F2-A49F-C05BC79B1049}"/>
    <cellStyle name="Input 3 8 4" xfId="29451" xr:uid="{1686F765-3428-40D5-BDAB-371DCE501BFD}"/>
    <cellStyle name="Input 3 9" xfId="3284" xr:uid="{61031DB3-D183-4BB6-BA6E-C623674FE1D3}"/>
    <cellStyle name="Input 3 9 2" xfId="39151" xr:uid="{8F138339-2B0F-4617-8598-21ECC1BB4F5A}"/>
    <cellStyle name="Input 3 9 3" xfId="21121" xr:uid="{0B1675F9-BC08-4F34-9BE4-E896F6680558}"/>
    <cellStyle name="Input 4" xfId="412" xr:uid="{00000000-0005-0000-0000-00009E010000}"/>
    <cellStyle name="Input 5" xfId="1331" xr:uid="{00000000-0005-0000-0000-00009F010000}"/>
    <cellStyle name="Input 5 10" xfId="12128" xr:uid="{0FACEDB9-AFC4-4D34-9904-D3401F372330}"/>
    <cellStyle name="Input 5 10 2" xfId="18323" xr:uid="{D4E5D826-21A6-4FE7-AC32-523D2F35538B}"/>
    <cellStyle name="Input 5 10 2 2" xfId="54190" xr:uid="{79E2F524-1EC5-4A01-BC34-DE1B8E792E03}"/>
    <cellStyle name="Input 5 10 2 3" xfId="36160" xr:uid="{427F75E7-EF67-454A-80C3-C054F1D58DE4}"/>
    <cellStyle name="Input 5 10 3" xfId="47995" xr:uid="{2EA42B2E-8994-4AE1-A095-D77AA0221417}"/>
    <cellStyle name="Input 5 10 4" xfId="29965" xr:uid="{44CDA2B5-19C0-430A-940C-D9BD23FCCDCE}"/>
    <cellStyle name="Input 5 11" xfId="4266" xr:uid="{12531F61-C6A8-44C7-99E6-9ED264A4F594}"/>
    <cellStyle name="Input 5 11 2" xfId="40133" xr:uid="{2AB5E9BB-DEC9-48D1-95F5-23A89935479A}"/>
    <cellStyle name="Input 5 11 3" xfId="22103" xr:uid="{6BE7C84A-63A6-4D12-8487-530259EBADF7}"/>
    <cellStyle name="Input 5 12" xfId="12469" xr:uid="{5EB32AB6-0104-4E78-B511-3BFE628850FE}"/>
    <cellStyle name="Input 5 12 2" xfId="48336" xr:uid="{3D20311C-4EF4-46C1-8E17-9BF19F7D6EAB}"/>
    <cellStyle name="Input 5 12 3" xfId="30306" xr:uid="{ADB3A6FB-4107-43F5-860F-45A6D29DA82C}"/>
    <cellStyle name="Input 5 13" xfId="37202" xr:uid="{03FC88DC-5F9E-48CB-B1E7-12AEC4A14426}"/>
    <cellStyle name="Input 5 14" xfId="19333" xr:uid="{A0967FCB-E01F-4CD6-AB8D-72FB434880B8}"/>
    <cellStyle name="Input 5 2" xfId="2431" xr:uid="{00000000-0005-0000-0000-0000A0010000}"/>
    <cellStyle name="Input 5 2 2" xfId="8428" xr:uid="{DFE06C84-066D-489C-9A73-63E0BA9C6723}"/>
    <cellStyle name="Input 5 2 2 2" xfId="14623" xr:uid="{DCD29C13-328E-4E4F-A88A-B2EA82F0FBBF}"/>
    <cellStyle name="Input 5 2 2 2 2" xfId="50490" xr:uid="{AC4FA799-96C4-4C8E-B137-CF1A0647A5D3}"/>
    <cellStyle name="Input 5 2 2 2 3" xfId="32460" xr:uid="{C71AC5C4-CD57-445C-B2E9-ECC98C504017}"/>
    <cellStyle name="Input 5 2 2 3" xfId="44295" xr:uid="{7C9F6D5E-F74A-4433-ADFB-298B060AB168}"/>
    <cellStyle name="Input 5 2 2 4" xfId="26265" xr:uid="{F82825DF-9E03-4735-92F6-A3B29390F99A}"/>
    <cellStyle name="Input 5 2 3" xfId="10586" xr:uid="{E87BF011-8BBC-4CF7-A94C-911ABDD452D1}"/>
    <cellStyle name="Input 5 2 3 2" xfId="16781" xr:uid="{EF5DDA54-383B-4B37-896B-60CAE565C980}"/>
    <cellStyle name="Input 5 2 3 2 2" xfId="52648" xr:uid="{5F6EFF38-CD06-4E81-8E53-24C1EC2B0F6E}"/>
    <cellStyle name="Input 5 2 3 2 3" xfId="34618" xr:uid="{68237014-6834-4337-B23F-5BE9F0251278}"/>
    <cellStyle name="Input 5 2 3 3" xfId="46453" xr:uid="{DEB7616B-D8C6-442F-B93C-A616518342E7}"/>
    <cellStyle name="Input 5 2 3 4" xfId="28423" xr:uid="{F1C545B3-ED71-44F6-9ED0-3B8F86D82B26}"/>
    <cellStyle name="Input 5 2 4" xfId="9772" xr:uid="{DBF89268-5F1D-4205-B158-1A1F4D0440C6}"/>
    <cellStyle name="Input 5 2 4 2" xfId="15967" xr:uid="{2C5AC5F3-F11B-47FC-9FDC-D3551042F9DB}"/>
    <cellStyle name="Input 5 2 4 2 2" xfId="51834" xr:uid="{F62FEB94-A700-4FA8-AEFF-71A151AF33FE}"/>
    <cellStyle name="Input 5 2 4 2 3" xfId="33804" xr:uid="{26C70103-0F82-4A9B-8E55-D57597EA0348}"/>
    <cellStyle name="Input 5 2 4 3" xfId="45639" xr:uid="{FF71373E-BA89-4301-AF65-060D50633792}"/>
    <cellStyle name="Input 5 2 4 4" xfId="27609" xr:uid="{417AB4EE-9836-49F7-B4D3-CDF2A4D02A17}"/>
    <cellStyle name="Input 5 2 5" xfId="5362" xr:uid="{9CCC3B1D-2491-4441-810A-D97E0BE660B2}"/>
    <cellStyle name="Input 5 2 5 2" xfId="41229" xr:uid="{D7287033-53E4-4658-BB81-90766CD2C629}"/>
    <cellStyle name="Input 5 2 5 3" xfId="23199" xr:uid="{60DE1CB7-4F66-403E-8A7A-71BE64649400}"/>
    <cellStyle name="Input 5 2 6" xfId="12895" xr:uid="{2A6C4F7D-7350-4234-A405-458A20DD886C}"/>
    <cellStyle name="Input 5 2 6 2" xfId="48762" xr:uid="{E6340196-9AE2-4DA5-83AC-ACA34424B560}"/>
    <cellStyle name="Input 5 2 6 3" xfId="30732" xr:uid="{E57E12CE-8AA2-48D1-9640-EC120F1A8FCA}"/>
    <cellStyle name="Input 5 2 7" xfId="38298" xr:uid="{76A49D31-5F0E-41A7-BAB4-E78547EFF93E}"/>
    <cellStyle name="Input 5 2 8" xfId="20336" xr:uid="{7A5C99FA-FDD5-427F-BB92-C9B8089BD13E}"/>
    <cellStyle name="Input 5 3" xfId="2184" xr:uid="{00000000-0005-0000-0000-0000A1010000}"/>
    <cellStyle name="Input 5 3 2" xfId="8181" xr:uid="{AAEBE226-5657-41DD-88F9-A8EEF47DDBED}"/>
    <cellStyle name="Input 5 3 2 2" xfId="14376" xr:uid="{126E5226-B611-46F6-AED0-BC2E63747C96}"/>
    <cellStyle name="Input 5 3 2 2 2" xfId="50243" xr:uid="{42D6516C-732A-47BB-A602-0C555421E14C}"/>
    <cellStyle name="Input 5 3 2 2 3" xfId="32213" xr:uid="{BDA91E29-BF28-40C5-983F-1C006D534A93}"/>
    <cellStyle name="Input 5 3 2 3" xfId="44048" xr:uid="{43530389-612B-491A-BCA3-7ED8D02D92C8}"/>
    <cellStyle name="Input 5 3 2 4" xfId="26018" xr:uid="{96B7CBD0-7F9E-4FB2-8EB0-4D76DE1FF0BF}"/>
    <cellStyle name="Input 5 3 3" xfId="10339" xr:uid="{0BE0AE0D-EC2C-467B-9EFB-8CAC7238FA25}"/>
    <cellStyle name="Input 5 3 3 2" xfId="16534" xr:uid="{17529664-BC11-4236-952C-6683B73609DB}"/>
    <cellStyle name="Input 5 3 3 2 2" xfId="52401" xr:uid="{07CEAEE0-F978-4FB8-AD3A-84EEC3ECCBB7}"/>
    <cellStyle name="Input 5 3 3 2 3" xfId="34371" xr:uid="{CA436CFC-2D84-4411-A60B-F2680129BA71}"/>
    <cellStyle name="Input 5 3 3 3" xfId="46206" xr:uid="{2ECF7CD0-450B-4C9C-AFA9-F2427098C0EF}"/>
    <cellStyle name="Input 5 3 3 4" xfId="28176" xr:uid="{B7A2D17C-3DBA-46E9-BEE8-7377350AA50F}"/>
    <cellStyle name="Input 5 3 4" xfId="11509" xr:uid="{9EC776DC-DE15-41D6-AF20-8EAE44A7B002}"/>
    <cellStyle name="Input 5 3 4 2" xfId="17704" xr:uid="{035453F6-F50C-4C27-94AA-FB28B6AD2293}"/>
    <cellStyle name="Input 5 3 4 2 2" xfId="53571" xr:uid="{74BF945E-0797-4E52-A8BD-D2CEFC86D1C6}"/>
    <cellStyle name="Input 5 3 4 2 3" xfId="35541" xr:uid="{E5D3AF30-1D5F-49AA-B943-5F7801C25DCD}"/>
    <cellStyle name="Input 5 3 4 3" xfId="47376" xr:uid="{A995CB53-3A24-4976-913C-C2D91FB69D0A}"/>
    <cellStyle name="Input 5 3 4 4" xfId="29346" xr:uid="{C2687593-B0CE-4EE4-8803-7C941BF99084}"/>
    <cellStyle name="Input 5 3 5" xfId="5115" xr:uid="{06C9742E-845E-4208-A0ED-003BEF35C9F7}"/>
    <cellStyle name="Input 5 3 5 2" xfId="40982" xr:uid="{80F469E0-3A3D-469D-86A5-B913D3AA4BF0}"/>
    <cellStyle name="Input 5 3 5 3" xfId="22952" xr:uid="{DA0B37CE-7E32-4ADB-B05E-4A68EC122391}"/>
    <cellStyle name="Input 5 3 6" xfId="12648" xr:uid="{9320AF70-9F34-4DCA-BC83-A375F4A1903B}"/>
    <cellStyle name="Input 5 3 6 2" xfId="48515" xr:uid="{F6F111D8-C08A-428C-A334-04907D26204A}"/>
    <cellStyle name="Input 5 3 6 3" xfId="30485" xr:uid="{959C32E3-DD89-4466-B0EC-CF7016DB541D}"/>
    <cellStyle name="Input 5 3 7" xfId="38051" xr:uid="{D1ABD80F-9B5F-4C09-BD45-D15617605BA7}"/>
    <cellStyle name="Input 5 3 8" xfId="20101" xr:uid="{0F191691-0AF6-452D-B382-A84C84EFD613}"/>
    <cellStyle name="Input 5 4" xfId="2810" xr:uid="{00000000-0005-0000-0000-0000A2010000}"/>
    <cellStyle name="Input 5 4 2" xfId="8807" xr:uid="{08817A9C-0FD0-4C64-9ECE-900390CFBB24}"/>
    <cellStyle name="Input 5 4 2 2" xfId="15002" xr:uid="{2CDAD59A-EC59-4254-8CA4-1BB61E27F9F8}"/>
    <cellStyle name="Input 5 4 2 2 2" xfId="50869" xr:uid="{E807EEF9-2596-4697-9583-1E38192A086E}"/>
    <cellStyle name="Input 5 4 2 2 3" xfId="32839" xr:uid="{9677C6AC-9B72-4F25-BFFD-45C780D788BD}"/>
    <cellStyle name="Input 5 4 2 3" xfId="44674" xr:uid="{7A0E399D-FD2F-4171-B23F-B8E7EF49F4B0}"/>
    <cellStyle name="Input 5 4 2 4" xfId="26644" xr:uid="{C3B90D14-8225-45A1-9510-185E5CADADCD}"/>
    <cellStyle name="Input 5 4 3" xfId="10965" xr:uid="{68F109ED-BB4E-48AC-BB1C-628D52356CB3}"/>
    <cellStyle name="Input 5 4 3 2" xfId="17160" xr:uid="{4F907139-7DE3-4001-B922-D36BEF38E5F6}"/>
    <cellStyle name="Input 5 4 3 2 2" xfId="53027" xr:uid="{817B0ABF-451A-4F1E-8481-69BD0BCAF818}"/>
    <cellStyle name="Input 5 4 3 2 3" xfId="34997" xr:uid="{DF74A31C-6857-462C-8262-0553B2D769F0}"/>
    <cellStyle name="Input 5 4 3 3" xfId="46832" xr:uid="{FDD73AEA-C45E-4FF2-B31B-1DDBE722AA2E}"/>
    <cellStyle name="Input 5 4 3 4" xfId="28802" xr:uid="{7AE6D38E-CD6B-4E84-831B-D8768BBC8A3F}"/>
    <cellStyle name="Input 5 4 4" xfId="11653" xr:uid="{8229B6BA-F652-48B7-A130-B8DBCE646340}"/>
    <cellStyle name="Input 5 4 4 2" xfId="17848" xr:uid="{674C0100-5A27-4B63-85E7-50D21FB23799}"/>
    <cellStyle name="Input 5 4 4 2 2" xfId="53715" xr:uid="{3C8421E8-682F-452B-A84C-C1F9F1F8621E}"/>
    <cellStyle name="Input 5 4 4 2 3" xfId="35685" xr:uid="{636D4842-5C44-4991-873D-75FAECCCA7C0}"/>
    <cellStyle name="Input 5 4 4 3" xfId="47520" xr:uid="{E719E8BA-8536-4213-A44F-5F0855DE16CD}"/>
    <cellStyle name="Input 5 4 4 4" xfId="29490" xr:uid="{B19C38C3-DB26-4138-AA15-84981D1168D6}"/>
    <cellStyle name="Input 5 4 5" xfId="5741" xr:uid="{379D8602-F573-43EE-98E3-644BAA1C5980}"/>
    <cellStyle name="Input 5 4 5 2" xfId="41608" xr:uid="{C36E78E2-FE1B-4E6C-AB7D-6C97B2A8715C}"/>
    <cellStyle name="Input 5 4 5 3" xfId="23578" xr:uid="{56F3735E-392D-4D30-8692-B17364F7CAD9}"/>
    <cellStyle name="Input 5 4 6" xfId="13274" xr:uid="{E1760E2D-3782-4D0C-BC20-66B2EFAFDD26}"/>
    <cellStyle name="Input 5 4 6 2" xfId="49141" xr:uid="{18453427-6568-42C3-ADBD-B5C7D2921357}"/>
    <cellStyle name="Input 5 4 6 3" xfId="31111" xr:uid="{7EAF9E1E-5726-475C-A026-43D3D163FDB1}"/>
    <cellStyle name="Input 5 4 7" xfId="38677" xr:uid="{DFD18D8C-D6D7-4A9B-95C3-335986625926}"/>
    <cellStyle name="Input 5 4 8" xfId="20698" xr:uid="{7A33F414-316B-43D3-B669-7089CD096DCA}"/>
    <cellStyle name="Input 5 5" xfId="816" xr:uid="{00000000-0005-0000-0000-0000A3010000}"/>
    <cellStyle name="Input 5 5 2" xfId="6814" xr:uid="{E41089F6-6E3D-4887-AD99-196D36576AB2}"/>
    <cellStyle name="Input 5 5 2 2" xfId="14007" xr:uid="{91BECD28-B0DD-4EB2-AF8F-CE28DCB38EA0}"/>
    <cellStyle name="Input 5 5 2 2 2" xfId="49874" xr:uid="{235BE524-8872-47C5-B332-05F0161C3C8B}"/>
    <cellStyle name="Input 5 5 2 2 3" xfId="31844" xr:uid="{5F1444B9-60D5-4211-88BF-779456DC8007}"/>
    <cellStyle name="Input 5 5 2 3" xfId="42681" xr:uid="{37270B25-8CAA-4DB6-913B-0FB446466991}"/>
    <cellStyle name="Input 5 5 2 4" xfId="24651" xr:uid="{25881FBC-3389-43AB-8B11-ED1EEE487091}"/>
    <cellStyle name="Input 5 5 3" xfId="9498" xr:uid="{58574B49-4090-4B12-90D1-6CA98A40019B}"/>
    <cellStyle name="Input 5 5 3 2" xfId="15693" xr:uid="{3DC0B228-3376-4585-B1A8-26B0B47C9E00}"/>
    <cellStyle name="Input 5 5 3 2 2" xfId="51560" xr:uid="{CB41515E-00A0-46FE-B5EC-C0A8FF8A0DD4}"/>
    <cellStyle name="Input 5 5 3 2 3" xfId="33530" xr:uid="{17C2BD2E-BBA0-4786-8DD9-5752ADBEDA13}"/>
    <cellStyle name="Input 5 5 3 3" xfId="45365" xr:uid="{83A17FAA-9D37-4BA5-8FA4-AB2C53ED177C}"/>
    <cellStyle name="Input 5 5 3 4" xfId="27335" xr:uid="{F08222C8-A377-4365-B95D-FF03CC9E5D91}"/>
    <cellStyle name="Input 5 5 4" xfId="10232" xr:uid="{DDE96CCA-AE76-4313-A5E0-B7267EA300EF}"/>
    <cellStyle name="Input 5 5 4 2" xfId="16427" xr:uid="{0DB29FE7-357F-465F-BAAF-0BDCE5243F4D}"/>
    <cellStyle name="Input 5 5 4 2 2" xfId="52294" xr:uid="{7D96BC63-3E1C-4880-A6EB-C09267178DCD}"/>
    <cellStyle name="Input 5 5 4 2 3" xfId="34264" xr:uid="{2C01CB70-31F0-4660-B823-9A20542EE03F}"/>
    <cellStyle name="Input 5 5 4 3" xfId="46099" xr:uid="{38A7E4A2-DA7B-421B-B375-CACAADA03D4D}"/>
    <cellStyle name="Input 5 5 4 4" xfId="28069" xr:uid="{8BB0DB9D-C266-429D-90A8-BCA59E8BF093}"/>
    <cellStyle name="Input 5 5 5" xfId="3751" xr:uid="{A52B2316-5FC4-477E-B508-023F1BC179BC}"/>
    <cellStyle name="Input 5 5 5 2" xfId="39618" xr:uid="{4ABA7E98-FF6E-4A2A-9C2B-775B515A047F}"/>
    <cellStyle name="Input 5 5 5 3" xfId="21588" xr:uid="{AFD75D52-A3F7-4F6F-B990-F84EF846D2EE}"/>
    <cellStyle name="Input 5 5 6" xfId="12282" xr:uid="{36DB106C-F6BE-41BB-B6A8-93B0D0A4E385}"/>
    <cellStyle name="Input 5 5 6 2" xfId="48149" xr:uid="{2C685E29-18E4-4019-963F-57A05C34C3AA}"/>
    <cellStyle name="Input 5 5 6 3" xfId="30119" xr:uid="{A59F50D7-602B-4C03-A707-4B144D0132B4}"/>
    <cellStyle name="Input 5 5 7" xfId="36687" xr:uid="{D3D1812A-64A4-4C7C-8C2B-D34DB27D0830}"/>
    <cellStyle name="Input 5 5 8" xfId="18822" xr:uid="{AE118E01-207D-480E-8BAC-B51239F0FF60}"/>
    <cellStyle name="Input 5 6" xfId="2302" xr:uid="{00000000-0005-0000-0000-0000A4010000}"/>
    <cellStyle name="Input 5 6 2" xfId="8299" xr:uid="{4E15D24D-7A1D-4B0A-94E7-C652A535C74A}"/>
    <cellStyle name="Input 5 6 2 2" xfId="14494" xr:uid="{6C657509-3567-4E99-B6B3-3649944CF6E8}"/>
    <cellStyle name="Input 5 6 2 2 2" xfId="50361" xr:uid="{1062C454-08E3-4F5B-8A62-304C216A51AB}"/>
    <cellStyle name="Input 5 6 2 2 3" xfId="32331" xr:uid="{05472264-5D93-40B2-BCF8-31AF244E24D6}"/>
    <cellStyle name="Input 5 6 2 3" xfId="44166" xr:uid="{EA8A9E54-CA24-410E-8960-1C0E464BDCCB}"/>
    <cellStyle name="Input 5 6 2 4" xfId="26136" xr:uid="{64733AE3-4B4C-4DBA-B246-5093783D2E57}"/>
    <cellStyle name="Input 5 6 3" xfId="10457" xr:uid="{9206CC4B-D905-441C-A3C1-3E78238A81DA}"/>
    <cellStyle name="Input 5 6 3 2" xfId="16652" xr:uid="{EA26C175-E142-4506-86C9-E353901B8D30}"/>
    <cellStyle name="Input 5 6 3 2 2" xfId="52519" xr:uid="{BAA2EE38-E9D4-4672-B343-05E34A37D61D}"/>
    <cellStyle name="Input 5 6 3 2 3" xfId="34489" xr:uid="{8E502407-E21C-49C5-AF28-79D674AD7D75}"/>
    <cellStyle name="Input 5 6 3 3" xfId="46324" xr:uid="{76BA195A-EF5C-47B3-8C1A-9BE4450F6449}"/>
    <cellStyle name="Input 5 6 3 4" xfId="28294" xr:uid="{F204666F-A5A4-48FE-B68E-88E233EECA63}"/>
    <cellStyle name="Input 5 6 4" xfId="9780" xr:uid="{992D44C9-ED03-4C40-9626-F888470D3C31}"/>
    <cellStyle name="Input 5 6 4 2" xfId="15975" xr:uid="{347F387B-80D8-4005-968E-F3C131CB3075}"/>
    <cellStyle name="Input 5 6 4 2 2" xfId="51842" xr:uid="{62A990AF-FC84-4E23-B0CE-FFC4736A83FA}"/>
    <cellStyle name="Input 5 6 4 2 3" xfId="33812" xr:uid="{AAB056EC-A0EF-44F0-AD60-93FB44C3FCE4}"/>
    <cellStyle name="Input 5 6 4 3" xfId="45647" xr:uid="{2BF7B2E3-A5FB-4546-9411-EA6EB194D4F1}"/>
    <cellStyle name="Input 5 6 4 4" xfId="27617" xr:uid="{E737BA61-DC32-4765-A13C-AB1B25CDA938}"/>
    <cellStyle name="Input 5 6 5" xfId="5233" xr:uid="{280FA18E-F629-4A62-BC42-AFC039E504E1}"/>
    <cellStyle name="Input 5 6 5 2" xfId="41100" xr:uid="{C7B090A1-8115-4728-BBCF-BEB177A62FE8}"/>
    <cellStyle name="Input 5 6 5 3" xfId="23070" xr:uid="{9157A522-7D51-4B92-82D0-B01359764A55}"/>
    <cellStyle name="Input 5 6 6" xfId="12766" xr:uid="{EE9D3347-0655-4756-9193-D630D1B8E33C}"/>
    <cellStyle name="Input 5 6 6 2" xfId="48633" xr:uid="{52E6DFC5-540A-4567-AAD6-8B8861C6B358}"/>
    <cellStyle name="Input 5 6 6 3" xfId="30603" xr:uid="{4A3D51A1-CEF5-4EAE-945F-56C15F7506A4}"/>
    <cellStyle name="Input 5 6 7" xfId="38169" xr:uid="{1E154323-4E41-49C4-AF57-2944565E7ED2}"/>
    <cellStyle name="Input 5 6 8" xfId="20211" xr:uid="{2E6D3CEF-6B43-4767-B4E8-563A406FFFB5}"/>
    <cellStyle name="Input 5 7" xfId="2524" xr:uid="{00000000-0005-0000-0000-0000A5010000}"/>
    <cellStyle name="Input 5 7 2" xfId="8521" xr:uid="{CE831C37-A409-4B5A-8667-63835A9BDEC5}"/>
    <cellStyle name="Input 5 7 2 2" xfId="14716" xr:uid="{5D58DDD0-A5FE-4FDA-90DE-F70F686B1E7B}"/>
    <cellStyle name="Input 5 7 2 2 2" xfId="50583" xr:uid="{B0637773-4659-41DD-8124-242B82073711}"/>
    <cellStyle name="Input 5 7 2 2 3" xfId="32553" xr:uid="{29D09B56-0626-4A4A-869F-3F74A0117284}"/>
    <cellStyle name="Input 5 7 2 3" xfId="44388" xr:uid="{3E3DE077-EFBC-4745-A259-7B766B619D6E}"/>
    <cellStyle name="Input 5 7 2 4" xfId="26358" xr:uid="{3E08C3A0-4FB5-4C22-BA97-8A67C9D2521A}"/>
    <cellStyle name="Input 5 7 3" xfId="10679" xr:uid="{CB974ED0-54D2-4DE7-BE44-1CD11F5FAE9D}"/>
    <cellStyle name="Input 5 7 3 2" xfId="16874" xr:uid="{B8A08318-EA9C-4842-882B-6CF60189EAB6}"/>
    <cellStyle name="Input 5 7 3 2 2" xfId="52741" xr:uid="{161D127F-8566-4956-A5EA-5B7980905329}"/>
    <cellStyle name="Input 5 7 3 2 3" xfId="34711" xr:uid="{55EC6155-7B72-41F6-BFBB-6D57D743CD46}"/>
    <cellStyle name="Input 5 7 3 3" xfId="46546" xr:uid="{6CE57425-E24F-4D1B-B8A4-BC355FEEBCC6}"/>
    <cellStyle name="Input 5 7 3 4" xfId="28516" xr:uid="{C508DEC6-639C-4217-B4BE-2DB8636E5AA0}"/>
    <cellStyle name="Input 5 7 4" xfId="10091" xr:uid="{0AD6472D-6A52-4175-81E1-94BEFE968D97}"/>
    <cellStyle name="Input 5 7 4 2" xfId="16286" xr:uid="{6BEE8FA2-DA7F-4157-820C-7D73392C574A}"/>
    <cellStyle name="Input 5 7 4 2 2" xfId="52153" xr:uid="{7C5BDC07-E1FC-40B8-9EA7-36BF2A05800B}"/>
    <cellStyle name="Input 5 7 4 2 3" xfId="34123" xr:uid="{8CB967D6-CD5E-425A-B3C4-59A932917726}"/>
    <cellStyle name="Input 5 7 4 3" xfId="45958" xr:uid="{6FAB89E4-34BF-47AE-8409-34D4202A8F7C}"/>
    <cellStyle name="Input 5 7 4 4" xfId="27928" xr:uid="{6DAB77F1-7EB9-425A-A75F-0AF13D6DE3D6}"/>
    <cellStyle name="Input 5 7 5" xfId="5455" xr:uid="{806B221F-89D1-469F-9BF9-D647387BC442}"/>
    <cellStyle name="Input 5 7 5 2" xfId="41322" xr:uid="{A9740C21-A24B-4BF9-92F1-718885FEF687}"/>
    <cellStyle name="Input 5 7 5 3" xfId="23292" xr:uid="{331A320A-40C5-4AEB-B2ED-743A1404FA24}"/>
    <cellStyle name="Input 5 7 6" xfId="12988" xr:uid="{0BDEABEF-D076-4191-89BD-002AD5EDAD17}"/>
    <cellStyle name="Input 5 7 6 2" xfId="48855" xr:uid="{26EFF061-5797-4F36-9165-ADBFAD1CB1F5}"/>
    <cellStyle name="Input 5 7 6 3" xfId="30825" xr:uid="{20E43F82-BA6E-4555-A56E-9261D451623B}"/>
    <cellStyle name="Input 5 7 7" xfId="38391" xr:uid="{B8450D10-0163-4CC6-A6DC-C4DDB57153B6}"/>
    <cellStyle name="Input 5 7 8" xfId="20425" xr:uid="{9098947D-3D40-4D70-A3BD-86E5A394B8FE}"/>
    <cellStyle name="Input 5 8" xfId="7329" xr:uid="{CC928C35-F940-4ED7-9830-E315EE5F8E4F}"/>
    <cellStyle name="Input 5 8 2" xfId="14194" xr:uid="{DF36A16A-6A6C-473F-8EB3-A5C04E36251B}"/>
    <cellStyle name="Input 5 8 2 2" xfId="50061" xr:uid="{82668491-1E7B-4443-AA8E-6A8FE4CF722E}"/>
    <cellStyle name="Input 5 8 2 3" xfId="32031" xr:uid="{7ED7BD25-F034-42BA-9E11-00E13AE41C32}"/>
    <cellStyle name="Input 5 8 3" xfId="43196" xr:uid="{1B96D73D-69DE-40DC-980D-EBF56F4F4147}"/>
    <cellStyle name="Input 5 8 4" xfId="25166" xr:uid="{83602DBA-EEC3-4BC4-B99D-57C708A02842}"/>
    <cellStyle name="Input 5 9" xfId="9843" xr:uid="{175B99D3-88C4-4B6E-8B2D-DB970CEE80B8}"/>
    <cellStyle name="Input 5 9 2" xfId="16038" xr:uid="{731823F9-3F16-4A4B-B4C0-F5A54A20E329}"/>
    <cellStyle name="Input 5 9 2 2" xfId="51905" xr:uid="{A87F66CE-7A0C-457F-ADB1-4A4526A780EB}"/>
    <cellStyle name="Input 5 9 2 3" xfId="33875" xr:uid="{7B681CDC-5487-4F2A-85AF-00F8FF734298}"/>
    <cellStyle name="Input 5 9 3" xfId="45710" xr:uid="{DD0374CD-EB0E-4160-BF68-3F099F11EEC7}"/>
    <cellStyle name="Input 5 9 4" xfId="27680" xr:uid="{309351ED-9879-4326-8464-90809D3740C2}"/>
    <cellStyle name="Input 6" xfId="774" xr:uid="{00000000-0005-0000-0000-0000A6010000}"/>
    <cellStyle name="Input 6 2" xfId="6772" xr:uid="{0680AF63-EA19-4287-A84D-43220396F1B4}"/>
    <cellStyle name="Input 6 2 2" xfId="13971" xr:uid="{B449CDF7-6412-416D-A500-367B36EBEA93}"/>
    <cellStyle name="Input 6 2 2 2" xfId="49838" xr:uid="{B94236E4-76ED-4B91-BED4-8FB6D33427AD}"/>
    <cellStyle name="Input 6 2 2 3" xfId="31808" xr:uid="{2FA35557-8FBB-4426-BE76-CC6F5789700C}"/>
    <cellStyle name="Input 6 2 3" xfId="42639" xr:uid="{42D7EE39-98FB-41A9-8ACB-BCDB1DDFC2A6}"/>
    <cellStyle name="Input 6 2 4" xfId="24609" xr:uid="{A2BC5B32-F413-4654-84CE-808BE1EF4E2E}"/>
    <cellStyle name="Input 6 3" xfId="9460" xr:uid="{EC3062F2-EA40-412C-997E-2F20C52E54F1}"/>
    <cellStyle name="Input 6 3 2" xfId="15655" xr:uid="{B0FAD079-927F-4E29-8EAF-E217FD46D95B}"/>
    <cellStyle name="Input 6 3 2 2" xfId="51522" xr:uid="{610671CE-1FFD-4900-A919-56E085F10F54}"/>
    <cellStyle name="Input 6 3 2 3" xfId="33492" xr:uid="{2F02F83B-7989-464E-8B90-DB4B836857DC}"/>
    <cellStyle name="Input 6 3 3" xfId="45327" xr:uid="{38E296BC-819B-4EC9-8067-025B1A8389B6}"/>
    <cellStyle name="Input 6 3 4" xfId="27297" xr:uid="{74B34982-B8EC-4CD1-A3A4-FB093241D1B9}"/>
    <cellStyle name="Input 6 4" xfId="11598" xr:uid="{E211FE5A-4BAF-4AE9-92F9-7B358458FAA8}"/>
    <cellStyle name="Input 6 4 2" xfId="17793" xr:uid="{93E9362F-6B18-4844-846F-2A8D19CC308F}"/>
    <cellStyle name="Input 6 4 2 2" xfId="53660" xr:uid="{153A2375-DD1A-4BF1-AEE6-A297EBA04594}"/>
    <cellStyle name="Input 6 4 2 3" xfId="35630" xr:uid="{3AA6354C-F17B-4DAA-8E76-A09DA42A7278}"/>
    <cellStyle name="Input 6 4 3" xfId="47465" xr:uid="{1876B1B8-5A51-40DD-8F32-2F857B9306DA}"/>
    <cellStyle name="Input 6 4 4" xfId="29435" xr:uid="{941ADC4F-4562-49FC-A660-D432EF502E59}"/>
    <cellStyle name="Input 6 5" xfId="3709" xr:uid="{6EA94CE3-1336-4A6A-9E8A-8DED6793C3F8}"/>
    <cellStyle name="Input 6 5 2" xfId="39576" xr:uid="{7F20704E-7A8E-4816-B9F6-C52E8099723B}"/>
    <cellStyle name="Input 6 5 3" xfId="21546" xr:uid="{45B93CBD-BEDE-473E-8A47-655F7B8C97C6}"/>
    <cellStyle name="Input 6 6" xfId="12246" xr:uid="{3EC42FC4-73B6-460E-BAC9-3006ABEC72C6}"/>
    <cellStyle name="Input 6 6 2" xfId="48113" xr:uid="{1E1814AA-D35B-45EC-82D5-B982B2355342}"/>
    <cellStyle name="Input 6 6 3" xfId="30083" xr:uid="{C6500288-3B58-4679-A18F-C06323CC52AD}"/>
    <cellStyle name="Input 6 7" xfId="36645" xr:uid="{0A20559F-4D06-425A-8BCC-D3EFBD9F4690}"/>
    <cellStyle name="Input 6 8" xfId="18781" xr:uid="{AB93EF41-A7DA-4511-83D0-675B56424ED4}"/>
    <cellStyle name="Input 7" xfId="6208" xr:uid="{2E928B06-1DB1-48FB-92ED-361E753F0F34}"/>
    <cellStyle name="Input 7 2" xfId="13741" xr:uid="{31E43E7A-9181-440A-80B6-A9C27B543386}"/>
    <cellStyle name="Input 7 2 2" xfId="49608" xr:uid="{AE49F489-6190-4B90-86AB-A997587446EC}"/>
    <cellStyle name="Input 7 2 3" xfId="31578" xr:uid="{A40669D9-A041-4783-9064-E5E553170476}"/>
    <cellStyle name="Input 7 3" xfId="42075" xr:uid="{C00F1F92-7D10-4775-BAFA-B1E9D66F199F}"/>
    <cellStyle name="Input 7 4" xfId="24045" xr:uid="{0921F54C-EF59-4E81-BE39-966CB52B1106}"/>
    <cellStyle name="Input 8" xfId="3271" xr:uid="{9529EDD4-DE61-4A99-BF83-E111D093A1E0}"/>
    <cellStyle name="Input 8 2" xfId="39138" xr:uid="{6FDE4686-8E97-41D8-AAC5-E5581A09E546}"/>
    <cellStyle name="Input 8 3" xfId="21108" xr:uid="{7E0262D2-6221-4D1E-AE90-D1CEE1A87151}"/>
    <cellStyle name="Input 9" xfId="3494" xr:uid="{66B9C023-4164-4251-944B-0DA6A62EBB76}"/>
    <cellStyle name="Input 9 2" xfId="39361" xr:uid="{2DF54978-771E-4A4F-BDC8-6622ACA0E15B}"/>
    <cellStyle name="Input 9 3" xfId="21331" xr:uid="{C39451F1-F0B9-49F0-A3EB-4BD21FEE6FFC}"/>
    <cellStyle name="Izhod 2" xfId="103" xr:uid="{00000000-0005-0000-0000-0000A7010000}"/>
    <cellStyle name="Izhod 2 10" xfId="2567" xr:uid="{00000000-0005-0000-0000-0000A8010000}"/>
    <cellStyle name="Izhod 2 10 2" xfId="8564" xr:uid="{D17C944D-73C6-4CC1-9D32-535590FD0016}"/>
    <cellStyle name="Izhod 2 10 2 2" xfId="14759" xr:uid="{11172674-F295-4F2F-B1FB-73C7CEC93E71}"/>
    <cellStyle name="Izhod 2 10 2 2 2" xfId="50626" xr:uid="{525B308A-18A8-49EE-B50A-DAB2EDA62B48}"/>
    <cellStyle name="Izhod 2 10 2 2 3" xfId="32596" xr:uid="{187A7D2D-8BC7-4BA3-9CDA-23F698B30732}"/>
    <cellStyle name="Izhod 2 10 2 3" xfId="44431" xr:uid="{206260BC-5B5A-4E50-84A9-EACD3313DDB5}"/>
    <cellStyle name="Izhod 2 10 2 4" xfId="26401" xr:uid="{A4FFD6A8-5209-47E9-A19B-DF83C098D765}"/>
    <cellStyle name="Izhod 2 10 3" xfId="10722" xr:uid="{115E18B6-1862-40EB-9DD1-E4DD1FA816EC}"/>
    <cellStyle name="Izhod 2 10 3 2" xfId="16917" xr:uid="{ACE02AAD-A032-463D-8F35-0809F7B5CAB6}"/>
    <cellStyle name="Izhod 2 10 3 2 2" xfId="52784" xr:uid="{9BDC4AE7-9BE2-409D-ACF4-51EFE248336B}"/>
    <cellStyle name="Izhod 2 10 3 2 3" xfId="34754" xr:uid="{CB946304-D134-4723-9266-9AA27F47C322}"/>
    <cellStyle name="Izhod 2 10 3 3" xfId="46589" xr:uid="{31CA0360-1748-4811-B593-706052028B41}"/>
    <cellStyle name="Izhod 2 10 3 4" xfId="28559" xr:uid="{AAC916B5-7FE3-42FC-A451-A6C573FD1DD9}"/>
    <cellStyle name="Izhod 2 10 4" xfId="11691" xr:uid="{4C3DB115-CE80-4610-A0FF-D57222EE02FC}"/>
    <cellStyle name="Izhod 2 10 4 2" xfId="17886" xr:uid="{8114285A-580D-4607-A1BF-36FEA771FD48}"/>
    <cellStyle name="Izhod 2 10 4 2 2" xfId="53753" xr:uid="{03D6DB5D-4FF9-4EEA-862D-9F8CA7F6545E}"/>
    <cellStyle name="Izhod 2 10 4 2 3" xfId="35723" xr:uid="{21CDA857-D4FA-4784-8C65-6DDC163BA48B}"/>
    <cellStyle name="Izhod 2 10 4 3" xfId="47558" xr:uid="{11E9257D-98B6-4722-B69E-3BEEDD097C0D}"/>
    <cellStyle name="Izhod 2 10 4 4" xfId="29528" xr:uid="{23942A99-F1F7-4BFC-A0DE-4A124D6BC324}"/>
    <cellStyle name="Izhod 2 10 5" xfId="5498" xr:uid="{33588FA1-40CB-411C-A8C0-26A0B6A33F5C}"/>
    <cellStyle name="Izhod 2 10 5 2" xfId="41365" xr:uid="{C2211080-4053-4FDE-A05B-5EAA7908AEB5}"/>
    <cellStyle name="Izhod 2 10 5 3" xfId="23335" xr:uid="{65534B63-B84E-45AD-9DF5-15744094FB02}"/>
    <cellStyle name="Izhod 2 10 6" xfId="13031" xr:uid="{8E389472-6011-498B-ACDF-478BCC60FAEE}"/>
    <cellStyle name="Izhod 2 10 6 2" xfId="48898" xr:uid="{98B32886-2751-4BD8-A6E6-F3E6531032D6}"/>
    <cellStyle name="Izhod 2 10 6 3" xfId="30868" xr:uid="{23C64F8D-948A-41D7-83C7-A5D62F1C3C03}"/>
    <cellStyle name="Izhod 2 10 7" xfId="38434" xr:uid="{03D7FC3A-0CE2-4F5F-91C8-F7ED70B08F43}"/>
    <cellStyle name="Izhod 2 10 8" xfId="20463" xr:uid="{972A225B-1AC3-4F73-AA38-BE9CA8DC8A53}"/>
    <cellStyle name="Izhod 2 11" xfId="2546" xr:uid="{00000000-0005-0000-0000-0000A9010000}"/>
    <cellStyle name="Izhod 2 11 2" xfId="8543" xr:uid="{06315216-4B47-4023-B5A7-ABF28DF55F5D}"/>
    <cellStyle name="Izhod 2 11 2 2" xfId="14738" xr:uid="{69E86CFD-48C0-4E06-BC70-B0A4F915144A}"/>
    <cellStyle name="Izhod 2 11 2 2 2" xfId="50605" xr:uid="{E3A328B9-6555-45C4-81C3-8D32F803B4B0}"/>
    <cellStyle name="Izhod 2 11 2 2 3" xfId="32575" xr:uid="{4F308B3C-FBF6-45E7-A064-F0A5219CDA48}"/>
    <cellStyle name="Izhod 2 11 2 3" xfId="44410" xr:uid="{36B72946-A7DF-4CDA-92E7-1981AAD635F0}"/>
    <cellStyle name="Izhod 2 11 2 4" xfId="26380" xr:uid="{7E621CB2-5FE0-486A-9014-CFC8398231B3}"/>
    <cellStyle name="Izhod 2 11 3" xfId="10701" xr:uid="{5A558FC2-A0A9-4466-83CA-5E006A4D9364}"/>
    <cellStyle name="Izhod 2 11 3 2" xfId="16896" xr:uid="{F80AA42F-CBFC-4428-BF58-948711112211}"/>
    <cellStyle name="Izhod 2 11 3 2 2" xfId="52763" xr:uid="{83363D19-A3DA-4860-B4E2-477528CA94AE}"/>
    <cellStyle name="Izhod 2 11 3 2 3" xfId="34733" xr:uid="{E1563F16-E3CB-4CF0-AB6E-482DA3598DD5}"/>
    <cellStyle name="Izhod 2 11 3 3" xfId="46568" xr:uid="{43BF784A-3EDD-44BB-8097-2275E87ACB59}"/>
    <cellStyle name="Izhod 2 11 3 4" xfId="28538" xr:uid="{170EBE6F-8820-4B1A-8C1F-6FB7ADFE5EB3}"/>
    <cellStyle name="Izhod 2 11 4" xfId="11658" xr:uid="{8E4BE9BF-0E2B-481B-83CD-07522E73BA41}"/>
    <cellStyle name="Izhod 2 11 4 2" xfId="17853" xr:uid="{7A316D38-F2A6-4565-BAE4-4B5AE97FE882}"/>
    <cellStyle name="Izhod 2 11 4 2 2" xfId="53720" xr:uid="{949F5213-A688-4B40-B022-4DAC2439A09E}"/>
    <cellStyle name="Izhod 2 11 4 2 3" xfId="35690" xr:uid="{0639757B-B0A3-4B27-9C50-AC8AD80E8D81}"/>
    <cellStyle name="Izhod 2 11 4 3" xfId="47525" xr:uid="{B28FB177-C196-44A6-B202-408A1BFFA2A7}"/>
    <cellStyle name="Izhod 2 11 4 4" xfId="29495" xr:uid="{BF704755-0639-4A04-9800-EE678806999C}"/>
    <cellStyle name="Izhod 2 11 5" xfId="5477" xr:uid="{6A078700-D7EE-4FFA-9050-C48C8241E6B6}"/>
    <cellStyle name="Izhod 2 11 5 2" xfId="41344" xr:uid="{B6423C7F-662C-41A6-A476-034A17065C6E}"/>
    <cellStyle name="Izhod 2 11 5 3" xfId="23314" xr:uid="{6FB7CB49-EA46-4C90-8A4B-F04AA1D32A60}"/>
    <cellStyle name="Izhod 2 11 6" xfId="13010" xr:uid="{828840B6-D069-431F-9B03-D2856EC48FC0}"/>
    <cellStyle name="Izhod 2 11 6 2" xfId="48877" xr:uid="{E8AC9E4C-2EA8-4B41-9764-8B0A7B63587C}"/>
    <cellStyle name="Izhod 2 11 6 3" xfId="30847" xr:uid="{FE9F3118-8DE4-4802-9FF3-D990EAD8C417}"/>
    <cellStyle name="Izhod 2 11 7" xfId="38413" xr:uid="{6845A493-D255-4E7A-9A77-7E8CF84625A6}"/>
    <cellStyle name="Izhod 2 11 8" xfId="20443" xr:uid="{854B1FCD-A0A8-40F3-863B-CEAF22F532FA}"/>
    <cellStyle name="Izhod 2 12" xfId="2526" xr:uid="{00000000-0005-0000-0000-0000AA010000}"/>
    <cellStyle name="Izhod 2 12 2" xfId="8523" xr:uid="{EE03641A-8AB8-4335-B690-0BBAC1AA2AFA}"/>
    <cellStyle name="Izhod 2 12 2 2" xfId="14718" xr:uid="{908EEA73-C840-4143-8B59-1FE2177A8E05}"/>
    <cellStyle name="Izhod 2 12 2 2 2" xfId="50585" xr:uid="{70037E41-7F01-4186-93AB-F9B7DB46EAFA}"/>
    <cellStyle name="Izhod 2 12 2 2 3" xfId="32555" xr:uid="{4A68BD3C-6B82-4C55-8C9C-E6945E301E98}"/>
    <cellStyle name="Izhod 2 12 2 3" xfId="44390" xr:uid="{B484C482-106A-4851-8254-F69BC208D127}"/>
    <cellStyle name="Izhod 2 12 2 4" xfId="26360" xr:uid="{14108829-CDF4-4457-8B4B-2D50DD3A94CD}"/>
    <cellStyle name="Izhod 2 12 3" xfId="10681" xr:uid="{58BE8FAA-1893-4D51-AC6D-69AB832D1F48}"/>
    <cellStyle name="Izhod 2 12 3 2" xfId="16876" xr:uid="{03CEF726-4C93-41E8-8159-A9EA93C7A171}"/>
    <cellStyle name="Izhod 2 12 3 2 2" xfId="52743" xr:uid="{BC5482C5-74D3-4B6B-BE4B-6D91278C3AE3}"/>
    <cellStyle name="Izhod 2 12 3 2 3" xfId="34713" xr:uid="{E20E7B78-9185-468E-A0C0-A5E1038D2B65}"/>
    <cellStyle name="Izhod 2 12 3 3" xfId="46548" xr:uid="{92399C16-9AD8-41C7-A186-C4D16BEBFED8}"/>
    <cellStyle name="Izhod 2 12 3 4" xfId="28518" xr:uid="{E056DFC9-0684-413F-9932-95FCDE27F6F5}"/>
    <cellStyle name="Izhod 2 12 4" xfId="9954" xr:uid="{53E6DBF8-9191-4981-B6D7-D4749E1A9851}"/>
    <cellStyle name="Izhod 2 12 4 2" xfId="16149" xr:uid="{85B27609-F4FC-4F3A-B069-2454F1CB292B}"/>
    <cellStyle name="Izhod 2 12 4 2 2" xfId="52016" xr:uid="{8D3DB9B8-C81A-4ED4-9F5F-75125CD79414}"/>
    <cellStyle name="Izhod 2 12 4 2 3" xfId="33986" xr:uid="{E9676A68-CB17-44A2-8751-03115D0867AA}"/>
    <cellStyle name="Izhod 2 12 4 3" xfId="45821" xr:uid="{BD647B8A-3927-428B-86F7-2B4B6EDD9400}"/>
    <cellStyle name="Izhod 2 12 4 4" xfId="27791" xr:uid="{0C0062A5-F362-4E59-841F-AA18139B7250}"/>
    <cellStyle name="Izhod 2 12 5" xfId="5457" xr:uid="{C305E8C9-F0CC-4650-9116-40578434FF99}"/>
    <cellStyle name="Izhod 2 12 5 2" xfId="41324" xr:uid="{83FCD1B2-EF63-48E6-B971-E6FA64D4AE2B}"/>
    <cellStyle name="Izhod 2 12 5 3" xfId="23294" xr:uid="{194F8304-1AD0-400A-ACB0-6D5D14B7081D}"/>
    <cellStyle name="Izhod 2 12 6" xfId="12990" xr:uid="{E793D8E5-A6AC-4044-BFF9-9D709E82AD79}"/>
    <cellStyle name="Izhod 2 12 6 2" xfId="48857" xr:uid="{85E614B9-D5CC-4D04-A7C1-56DB2BF5152D}"/>
    <cellStyle name="Izhod 2 12 6 3" xfId="30827" xr:uid="{DC4B6C85-5F2F-40A2-AE21-F02B9CC577C0}"/>
    <cellStyle name="Izhod 2 12 7" xfId="38393" xr:uid="{35299980-E519-4783-98BF-CDF9432AD4AF}"/>
    <cellStyle name="Izhod 2 12 8" xfId="20427" xr:uid="{A3B40845-2D6F-4BC3-B585-26E182F49521}"/>
    <cellStyle name="Izhod 2 13" xfId="6244" xr:uid="{FA7E2D10-5E01-49CE-A13C-948C4D61EC10}"/>
    <cellStyle name="Izhod 2 13 2" xfId="13771" xr:uid="{B034F19C-6690-4F54-A812-C4A649A3441B}"/>
    <cellStyle name="Izhod 2 13 2 2" xfId="49638" xr:uid="{440479DC-6489-4144-BE1C-049A9FF3849D}"/>
    <cellStyle name="Izhod 2 13 2 3" xfId="31608" xr:uid="{C3D35CEF-2593-40E2-B8F6-CF14E7C90EF3}"/>
    <cellStyle name="Izhod 2 13 3" xfId="42111" xr:uid="{C3F8D840-29A6-4AFF-9810-3C968361BC1F}"/>
    <cellStyle name="Izhod 2 13 4" xfId="24081" xr:uid="{3898C2F6-FF5B-44B6-9B60-AA2DB1A91B2A}"/>
    <cellStyle name="Izhod 2 14" xfId="11636" xr:uid="{B8796DAA-C188-414A-9B31-B2EA116006DF}"/>
    <cellStyle name="Izhod 2 14 2" xfId="17831" xr:uid="{B93728EC-68FC-481B-8AB0-9ECC784DD717}"/>
    <cellStyle name="Izhod 2 14 2 2" xfId="53698" xr:uid="{ED8852E2-E242-4715-BA3D-41AD041E5406}"/>
    <cellStyle name="Izhod 2 14 2 3" xfId="35668" xr:uid="{AC72F23F-6571-45B1-816A-334AA0841B1D}"/>
    <cellStyle name="Izhod 2 14 3" xfId="47503" xr:uid="{E87F3C58-6866-4157-994F-B89FA21170E7}"/>
    <cellStyle name="Izhod 2 14 4" xfId="29473" xr:uid="{D52E5102-1CE1-4F9E-B703-F7F89CFFC192}"/>
    <cellStyle name="Izhod 2 15" xfId="6255" xr:uid="{DAD9DF66-A90E-479A-AFAF-4164C864944E}"/>
    <cellStyle name="Izhod 2 15 2" xfId="13781" xr:uid="{3BDE71B3-5660-4246-9F7C-134014A789E9}"/>
    <cellStyle name="Izhod 2 15 2 2" xfId="49648" xr:uid="{7B4557B6-5578-466F-ADF4-3A858A5B671D}"/>
    <cellStyle name="Izhod 2 15 2 3" xfId="31618" xr:uid="{CA31081F-A420-4E5D-9C9C-F7D3E869DB96}"/>
    <cellStyle name="Izhod 2 15 3" xfId="42122" xr:uid="{C8DAD094-349B-4CA4-A3A8-4F87B07C2680}"/>
    <cellStyle name="Izhod 2 15 4" xfId="24092" xr:uid="{CA5D47A9-F90C-46AF-BFE7-7ED7BB61B83A}"/>
    <cellStyle name="Izhod 2 16" xfId="3286" xr:uid="{1BEAF51B-F645-43E3-87A9-05E76DCA3361}"/>
    <cellStyle name="Izhod 2 16 2" xfId="39153" xr:uid="{24F704D9-2F2F-4EEA-BC4D-D0C17ECF5C43}"/>
    <cellStyle name="Izhod 2 16 3" xfId="21123" xr:uid="{9D67244F-282A-482D-B060-6C1ED9905944}"/>
    <cellStyle name="Izhod 2 17" xfId="3298" xr:uid="{6F325FDB-A0B9-465F-B079-B0635073B747}"/>
    <cellStyle name="Izhod 2 17 2" xfId="39165" xr:uid="{5E172F16-6C03-4867-945B-F28A0F9C328E}"/>
    <cellStyle name="Izhod 2 17 3" xfId="21135" xr:uid="{7EB69BC0-4046-48A2-AF17-6D1A03124F33}"/>
    <cellStyle name="Izhod 2 18" xfId="36246" xr:uid="{EFA7A10E-9CA6-4DAC-A73D-F41E94E13C50}"/>
    <cellStyle name="Izhod 2 2" xfId="260" xr:uid="{00000000-0005-0000-0000-0000AB010000}"/>
    <cellStyle name="Izhod 2 2 10" xfId="2645" xr:uid="{00000000-0005-0000-0000-0000AC010000}"/>
    <cellStyle name="Izhod 2 2 10 2" xfId="8642" xr:uid="{7017AD60-946D-4D1D-9BF3-23DA7FC5E1D7}"/>
    <cellStyle name="Izhod 2 2 10 2 2" xfId="14837" xr:uid="{3D88550A-9998-4765-8D22-C95C5937BAAB}"/>
    <cellStyle name="Izhod 2 2 10 2 2 2" xfId="50704" xr:uid="{9383FA0A-C40D-4FBF-90D2-2F154311F6E0}"/>
    <cellStyle name="Izhod 2 2 10 2 2 3" xfId="32674" xr:uid="{55D99496-22BE-45BF-90A2-D1E9A7E99D89}"/>
    <cellStyle name="Izhod 2 2 10 2 3" xfId="44509" xr:uid="{5D150C7F-1F66-4964-9400-42CA6D9B416D}"/>
    <cellStyle name="Izhod 2 2 10 2 4" xfId="26479" xr:uid="{C45B0B85-30B1-4A38-B89E-77164BA0A692}"/>
    <cellStyle name="Izhod 2 2 10 3" xfId="10800" xr:uid="{AB3BF45D-7959-4CB0-881C-598478103E19}"/>
    <cellStyle name="Izhod 2 2 10 3 2" xfId="16995" xr:uid="{820996EC-AEF2-4940-8446-28096A791589}"/>
    <cellStyle name="Izhod 2 2 10 3 2 2" xfId="52862" xr:uid="{8A01FB14-7BF6-460D-8E70-C9676198E7D3}"/>
    <cellStyle name="Izhod 2 2 10 3 2 3" xfId="34832" xr:uid="{E3C631DA-9282-4589-AEE2-39C8D15A291F}"/>
    <cellStyle name="Izhod 2 2 10 3 3" xfId="46667" xr:uid="{5F1F61D5-5A9F-4EDB-8452-DCD928EFDC67}"/>
    <cellStyle name="Izhod 2 2 10 3 4" xfId="28637" xr:uid="{B412ED98-B495-43CE-81D7-CA36E7506FDF}"/>
    <cellStyle name="Izhod 2 2 10 4" xfId="9897" xr:uid="{F99D32B4-8969-4C40-AC29-B1EB3814E6AD}"/>
    <cellStyle name="Izhod 2 2 10 4 2" xfId="16092" xr:uid="{C7E35339-0F10-47D3-86BE-E69A350DBFD3}"/>
    <cellStyle name="Izhod 2 2 10 4 2 2" xfId="51959" xr:uid="{A4AE565B-4517-4155-ADBB-68DB0C955C19}"/>
    <cellStyle name="Izhod 2 2 10 4 2 3" xfId="33929" xr:uid="{C0CE531A-316D-41C3-9BB1-B604AC6B026F}"/>
    <cellStyle name="Izhod 2 2 10 4 3" xfId="45764" xr:uid="{5AC4A5E5-2F43-4D5F-8424-7B5B1D1FC0CF}"/>
    <cellStyle name="Izhod 2 2 10 4 4" xfId="27734" xr:uid="{834E0BA4-1913-4230-A5A9-403D951EBC1D}"/>
    <cellStyle name="Izhod 2 2 10 5" xfId="5576" xr:uid="{E2CC3BDD-DEF9-40A2-B480-49C6A303ABFF}"/>
    <cellStyle name="Izhod 2 2 10 5 2" xfId="41443" xr:uid="{AF1478DB-3DED-43C5-A113-303EFE1242F9}"/>
    <cellStyle name="Izhod 2 2 10 5 3" xfId="23413" xr:uid="{3DAACAC5-4B6F-4C15-A91D-EAA547DA29C4}"/>
    <cellStyle name="Izhod 2 2 10 6" xfId="13109" xr:uid="{9CAED1EA-F832-4726-B62F-E27D04AB9F32}"/>
    <cellStyle name="Izhod 2 2 10 6 2" xfId="48976" xr:uid="{E1A2A523-7A5D-4B32-8A95-447B7AE126F7}"/>
    <cellStyle name="Izhod 2 2 10 6 3" xfId="30946" xr:uid="{C38412A1-EDAB-4663-A51B-1D1318ED8B9D}"/>
    <cellStyle name="Izhod 2 2 10 7" xfId="38512" xr:uid="{DA7F596D-D3A5-4BDC-AB80-67C5E44B6627}"/>
    <cellStyle name="Izhod 2 2 10 8" xfId="20536" xr:uid="{204F9203-2CE9-4299-8B6F-91CFB4F10900}"/>
    <cellStyle name="Izhod 2 2 11" xfId="2366" xr:uid="{00000000-0005-0000-0000-0000AD010000}"/>
    <cellStyle name="Izhod 2 2 11 2" xfId="8363" xr:uid="{4B8D8105-6ED8-4374-B605-1AA3B0FFE416}"/>
    <cellStyle name="Izhod 2 2 11 2 2" xfId="14558" xr:uid="{0B973D16-FB68-4023-8159-190AB5CF54BF}"/>
    <cellStyle name="Izhod 2 2 11 2 2 2" xfId="50425" xr:uid="{C439F061-BC71-485E-B362-795B5D3B5282}"/>
    <cellStyle name="Izhod 2 2 11 2 2 3" xfId="32395" xr:uid="{DF5B886D-7671-4C74-83E2-C712BD4F1090}"/>
    <cellStyle name="Izhod 2 2 11 2 3" xfId="44230" xr:uid="{E5F2B354-38DA-4B22-BB7A-6F67EAE92087}"/>
    <cellStyle name="Izhod 2 2 11 2 4" xfId="26200" xr:uid="{D8472C94-55A5-4A0D-8391-0474B90A5253}"/>
    <cellStyle name="Izhod 2 2 11 3" xfId="10521" xr:uid="{D7B49071-4D55-44B2-B9CE-359485339E16}"/>
    <cellStyle name="Izhod 2 2 11 3 2" xfId="16716" xr:uid="{6A09C999-03FD-4D87-86A5-5B91A94FEA5E}"/>
    <cellStyle name="Izhod 2 2 11 3 2 2" xfId="52583" xr:uid="{A9E94BE5-EA3C-4C50-9290-E82AD438D2F8}"/>
    <cellStyle name="Izhod 2 2 11 3 2 3" xfId="34553" xr:uid="{C2A07A30-5DB9-4E70-A166-F46B40BF7486}"/>
    <cellStyle name="Izhod 2 2 11 3 3" xfId="46388" xr:uid="{65B8F0BC-D7B1-4598-97EF-F2466573B002}"/>
    <cellStyle name="Izhod 2 2 11 3 4" xfId="28358" xr:uid="{3D32752B-83DB-4AD4-90D9-C8709F020AE0}"/>
    <cellStyle name="Izhod 2 2 11 4" xfId="11594" xr:uid="{6778E54D-B378-4772-AEC5-6EE65A2B7607}"/>
    <cellStyle name="Izhod 2 2 11 4 2" xfId="17789" xr:uid="{C7DA81FB-A678-4385-A853-1BF1377FB42A}"/>
    <cellStyle name="Izhod 2 2 11 4 2 2" xfId="53656" xr:uid="{79520171-4C7A-4C6C-8EA8-379AE2041F47}"/>
    <cellStyle name="Izhod 2 2 11 4 2 3" xfId="35626" xr:uid="{43949B53-056B-48C6-88AA-4B8D964E936A}"/>
    <cellStyle name="Izhod 2 2 11 4 3" xfId="47461" xr:uid="{B0073222-2122-4F41-8049-0701467EC644}"/>
    <cellStyle name="Izhod 2 2 11 4 4" xfId="29431" xr:uid="{7A729BE3-D24E-4A86-A3C5-36432CFB75D6}"/>
    <cellStyle name="Izhod 2 2 11 5" xfId="5297" xr:uid="{DD0FE31A-71D7-425A-9E47-A3A7F161116A}"/>
    <cellStyle name="Izhod 2 2 11 5 2" xfId="41164" xr:uid="{9721D70F-EF26-469C-8D9A-9D0A368FCB50}"/>
    <cellStyle name="Izhod 2 2 11 5 3" xfId="23134" xr:uid="{A60F6967-6A04-40B4-B5F1-CECF991E433E}"/>
    <cellStyle name="Izhod 2 2 11 6" xfId="12830" xr:uid="{C04A0250-9E0D-4E9B-BE0B-F334A2BE9647}"/>
    <cellStyle name="Izhod 2 2 11 6 2" xfId="48697" xr:uid="{FB839ACB-78DE-46A2-A726-BE36C69E005D}"/>
    <cellStyle name="Izhod 2 2 11 6 3" xfId="30667" xr:uid="{5349D957-5DEE-40A0-A269-85CD2D935840}"/>
    <cellStyle name="Izhod 2 2 11 7" xfId="38233" xr:uid="{D11D80AF-623B-42CB-9AD2-FE1B0950A5DD}"/>
    <cellStyle name="Izhod 2 2 11 8" xfId="20273" xr:uid="{6032320B-2324-425C-BE14-1709F00C6490}"/>
    <cellStyle name="Izhod 2 2 12" xfId="6370" xr:uid="{8C6ED6B3-F89F-42C6-9620-6331C3922D3A}"/>
    <cellStyle name="Izhod 2 2 12 2" xfId="13816" xr:uid="{D1EFA878-1F7D-47F8-848F-CD9943E76F13}"/>
    <cellStyle name="Izhod 2 2 12 2 2" xfId="49683" xr:uid="{161B116D-3C01-4907-8CE1-281D33477CC4}"/>
    <cellStyle name="Izhod 2 2 12 2 3" xfId="31653" xr:uid="{A4EA937D-E981-4A3B-90D4-55629A5C9ED7}"/>
    <cellStyle name="Izhod 2 2 12 3" xfId="42237" xr:uid="{2D1D26CD-371F-4E2B-902C-B071D0F223EE}"/>
    <cellStyle name="Izhod 2 2 12 4" xfId="24207" xr:uid="{4EBD84CE-E99B-4CF7-A664-6CC26B0AC7F9}"/>
    <cellStyle name="Izhod 2 2 13" xfId="9413" xr:uid="{DEC291B5-6FA0-4D92-80A1-A13BDA1DB842}"/>
    <cellStyle name="Izhod 2 2 13 2" xfId="15608" xr:uid="{DD306EB6-4021-4E05-A27E-F70DCD1ECF46}"/>
    <cellStyle name="Izhod 2 2 13 2 2" xfId="51475" xr:uid="{940ED29C-B783-4109-90FF-BA2A2ED52091}"/>
    <cellStyle name="Izhod 2 2 13 2 3" xfId="33445" xr:uid="{3962FC67-1D8C-4898-A9D9-65EDCD912E09}"/>
    <cellStyle name="Izhod 2 2 13 3" xfId="45280" xr:uid="{4EB76DC2-1C7F-475D-9D27-FE81BAB43492}"/>
    <cellStyle name="Izhod 2 2 13 4" xfId="27250" xr:uid="{EFC9C0E1-C80B-459D-8F89-408D6FC4A5F9}"/>
    <cellStyle name="Izhod 2 2 14" xfId="12108" xr:uid="{19AA7A4A-49C1-4A01-9672-4D9184531209}"/>
    <cellStyle name="Izhod 2 2 14 2" xfId="18303" xr:uid="{B270D624-CF0E-43DA-9BAC-7461BD6FB5EB}"/>
    <cellStyle name="Izhod 2 2 14 2 2" xfId="54170" xr:uid="{50768AA1-3B24-4049-AAFC-953F385BC86E}"/>
    <cellStyle name="Izhod 2 2 14 2 3" xfId="36140" xr:uid="{2135BC37-B18B-487B-911D-5036454CAB5D}"/>
    <cellStyle name="Izhod 2 2 14 3" xfId="47975" xr:uid="{1F18D615-E6D9-4027-872A-B08B47394383}"/>
    <cellStyle name="Izhod 2 2 14 4" xfId="29945" xr:uid="{72F1552D-C4B6-42FA-88D0-E8EA644A370A}"/>
    <cellStyle name="Izhod 2 2 15" xfId="3384" xr:uid="{6D717343-01AD-413B-8DA5-64153E5463EA}"/>
    <cellStyle name="Izhod 2 2 15 2" xfId="39251" xr:uid="{C4C204CA-9894-4DEF-B6E4-ED6788588813}"/>
    <cellStyle name="Izhod 2 2 15 3" xfId="21221" xr:uid="{7F005CE9-729B-45EC-B66D-9D884734F0DF}"/>
    <cellStyle name="Izhod 2 2 16" xfId="3483" xr:uid="{F6999804-FCE4-4E79-B990-3073CC5E38D5}"/>
    <cellStyle name="Izhod 2 2 16 2" xfId="39350" xr:uid="{D1F8A355-5C37-4593-8EAD-A140D039FABA}"/>
    <cellStyle name="Izhod 2 2 16 3" xfId="21320" xr:uid="{FF7EC18A-582B-45FB-989F-995F6E56E5B7}"/>
    <cellStyle name="Izhod 2 2 17" xfId="36337" xr:uid="{A7144F83-4215-46E7-A94A-C556E415F5C3}"/>
    <cellStyle name="Izhod 2 2 2" xfId="657" xr:uid="{00000000-0005-0000-0000-0000AE010000}"/>
    <cellStyle name="Izhod 2 2 2 10" xfId="6656" xr:uid="{6891B4DF-D0EC-40E3-9A18-4EA9D5239447}"/>
    <cellStyle name="Izhod 2 2 2 10 2" xfId="13935" xr:uid="{E748163E-9F9A-4EEC-B9F3-4C502C75E966}"/>
    <cellStyle name="Izhod 2 2 2 10 2 2" xfId="49802" xr:uid="{3ED97B08-AC47-4DDA-9188-80C76B03BCA8}"/>
    <cellStyle name="Izhod 2 2 2 10 2 3" xfId="31772" xr:uid="{C3546BB5-F793-494B-98B4-CE37C0BBAFC8}"/>
    <cellStyle name="Izhod 2 2 2 10 3" xfId="42523" xr:uid="{8991CE0E-8C13-4F1D-A85A-F85B19E1ADD4}"/>
    <cellStyle name="Izhod 2 2 2 10 4" xfId="24493" xr:uid="{22F3F2CC-2D36-485C-A4A7-71AB1F72F960}"/>
    <cellStyle name="Izhod 2 2 2 11" xfId="9337" xr:uid="{86F1EA09-A372-4EBE-93A1-2A1DC463B7FF}"/>
    <cellStyle name="Izhod 2 2 2 11 2" xfId="15532" xr:uid="{492285C5-3953-49FD-92C3-BC258961C741}"/>
    <cellStyle name="Izhod 2 2 2 11 2 2" xfId="51399" xr:uid="{1DE09621-BFE6-4D8B-864C-A197119548AA}"/>
    <cellStyle name="Izhod 2 2 2 11 2 3" xfId="33369" xr:uid="{B3174310-778B-4C32-A8C5-FEAD5E66FC1D}"/>
    <cellStyle name="Izhod 2 2 2 11 3" xfId="45204" xr:uid="{4CE18246-6723-4062-8642-8566DEC6BE4D}"/>
    <cellStyle name="Izhod 2 2 2 11 4" xfId="27174" xr:uid="{4FAF5A4F-0ACA-4649-9E26-893807C702B6}"/>
    <cellStyle name="Izhod 2 2 2 12" xfId="12100" xr:uid="{5F62F3B4-66E5-4B47-8CEE-598C35D9386E}"/>
    <cellStyle name="Izhod 2 2 2 12 2" xfId="18295" xr:uid="{0A5643D0-2F29-42E6-AD74-61EF00F92F5B}"/>
    <cellStyle name="Izhod 2 2 2 12 2 2" xfId="54162" xr:uid="{13810068-8967-48E6-BB34-7C1F5CC69ABB}"/>
    <cellStyle name="Izhod 2 2 2 12 2 3" xfId="36132" xr:uid="{B4FDDF55-1749-422F-BB31-D6A6F352A5E4}"/>
    <cellStyle name="Izhod 2 2 2 12 3" xfId="47967" xr:uid="{31282817-19A2-49A9-8E69-13A4DF568C88}"/>
    <cellStyle name="Izhod 2 2 2 12 4" xfId="29937" xr:uid="{ED132898-FEE3-4EE5-AE5E-531347B56D97}"/>
    <cellStyle name="Izhod 2 2 2 13" xfId="3593" xr:uid="{85D00CA3-FD2F-4867-A53D-AB8FF2FD999F}"/>
    <cellStyle name="Izhod 2 2 2 13 2" xfId="39460" xr:uid="{9C8F672B-439C-4586-BC2A-2C2E5390DBD9}"/>
    <cellStyle name="Izhod 2 2 2 13 3" xfId="21430" xr:uid="{B9C373E8-4EFB-46DC-9433-E80041DAAA42}"/>
    <cellStyle name="Izhod 2 2 2 14" xfId="12210" xr:uid="{4C5441D5-0816-43A6-9240-F4B21EA470E4}"/>
    <cellStyle name="Izhod 2 2 2 14 2" xfId="48077" xr:uid="{77861B3A-FC1E-463E-B71D-F18A38DE1803}"/>
    <cellStyle name="Izhod 2 2 2 14 3" xfId="30047" xr:uid="{B297EFCA-DD54-488A-9204-C978CD1BD5D4}"/>
    <cellStyle name="Izhod 2 2 2 15" xfId="36529" xr:uid="{4161C82E-E84D-41CF-8DF4-6C190D07B59D}"/>
    <cellStyle name="Izhod 2 2 2 2" xfId="1661" xr:uid="{00000000-0005-0000-0000-0000AF010000}"/>
    <cellStyle name="Izhod 2 2 2 2 10" xfId="10031" xr:uid="{56DAB65A-1A00-4C2D-AC24-BB836AC003F1}"/>
    <cellStyle name="Izhod 2 2 2 2 10 2" xfId="16226" xr:uid="{E89B324E-073B-416A-A4BE-A409E907C791}"/>
    <cellStyle name="Izhod 2 2 2 2 10 2 2" xfId="52093" xr:uid="{E365C821-B0FF-4A52-8909-08DB722277E2}"/>
    <cellStyle name="Izhod 2 2 2 2 10 2 3" xfId="34063" xr:uid="{6AE8FCE5-3CB4-4631-BC89-80B7EB040E91}"/>
    <cellStyle name="Izhod 2 2 2 2 10 3" xfId="45898" xr:uid="{0778CC46-6595-4D8A-876F-A9816C634442}"/>
    <cellStyle name="Izhod 2 2 2 2 10 4" xfId="27868" xr:uid="{77E661DD-4D14-4F01-8A9B-D9D0463E1DD0}"/>
    <cellStyle name="Izhod 2 2 2 2 11" xfId="12166" xr:uid="{4D2854EC-E052-4487-B739-75072456100E}"/>
    <cellStyle name="Izhod 2 2 2 2 11 2" xfId="18361" xr:uid="{75DA3D4D-2BA6-4EF8-90AF-1FC1E6748B37}"/>
    <cellStyle name="Izhod 2 2 2 2 11 2 2" xfId="54228" xr:uid="{3D1B4BE2-86BC-4964-AF41-A01176F9197D}"/>
    <cellStyle name="Izhod 2 2 2 2 11 2 3" xfId="36198" xr:uid="{4EACC86B-06D9-4A03-B10E-65F8386FCA18}"/>
    <cellStyle name="Izhod 2 2 2 2 11 3" xfId="48033" xr:uid="{BA237F13-41CC-4B99-A081-E03883C97703}"/>
    <cellStyle name="Izhod 2 2 2 2 11 4" xfId="30003" xr:uid="{B6666355-D542-4D5E-A9C7-35E7856DB0AD}"/>
    <cellStyle name="Izhod 2 2 2 2 12" xfId="4596" xr:uid="{5243AA85-40A0-4700-B45E-76FFB3A313D3}"/>
    <cellStyle name="Izhod 2 2 2 2 12 2" xfId="40463" xr:uid="{9F4C69C9-CC7A-49ED-8C97-E8F69B71E847}"/>
    <cellStyle name="Izhod 2 2 2 2 12 3" xfId="22433" xr:uid="{C5645CB5-E553-44E0-9BD3-EDAC740F4EBF}"/>
    <cellStyle name="Izhod 2 2 2 2 13" xfId="12545" xr:uid="{6464EAA0-04D3-4332-BB61-18F178615B7B}"/>
    <cellStyle name="Izhod 2 2 2 2 13 2" xfId="48412" xr:uid="{C93640C8-3DEB-40F0-B8A3-BE437D3D758A}"/>
    <cellStyle name="Izhod 2 2 2 2 13 3" xfId="30382" xr:uid="{F3FB993E-6644-4AE4-95F9-36D376AF6CA7}"/>
    <cellStyle name="Izhod 2 2 2 2 14" xfId="37532" xr:uid="{E8F50696-834F-407A-BAEF-B98E60368806}"/>
    <cellStyle name="Izhod 2 2 2 2 2" xfId="2673" xr:uid="{00000000-0005-0000-0000-0000B0010000}"/>
    <cellStyle name="Izhod 2 2 2 2 2 2" xfId="8670" xr:uid="{057F4CEB-853A-45AB-AA02-ADDE80CEB830}"/>
    <cellStyle name="Izhod 2 2 2 2 2 2 2" xfId="14865" xr:uid="{826E3C10-33DD-478E-997C-59160BDD3CE6}"/>
    <cellStyle name="Izhod 2 2 2 2 2 2 2 2" xfId="50732" xr:uid="{EB7CF00F-8A52-4087-B350-91B5ED48AD55}"/>
    <cellStyle name="Izhod 2 2 2 2 2 2 2 3" xfId="32702" xr:uid="{9EE7C04E-C773-45F6-B37D-083EE6A987E8}"/>
    <cellStyle name="Izhod 2 2 2 2 2 2 3" xfId="44537" xr:uid="{F1282391-0D26-4583-8BA3-C513C549D833}"/>
    <cellStyle name="Izhod 2 2 2 2 2 2 4" xfId="26507" xr:uid="{DF87381E-305D-4C46-944C-45ABBB93800D}"/>
    <cellStyle name="Izhod 2 2 2 2 2 3" xfId="10828" xr:uid="{FE180834-D1DF-4C0D-A3CC-AF67501ED2F1}"/>
    <cellStyle name="Izhod 2 2 2 2 2 3 2" xfId="17023" xr:uid="{9E07ED9C-C036-4194-A99F-32F585B6B2E5}"/>
    <cellStyle name="Izhod 2 2 2 2 2 3 2 2" xfId="52890" xr:uid="{33FAC119-CD38-481D-B73D-423AE17F6C1F}"/>
    <cellStyle name="Izhod 2 2 2 2 2 3 2 3" xfId="34860" xr:uid="{C86FFD23-1FA4-44F7-812B-64379AEABEC6}"/>
    <cellStyle name="Izhod 2 2 2 2 2 3 3" xfId="46695" xr:uid="{3572B6D8-D9E2-439A-93CE-807DA46AA21F}"/>
    <cellStyle name="Izhod 2 2 2 2 2 3 4" xfId="28665" xr:uid="{283F2AA1-CB8B-4838-940A-ACB2B9F1CAF5}"/>
    <cellStyle name="Izhod 2 2 2 2 2 4" xfId="6213" xr:uid="{41DB7347-1787-4C43-A645-280EDA2FC92C}"/>
    <cellStyle name="Izhod 2 2 2 2 2 4 2" xfId="13746" xr:uid="{7BBBBF13-732A-4C66-85EC-DA3FF2F14B08}"/>
    <cellStyle name="Izhod 2 2 2 2 2 4 2 2" xfId="49613" xr:uid="{EDC5EE0A-2A39-47F9-85F1-E79C9713B396}"/>
    <cellStyle name="Izhod 2 2 2 2 2 4 2 3" xfId="31583" xr:uid="{C03685D6-3F4D-40B6-AF34-F655728FBCA8}"/>
    <cellStyle name="Izhod 2 2 2 2 2 4 3" xfId="42080" xr:uid="{E87F3B69-9759-43BE-9A6C-63418965FCC7}"/>
    <cellStyle name="Izhod 2 2 2 2 2 4 4" xfId="24050" xr:uid="{8F55034A-1EB7-4C3E-A6A7-0E3344BC5021}"/>
    <cellStyle name="Izhod 2 2 2 2 2 5" xfId="5604" xr:uid="{5808DF21-098E-4374-9B59-7FD366E09C56}"/>
    <cellStyle name="Izhod 2 2 2 2 2 5 2" xfId="41471" xr:uid="{0F8A51BC-34D7-4F62-B12F-2975846C117C}"/>
    <cellStyle name="Izhod 2 2 2 2 2 5 3" xfId="23441" xr:uid="{917BB84C-8DF3-4B0C-B3C4-CC8C36C06496}"/>
    <cellStyle name="Izhod 2 2 2 2 2 6" xfId="13137" xr:uid="{B168502C-ABBD-4704-A7A5-AAE123E77574}"/>
    <cellStyle name="Izhod 2 2 2 2 2 6 2" xfId="49004" xr:uid="{44F57D80-CE0A-4281-98F7-0608938ADDCA}"/>
    <cellStyle name="Izhod 2 2 2 2 2 6 3" xfId="30974" xr:uid="{9603F37A-05BC-4C65-B63D-19E00F6CA41F}"/>
    <cellStyle name="Izhod 2 2 2 2 2 7" xfId="38540" xr:uid="{6DD8D780-9E88-49BF-A2F9-AD8BF58F8819}"/>
    <cellStyle name="Izhod 2 2 2 2 2 8" xfId="20563" xr:uid="{2240A0F8-68F0-4659-B370-E6CBAD70214D}"/>
    <cellStyle name="Izhod 2 2 2 2 3" xfId="2400" xr:uid="{00000000-0005-0000-0000-0000B1010000}"/>
    <cellStyle name="Izhod 2 2 2 2 3 2" xfId="8397" xr:uid="{08862D4A-DCE0-4A7E-983A-1208E8A2A212}"/>
    <cellStyle name="Izhod 2 2 2 2 3 2 2" xfId="14592" xr:uid="{B5E03842-FCF0-4207-9581-8644B891F33B}"/>
    <cellStyle name="Izhod 2 2 2 2 3 2 2 2" xfId="50459" xr:uid="{308CE42B-1B2E-4BB4-BB82-58F9B069AE19}"/>
    <cellStyle name="Izhod 2 2 2 2 3 2 2 3" xfId="32429" xr:uid="{F5A4570E-0410-4A56-A51E-4A71FA1BEFEF}"/>
    <cellStyle name="Izhod 2 2 2 2 3 2 3" xfId="44264" xr:uid="{196215FB-6A6E-4C1F-9018-FA95D0FBFA91}"/>
    <cellStyle name="Izhod 2 2 2 2 3 2 4" xfId="26234" xr:uid="{D9CFB86A-3A84-4633-AE71-252B8B05E933}"/>
    <cellStyle name="Izhod 2 2 2 2 3 3" xfId="10555" xr:uid="{17C25D0F-CF50-4354-B3D5-84C81D6483C2}"/>
    <cellStyle name="Izhod 2 2 2 2 3 3 2" xfId="16750" xr:uid="{04F99EC0-C1FB-4906-B829-DD659A771D96}"/>
    <cellStyle name="Izhod 2 2 2 2 3 3 2 2" xfId="52617" xr:uid="{8F47FCBB-BD1C-4090-A2C5-88A8A30E4696}"/>
    <cellStyle name="Izhod 2 2 2 2 3 3 2 3" xfId="34587" xr:uid="{73480674-8890-4279-A7BD-DD5D79F996F3}"/>
    <cellStyle name="Izhod 2 2 2 2 3 3 3" xfId="46422" xr:uid="{C0BF1479-E25C-4E8D-947A-F74854C0D488}"/>
    <cellStyle name="Izhod 2 2 2 2 3 3 4" xfId="28392" xr:uid="{5AB03CBA-F4C5-428D-9D9B-A1152C7910C7}"/>
    <cellStyle name="Izhod 2 2 2 2 3 4" xfId="9314" xr:uid="{54EEF89E-2051-434C-B2B8-966484508519}"/>
    <cellStyle name="Izhod 2 2 2 2 3 4 2" xfId="15509" xr:uid="{CE4F8402-CB07-474A-8AB6-2C07895CE7D2}"/>
    <cellStyle name="Izhod 2 2 2 2 3 4 2 2" xfId="51376" xr:uid="{CB48F404-F8CC-4E1A-9F74-EC6DAA9F425C}"/>
    <cellStyle name="Izhod 2 2 2 2 3 4 2 3" xfId="33346" xr:uid="{DE6E84BB-BC2D-4B6B-A86F-CF86E7CDDB9A}"/>
    <cellStyle name="Izhod 2 2 2 2 3 4 3" xfId="45181" xr:uid="{54CFC868-FA03-445E-81C0-E4D9579B794E}"/>
    <cellStyle name="Izhod 2 2 2 2 3 4 4" xfId="27151" xr:uid="{9FE4461E-B816-4DAB-9F7F-6BC74A2BF7C5}"/>
    <cellStyle name="Izhod 2 2 2 2 3 5" xfId="5331" xr:uid="{B7981847-4B3B-484F-9324-FBB0BB24F662}"/>
    <cellStyle name="Izhod 2 2 2 2 3 5 2" xfId="41198" xr:uid="{84B5D1DB-C86F-4A15-B92D-149B68DB811B}"/>
    <cellStyle name="Izhod 2 2 2 2 3 5 3" xfId="23168" xr:uid="{BADA764A-F0E3-47E0-80C1-D03455025180}"/>
    <cellStyle name="Izhod 2 2 2 2 3 6" xfId="12864" xr:uid="{7F9ABE68-899B-46DF-B0F5-3CA91BCB0BF7}"/>
    <cellStyle name="Izhod 2 2 2 2 3 6 2" xfId="48731" xr:uid="{14C7C372-E4FF-450E-BFF5-DBFACFB2D152}"/>
    <cellStyle name="Izhod 2 2 2 2 3 6 3" xfId="30701" xr:uid="{2ED236C3-7A6A-4E5D-B26C-85C12CD9C740}"/>
    <cellStyle name="Izhod 2 2 2 2 3 7" xfId="38267" xr:uid="{0D96A946-FDED-459F-83A4-F93F34A717EC}"/>
    <cellStyle name="Izhod 2 2 2 2 3 8" xfId="20306" xr:uid="{FC973773-7B52-4209-BB22-C889DA73D30C}"/>
    <cellStyle name="Izhod 2 2 2 2 4" xfId="802" xr:uid="{00000000-0005-0000-0000-0000B2010000}"/>
    <cellStyle name="Izhod 2 2 2 2 4 2" xfId="6800" xr:uid="{C03F7DA3-BF8A-4D7B-B78C-EBAB1CCCCB11}"/>
    <cellStyle name="Izhod 2 2 2 2 4 2 2" xfId="13993" xr:uid="{E309A05B-E192-4232-9BB4-919A45D44298}"/>
    <cellStyle name="Izhod 2 2 2 2 4 2 2 2" xfId="49860" xr:uid="{2F6C6932-7363-4C4F-AC78-1E2D16ACCCB4}"/>
    <cellStyle name="Izhod 2 2 2 2 4 2 2 3" xfId="31830" xr:uid="{A90A5AF3-6F2D-4EBD-B4BD-2EFF16567C89}"/>
    <cellStyle name="Izhod 2 2 2 2 4 2 3" xfId="42667" xr:uid="{1B18F570-B330-4995-8434-6CBECF0D5ED2}"/>
    <cellStyle name="Izhod 2 2 2 2 4 2 4" xfId="24637" xr:uid="{74A9508D-C318-4D55-A970-C981F63DF054}"/>
    <cellStyle name="Izhod 2 2 2 2 4 3" xfId="9484" xr:uid="{44B63B1E-17CE-4851-A90E-8D71C1D2CE0B}"/>
    <cellStyle name="Izhod 2 2 2 2 4 3 2" xfId="15679" xr:uid="{8BEC2D94-F742-4042-AECC-E03108A128AF}"/>
    <cellStyle name="Izhod 2 2 2 2 4 3 2 2" xfId="51546" xr:uid="{4C536B5B-46C7-4F5F-9DE3-B6DF526FA9D3}"/>
    <cellStyle name="Izhod 2 2 2 2 4 3 2 3" xfId="33516" xr:uid="{A0ECFB57-5030-4757-9EA0-5C96C7D0E516}"/>
    <cellStyle name="Izhod 2 2 2 2 4 3 3" xfId="45351" xr:uid="{9A5CA312-7E83-479B-A036-569E9F3337A6}"/>
    <cellStyle name="Izhod 2 2 2 2 4 3 4" xfId="27321" xr:uid="{4D09006B-9148-4958-AD1A-3CA5B9536736}"/>
    <cellStyle name="Izhod 2 2 2 2 4 4" xfId="11501" xr:uid="{7C275FF3-D319-472D-8D7B-7A374A4828FC}"/>
    <cellStyle name="Izhod 2 2 2 2 4 4 2" xfId="17696" xr:uid="{9674AE4B-7621-4ED6-8697-19F0E15FB0E8}"/>
    <cellStyle name="Izhod 2 2 2 2 4 4 2 2" xfId="53563" xr:uid="{DFC32197-3971-4200-9BBB-591FF284EB32}"/>
    <cellStyle name="Izhod 2 2 2 2 4 4 2 3" xfId="35533" xr:uid="{0DF72B01-DAC6-48A1-866A-2A0A8782EF99}"/>
    <cellStyle name="Izhod 2 2 2 2 4 4 3" xfId="47368" xr:uid="{9AC3D04D-AD67-4FBF-9BD8-6C22AD6DD2B4}"/>
    <cellStyle name="Izhod 2 2 2 2 4 4 4" xfId="29338" xr:uid="{B06CDC8C-820B-4FB4-9CAD-79CE449A76EC}"/>
    <cellStyle name="Izhod 2 2 2 2 4 5" xfId="3737" xr:uid="{828F1B53-F719-4276-8ADB-34D06291BC05}"/>
    <cellStyle name="Izhod 2 2 2 2 4 5 2" xfId="39604" xr:uid="{B31452BB-37A9-4EB9-9351-43F2583E1081}"/>
    <cellStyle name="Izhod 2 2 2 2 4 5 3" xfId="21574" xr:uid="{E4880203-667E-46D2-8B7B-7844B209B8A1}"/>
    <cellStyle name="Izhod 2 2 2 2 4 6" xfId="12268" xr:uid="{1F49BE5C-32C8-48AD-910E-9F06DF78D967}"/>
    <cellStyle name="Izhod 2 2 2 2 4 6 2" xfId="48135" xr:uid="{6E9241E4-3C0B-4594-89B3-F07DD18186B8}"/>
    <cellStyle name="Izhod 2 2 2 2 4 6 3" xfId="30105" xr:uid="{69DF0AD7-653E-49AC-A290-DDECE99FF658}"/>
    <cellStyle name="Izhod 2 2 2 2 4 7" xfId="36673" xr:uid="{F4DCBE7E-E7F2-47C9-9ADF-5E95071178CB}"/>
    <cellStyle name="Izhod 2 2 2 2 4 8" xfId="18808" xr:uid="{15B41323-5055-437D-8ECD-F890FD69F7DB}"/>
    <cellStyle name="Izhod 2 2 2 2 5" xfId="3005" xr:uid="{00000000-0005-0000-0000-0000B3010000}"/>
    <cellStyle name="Izhod 2 2 2 2 5 2" xfId="9002" xr:uid="{B978E543-BE79-44CA-97DF-BACD846A579D}"/>
    <cellStyle name="Izhod 2 2 2 2 5 2 2" xfId="15197" xr:uid="{8E5231C7-A20B-4E33-B952-540CD8AFB12C}"/>
    <cellStyle name="Izhod 2 2 2 2 5 2 2 2" xfId="51064" xr:uid="{6597D37C-60BC-4541-B44A-55455034998F}"/>
    <cellStyle name="Izhod 2 2 2 2 5 2 2 3" xfId="33034" xr:uid="{3DF30122-135D-4BDB-98F2-15B7F6621FA9}"/>
    <cellStyle name="Izhod 2 2 2 2 5 2 3" xfId="44869" xr:uid="{B0937D35-81EC-42BF-B47E-190646C3594C}"/>
    <cellStyle name="Izhod 2 2 2 2 5 2 4" xfId="26839" xr:uid="{A4B61F0E-5709-4EAE-85E0-D48A2C06D0F8}"/>
    <cellStyle name="Izhod 2 2 2 2 5 3" xfId="11160" xr:uid="{0C503D2F-6140-40AB-A82A-B15DCCBCF074}"/>
    <cellStyle name="Izhod 2 2 2 2 5 3 2" xfId="17355" xr:uid="{670EA869-E0FE-47A0-AF85-76E757CF110C}"/>
    <cellStyle name="Izhod 2 2 2 2 5 3 2 2" xfId="53222" xr:uid="{CD53E19E-BB3C-481B-9356-9DC40EFA3961}"/>
    <cellStyle name="Izhod 2 2 2 2 5 3 2 3" xfId="35192" xr:uid="{CBE95218-1EF8-4FCF-AE9A-AD419E0E80D2}"/>
    <cellStyle name="Izhod 2 2 2 2 5 3 3" xfId="47027" xr:uid="{9DD93218-A683-46A5-83DB-0D69297F62B3}"/>
    <cellStyle name="Izhod 2 2 2 2 5 3 4" xfId="28997" xr:uid="{BAE7A1F1-AD22-4991-9A6C-E99F5022A5E7}"/>
    <cellStyle name="Izhod 2 2 2 2 5 4" xfId="9299" xr:uid="{9DBFC28A-BE52-4F26-8D04-6FBF1C1BB4D5}"/>
    <cellStyle name="Izhod 2 2 2 2 5 4 2" xfId="15494" xr:uid="{15A5D089-CA59-4178-AAA5-42EFE276F87B}"/>
    <cellStyle name="Izhod 2 2 2 2 5 4 2 2" xfId="51361" xr:uid="{77E5D059-FBD4-49CF-9E30-B62D25BC41C9}"/>
    <cellStyle name="Izhod 2 2 2 2 5 4 2 3" xfId="33331" xr:uid="{A33256DC-E83B-4DA1-95E8-4F50CAACAF2F}"/>
    <cellStyle name="Izhod 2 2 2 2 5 4 3" xfId="45166" xr:uid="{140CD97E-C8D8-4487-8ECD-95A3CAB0965D}"/>
    <cellStyle name="Izhod 2 2 2 2 5 4 4" xfId="27136" xr:uid="{E2C2AB86-9FA2-4339-BBEC-7FD1B2D0AF93}"/>
    <cellStyle name="Izhod 2 2 2 2 5 5" xfId="5936" xr:uid="{59AB9996-F393-4FF7-9EDB-E473BCF2ED09}"/>
    <cellStyle name="Izhod 2 2 2 2 5 5 2" xfId="41803" xr:uid="{637B4EC7-2806-4748-A0DB-97865A3EFA77}"/>
    <cellStyle name="Izhod 2 2 2 2 5 5 3" xfId="23773" xr:uid="{5014FB33-7A6F-40E6-A78D-289A41BBC411}"/>
    <cellStyle name="Izhod 2 2 2 2 5 6" xfId="13469" xr:uid="{1AF3F855-65FA-4813-B575-7283CD842A32}"/>
    <cellStyle name="Izhod 2 2 2 2 5 6 2" xfId="49336" xr:uid="{F7E77522-F6A9-4F1C-A758-229A505FF8DB}"/>
    <cellStyle name="Izhod 2 2 2 2 5 6 3" xfId="31306" xr:uid="{493D95C3-CB07-4DE0-ACB7-20CC39266B46}"/>
    <cellStyle name="Izhod 2 2 2 2 5 7" xfId="38872" xr:uid="{C8582DFB-165C-493C-8BAF-8BF78785C18C}"/>
    <cellStyle name="Izhod 2 2 2 2 5 8" xfId="20890" xr:uid="{0F2C5F69-7400-4284-802A-92379197253F}"/>
    <cellStyle name="Izhod 2 2 2 2 6" xfId="3032" xr:uid="{00000000-0005-0000-0000-0000B4010000}"/>
    <cellStyle name="Izhod 2 2 2 2 6 2" xfId="9029" xr:uid="{A53A1936-4023-4914-8D2B-872F2881D5D1}"/>
    <cellStyle name="Izhod 2 2 2 2 6 2 2" xfId="15224" xr:uid="{63A1E40A-9BED-4799-B4B3-916DC8BC60B6}"/>
    <cellStyle name="Izhod 2 2 2 2 6 2 2 2" xfId="51091" xr:uid="{B5E93C4C-A907-4191-A192-89856E7074F4}"/>
    <cellStyle name="Izhod 2 2 2 2 6 2 2 3" xfId="33061" xr:uid="{9A7CA4D5-18B9-4602-B794-63702362BF08}"/>
    <cellStyle name="Izhod 2 2 2 2 6 2 3" xfId="44896" xr:uid="{F4B29C7E-C00E-4C18-9D4A-C29575FCCBBD}"/>
    <cellStyle name="Izhod 2 2 2 2 6 2 4" xfId="26866" xr:uid="{EB4BB5C7-0A92-4FE4-932C-09AF45265A63}"/>
    <cellStyle name="Izhod 2 2 2 2 6 3" xfId="11187" xr:uid="{688CA93E-86CC-4006-8862-F082B6F8FC2E}"/>
    <cellStyle name="Izhod 2 2 2 2 6 3 2" xfId="17382" xr:uid="{FF531C19-D81C-47F2-9B8F-DBACDAF7295D}"/>
    <cellStyle name="Izhod 2 2 2 2 6 3 2 2" xfId="53249" xr:uid="{51A0C16D-1F40-4B61-A452-229D21FB52FF}"/>
    <cellStyle name="Izhod 2 2 2 2 6 3 2 3" xfId="35219" xr:uid="{55DCFBC9-E807-4C4B-B125-0005C8DF2240}"/>
    <cellStyle name="Izhod 2 2 2 2 6 3 3" xfId="47054" xr:uid="{128F4FAE-A7D6-4727-9B63-6988A632786F}"/>
    <cellStyle name="Izhod 2 2 2 2 6 3 4" xfId="29024" xr:uid="{93ECA563-E4EE-405F-BE2E-E797CA1AE645}"/>
    <cellStyle name="Izhod 2 2 2 2 6 4" xfId="9321" xr:uid="{45EA343C-860A-4685-AD0E-14889E980224}"/>
    <cellStyle name="Izhod 2 2 2 2 6 4 2" xfId="15516" xr:uid="{D94768DA-65FA-4F25-8C5A-47C4BAF4647D}"/>
    <cellStyle name="Izhod 2 2 2 2 6 4 2 2" xfId="51383" xr:uid="{A1CE1031-1128-4BCF-8E58-921EDE9343AD}"/>
    <cellStyle name="Izhod 2 2 2 2 6 4 2 3" xfId="33353" xr:uid="{7994E648-3F9E-46FB-83A2-CD9C5C6F61C5}"/>
    <cellStyle name="Izhod 2 2 2 2 6 4 3" xfId="45188" xr:uid="{3D152101-D318-406E-8257-57DDE9A7ECFB}"/>
    <cellStyle name="Izhod 2 2 2 2 6 4 4" xfId="27158" xr:uid="{54E0F399-5DF0-4E04-9028-02ADA0327A59}"/>
    <cellStyle name="Izhod 2 2 2 2 6 5" xfId="5963" xr:uid="{58059957-17D2-4816-9704-4128C9111C0D}"/>
    <cellStyle name="Izhod 2 2 2 2 6 5 2" xfId="41830" xr:uid="{B6437383-79BF-4BE6-8537-A2F7A8E40F9B}"/>
    <cellStyle name="Izhod 2 2 2 2 6 5 3" xfId="23800" xr:uid="{95F744EB-1B78-43E2-8C96-900004F10E73}"/>
    <cellStyle name="Izhod 2 2 2 2 6 6" xfId="13496" xr:uid="{BB637E47-0313-463A-B6D0-5CB795528FBE}"/>
    <cellStyle name="Izhod 2 2 2 2 6 6 2" xfId="49363" xr:uid="{C68148A8-6B71-4926-A9B2-77CB11D6EBCF}"/>
    <cellStyle name="Izhod 2 2 2 2 6 6 3" xfId="31333" xr:uid="{E4BAFFE0-F402-4D58-AAEF-10E9DED2F8BC}"/>
    <cellStyle name="Izhod 2 2 2 2 6 7" xfId="38899" xr:uid="{1844EE7D-2DC4-4865-B4F9-C03983401C10}"/>
    <cellStyle name="Izhod 2 2 2 2 6 8" xfId="20916" xr:uid="{0D770B5B-5E87-4521-88A5-2047CDF29255}"/>
    <cellStyle name="Izhod 2 2 2 2 7" xfId="3129" xr:uid="{00000000-0005-0000-0000-0000B5010000}"/>
    <cellStyle name="Izhod 2 2 2 2 7 2" xfId="9126" xr:uid="{A37A09FD-2C3F-4E00-B695-B22979C0AB8B}"/>
    <cellStyle name="Izhod 2 2 2 2 7 2 2" xfId="15321" xr:uid="{242D2E95-9255-4B4B-A552-CCBC817609C2}"/>
    <cellStyle name="Izhod 2 2 2 2 7 2 2 2" xfId="51188" xr:uid="{409F6C32-D40A-4EB6-883F-D177576ADFA1}"/>
    <cellStyle name="Izhod 2 2 2 2 7 2 2 3" xfId="33158" xr:uid="{523A98B0-09AE-401F-BD63-9D1471D18316}"/>
    <cellStyle name="Izhod 2 2 2 2 7 2 3" xfId="44993" xr:uid="{38860F15-0925-4044-8B46-EFF3E38016DE}"/>
    <cellStyle name="Izhod 2 2 2 2 7 2 4" xfId="26963" xr:uid="{0A37BAD3-00BF-441F-9D74-7DE62B74651F}"/>
    <cellStyle name="Izhod 2 2 2 2 7 3" xfId="11284" xr:uid="{A1FE138A-2C95-429B-8DF7-59A807B8A715}"/>
    <cellStyle name="Izhod 2 2 2 2 7 3 2" xfId="17479" xr:uid="{AF53FB81-719C-4EC3-9BB0-42BCB264B021}"/>
    <cellStyle name="Izhod 2 2 2 2 7 3 2 2" xfId="53346" xr:uid="{95289211-1951-4644-A3D6-6C78FD02EDC4}"/>
    <cellStyle name="Izhod 2 2 2 2 7 3 2 3" xfId="35316" xr:uid="{C66E6D37-DAFD-415C-9019-34FFA9CADBEB}"/>
    <cellStyle name="Izhod 2 2 2 2 7 3 3" xfId="47151" xr:uid="{93711B2B-0851-4062-9395-FDDD5A54D8C6}"/>
    <cellStyle name="Izhod 2 2 2 2 7 3 4" xfId="29121" xr:uid="{EC8082AD-9A0D-4236-8FA2-8016A0A0B500}"/>
    <cellStyle name="Izhod 2 2 2 2 7 4" xfId="11743" xr:uid="{C1BED759-A412-4CD4-987B-E72417B1C81B}"/>
    <cellStyle name="Izhod 2 2 2 2 7 4 2" xfId="17938" xr:uid="{27B48663-DC52-4025-AAEC-0CE91A208ACD}"/>
    <cellStyle name="Izhod 2 2 2 2 7 4 2 2" xfId="53805" xr:uid="{E0BD6B21-84F3-4A19-8796-25B740191A5A}"/>
    <cellStyle name="Izhod 2 2 2 2 7 4 2 3" xfId="35775" xr:uid="{39DED747-319F-4268-9D0B-EEB9ED0A6F6E}"/>
    <cellStyle name="Izhod 2 2 2 2 7 4 3" xfId="47610" xr:uid="{37B8A489-DCC1-4275-B4E3-F31E4E9191D3}"/>
    <cellStyle name="Izhod 2 2 2 2 7 4 4" xfId="29580" xr:uid="{345AA32A-F157-4FA4-8C0C-CC740673D9BE}"/>
    <cellStyle name="Izhod 2 2 2 2 7 5" xfId="6060" xr:uid="{1741E0BA-9AD0-48A2-811C-DE5EB514402D}"/>
    <cellStyle name="Izhod 2 2 2 2 7 5 2" xfId="41927" xr:uid="{45ED5EAA-C938-4763-8A73-28B969BA4D32}"/>
    <cellStyle name="Izhod 2 2 2 2 7 5 3" xfId="23897" xr:uid="{2487C7C4-A6B1-4F71-BB48-CBE0B08611C6}"/>
    <cellStyle name="Izhod 2 2 2 2 7 6" xfId="13593" xr:uid="{3B9A6CE3-2E96-4CF1-91F8-3905FA594BC3}"/>
    <cellStyle name="Izhod 2 2 2 2 7 6 2" xfId="49460" xr:uid="{FE9E035F-7858-4F8E-9142-21422F81C489}"/>
    <cellStyle name="Izhod 2 2 2 2 7 6 3" xfId="31430" xr:uid="{2AF98262-0920-4982-B7C5-1C78F0441EE8}"/>
    <cellStyle name="Izhod 2 2 2 2 7 7" xfId="38996" xr:uid="{EF300035-7493-4BB5-9BF8-342D236DF525}"/>
    <cellStyle name="Izhod 2 2 2 2 7 8" xfId="21007" xr:uid="{7C160063-356C-41FA-AD24-8F82EBBC5034}"/>
    <cellStyle name="Izhod 2 2 2 2 8" xfId="2218" xr:uid="{00000000-0005-0000-0000-0000B6010000}"/>
    <cellStyle name="Izhod 2 2 2 2 8 2" xfId="8215" xr:uid="{92F38892-6916-4BD8-AA82-B327EF09BD71}"/>
    <cellStyle name="Izhod 2 2 2 2 8 2 2" xfId="14410" xr:uid="{B85B2CF4-B806-463F-A8AA-6F58D103A435}"/>
    <cellStyle name="Izhod 2 2 2 2 8 2 2 2" xfId="50277" xr:uid="{0083E736-9944-4A23-9AF4-8CD345D064D6}"/>
    <cellStyle name="Izhod 2 2 2 2 8 2 2 3" xfId="32247" xr:uid="{6503FDEF-5000-4FEC-9B7E-958EA5C49082}"/>
    <cellStyle name="Izhod 2 2 2 2 8 2 3" xfId="44082" xr:uid="{9990F7DA-043B-4421-899C-531E68C021A0}"/>
    <cellStyle name="Izhod 2 2 2 2 8 2 4" xfId="26052" xr:uid="{55EA4833-5678-4E15-89ED-F7D556FB8843}"/>
    <cellStyle name="Izhod 2 2 2 2 8 3" xfId="10373" xr:uid="{BB50CB32-2D04-439D-877C-37AB95B9AA82}"/>
    <cellStyle name="Izhod 2 2 2 2 8 3 2" xfId="16568" xr:uid="{8DBECFCB-8C7C-4DDF-9A6A-B5FBA2EEB4CD}"/>
    <cellStyle name="Izhod 2 2 2 2 8 3 2 2" xfId="52435" xr:uid="{631984E2-F949-4DAF-AB6C-1B8326DEF5E6}"/>
    <cellStyle name="Izhod 2 2 2 2 8 3 2 3" xfId="34405" xr:uid="{53C9BC44-5D95-447B-A833-9E4D92B02DBF}"/>
    <cellStyle name="Izhod 2 2 2 2 8 3 3" xfId="46240" xr:uid="{5521C2AF-EB59-4EBD-BB4C-6CCEF70929BE}"/>
    <cellStyle name="Izhod 2 2 2 2 8 3 4" xfId="28210" xr:uid="{6FEF242E-CBE8-4639-8453-F3A80ACC9465}"/>
    <cellStyle name="Izhod 2 2 2 2 8 4" xfId="9781" xr:uid="{6ECEA4C5-A280-4FF0-AC6B-530F3719DEBD}"/>
    <cellStyle name="Izhod 2 2 2 2 8 4 2" xfId="15976" xr:uid="{FF11D6DF-0682-4E19-A533-C08180CA1503}"/>
    <cellStyle name="Izhod 2 2 2 2 8 4 2 2" xfId="51843" xr:uid="{05AE997A-FC71-4076-89DC-F0B1CB98FBB8}"/>
    <cellStyle name="Izhod 2 2 2 2 8 4 2 3" xfId="33813" xr:uid="{87167E76-9394-4197-A0D2-9E10EA42B2A5}"/>
    <cellStyle name="Izhod 2 2 2 2 8 4 3" xfId="45648" xr:uid="{45E47B15-025E-4E69-8F7F-FE5BE00831CC}"/>
    <cellStyle name="Izhod 2 2 2 2 8 4 4" xfId="27618" xr:uid="{0DE4C2AB-00CE-4B54-ABF8-FB26A930C448}"/>
    <cellStyle name="Izhod 2 2 2 2 8 5" xfId="5149" xr:uid="{5F8C4D24-6704-4282-9759-33901F1C56E8}"/>
    <cellStyle name="Izhod 2 2 2 2 8 5 2" xfId="41016" xr:uid="{0B15C6E0-BA92-4D45-9A96-8FB6D9910DDA}"/>
    <cellStyle name="Izhod 2 2 2 2 8 5 3" xfId="22986" xr:uid="{E21E54A5-C271-4703-8DAD-238C2CDF4264}"/>
    <cellStyle name="Izhod 2 2 2 2 8 6" xfId="12682" xr:uid="{4782E556-AB25-45FF-B990-6BB9B90DB58B}"/>
    <cellStyle name="Izhod 2 2 2 2 8 6 2" xfId="48549" xr:uid="{8E7CE8B1-0B9A-4BBB-AB81-1A1618FF8940}"/>
    <cellStyle name="Izhod 2 2 2 2 8 6 3" xfId="30519" xr:uid="{15F3E46D-7DAC-4E4A-9E88-DE7906AB1B87}"/>
    <cellStyle name="Izhod 2 2 2 2 8 7" xfId="38085" xr:uid="{32C21D4E-F1DE-4C8C-A4C6-EAD59C477DD0}"/>
    <cellStyle name="Izhod 2 2 2 2 9" xfId="7659" xr:uid="{C74EB37D-37DA-4555-8AFA-ADC5ADBF0B0E}"/>
    <cellStyle name="Izhod 2 2 2 2 9 2" xfId="14270" xr:uid="{BD0DF91A-7601-4510-BD8F-BBF0406E081F}"/>
    <cellStyle name="Izhod 2 2 2 2 9 2 2" xfId="50137" xr:uid="{14661D6F-DAD3-437C-8FDB-2F8B5C88AE3D}"/>
    <cellStyle name="Izhod 2 2 2 2 9 2 3" xfId="32107" xr:uid="{939D27D1-5EB5-4460-B689-E9AFE228B136}"/>
    <cellStyle name="Izhod 2 2 2 2 9 3" xfId="43526" xr:uid="{EE80F93E-BEB3-4241-BD00-E281BB535D9C}"/>
    <cellStyle name="Izhod 2 2 2 2 9 4" xfId="25496" xr:uid="{322DD59C-A301-412D-802E-BC2218869466}"/>
    <cellStyle name="Izhod 2 2 2 3" xfId="2129" xr:uid="{00000000-0005-0000-0000-0000B7010000}"/>
    <cellStyle name="Izhod 2 2 2 3 10" xfId="10284" xr:uid="{9BE45045-6DF7-4A63-A5E0-BD5790E668BB}"/>
    <cellStyle name="Izhod 2 2 2 3 10 2" xfId="16479" xr:uid="{A732813E-9442-4D64-9498-01476E3314AD}"/>
    <cellStyle name="Izhod 2 2 2 3 10 2 2" xfId="52346" xr:uid="{C475B135-09C7-48AF-9BB0-7D35E157A49C}"/>
    <cellStyle name="Izhod 2 2 2 3 10 2 3" xfId="34316" xr:uid="{CC1F52D6-9D7C-4577-B314-9820C5DED5AA}"/>
    <cellStyle name="Izhod 2 2 2 3 10 3" xfId="46151" xr:uid="{B80EE9F2-B203-436E-9F68-18161DC59F67}"/>
    <cellStyle name="Izhod 2 2 2 3 10 4" xfId="28121" xr:uid="{688E6232-13D1-451D-BDBB-D4C356431FDA}"/>
    <cellStyle name="Izhod 2 2 2 3 11" xfId="10114" xr:uid="{D513B9AA-0AE3-4A93-8009-B44776C27FE7}"/>
    <cellStyle name="Izhod 2 2 2 3 11 2" xfId="16309" xr:uid="{063C3904-5FC4-4D01-B0F7-76EB45C7B668}"/>
    <cellStyle name="Izhod 2 2 2 3 11 2 2" xfId="52176" xr:uid="{18544D1F-8A8E-4BCC-8612-8E683611CDBA}"/>
    <cellStyle name="Izhod 2 2 2 3 11 2 3" xfId="34146" xr:uid="{2A92C54A-A93F-49DF-B3D7-C50970F32E45}"/>
    <cellStyle name="Izhod 2 2 2 3 11 3" xfId="45981" xr:uid="{7CE74805-2E84-4353-83C1-BFC097B135CD}"/>
    <cellStyle name="Izhod 2 2 2 3 11 4" xfId="27951" xr:uid="{69A3F670-DEAF-4605-8328-6FA3EDE6328B}"/>
    <cellStyle name="Izhod 2 2 2 3 12" xfId="5060" xr:uid="{95292B52-64B1-409B-A2DB-9226F983CF8B}"/>
    <cellStyle name="Izhod 2 2 2 3 12 2" xfId="40927" xr:uid="{077EA396-DC75-41CA-B7F3-F4BDF2E78E90}"/>
    <cellStyle name="Izhod 2 2 2 3 12 3" xfId="22897" xr:uid="{B34F7909-817A-4F12-B5A4-AAFC4A93F675}"/>
    <cellStyle name="Izhod 2 2 2 3 13" xfId="12593" xr:uid="{81F1776E-D8C9-4F25-BEF0-7C34FB96352F}"/>
    <cellStyle name="Izhod 2 2 2 3 13 2" xfId="48460" xr:uid="{F354DB9C-B073-4F1B-9811-02FAD3BE32F4}"/>
    <cellStyle name="Izhod 2 2 2 3 13 3" xfId="30430" xr:uid="{B4F8A139-0A11-4FBF-922A-DCE5BBCBDE9F}"/>
    <cellStyle name="Izhod 2 2 2 3 14" xfId="37996" xr:uid="{EAA54E7E-3C7D-4683-B0FE-30591758D27A}"/>
    <cellStyle name="Izhod 2 2 2 3 2" xfId="2733" xr:uid="{00000000-0005-0000-0000-0000B8010000}"/>
    <cellStyle name="Izhod 2 2 2 3 2 2" xfId="8730" xr:uid="{879A1407-C9F9-453A-8F9E-00B031B2A995}"/>
    <cellStyle name="Izhod 2 2 2 3 2 2 2" xfId="14925" xr:uid="{B93B2DB0-2051-465E-86D7-FEF60BD66458}"/>
    <cellStyle name="Izhod 2 2 2 3 2 2 2 2" xfId="50792" xr:uid="{4442A04E-B1F8-4AEC-9E04-78D51D29DF84}"/>
    <cellStyle name="Izhod 2 2 2 3 2 2 2 3" xfId="32762" xr:uid="{EC6EA8FB-4DA6-4CD3-9E0F-B26EC6C17CD2}"/>
    <cellStyle name="Izhod 2 2 2 3 2 2 3" xfId="44597" xr:uid="{7FC3068E-4C79-462C-8A10-F8551F34D13E}"/>
    <cellStyle name="Izhod 2 2 2 3 2 2 4" xfId="26567" xr:uid="{9315162B-AF08-4768-95C6-71F009A63922}"/>
    <cellStyle name="Izhod 2 2 2 3 2 3" xfId="10888" xr:uid="{B2BCE9D6-6DD3-4F6F-A8B8-B6D8225F604E}"/>
    <cellStyle name="Izhod 2 2 2 3 2 3 2" xfId="17083" xr:uid="{AB8C2A20-FAC7-4A6D-A5E9-BA85986C027A}"/>
    <cellStyle name="Izhod 2 2 2 3 2 3 2 2" xfId="52950" xr:uid="{D3A2D06D-ADDC-4A95-AC20-E3A187740644}"/>
    <cellStyle name="Izhod 2 2 2 3 2 3 2 3" xfId="34920" xr:uid="{7FB568B0-C681-4BD8-B03B-2227E76C21AF}"/>
    <cellStyle name="Izhod 2 2 2 3 2 3 3" xfId="46755" xr:uid="{E0F44C6F-F2DA-466B-999A-FD065B1D9B71}"/>
    <cellStyle name="Izhod 2 2 2 3 2 3 4" xfId="28725" xr:uid="{59AE1B03-183B-4D0A-8C7B-600715CF47B3}"/>
    <cellStyle name="Izhod 2 2 2 3 2 4" xfId="10118" xr:uid="{9B32CE07-2A60-44F0-B31D-DC29B3E18D09}"/>
    <cellStyle name="Izhod 2 2 2 3 2 4 2" xfId="16313" xr:uid="{77E9A834-3C5F-4321-BCD0-CA1DC297AFA8}"/>
    <cellStyle name="Izhod 2 2 2 3 2 4 2 2" xfId="52180" xr:uid="{12A8AD2F-13BD-4CC3-9F63-044AE796DD72}"/>
    <cellStyle name="Izhod 2 2 2 3 2 4 2 3" xfId="34150" xr:uid="{9FD436C4-991D-4ABA-A0DC-39125EAF4F14}"/>
    <cellStyle name="Izhod 2 2 2 3 2 4 3" xfId="45985" xr:uid="{B808CE09-D9C9-453F-A0D8-3CB5CED6B664}"/>
    <cellStyle name="Izhod 2 2 2 3 2 4 4" xfId="27955" xr:uid="{42AA144D-AF86-4CA0-8AC4-AD26D4D9EDBA}"/>
    <cellStyle name="Izhod 2 2 2 3 2 5" xfId="5664" xr:uid="{E0FD78EB-0123-4908-BA21-01D6E3EFEDA6}"/>
    <cellStyle name="Izhod 2 2 2 3 2 5 2" xfId="41531" xr:uid="{6CC1DC4B-D426-4289-B077-13E6012832FF}"/>
    <cellStyle name="Izhod 2 2 2 3 2 5 3" xfId="23501" xr:uid="{997C8FF5-144D-4E87-9503-E80427DC12EE}"/>
    <cellStyle name="Izhod 2 2 2 3 2 6" xfId="13197" xr:uid="{16B8408D-E377-4FA4-BA7B-3919D5CA3294}"/>
    <cellStyle name="Izhod 2 2 2 3 2 6 2" xfId="49064" xr:uid="{91183B3C-CF8A-4BE6-B513-1D7CAC482039}"/>
    <cellStyle name="Izhod 2 2 2 3 2 6 3" xfId="31034" xr:uid="{B23C4B79-9446-4668-8557-CC7E5FA452D5}"/>
    <cellStyle name="Izhod 2 2 2 3 2 7" xfId="38600" xr:uid="{F22AFB5A-CBF4-45D2-B80D-25E39E2B323F}"/>
    <cellStyle name="Izhod 2 2 2 3 2 8" xfId="20622" xr:uid="{65354DB2-7A02-4F5C-99A6-C1FB572E22F6}"/>
    <cellStyle name="Izhod 2 2 2 3 3" xfId="2843" xr:uid="{00000000-0005-0000-0000-0000B9010000}"/>
    <cellStyle name="Izhod 2 2 2 3 3 2" xfId="8840" xr:uid="{B9D9F022-C882-44B8-BF84-A614D651A133}"/>
    <cellStyle name="Izhod 2 2 2 3 3 2 2" xfId="15035" xr:uid="{E52DAA1E-3EEB-4C2B-A112-FCB248CE9601}"/>
    <cellStyle name="Izhod 2 2 2 3 3 2 2 2" xfId="50902" xr:uid="{E616219A-D043-4C02-AF1E-793A91EBCA3A}"/>
    <cellStyle name="Izhod 2 2 2 3 3 2 2 3" xfId="32872" xr:uid="{B7DF174A-6A76-4DD6-BB8D-05D3C0FC64DA}"/>
    <cellStyle name="Izhod 2 2 2 3 3 2 3" xfId="44707" xr:uid="{DA6B520A-13B0-4356-AA50-E895F4F9690B}"/>
    <cellStyle name="Izhod 2 2 2 3 3 2 4" xfId="26677" xr:uid="{FFA64CB6-883B-41B1-98FF-8F756677199B}"/>
    <cellStyle name="Izhod 2 2 2 3 3 3" xfId="10998" xr:uid="{0AB029AD-E501-4AF7-9051-CDEC15C63E87}"/>
    <cellStyle name="Izhod 2 2 2 3 3 3 2" xfId="17193" xr:uid="{45FAD950-EBCC-4480-A1CD-55BFD77B4C21}"/>
    <cellStyle name="Izhod 2 2 2 3 3 3 2 2" xfId="53060" xr:uid="{AA710713-3428-4EF5-89FC-1C3AB8F0BD76}"/>
    <cellStyle name="Izhod 2 2 2 3 3 3 2 3" xfId="35030" xr:uid="{97133CBA-7D6D-49BA-BCD5-6DCA04E25168}"/>
    <cellStyle name="Izhod 2 2 2 3 3 3 3" xfId="46865" xr:uid="{2CBF9788-4991-4542-A205-A04C74886E51}"/>
    <cellStyle name="Izhod 2 2 2 3 3 3 4" xfId="28835" xr:uid="{0662491C-BD89-4C1B-9158-07C22EA04406}"/>
    <cellStyle name="Izhod 2 2 2 3 3 4" xfId="6541" xr:uid="{726CBE1B-4F44-471E-A863-F692A5D23A33}"/>
    <cellStyle name="Izhod 2 2 2 3 3 4 2" xfId="13907" xr:uid="{78B002C8-56C4-46E5-B7D1-1752E4794E7D}"/>
    <cellStyle name="Izhod 2 2 2 3 3 4 2 2" xfId="49774" xr:uid="{341CDA1B-1848-49B3-8DCE-41A746423AF5}"/>
    <cellStyle name="Izhod 2 2 2 3 3 4 2 3" xfId="31744" xr:uid="{9F30F972-3EBB-4548-9D2A-CB9117344CCE}"/>
    <cellStyle name="Izhod 2 2 2 3 3 4 3" xfId="42408" xr:uid="{B8455A04-1545-4239-B909-89657863877A}"/>
    <cellStyle name="Izhod 2 2 2 3 3 4 4" xfId="24378" xr:uid="{CE08CADD-7FB7-46E8-87CA-6E4DC85B58B3}"/>
    <cellStyle name="Izhod 2 2 2 3 3 5" xfId="5774" xr:uid="{029A36C1-21EA-459B-836C-EE2B44459973}"/>
    <cellStyle name="Izhod 2 2 2 3 3 5 2" xfId="41641" xr:uid="{6DAD704B-7D02-4878-A462-ECA63D7D92D0}"/>
    <cellStyle name="Izhod 2 2 2 3 3 5 3" xfId="23611" xr:uid="{264E285E-4A41-40FB-980B-3B5D01FAA650}"/>
    <cellStyle name="Izhod 2 2 2 3 3 6" xfId="13307" xr:uid="{9D857590-8706-4341-B585-DCC16C22B52A}"/>
    <cellStyle name="Izhod 2 2 2 3 3 6 2" xfId="49174" xr:uid="{C6D6404C-B3D4-4CAC-9C23-EB10F480ABB6}"/>
    <cellStyle name="Izhod 2 2 2 3 3 6 3" xfId="31144" xr:uid="{17C95030-50DC-4E9D-BD6F-90C07A1DE2D4}"/>
    <cellStyle name="Izhod 2 2 2 3 3 7" xfId="38710" xr:uid="{58DC833C-1EFC-4855-B443-CB346F564A2F}"/>
    <cellStyle name="Izhod 2 2 2 3 3 8" xfId="20731" xr:uid="{183728AA-5F03-414F-A8E1-D0D752C04368}"/>
    <cellStyle name="Izhod 2 2 2 3 4" xfId="2947" xr:uid="{00000000-0005-0000-0000-0000BA010000}"/>
    <cellStyle name="Izhod 2 2 2 3 4 2" xfId="8944" xr:uid="{C3731EE0-6802-4BDB-98BD-93DC59BC262A}"/>
    <cellStyle name="Izhod 2 2 2 3 4 2 2" xfId="15139" xr:uid="{62AFC625-C9C4-457A-8F1C-92B7277C5FA8}"/>
    <cellStyle name="Izhod 2 2 2 3 4 2 2 2" xfId="51006" xr:uid="{87F3A377-613E-4898-99DE-2450C595B199}"/>
    <cellStyle name="Izhod 2 2 2 3 4 2 2 3" xfId="32976" xr:uid="{4D1ACB90-67FF-4FC4-9A16-177F60D4E806}"/>
    <cellStyle name="Izhod 2 2 2 3 4 2 3" xfId="44811" xr:uid="{47E1AA8E-6C70-40CC-8379-0D16955ED28D}"/>
    <cellStyle name="Izhod 2 2 2 3 4 2 4" xfId="26781" xr:uid="{66812A02-E2B2-4633-83B7-27008CC9C944}"/>
    <cellStyle name="Izhod 2 2 2 3 4 3" xfId="11102" xr:uid="{8DC66FD1-FAEA-44EC-9806-14CA34EA5B2C}"/>
    <cellStyle name="Izhod 2 2 2 3 4 3 2" xfId="17297" xr:uid="{40381577-50D2-46E7-832F-44AD06971E6F}"/>
    <cellStyle name="Izhod 2 2 2 3 4 3 2 2" xfId="53164" xr:uid="{02183DD4-A057-4486-998A-08C95A417170}"/>
    <cellStyle name="Izhod 2 2 2 3 4 3 2 3" xfId="35134" xr:uid="{137FB5D9-5D6E-4DD9-ADC0-68BF6A76DBC7}"/>
    <cellStyle name="Izhod 2 2 2 3 4 3 3" xfId="46969" xr:uid="{CECBEFCC-D3C9-43AE-AFCD-56EACB76846D}"/>
    <cellStyle name="Izhod 2 2 2 3 4 3 4" xfId="28939" xr:uid="{AD8D27F2-6F98-46FC-8EAC-340D512280EF}"/>
    <cellStyle name="Izhod 2 2 2 3 4 4" xfId="9431" xr:uid="{FA9344C5-D2AF-403B-99A5-9E0AE722E44F}"/>
    <cellStyle name="Izhod 2 2 2 3 4 4 2" xfId="15626" xr:uid="{60D0FA58-CE9E-4206-98EB-0D30ED335CCB}"/>
    <cellStyle name="Izhod 2 2 2 3 4 4 2 2" xfId="51493" xr:uid="{635420B8-EC79-48F7-9A00-BF6F5567372D}"/>
    <cellStyle name="Izhod 2 2 2 3 4 4 2 3" xfId="33463" xr:uid="{79F999FF-ABBE-4201-BD2A-8678A6220FA2}"/>
    <cellStyle name="Izhod 2 2 2 3 4 4 3" xfId="45298" xr:uid="{10822566-A32E-4674-BBF8-B301C147BA22}"/>
    <cellStyle name="Izhod 2 2 2 3 4 4 4" xfId="27268" xr:uid="{B15BEA33-1346-4B80-BEC9-9CA86E9487C5}"/>
    <cellStyle name="Izhod 2 2 2 3 4 5" xfId="5878" xr:uid="{69ABDC3E-0740-41D5-A9B0-898B07C8D6B8}"/>
    <cellStyle name="Izhod 2 2 2 3 4 5 2" xfId="41745" xr:uid="{246093A6-4258-4A2D-9158-C4478EDC73E3}"/>
    <cellStyle name="Izhod 2 2 2 3 4 5 3" xfId="23715" xr:uid="{EDC826A9-054A-40AB-A1EC-295239EFFF11}"/>
    <cellStyle name="Izhod 2 2 2 3 4 6" xfId="13411" xr:uid="{F5EEE365-74A5-4D8D-8BD6-B3A986585733}"/>
    <cellStyle name="Izhod 2 2 2 3 4 6 2" xfId="49278" xr:uid="{1F4D8B37-C96B-4A48-B647-06BAF2EA739A}"/>
    <cellStyle name="Izhod 2 2 2 3 4 6 3" xfId="31248" xr:uid="{3EA49B14-2546-46D0-8891-058CDA9F5C81}"/>
    <cellStyle name="Izhod 2 2 2 3 4 7" xfId="38814" xr:uid="{AC47260C-22C5-473F-A52C-3F8FA4DD0526}"/>
    <cellStyle name="Izhod 2 2 2 3 4 8" xfId="20834" xr:uid="{99DD01E5-8F85-43A9-B853-C5AC822C2811}"/>
    <cellStyle name="Izhod 2 2 2 3 5" xfId="3070" xr:uid="{00000000-0005-0000-0000-0000BB010000}"/>
    <cellStyle name="Izhod 2 2 2 3 5 2" xfId="9067" xr:uid="{D8936B91-17AE-413D-A407-0349B17CCDB0}"/>
    <cellStyle name="Izhod 2 2 2 3 5 2 2" xfId="15262" xr:uid="{B334420A-70AE-49D0-82A8-F40C9450BA31}"/>
    <cellStyle name="Izhod 2 2 2 3 5 2 2 2" xfId="51129" xr:uid="{10F6CA5F-30B6-4FD8-9A42-CA806B047DDB}"/>
    <cellStyle name="Izhod 2 2 2 3 5 2 2 3" xfId="33099" xr:uid="{8C512363-D877-4D29-A81C-50F7A9D9432D}"/>
    <cellStyle name="Izhod 2 2 2 3 5 2 3" xfId="44934" xr:uid="{198D8D73-6C4A-4C1B-A945-31A64D4A39E2}"/>
    <cellStyle name="Izhod 2 2 2 3 5 2 4" xfId="26904" xr:uid="{9A6A047F-B83D-4146-B2C4-20D495A6F80B}"/>
    <cellStyle name="Izhod 2 2 2 3 5 3" xfId="11225" xr:uid="{16C2AC06-9574-47A0-8B3A-98DE92E26D18}"/>
    <cellStyle name="Izhod 2 2 2 3 5 3 2" xfId="17420" xr:uid="{EC544971-5857-41B5-A7A2-33AAC5A9B455}"/>
    <cellStyle name="Izhod 2 2 2 3 5 3 2 2" xfId="53287" xr:uid="{129A9718-74BE-4798-BD30-41214E8A87D6}"/>
    <cellStyle name="Izhod 2 2 2 3 5 3 2 3" xfId="35257" xr:uid="{78EF2846-BD4F-45B9-94C4-51F0BF79F21E}"/>
    <cellStyle name="Izhod 2 2 2 3 5 3 3" xfId="47092" xr:uid="{890A87D9-7C5E-413C-91E4-54DBE23AB580}"/>
    <cellStyle name="Izhod 2 2 2 3 5 3 4" xfId="29062" xr:uid="{E03A1736-0220-405F-AB86-F3137059F16D}"/>
    <cellStyle name="Izhod 2 2 2 3 5 4" xfId="11677" xr:uid="{F08FAACF-32ED-42CB-B570-284C7C981535}"/>
    <cellStyle name="Izhod 2 2 2 3 5 4 2" xfId="17872" xr:uid="{1AC9B598-B24E-4A19-A386-4873749F072D}"/>
    <cellStyle name="Izhod 2 2 2 3 5 4 2 2" xfId="53739" xr:uid="{C422CC1C-2FFF-4477-8D26-74E5A2A0D650}"/>
    <cellStyle name="Izhod 2 2 2 3 5 4 2 3" xfId="35709" xr:uid="{1CF0A8A2-212A-45A4-A234-2A49EB26D855}"/>
    <cellStyle name="Izhod 2 2 2 3 5 4 3" xfId="47544" xr:uid="{920C59B0-0BE7-4859-A2FE-81D4DBD6D2B9}"/>
    <cellStyle name="Izhod 2 2 2 3 5 4 4" xfId="29514" xr:uid="{A51CED36-735C-4E40-BED0-295BF3A4675D}"/>
    <cellStyle name="Izhod 2 2 2 3 5 5" xfId="6001" xr:uid="{CC262B24-11AB-4F99-AF0A-281A17A76C86}"/>
    <cellStyle name="Izhod 2 2 2 3 5 5 2" xfId="41868" xr:uid="{4E1DDCF3-6F44-4806-B968-DEFB7269B434}"/>
    <cellStyle name="Izhod 2 2 2 3 5 5 3" xfId="23838" xr:uid="{E1ECFB66-AA93-4ECE-9DEA-9B56D713AC53}"/>
    <cellStyle name="Izhod 2 2 2 3 5 6" xfId="13534" xr:uid="{BBBC66E8-398A-4A4D-AE30-4315D6C1F75A}"/>
    <cellStyle name="Izhod 2 2 2 3 5 6 2" xfId="49401" xr:uid="{0CC4DEA7-F281-4DC2-985F-868589E92808}"/>
    <cellStyle name="Izhod 2 2 2 3 5 6 3" xfId="31371" xr:uid="{24EF1C80-B71A-46F6-9C4E-A0B7CB84EF55}"/>
    <cellStyle name="Izhod 2 2 2 3 5 7" xfId="38937" xr:uid="{7BC71415-5E2C-4750-8CD8-7B87941233AE}"/>
    <cellStyle name="Izhod 2 2 2 3 5 8" xfId="20951" xr:uid="{77D3A4CB-36B9-4AFE-849D-C551BFD2D71C}"/>
    <cellStyle name="Izhod 2 2 2 3 6" xfId="3143" xr:uid="{00000000-0005-0000-0000-0000BC010000}"/>
    <cellStyle name="Izhod 2 2 2 3 6 2" xfId="9140" xr:uid="{E026C749-9525-4F18-B6F3-57935B13ABE7}"/>
    <cellStyle name="Izhod 2 2 2 3 6 2 2" xfId="15335" xr:uid="{8FB85320-4F90-46A3-A484-697B057D64FF}"/>
    <cellStyle name="Izhod 2 2 2 3 6 2 2 2" xfId="51202" xr:uid="{A2796001-6D24-474F-8BF9-B292A0A9BC9D}"/>
    <cellStyle name="Izhod 2 2 2 3 6 2 2 3" xfId="33172" xr:uid="{947FD641-DC30-4F10-AD16-56E0C801D309}"/>
    <cellStyle name="Izhod 2 2 2 3 6 2 3" xfId="45007" xr:uid="{4FA0BD44-E1D3-4BA2-A3E8-4348B6156C10}"/>
    <cellStyle name="Izhod 2 2 2 3 6 2 4" xfId="26977" xr:uid="{3868F81B-ACD0-4283-AD16-BF202BBC40E5}"/>
    <cellStyle name="Izhod 2 2 2 3 6 3" xfId="11298" xr:uid="{029AF80B-5D84-4D97-8163-7AA6F716A512}"/>
    <cellStyle name="Izhod 2 2 2 3 6 3 2" xfId="17493" xr:uid="{63007522-66A1-493D-83C3-57563C89A24C}"/>
    <cellStyle name="Izhod 2 2 2 3 6 3 2 2" xfId="53360" xr:uid="{DF11D661-B764-4A4C-9E78-0E3C756ED66B}"/>
    <cellStyle name="Izhod 2 2 2 3 6 3 2 3" xfId="35330" xr:uid="{239F7B2C-E937-43F6-8DB6-655A3182849A}"/>
    <cellStyle name="Izhod 2 2 2 3 6 3 3" xfId="47165" xr:uid="{A7D8B43B-8153-4CA8-946C-0E1DED0EBB04}"/>
    <cellStyle name="Izhod 2 2 2 3 6 3 4" xfId="29135" xr:uid="{E56E7B3C-E06D-4E13-84F8-81DA4BFBB276}"/>
    <cellStyle name="Izhod 2 2 2 3 6 4" xfId="10247" xr:uid="{B50FC477-6709-4082-8F26-0F8EA3CA460A}"/>
    <cellStyle name="Izhod 2 2 2 3 6 4 2" xfId="16442" xr:uid="{6EA30305-B387-4A3E-B9DF-D7842E8BA68F}"/>
    <cellStyle name="Izhod 2 2 2 3 6 4 2 2" xfId="52309" xr:uid="{C68AAE92-93BC-4F87-B722-7A13C3CE501A}"/>
    <cellStyle name="Izhod 2 2 2 3 6 4 2 3" xfId="34279" xr:uid="{FA158FEF-5010-4B88-A6D8-F9F069016B18}"/>
    <cellStyle name="Izhod 2 2 2 3 6 4 3" xfId="46114" xr:uid="{2DC19A51-04D5-4C88-85C9-8E19412E265E}"/>
    <cellStyle name="Izhod 2 2 2 3 6 4 4" xfId="28084" xr:uid="{F23B00C3-48F6-4386-87CB-15BD2D09FDA5}"/>
    <cellStyle name="Izhod 2 2 2 3 6 5" xfId="6074" xr:uid="{B889E3C2-5113-48F3-9117-BA5F132F6C10}"/>
    <cellStyle name="Izhod 2 2 2 3 6 5 2" xfId="41941" xr:uid="{787C5BC7-F418-4CDF-8653-4511B9B5CA86}"/>
    <cellStyle name="Izhod 2 2 2 3 6 5 3" xfId="23911" xr:uid="{367B1DDC-55DF-4ADF-AB0A-828CB192BA06}"/>
    <cellStyle name="Izhod 2 2 2 3 6 6" xfId="13607" xr:uid="{5CF067BA-8119-46F0-8953-4593BAEB3F00}"/>
    <cellStyle name="Izhod 2 2 2 3 6 6 2" xfId="49474" xr:uid="{AFC3AC8E-53F7-4E21-8085-D5EF18D8F61A}"/>
    <cellStyle name="Izhod 2 2 2 3 6 6 3" xfId="31444" xr:uid="{1D68D5C8-21E1-40F9-B2E9-02E9EFEF32D2}"/>
    <cellStyle name="Izhod 2 2 2 3 6 7" xfId="39010" xr:uid="{01BF2552-082C-47B0-B2B0-99223CF73EC0}"/>
    <cellStyle name="Izhod 2 2 2 3 6 8" xfId="21020" xr:uid="{A28566E0-3094-4614-8944-2A4E52310B8A}"/>
    <cellStyle name="Izhod 2 2 2 3 7" xfId="840" xr:uid="{00000000-0005-0000-0000-0000BD010000}"/>
    <cellStyle name="Izhod 2 2 2 3 7 2" xfId="6838" xr:uid="{9EE0527F-B4A8-406C-B295-C8DE789CA526}"/>
    <cellStyle name="Izhod 2 2 2 3 7 2 2" xfId="14029" xr:uid="{1E6AB633-BBF8-4B9C-AD67-3CA583CF52CD}"/>
    <cellStyle name="Izhod 2 2 2 3 7 2 2 2" xfId="49896" xr:uid="{C90454AB-B74D-4E76-8471-ABD54D28733F}"/>
    <cellStyle name="Izhod 2 2 2 3 7 2 2 3" xfId="31866" xr:uid="{917A98DA-6B1A-4474-8428-76B81CA4D238}"/>
    <cellStyle name="Izhod 2 2 2 3 7 2 3" xfId="42705" xr:uid="{46CFE22B-89DD-4B2E-A101-B96B2E76EB90}"/>
    <cellStyle name="Izhod 2 2 2 3 7 2 4" xfId="24675" xr:uid="{16E6989F-23FA-49AD-99C4-70AC373721F2}"/>
    <cellStyle name="Izhod 2 2 2 3 7 3" xfId="9521" xr:uid="{DD4A525B-524E-473A-BFC2-8C47549E062F}"/>
    <cellStyle name="Izhod 2 2 2 3 7 3 2" xfId="15716" xr:uid="{F5E26750-B20B-41B7-A233-C25F95181538}"/>
    <cellStyle name="Izhod 2 2 2 3 7 3 2 2" xfId="51583" xr:uid="{7EEF9C16-A2F6-46AC-A89D-B6C1E785714F}"/>
    <cellStyle name="Izhod 2 2 2 3 7 3 2 3" xfId="33553" xr:uid="{08E14F41-EFB8-4DE9-9C12-010A2D46E79E}"/>
    <cellStyle name="Izhod 2 2 2 3 7 3 3" xfId="45388" xr:uid="{5D373036-0C29-47CA-9CE3-BFF46FEB5B7B}"/>
    <cellStyle name="Izhod 2 2 2 3 7 3 4" xfId="27358" xr:uid="{8BE65733-A064-42FD-B47C-3EA66E234E89}"/>
    <cellStyle name="Izhod 2 2 2 3 7 4" xfId="9921" xr:uid="{A1739319-8856-4C99-96ED-FFB7BC5E0C04}"/>
    <cellStyle name="Izhod 2 2 2 3 7 4 2" xfId="16116" xr:uid="{77C399A4-63C4-49A9-BDD3-A422B7F47FC1}"/>
    <cellStyle name="Izhod 2 2 2 3 7 4 2 2" xfId="51983" xr:uid="{80DB912E-82C9-468A-9B35-E25C6551198C}"/>
    <cellStyle name="Izhod 2 2 2 3 7 4 2 3" xfId="33953" xr:uid="{C2974F61-39B3-40E2-90E2-9575F450A4B8}"/>
    <cellStyle name="Izhod 2 2 2 3 7 4 3" xfId="45788" xr:uid="{01020AE0-0632-4155-A339-4B47457171FE}"/>
    <cellStyle name="Izhod 2 2 2 3 7 4 4" xfId="27758" xr:uid="{1B07BC9B-0E5B-4C9D-A841-8160A6081749}"/>
    <cellStyle name="Izhod 2 2 2 3 7 5" xfId="3775" xr:uid="{3E5E74D3-FB95-49C8-A41E-D32F7592669F}"/>
    <cellStyle name="Izhod 2 2 2 3 7 5 2" xfId="39642" xr:uid="{311B3CDF-B03C-450E-992C-88AC17D616CC}"/>
    <cellStyle name="Izhod 2 2 2 3 7 5 3" xfId="21612" xr:uid="{54BAC015-4D49-4888-841F-179E0B892040}"/>
    <cellStyle name="Izhod 2 2 2 3 7 6" xfId="12304" xr:uid="{A2184868-D392-4ED2-9B96-9DFF0EBFC5DD}"/>
    <cellStyle name="Izhod 2 2 2 3 7 6 2" xfId="48171" xr:uid="{ACDF8A76-119B-4E41-A78B-42B8906B4FD0}"/>
    <cellStyle name="Izhod 2 2 2 3 7 6 3" xfId="30141" xr:uid="{68ADA106-50AC-4680-AC21-9CE667FAA081}"/>
    <cellStyle name="Izhod 2 2 2 3 7 7" xfId="36711" xr:uid="{095B6795-8E26-4BE0-AC88-F9A95EB9CC5D}"/>
    <cellStyle name="Izhod 2 2 2 3 7 8" xfId="18846" xr:uid="{B6241B93-0BF1-4B4B-B324-CED0D3FF8DA3}"/>
    <cellStyle name="Izhod 2 2 2 3 8" xfId="3219" xr:uid="{00000000-0005-0000-0000-0000BE010000}"/>
    <cellStyle name="Izhod 2 2 2 3 8 2" xfId="9216" xr:uid="{F5CA9047-EF4F-4214-A007-F335F981D240}"/>
    <cellStyle name="Izhod 2 2 2 3 8 2 2" xfId="15411" xr:uid="{9487CA77-8A49-41B6-B439-55179627ACE1}"/>
    <cellStyle name="Izhod 2 2 2 3 8 2 2 2" xfId="51278" xr:uid="{09DCDE9A-F145-410C-9F35-675F87471BFC}"/>
    <cellStyle name="Izhod 2 2 2 3 8 2 2 3" xfId="33248" xr:uid="{EDF928EA-89D7-41B9-8444-C6E36BE2CC63}"/>
    <cellStyle name="Izhod 2 2 2 3 8 2 3" xfId="45083" xr:uid="{C09EDBAC-1FF0-4088-933E-8C87018359CA}"/>
    <cellStyle name="Izhod 2 2 2 3 8 2 4" xfId="27053" xr:uid="{10D62B84-763A-4599-B794-EFEDB3093855}"/>
    <cellStyle name="Izhod 2 2 2 3 8 3" xfId="11374" xr:uid="{F846B81F-DB5F-4404-971F-805B9DE748F7}"/>
    <cellStyle name="Izhod 2 2 2 3 8 3 2" xfId="17569" xr:uid="{B978A8BA-8D5C-4577-B34E-2F837F8DE082}"/>
    <cellStyle name="Izhod 2 2 2 3 8 3 2 2" xfId="53436" xr:uid="{005D83A1-949F-4E12-A449-E450F2375D87}"/>
    <cellStyle name="Izhod 2 2 2 3 8 3 2 3" xfId="35406" xr:uid="{1DF82AAB-B28A-44DB-9682-927C395E9D7F}"/>
    <cellStyle name="Izhod 2 2 2 3 8 3 3" xfId="47241" xr:uid="{C582C079-10C2-446D-BB72-04077E65157E}"/>
    <cellStyle name="Izhod 2 2 2 3 8 3 4" xfId="29211" xr:uid="{9BFED448-F1E0-46EA-92F8-063930F6CF49}"/>
    <cellStyle name="Izhod 2 2 2 3 8 4" xfId="9925" xr:uid="{3BD219B5-9700-4700-9453-86A3A5CFD89B}"/>
    <cellStyle name="Izhod 2 2 2 3 8 4 2" xfId="16120" xr:uid="{813F924C-A08D-42D7-BEF0-8682F64F05B9}"/>
    <cellStyle name="Izhod 2 2 2 3 8 4 2 2" xfId="51987" xr:uid="{1525B766-874D-48F5-9172-195E2095E193}"/>
    <cellStyle name="Izhod 2 2 2 3 8 4 2 3" xfId="33957" xr:uid="{1D850643-E666-4EB9-AEA1-2D88F3EFCDD8}"/>
    <cellStyle name="Izhod 2 2 2 3 8 4 3" xfId="45792" xr:uid="{19F145CF-8381-4190-849B-9DF1285439A5}"/>
    <cellStyle name="Izhod 2 2 2 3 8 4 4" xfId="27762" xr:uid="{34953C8B-AA50-4FDA-A3B0-1F5C69AA0FD7}"/>
    <cellStyle name="Izhod 2 2 2 3 8 5" xfId="6150" xr:uid="{F82F02CC-39BA-48AC-A9A7-6A245565D5A8}"/>
    <cellStyle name="Izhod 2 2 2 3 8 5 2" xfId="42017" xr:uid="{06BE998D-F0F6-455F-A64A-D2DAB94CFCA0}"/>
    <cellStyle name="Izhod 2 2 2 3 8 5 3" xfId="23987" xr:uid="{528E2975-2E4E-44E5-A55B-7FAE48C7A43B}"/>
    <cellStyle name="Izhod 2 2 2 3 8 6" xfId="13683" xr:uid="{B6F10C6D-A7FE-4A54-B661-086DD8A71F7A}"/>
    <cellStyle name="Izhod 2 2 2 3 8 6 2" xfId="49550" xr:uid="{DC4188A5-607F-45F2-811A-4A81806727A7}"/>
    <cellStyle name="Izhod 2 2 2 3 8 6 3" xfId="31520" xr:uid="{4094D601-B6D7-4278-9997-1E47EB75FA3F}"/>
    <cellStyle name="Izhod 2 2 2 3 8 7" xfId="39086" xr:uid="{608E6A28-7774-4184-AF19-BC5888A801DA}"/>
    <cellStyle name="Izhod 2 2 2 3 9" xfId="8126" xr:uid="{49FFB5FD-5420-441D-8311-6E25F0A732E3}"/>
    <cellStyle name="Izhod 2 2 2 3 9 2" xfId="14321" xr:uid="{550AC610-F052-4A5D-A137-F0EDA07D4109}"/>
    <cellStyle name="Izhod 2 2 2 3 9 2 2" xfId="50188" xr:uid="{860B58D3-02CC-410E-A855-8FF475813885}"/>
    <cellStyle name="Izhod 2 2 2 3 9 2 3" xfId="32158" xr:uid="{3C8825F8-A3FF-4DB5-B159-6CD77F7BE3DA}"/>
    <cellStyle name="Izhod 2 2 2 3 9 3" xfId="43993" xr:uid="{8ABCF9A1-5968-4DA5-BB49-DC83726AD675}"/>
    <cellStyle name="Izhod 2 2 2 3 9 4" xfId="25963" xr:uid="{2495D568-63D5-4293-AC51-44FA63895A90}"/>
    <cellStyle name="Izhod 2 2 2 4" xfId="1543" xr:uid="{00000000-0005-0000-0000-0000BF010000}"/>
    <cellStyle name="Izhod 2 2 2 4 10" xfId="9959" xr:uid="{B1B9F1CE-8A49-4B15-9177-73514234A278}"/>
    <cellStyle name="Izhod 2 2 2 4 10 2" xfId="16154" xr:uid="{A84FCE2A-3BC7-47E3-ACBC-1A13A21EE52C}"/>
    <cellStyle name="Izhod 2 2 2 4 10 2 2" xfId="52021" xr:uid="{6C80B3F3-E5AF-4A51-B75F-D4D4DF43E970}"/>
    <cellStyle name="Izhod 2 2 2 4 10 2 3" xfId="33991" xr:uid="{96538709-72D0-4EBB-BF80-5FFC6756FBFF}"/>
    <cellStyle name="Izhod 2 2 2 4 10 3" xfId="45826" xr:uid="{D6CA3FA2-6FBE-4B77-8801-23B353B94715}"/>
    <cellStyle name="Izhod 2 2 2 4 10 4" xfId="27796" xr:uid="{B8EB2D75-4104-4203-B689-5589E345FA85}"/>
    <cellStyle name="Izhod 2 2 2 4 11" xfId="10103" xr:uid="{B6084A7C-E93D-4800-94EE-FF5DA3BDDF8C}"/>
    <cellStyle name="Izhod 2 2 2 4 11 2" xfId="16298" xr:uid="{D011D952-6754-4C33-9AF2-DD175EEB1689}"/>
    <cellStyle name="Izhod 2 2 2 4 11 2 2" xfId="52165" xr:uid="{79F9FBC0-0C5E-4BEE-9C79-C707250D6235}"/>
    <cellStyle name="Izhod 2 2 2 4 11 2 3" xfId="34135" xr:uid="{828AC6EA-16D4-46EB-B713-0723FB844C94}"/>
    <cellStyle name="Izhod 2 2 2 4 11 3" xfId="45970" xr:uid="{281F0259-61D8-422F-9E57-EECCF21BEF57}"/>
    <cellStyle name="Izhod 2 2 2 4 11 4" xfId="27940" xr:uid="{C83035FC-9E6D-4E8C-AF8D-925C29FBDC9B}"/>
    <cellStyle name="Izhod 2 2 2 4 12" xfId="4478" xr:uid="{F21A4935-3D48-42A8-8D86-6EECD4A44F64}"/>
    <cellStyle name="Izhod 2 2 2 4 12 2" xfId="40345" xr:uid="{866B9B1E-A0CE-450D-93CE-B947BAD83901}"/>
    <cellStyle name="Izhod 2 2 2 4 12 3" xfId="22315" xr:uid="{3240688D-1B3A-49EE-B6ED-4829E7A805D0}"/>
    <cellStyle name="Izhod 2 2 2 4 13" xfId="12514" xr:uid="{BBE6BB50-4868-4350-8316-A9E09FD553C8}"/>
    <cellStyle name="Izhod 2 2 2 4 13 2" xfId="48381" xr:uid="{C77EB16C-3C14-46C1-8EEB-A835831C049D}"/>
    <cellStyle name="Izhod 2 2 2 4 13 3" xfId="30351" xr:uid="{0F82E839-1FA2-44F9-9D24-28FE3046204E}"/>
    <cellStyle name="Izhod 2 2 2 4 14" xfId="37414" xr:uid="{1B35078D-6075-4B8E-BFA0-77D55558AC06}"/>
    <cellStyle name="Izhod 2 2 2 4 2" xfId="2373" xr:uid="{00000000-0005-0000-0000-0000C0010000}"/>
    <cellStyle name="Izhod 2 2 2 4 2 2" xfId="8370" xr:uid="{8A2797A4-8B29-4B22-B39B-D97AC870EF50}"/>
    <cellStyle name="Izhod 2 2 2 4 2 2 2" xfId="14565" xr:uid="{0E1215D7-49A3-4486-BC39-DC1C80102CEA}"/>
    <cellStyle name="Izhod 2 2 2 4 2 2 2 2" xfId="50432" xr:uid="{00696AAD-7166-4CE7-98A8-690BC1BDA55D}"/>
    <cellStyle name="Izhod 2 2 2 4 2 2 2 3" xfId="32402" xr:uid="{C00C5F45-BD54-49BE-8B53-005FBEE96E7F}"/>
    <cellStyle name="Izhod 2 2 2 4 2 2 3" xfId="44237" xr:uid="{73A5FCFA-99E4-4774-8503-0030B8FC61E0}"/>
    <cellStyle name="Izhod 2 2 2 4 2 2 4" xfId="26207" xr:uid="{C35F10E2-0F6C-4894-95FF-E2D37BAEA004}"/>
    <cellStyle name="Izhod 2 2 2 4 2 3" xfId="10528" xr:uid="{843E4835-E840-423E-8A0D-505F254823D1}"/>
    <cellStyle name="Izhod 2 2 2 4 2 3 2" xfId="16723" xr:uid="{2DDA7580-0A95-4227-9AD4-0E7237D94029}"/>
    <cellStyle name="Izhod 2 2 2 4 2 3 2 2" xfId="52590" xr:uid="{AE321596-B48B-4E6B-A22E-2C8CF482094C}"/>
    <cellStyle name="Izhod 2 2 2 4 2 3 2 3" xfId="34560" xr:uid="{3F06811B-0E6F-4109-A6F2-8B431F15C81C}"/>
    <cellStyle name="Izhod 2 2 2 4 2 3 3" xfId="46395" xr:uid="{EC9EFE64-A0F7-4E9D-9553-DF606314A4F3}"/>
    <cellStyle name="Izhod 2 2 2 4 2 3 4" xfId="28365" xr:uid="{BA89ECDA-C54E-4471-8958-EBB1ED2D4388}"/>
    <cellStyle name="Izhod 2 2 2 4 2 4" xfId="10174" xr:uid="{2421CEA2-E7E1-40C4-8C28-A4FFD76AD039}"/>
    <cellStyle name="Izhod 2 2 2 4 2 4 2" xfId="16369" xr:uid="{51800D47-1C80-4024-B2F5-4115697C5BFA}"/>
    <cellStyle name="Izhod 2 2 2 4 2 4 2 2" xfId="52236" xr:uid="{5328320E-81A5-45B8-9DC8-FE46F741C448}"/>
    <cellStyle name="Izhod 2 2 2 4 2 4 2 3" xfId="34206" xr:uid="{0A838344-50DC-4F66-A8A5-B9C07AFF04F4}"/>
    <cellStyle name="Izhod 2 2 2 4 2 4 3" xfId="46041" xr:uid="{32749426-D480-4F83-B3A3-94C0F806D03F}"/>
    <cellStyle name="Izhod 2 2 2 4 2 4 4" xfId="28011" xr:uid="{BA979789-7045-4B56-90C9-16B6B4D0AEB6}"/>
    <cellStyle name="Izhod 2 2 2 4 2 5" xfId="5304" xr:uid="{F086A97A-600A-4162-A3B5-85AD72F7E643}"/>
    <cellStyle name="Izhod 2 2 2 4 2 5 2" xfId="41171" xr:uid="{DDF85A3C-CB6D-4B9A-8F03-180995C950C0}"/>
    <cellStyle name="Izhod 2 2 2 4 2 5 3" xfId="23141" xr:uid="{BB64E2C8-3FDE-449C-95C9-46CF4FD38233}"/>
    <cellStyle name="Izhod 2 2 2 4 2 6" xfId="12837" xr:uid="{A28D2EC7-322D-4C82-876C-9CB321B4D7B0}"/>
    <cellStyle name="Izhod 2 2 2 4 2 6 2" xfId="48704" xr:uid="{0D8D5E48-24AF-46B3-9D51-759460FCCD63}"/>
    <cellStyle name="Izhod 2 2 2 4 2 6 3" xfId="30674" xr:uid="{2077B676-F010-480E-9E64-6E49D4327923}"/>
    <cellStyle name="Izhod 2 2 2 4 2 7" xfId="38240" xr:uid="{EBC21D3C-0E65-4227-8BC4-E4A021DCAEEB}"/>
    <cellStyle name="Izhod 2 2 2 4 2 8" xfId="20280" xr:uid="{476C7D2E-2CF3-49E7-97DB-B01C189C03E9}"/>
    <cellStyle name="Izhod 2 2 2 4 3" xfId="2274" xr:uid="{00000000-0005-0000-0000-0000C1010000}"/>
    <cellStyle name="Izhod 2 2 2 4 3 2" xfId="8271" xr:uid="{41FDD5D2-330D-4B53-821B-74E476D79C02}"/>
    <cellStyle name="Izhod 2 2 2 4 3 2 2" xfId="14466" xr:uid="{6B8B836B-5309-4F8B-9DA1-948EA2DDB10D}"/>
    <cellStyle name="Izhod 2 2 2 4 3 2 2 2" xfId="50333" xr:uid="{A1E86F10-8D92-4EE4-A49F-07D6B26271CD}"/>
    <cellStyle name="Izhod 2 2 2 4 3 2 2 3" xfId="32303" xr:uid="{B54DCF31-235E-4F97-B4EC-CAFEDE8A6D9A}"/>
    <cellStyle name="Izhod 2 2 2 4 3 2 3" xfId="44138" xr:uid="{806C3665-2A3A-4F4A-ACB9-80A3A972A5C5}"/>
    <cellStyle name="Izhod 2 2 2 4 3 2 4" xfId="26108" xr:uid="{2A10877B-2843-4EB6-B575-E53A0D228AE2}"/>
    <cellStyle name="Izhod 2 2 2 4 3 3" xfId="10429" xr:uid="{FBF2C731-6689-4162-9523-B1E4740315BB}"/>
    <cellStyle name="Izhod 2 2 2 4 3 3 2" xfId="16624" xr:uid="{F0BFC922-F0D8-49DB-A479-FEBEC26532B8}"/>
    <cellStyle name="Izhod 2 2 2 4 3 3 2 2" xfId="52491" xr:uid="{E0001758-A59F-4F38-97DF-DA2760F37E01}"/>
    <cellStyle name="Izhod 2 2 2 4 3 3 2 3" xfId="34461" xr:uid="{CDE75CEA-401F-4ACF-A67C-8AAFF74931BE}"/>
    <cellStyle name="Izhod 2 2 2 4 3 3 3" xfId="46296" xr:uid="{69735612-62DD-402E-B111-E547AB0E3CE8}"/>
    <cellStyle name="Izhod 2 2 2 4 3 3 4" xfId="28266" xr:uid="{2445A3EC-4C50-413D-8D95-B3019EAA39EE}"/>
    <cellStyle name="Izhod 2 2 2 4 3 4" xfId="11709" xr:uid="{EEAE7B2E-FEB9-4DF5-B36C-1C322596F817}"/>
    <cellStyle name="Izhod 2 2 2 4 3 4 2" xfId="17904" xr:uid="{40CAA82F-F065-4250-BC64-99DBB4984B21}"/>
    <cellStyle name="Izhod 2 2 2 4 3 4 2 2" xfId="53771" xr:uid="{16FC43B3-A0E5-4DEC-97B3-FE5BE3BA28E3}"/>
    <cellStyle name="Izhod 2 2 2 4 3 4 2 3" xfId="35741" xr:uid="{6A258213-0C6F-4EF2-AACE-702ABD4A3E94}"/>
    <cellStyle name="Izhod 2 2 2 4 3 4 3" xfId="47576" xr:uid="{D691F23C-39C5-422A-B9CC-C5B1C8F433E8}"/>
    <cellStyle name="Izhod 2 2 2 4 3 4 4" xfId="29546" xr:uid="{B0F9C705-96BF-4AB4-B779-448DEF43FF8E}"/>
    <cellStyle name="Izhod 2 2 2 4 3 5" xfId="5205" xr:uid="{30E24BF7-BED7-45FC-AC67-43F1E87BAA48}"/>
    <cellStyle name="Izhod 2 2 2 4 3 5 2" xfId="41072" xr:uid="{1D5B5605-D521-4ED6-B0D4-8B68D272BCE4}"/>
    <cellStyle name="Izhod 2 2 2 4 3 5 3" xfId="23042" xr:uid="{14938D03-1B55-48D7-97F9-16417B8EC012}"/>
    <cellStyle name="Izhod 2 2 2 4 3 6" xfId="12738" xr:uid="{7E4BF096-DF26-4657-9B8B-373C5D1C23D0}"/>
    <cellStyle name="Izhod 2 2 2 4 3 6 2" xfId="48605" xr:uid="{7F397D85-304D-46F8-AA2E-D697A6C9BF4E}"/>
    <cellStyle name="Izhod 2 2 2 4 3 6 3" xfId="30575" xr:uid="{AA36C437-5E20-45B4-AEB8-21FBF696F763}"/>
    <cellStyle name="Izhod 2 2 2 4 3 7" xfId="38141" xr:uid="{46FF7142-19B2-440C-8E9D-83BBB28B9952}"/>
    <cellStyle name="Izhod 2 2 2 4 3 8" xfId="20184" xr:uid="{F94984B2-73D4-406B-B3FE-AB88AF0EFEE2}"/>
    <cellStyle name="Izhod 2 2 2 4 4" xfId="2200" xr:uid="{00000000-0005-0000-0000-0000C2010000}"/>
    <cellStyle name="Izhod 2 2 2 4 4 2" xfId="8197" xr:uid="{A44A1752-1529-4B22-83CE-334CD869B04D}"/>
    <cellStyle name="Izhod 2 2 2 4 4 2 2" xfId="14392" xr:uid="{1DBB82E5-D367-4DCD-AB58-BB045D0908FD}"/>
    <cellStyle name="Izhod 2 2 2 4 4 2 2 2" xfId="50259" xr:uid="{94E496E7-6B12-4041-A5B8-2135A2A3FD61}"/>
    <cellStyle name="Izhod 2 2 2 4 4 2 2 3" xfId="32229" xr:uid="{024F0D00-60AC-4245-8615-66AC3F93FB6F}"/>
    <cellStyle name="Izhod 2 2 2 4 4 2 3" xfId="44064" xr:uid="{89B72E86-5F73-41A3-9B99-D0118F423FD2}"/>
    <cellStyle name="Izhod 2 2 2 4 4 2 4" xfId="26034" xr:uid="{7830969A-17D4-4E1E-892C-19DF42E8193D}"/>
    <cellStyle name="Izhod 2 2 2 4 4 3" xfId="10355" xr:uid="{438CB79F-8C09-453A-93D9-55ABBDC126AA}"/>
    <cellStyle name="Izhod 2 2 2 4 4 3 2" xfId="16550" xr:uid="{C37D2A4A-A803-42F7-8771-408D64D6951E}"/>
    <cellStyle name="Izhod 2 2 2 4 4 3 2 2" xfId="52417" xr:uid="{BF2EF721-7A73-4FBA-8E37-A7306B080706}"/>
    <cellStyle name="Izhod 2 2 2 4 4 3 2 3" xfId="34387" xr:uid="{B5E30054-F8A0-4856-B5EA-340EF6C20B35}"/>
    <cellStyle name="Izhod 2 2 2 4 4 3 3" xfId="46222" xr:uid="{287BE80D-D999-435C-A4BE-A98A3F5F38ED}"/>
    <cellStyle name="Izhod 2 2 2 4 4 3 4" xfId="28192" xr:uid="{06C79817-61E6-4658-A752-D38C29B1CA6D}"/>
    <cellStyle name="Izhod 2 2 2 4 4 4" xfId="6247" xr:uid="{0300DD5B-CFA6-4A40-BB0C-015AF9D23D01}"/>
    <cellStyle name="Izhod 2 2 2 4 4 4 2" xfId="13774" xr:uid="{962ED7C3-FFAF-4C20-B35C-3A4C29A8DE55}"/>
    <cellStyle name="Izhod 2 2 2 4 4 4 2 2" xfId="49641" xr:uid="{9F162919-11BF-4FF0-AA37-E8E8A3E40269}"/>
    <cellStyle name="Izhod 2 2 2 4 4 4 2 3" xfId="31611" xr:uid="{1D1DCCDE-A4E8-4489-A510-25A053821B9A}"/>
    <cellStyle name="Izhod 2 2 2 4 4 4 3" xfId="42114" xr:uid="{6DB44540-CB0E-4BB8-A3BE-0F97440107EA}"/>
    <cellStyle name="Izhod 2 2 2 4 4 4 4" xfId="24084" xr:uid="{6FAA595D-9EFC-4215-8922-5A18F89F1399}"/>
    <cellStyle name="Izhod 2 2 2 4 4 5" xfId="5131" xr:uid="{948DF8B4-1F15-48CE-89DA-DF1DB04D2D13}"/>
    <cellStyle name="Izhod 2 2 2 4 4 5 2" xfId="40998" xr:uid="{F31DF6CC-D212-4FD9-80BF-179CF0564BA3}"/>
    <cellStyle name="Izhod 2 2 2 4 4 5 3" xfId="22968" xr:uid="{293294A1-8BBC-40D6-B7F4-AD7D1EF0D056}"/>
    <cellStyle name="Izhod 2 2 2 4 4 6" xfId="12664" xr:uid="{2B0107DD-25E4-47A3-8CF3-483AC5FC9789}"/>
    <cellStyle name="Izhod 2 2 2 4 4 6 2" xfId="48531" xr:uid="{777FE0A3-B8C2-4146-A37D-94A0E816719F}"/>
    <cellStyle name="Izhod 2 2 2 4 4 6 3" xfId="30501" xr:uid="{586589D9-7C15-4BC5-8297-398DB24A4F06}"/>
    <cellStyle name="Izhod 2 2 2 4 4 7" xfId="38067" xr:uid="{14D4076C-EF83-41D0-8A1A-E915BB6D9BEE}"/>
    <cellStyle name="Izhod 2 2 2 4 4 8" xfId="20117" xr:uid="{AD4AE62C-6173-49AC-AAC8-B4FBF35011A6}"/>
    <cellStyle name="Izhod 2 2 2 4 5" xfId="2579" xr:uid="{00000000-0005-0000-0000-0000C3010000}"/>
    <cellStyle name="Izhod 2 2 2 4 5 2" xfId="8576" xr:uid="{7D7696FE-B11B-4BE8-837F-6DC32BDE7138}"/>
    <cellStyle name="Izhod 2 2 2 4 5 2 2" xfId="14771" xr:uid="{D02D5191-BB2C-40B4-9FD7-B9031F512065}"/>
    <cellStyle name="Izhod 2 2 2 4 5 2 2 2" xfId="50638" xr:uid="{DCAE9B8D-1264-4A38-B655-39F4C2DF8720}"/>
    <cellStyle name="Izhod 2 2 2 4 5 2 2 3" xfId="32608" xr:uid="{821F03D1-505F-4EA4-A9AF-AB20B3D9DA4D}"/>
    <cellStyle name="Izhod 2 2 2 4 5 2 3" xfId="44443" xr:uid="{F37BEE88-CF2C-4EDE-AA04-FF2DDA1A6D8B}"/>
    <cellStyle name="Izhod 2 2 2 4 5 2 4" xfId="26413" xr:uid="{EEFBAEFC-990A-4997-BCEC-7D78BD6D8504}"/>
    <cellStyle name="Izhod 2 2 2 4 5 3" xfId="10734" xr:uid="{DF91F3C4-FCE9-49C9-BAE4-39E1D9930F91}"/>
    <cellStyle name="Izhod 2 2 2 4 5 3 2" xfId="16929" xr:uid="{23574F87-10A2-484A-9FDC-A79D69860C5C}"/>
    <cellStyle name="Izhod 2 2 2 4 5 3 2 2" xfId="52796" xr:uid="{76DC866D-E9F7-4DF4-AD10-1BF18B819170}"/>
    <cellStyle name="Izhod 2 2 2 4 5 3 2 3" xfId="34766" xr:uid="{06502BD5-DB9D-4B59-AF45-13F05694A422}"/>
    <cellStyle name="Izhod 2 2 2 4 5 3 3" xfId="46601" xr:uid="{41FAC8BE-9B4C-4E1E-8385-B1E7712A14FA}"/>
    <cellStyle name="Izhod 2 2 2 4 5 3 4" xfId="28571" xr:uid="{56864D87-FAB0-4921-97B4-577251A9060F}"/>
    <cellStyle name="Izhod 2 2 2 4 5 4" xfId="11504" xr:uid="{5278D468-863B-4550-9385-3C5880CC22F4}"/>
    <cellStyle name="Izhod 2 2 2 4 5 4 2" xfId="17699" xr:uid="{05281EFF-7459-4423-9205-7F0499D4D69D}"/>
    <cellStyle name="Izhod 2 2 2 4 5 4 2 2" xfId="53566" xr:uid="{2620BC6C-24A4-43CA-8DBE-6DA9D4677D6F}"/>
    <cellStyle name="Izhod 2 2 2 4 5 4 2 3" xfId="35536" xr:uid="{30188CA1-9E47-4067-8C47-50A54F4302E4}"/>
    <cellStyle name="Izhod 2 2 2 4 5 4 3" xfId="47371" xr:uid="{CE1F43FE-D6A4-4EAA-8529-70F1BB1919F8}"/>
    <cellStyle name="Izhod 2 2 2 4 5 4 4" xfId="29341" xr:uid="{6CC8D3F6-F939-46D3-8827-F1E83FC07251}"/>
    <cellStyle name="Izhod 2 2 2 4 5 5" xfId="5510" xr:uid="{789B1622-2319-4674-AE59-2017B0749F2A}"/>
    <cellStyle name="Izhod 2 2 2 4 5 5 2" xfId="41377" xr:uid="{783BC803-C8C0-464A-871A-1F4B304BEE3F}"/>
    <cellStyle name="Izhod 2 2 2 4 5 5 3" xfId="23347" xr:uid="{C393FF6A-EE9E-4494-89FF-06876A74F513}"/>
    <cellStyle name="Izhod 2 2 2 4 5 6" xfId="13043" xr:uid="{FEEE4DF5-B131-4512-8DAE-01F88F18C052}"/>
    <cellStyle name="Izhod 2 2 2 4 5 6 2" xfId="48910" xr:uid="{CE1174A2-80BC-4F1B-BF97-7AE4C9E8659F}"/>
    <cellStyle name="Izhod 2 2 2 4 5 6 3" xfId="30880" xr:uid="{866A39BE-52B3-488F-863F-9FAC59699207}"/>
    <cellStyle name="Izhod 2 2 2 4 5 7" xfId="38446" xr:uid="{8E757C9C-C32C-491B-B95D-E64D379AB206}"/>
    <cellStyle name="Izhod 2 2 2 4 5 8" xfId="20474" xr:uid="{DCD56872-373D-426D-8AF8-26419CAF0B0B}"/>
    <cellStyle name="Izhod 2 2 2 4 6" xfId="2437" xr:uid="{00000000-0005-0000-0000-0000C4010000}"/>
    <cellStyle name="Izhod 2 2 2 4 6 2" xfId="8434" xr:uid="{73A91EF1-C9D4-437B-8ABF-9B1DB8C24F09}"/>
    <cellStyle name="Izhod 2 2 2 4 6 2 2" xfId="14629" xr:uid="{EBEA42DD-7D51-4DDD-933C-8FA5D8158D91}"/>
    <cellStyle name="Izhod 2 2 2 4 6 2 2 2" xfId="50496" xr:uid="{075C6278-C1B3-464A-B1D2-8D204D59CA0D}"/>
    <cellStyle name="Izhod 2 2 2 4 6 2 2 3" xfId="32466" xr:uid="{AEC699ED-F3A1-499E-813D-8F75D64B9C80}"/>
    <cellStyle name="Izhod 2 2 2 4 6 2 3" xfId="44301" xr:uid="{4933DD6A-271E-4F23-81D0-7D63F06FED03}"/>
    <cellStyle name="Izhod 2 2 2 4 6 2 4" xfId="26271" xr:uid="{9A645B3C-4271-49DC-8E8C-89758FA2C9A5}"/>
    <cellStyle name="Izhod 2 2 2 4 6 3" xfId="10592" xr:uid="{14367891-D72C-4A39-AA24-21DD110AAA25}"/>
    <cellStyle name="Izhod 2 2 2 4 6 3 2" xfId="16787" xr:uid="{9886EBD9-83FA-441E-B4FF-CFC7CE381523}"/>
    <cellStyle name="Izhod 2 2 2 4 6 3 2 2" xfId="52654" xr:uid="{9A89DD6B-770E-4CF6-A8FA-8A8D12543BD5}"/>
    <cellStyle name="Izhod 2 2 2 4 6 3 2 3" xfId="34624" xr:uid="{D4D018C3-7B4E-42FF-B18C-5729323AA18D}"/>
    <cellStyle name="Izhod 2 2 2 4 6 3 3" xfId="46459" xr:uid="{46A515EB-38EC-45F9-9BAE-56A0EF76356C}"/>
    <cellStyle name="Izhod 2 2 2 4 6 3 4" xfId="28429" xr:uid="{6BB4B5F8-66E5-4D6F-AFD3-C71AB8A83389}"/>
    <cellStyle name="Izhod 2 2 2 4 6 4" xfId="9428" xr:uid="{A7EFD1D9-ADC0-494D-BA2D-D51EA6BDF562}"/>
    <cellStyle name="Izhod 2 2 2 4 6 4 2" xfId="15623" xr:uid="{777B7B2E-30D1-4CA0-92DA-691205AEDA55}"/>
    <cellStyle name="Izhod 2 2 2 4 6 4 2 2" xfId="51490" xr:uid="{2307C0F5-19ED-407A-8586-7066474175B7}"/>
    <cellStyle name="Izhod 2 2 2 4 6 4 2 3" xfId="33460" xr:uid="{36F575DD-73A8-4E36-8195-A1F4F0EA31AC}"/>
    <cellStyle name="Izhod 2 2 2 4 6 4 3" xfId="45295" xr:uid="{5424EE81-BFB4-466B-9E16-367E16190CCA}"/>
    <cellStyle name="Izhod 2 2 2 4 6 4 4" xfId="27265" xr:uid="{4DAE2532-CFE8-4D9B-AB62-E844232397C8}"/>
    <cellStyle name="Izhod 2 2 2 4 6 5" xfId="5368" xr:uid="{4984DD1B-40E1-4654-BDEE-F4C08F9A009F}"/>
    <cellStyle name="Izhod 2 2 2 4 6 5 2" xfId="41235" xr:uid="{5589BC0B-E64F-4995-858D-C8FDC5F9F30B}"/>
    <cellStyle name="Izhod 2 2 2 4 6 5 3" xfId="23205" xr:uid="{BE2450B3-CFAE-44AA-A33E-141AAA1E346F}"/>
    <cellStyle name="Izhod 2 2 2 4 6 6" xfId="12901" xr:uid="{5E741904-9D27-4275-B02A-2A360E84445C}"/>
    <cellStyle name="Izhod 2 2 2 4 6 6 2" xfId="48768" xr:uid="{39635E4D-D285-4E87-AC52-713CA65D9B54}"/>
    <cellStyle name="Izhod 2 2 2 4 6 6 3" xfId="30738" xr:uid="{BB7EF105-32DC-4CB6-8DFB-08E8738B1C51}"/>
    <cellStyle name="Izhod 2 2 2 4 6 7" xfId="38304" xr:uid="{7A5EEBB7-4677-43EC-A9F6-D03754BB5F1E}"/>
    <cellStyle name="Izhod 2 2 2 4 6 8" xfId="20342" xr:uid="{82C4BF8B-16EA-4504-8708-FE2AEB3F4F97}"/>
    <cellStyle name="Izhod 2 2 2 4 7" xfId="3043" xr:uid="{00000000-0005-0000-0000-0000C5010000}"/>
    <cellStyle name="Izhod 2 2 2 4 7 2" xfId="9040" xr:uid="{817FED6A-8642-4EE2-8057-978FB0D0DD5C}"/>
    <cellStyle name="Izhod 2 2 2 4 7 2 2" xfId="15235" xr:uid="{9F31F43F-E12E-4C2D-A911-787F9569A71B}"/>
    <cellStyle name="Izhod 2 2 2 4 7 2 2 2" xfId="51102" xr:uid="{6ABF5808-41A6-432B-ADB1-160CEB62A57E}"/>
    <cellStyle name="Izhod 2 2 2 4 7 2 2 3" xfId="33072" xr:uid="{BEB01844-B9DA-43E3-94BA-A0CA165A796C}"/>
    <cellStyle name="Izhod 2 2 2 4 7 2 3" xfId="44907" xr:uid="{CA6B591E-CF26-4FA2-86F2-746F6BC4D689}"/>
    <cellStyle name="Izhod 2 2 2 4 7 2 4" xfId="26877" xr:uid="{C2E9E34A-6DCD-4DA3-8598-C48874B1B74B}"/>
    <cellStyle name="Izhod 2 2 2 4 7 3" xfId="11198" xr:uid="{0872E49D-DE1C-47C9-AEFA-73A7BD37EA73}"/>
    <cellStyle name="Izhod 2 2 2 4 7 3 2" xfId="17393" xr:uid="{927C1A6A-9BAD-4715-8C78-B448ABAC5C55}"/>
    <cellStyle name="Izhod 2 2 2 4 7 3 2 2" xfId="53260" xr:uid="{1C513B05-389B-44DF-8B1C-7915A33E14B1}"/>
    <cellStyle name="Izhod 2 2 2 4 7 3 2 3" xfId="35230" xr:uid="{7159EF49-AD73-4BE6-B508-CA6AE336D56E}"/>
    <cellStyle name="Izhod 2 2 2 4 7 3 3" xfId="47065" xr:uid="{93615312-92A1-4E57-B7B2-CFA59C2667D5}"/>
    <cellStyle name="Izhod 2 2 2 4 7 3 4" xfId="29035" xr:uid="{0E0D8E0E-B7DD-495E-A181-416220932D38}"/>
    <cellStyle name="Izhod 2 2 2 4 7 4" xfId="6484" xr:uid="{090BB676-41AC-4964-A77A-040A5DD89A56}"/>
    <cellStyle name="Izhod 2 2 2 4 7 4 2" xfId="13850" xr:uid="{BC897339-9F29-4A87-8129-76AE20833A60}"/>
    <cellStyle name="Izhod 2 2 2 4 7 4 2 2" xfId="49717" xr:uid="{A9DECAEF-7DAA-4954-A3B6-4A1FB783C165}"/>
    <cellStyle name="Izhod 2 2 2 4 7 4 2 3" xfId="31687" xr:uid="{7EB859DE-CFA8-455B-8F21-368480CBADFF}"/>
    <cellStyle name="Izhod 2 2 2 4 7 4 3" xfId="42351" xr:uid="{D3E7DC8D-0581-4979-BB81-173DEAA9D460}"/>
    <cellStyle name="Izhod 2 2 2 4 7 4 4" xfId="24321" xr:uid="{C3CDE619-78F9-4FB3-A35C-505913894D66}"/>
    <cellStyle name="Izhod 2 2 2 4 7 5" xfId="5974" xr:uid="{585198C3-35B8-4E45-A385-7C19F109F313}"/>
    <cellStyle name="Izhod 2 2 2 4 7 5 2" xfId="41841" xr:uid="{7A69186D-54AE-4FCF-A0DF-198739018447}"/>
    <cellStyle name="Izhod 2 2 2 4 7 5 3" xfId="23811" xr:uid="{96A3D119-6887-4052-94AA-66D9E975D1BC}"/>
    <cellStyle name="Izhod 2 2 2 4 7 6" xfId="13507" xr:uid="{E99C1649-A564-4454-9F67-EC81832D97CE}"/>
    <cellStyle name="Izhod 2 2 2 4 7 6 2" xfId="49374" xr:uid="{5CEE32FF-7C94-4B4C-B084-65F6DE668ACA}"/>
    <cellStyle name="Izhod 2 2 2 4 7 6 3" xfId="31344" xr:uid="{A9072567-2DC0-4760-BBE5-F3C83296FAFD}"/>
    <cellStyle name="Izhod 2 2 2 4 7 7" xfId="38910" xr:uid="{6101ABE3-4F89-4575-8127-7D4791786F4A}"/>
    <cellStyle name="Izhod 2 2 2 4 7 8" xfId="20926" xr:uid="{62FED1D0-4CDA-4BCE-BE41-AE88E229FD07}"/>
    <cellStyle name="Izhod 2 2 2 4 8" xfId="3147" xr:uid="{00000000-0005-0000-0000-0000C6010000}"/>
    <cellStyle name="Izhod 2 2 2 4 8 2" xfId="9144" xr:uid="{3CD4274B-1D19-447D-A53F-ED2E6A797587}"/>
    <cellStyle name="Izhod 2 2 2 4 8 2 2" xfId="15339" xr:uid="{93B6408E-4D96-4F96-B1FF-C77BD358C3C6}"/>
    <cellStyle name="Izhod 2 2 2 4 8 2 2 2" xfId="51206" xr:uid="{2A6E3B35-38E6-48EC-A379-94089F267801}"/>
    <cellStyle name="Izhod 2 2 2 4 8 2 2 3" xfId="33176" xr:uid="{7718EC10-0863-4809-91B8-298D512441FF}"/>
    <cellStyle name="Izhod 2 2 2 4 8 2 3" xfId="45011" xr:uid="{2630006B-BABA-40DF-9485-370E1FA56CC3}"/>
    <cellStyle name="Izhod 2 2 2 4 8 2 4" xfId="26981" xr:uid="{495B9118-5E36-4026-A665-BB6AB0D3FE57}"/>
    <cellStyle name="Izhod 2 2 2 4 8 3" xfId="11302" xr:uid="{AF4CBEAF-FEC2-4C1B-9D12-1C9F3CC94A9C}"/>
    <cellStyle name="Izhod 2 2 2 4 8 3 2" xfId="17497" xr:uid="{A5F2FD83-DB47-4A79-8B28-31A229140B4B}"/>
    <cellStyle name="Izhod 2 2 2 4 8 3 2 2" xfId="53364" xr:uid="{1874B748-9B17-4B97-ADB8-A8593CFEBBEF}"/>
    <cellStyle name="Izhod 2 2 2 4 8 3 2 3" xfId="35334" xr:uid="{1CAE9D89-B718-4BCD-AE6A-963929137692}"/>
    <cellStyle name="Izhod 2 2 2 4 8 3 3" xfId="47169" xr:uid="{8EE5D5ED-7DF9-4022-8DC6-11FF1C90A449}"/>
    <cellStyle name="Izhod 2 2 2 4 8 3 4" xfId="29139" xr:uid="{51B968C2-8D19-42AE-B983-5460860962E8}"/>
    <cellStyle name="Izhod 2 2 2 4 8 4" xfId="11559" xr:uid="{12AF4D02-C2A4-4AA6-91DD-302E6D8E88F2}"/>
    <cellStyle name="Izhod 2 2 2 4 8 4 2" xfId="17754" xr:uid="{B2022BD2-DE8B-4304-89FC-E4B625836620}"/>
    <cellStyle name="Izhod 2 2 2 4 8 4 2 2" xfId="53621" xr:uid="{C69B9490-669B-406F-B861-7D01ABE73662}"/>
    <cellStyle name="Izhod 2 2 2 4 8 4 2 3" xfId="35591" xr:uid="{69110129-F20C-4261-87F1-45D35E1A17E1}"/>
    <cellStyle name="Izhod 2 2 2 4 8 4 3" xfId="47426" xr:uid="{B5019C84-0DCE-4A3D-840A-F75F67753BE9}"/>
    <cellStyle name="Izhod 2 2 2 4 8 4 4" xfId="29396" xr:uid="{DFC0E8A7-13E9-4C22-A4D2-D9FFFF3768EE}"/>
    <cellStyle name="Izhod 2 2 2 4 8 5" xfId="6078" xr:uid="{3C4262EA-1BB3-42FF-80B8-79F37D5E8605}"/>
    <cellStyle name="Izhod 2 2 2 4 8 5 2" xfId="41945" xr:uid="{BDC1DCE2-9CF7-4FB3-9389-93A34C5D354A}"/>
    <cellStyle name="Izhod 2 2 2 4 8 5 3" xfId="23915" xr:uid="{C84BC580-E020-4F95-A6BD-8B25599B2D51}"/>
    <cellStyle name="Izhod 2 2 2 4 8 6" xfId="13611" xr:uid="{54831106-6E76-4170-AA9E-9F3AD25B3004}"/>
    <cellStyle name="Izhod 2 2 2 4 8 6 2" xfId="49478" xr:uid="{F0D6A6C4-D4EE-4A83-8C94-BFF843E6F668}"/>
    <cellStyle name="Izhod 2 2 2 4 8 6 3" xfId="31448" xr:uid="{653158BD-74A9-47AF-ABAC-E552F5470BB0}"/>
    <cellStyle name="Izhod 2 2 2 4 8 7" xfId="39014" xr:uid="{7FEC2EBF-7624-4887-B363-C0350E69E8A4}"/>
    <cellStyle name="Izhod 2 2 2 4 9" xfId="7541" xr:uid="{30B4F89E-253F-4BB9-A5D3-E6ACF05953E1}"/>
    <cellStyle name="Izhod 2 2 2 4 9 2" xfId="14239" xr:uid="{858E9E87-4190-48DB-A1C9-19AA92B62DB0}"/>
    <cellStyle name="Izhod 2 2 2 4 9 2 2" xfId="50106" xr:uid="{CB81A7D7-5246-4F46-AC28-267BB402D9B5}"/>
    <cellStyle name="Izhod 2 2 2 4 9 2 3" xfId="32076" xr:uid="{25CA437A-0ED1-456C-9B40-86CE45A7645B}"/>
    <cellStyle name="Izhod 2 2 2 4 9 3" xfId="43408" xr:uid="{A691ECF3-7F8E-4622-801F-3DE9CE6E995D}"/>
    <cellStyle name="Izhod 2 2 2 4 9 4" xfId="25378" xr:uid="{6310ED55-1C46-400D-B9CB-A212FB248AC1}"/>
    <cellStyle name="Izhod 2 2 2 5" xfId="2169" xr:uid="{00000000-0005-0000-0000-0000C7010000}"/>
    <cellStyle name="Izhod 2 2 2 5 10" xfId="10324" xr:uid="{AD239D62-6700-427E-BFFB-771F3AE3DF71}"/>
    <cellStyle name="Izhod 2 2 2 5 10 2" xfId="16519" xr:uid="{0062AFA8-0367-4737-9E33-53078FDB99AD}"/>
    <cellStyle name="Izhod 2 2 2 5 10 2 2" xfId="52386" xr:uid="{EBDBF6A9-FABC-48FF-9433-95AC797F8BE4}"/>
    <cellStyle name="Izhod 2 2 2 5 10 2 3" xfId="34356" xr:uid="{5743F4CD-16A3-4DDD-B32A-490D915099A8}"/>
    <cellStyle name="Izhod 2 2 2 5 10 3" xfId="46191" xr:uid="{B5CB3CE1-41C7-4BC2-B249-E98214B1818E}"/>
    <cellStyle name="Izhod 2 2 2 5 10 4" xfId="28161" xr:uid="{ED9433FD-0064-4E54-99A1-4C8DCBD3B093}"/>
    <cellStyle name="Izhod 2 2 2 5 11" xfId="11452" xr:uid="{1F06A669-1B02-4722-9343-9A6D7BD2B520}"/>
    <cellStyle name="Izhod 2 2 2 5 11 2" xfId="17647" xr:uid="{0AB5B150-6FC7-4DC8-AD5F-5B2F265183F4}"/>
    <cellStyle name="Izhod 2 2 2 5 11 2 2" xfId="53514" xr:uid="{05434689-8E46-447F-8D7E-BFB381ED0E4B}"/>
    <cellStyle name="Izhod 2 2 2 5 11 2 3" xfId="35484" xr:uid="{74DE1B84-9D99-48B5-A061-63F02CB34BBA}"/>
    <cellStyle name="Izhod 2 2 2 5 11 3" xfId="47319" xr:uid="{C0C75B42-AE84-41FF-A8C9-3D1839B649ED}"/>
    <cellStyle name="Izhod 2 2 2 5 11 4" xfId="29289" xr:uid="{7962A339-7C27-41D8-8D88-76E2C30A4EA3}"/>
    <cellStyle name="Izhod 2 2 2 5 12" xfId="5100" xr:uid="{2D2C61DE-E196-4640-8C9E-D1FAD22F7A43}"/>
    <cellStyle name="Izhod 2 2 2 5 12 2" xfId="40967" xr:uid="{09F2244C-8A75-4D29-A10E-23A6544DCFB0}"/>
    <cellStyle name="Izhod 2 2 2 5 12 3" xfId="22937" xr:uid="{E38AFD3B-1C8A-4CBE-96D9-349303BAD8D1}"/>
    <cellStyle name="Izhod 2 2 2 5 13" xfId="12633" xr:uid="{CDC5C319-BE81-47C8-BE75-797EA31464EC}"/>
    <cellStyle name="Izhod 2 2 2 5 13 2" xfId="48500" xr:uid="{ADFA5D84-FDEC-415A-8418-726027E6A3DE}"/>
    <cellStyle name="Izhod 2 2 2 5 13 3" xfId="30470" xr:uid="{1925B25A-D778-4100-9F31-F4688D6F30F8}"/>
    <cellStyle name="Izhod 2 2 2 5 14" xfId="38036" xr:uid="{EDD4B2EA-CAD6-47E7-A8C9-E545C54578E3}"/>
    <cellStyle name="Izhod 2 2 2 5 2" xfId="2773" xr:uid="{00000000-0005-0000-0000-0000C8010000}"/>
    <cellStyle name="Izhod 2 2 2 5 2 2" xfId="8770" xr:uid="{5FD3F414-FAF6-4717-82CF-D757E7EDBD35}"/>
    <cellStyle name="Izhod 2 2 2 5 2 2 2" xfId="14965" xr:uid="{EA0E20FC-C483-4B45-A0DA-B08B25523F18}"/>
    <cellStyle name="Izhod 2 2 2 5 2 2 2 2" xfId="50832" xr:uid="{AA57A0B3-1B70-44D0-80C5-AE49ACC25B3A}"/>
    <cellStyle name="Izhod 2 2 2 5 2 2 2 3" xfId="32802" xr:uid="{A55C602F-9D5D-47E3-A472-343D7E4A1F6C}"/>
    <cellStyle name="Izhod 2 2 2 5 2 2 3" xfId="44637" xr:uid="{96DF7CF4-1F00-45A1-8FFB-E06D27DF3026}"/>
    <cellStyle name="Izhod 2 2 2 5 2 2 4" xfId="26607" xr:uid="{E5FDE04B-556F-4495-A77B-B6E7790797B1}"/>
    <cellStyle name="Izhod 2 2 2 5 2 3" xfId="10928" xr:uid="{B57554CD-203B-477B-8F84-2AB8D43BBE8A}"/>
    <cellStyle name="Izhod 2 2 2 5 2 3 2" xfId="17123" xr:uid="{75FA4D40-5DD7-44CE-836F-179C22E5ECF9}"/>
    <cellStyle name="Izhod 2 2 2 5 2 3 2 2" xfId="52990" xr:uid="{A0FA2AA1-74C8-4881-AAE5-E5CC9663693A}"/>
    <cellStyle name="Izhod 2 2 2 5 2 3 2 3" xfId="34960" xr:uid="{F18A3BFD-C77A-4202-B8DD-3ED4384C08F6}"/>
    <cellStyle name="Izhod 2 2 2 5 2 3 3" xfId="46795" xr:uid="{BE119F8F-764F-45F9-A98C-0DB45DA1C988}"/>
    <cellStyle name="Izhod 2 2 2 5 2 3 4" xfId="28765" xr:uid="{2AAEC73D-A696-4EEA-890A-AE9EFBCA4AD0}"/>
    <cellStyle name="Izhod 2 2 2 5 2 4" xfId="11487" xr:uid="{6ACF75CC-A597-4DCC-8111-E0DFFAC49120}"/>
    <cellStyle name="Izhod 2 2 2 5 2 4 2" xfId="17682" xr:uid="{DD04BBA3-50C2-4B79-8572-88D6EC93B180}"/>
    <cellStyle name="Izhod 2 2 2 5 2 4 2 2" xfId="53549" xr:uid="{D9F1D200-4A49-425B-B107-6FF1A1920D4A}"/>
    <cellStyle name="Izhod 2 2 2 5 2 4 2 3" xfId="35519" xr:uid="{2172F49C-1834-41D5-A1BD-4BF712E22BF9}"/>
    <cellStyle name="Izhod 2 2 2 5 2 4 3" xfId="47354" xr:uid="{C5345B70-CAAE-4208-9CCF-5A429612BDC3}"/>
    <cellStyle name="Izhod 2 2 2 5 2 4 4" xfId="29324" xr:uid="{BC37BA68-AA4D-4EC0-82BF-7BAD83BCFE8C}"/>
    <cellStyle name="Izhod 2 2 2 5 2 5" xfId="5704" xr:uid="{AD59F8C2-AA21-439E-9E53-95E2A8F293C2}"/>
    <cellStyle name="Izhod 2 2 2 5 2 5 2" xfId="41571" xr:uid="{1794EB36-C74E-4C04-A23E-0B9FFFA1BCA4}"/>
    <cellStyle name="Izhod 2 2 2 5 2 5 3" xfId="23541" xr:uid="{3E4E6194-FEA4-45CF-9CC2-C7C86F11CEBF}"/>
    <cellStyle name="Izhod 2 2 2 5 2 6" xfId="13237" xr:uid="{75CB4AD5-3086-4432-9DF9-AC2E8A552778}"/>
    <cellStyle name="Izhod 2 2 2 5 2 6 2" xfId="49104" xr:uid="{A45BFD96-4A4E-42B3-88A5-5534340E9569}"/>
    <cellStyle name="Izhod 2 2 2 5 2 6 3" xfId="31074" xr:uid="{DDF29F6C-578C-4B4E-92EB-246DB7960040}"/>
    <cellStyle name="Izhod 2 2 2 5 2 7" xfId="38640" xr:uid="{2178A6FC-7B30-4054-948E-483813ADC7A0}"/>
    <cellStyle name="Izhod 2 2 2 5 2 8" xfId="20662" xr:uid="{6B897A8D-4809-4498-B61A-A370F539756B}"/>
    <cellStyle name="Izhod 2 2 2 5 3" xfId="2883" xr:uid="{00000000-0005-0000-0000-0000C9010000}"/>
    <cellStyle name="Izhod 2 2 2 5 3 2" xfId="8880" xr:uid="{B5DBCAC1-80EC-46EC-8D7B-8FB70DA292EF}"/>
    <cellStyle name="Izhod 2 2 2 5 3 2 2" xfId="15075" xr:uid="{32D671B2-B62B-4D33-971B-8B29BC521047}"/>
    <cellStyle name="Izhod 2 2 2 5 3 2 2 2" xfId="50942" xr:uid="{A3163CE7-0601-4A4D-AC30-CE0FB94F7BC6}"/>
    <cellStyle name="Izhod 2 2 2 5 3 2 2 3" xfId="32912" xr:uid="{A274E707-7F90-4556-AE04-A6E1C698B279}"/>
    <cellStyle name="Izhod 2 2 2 5 3 2 3" xfId="44747" xr:uid="{CFFD063D-CF41-4374-90F7-8BE8750E1AB7}"/>
    <cellStyle name="Izhod 2 2 2 5 3 2 4" xfId="26717" xr:uid="{0318D4DB-4B1C-47BD-BFBF-FC030EAD1983}"/>
    <cellStyle name="Izhod 2 2 2 5 3 3" xfId="11038" xr:uid="{1E20798F-BE13-4368-96DF-E28DA7437919}"/>
    <cellStyle name="Izhod 2 2 2 5 3 3 2" xfId="17233" xr:uid="{A8DAAEFF-A97A-4667-8224-095462CED669}"/>
    <cellStyle name="Izhod 2 2 2 5 3 3 2 2" xfId="53100" xr:uid="{CBDAF425-0473-4083-9E15-E30B004713FF}"/>
    <cellStyle name="Izhod 2 2 2 5 3 3 2 3" xfId="35070" xr:uid="{9530B8AB-75A1-470F-9BC6-C016956C44CE}"/>
    <cellStyle name="Izhod 2 2 2 5 3 3 3" xfId="46905" xr:uid="{BDA8FE3E-2F6E-436A-BB94-36E12DBD99B1}"/>
    <cellStyle name="Izhod 2 2 2 5 3 3 4" xfId="28875" xr:uid="{020D021A-2DA1-468A-8E00-2F1EC450708A}"/>
    <cellStyle name="Izhod 2 2 2 5 3 4" xfId="9269" xr:uid="{7742794C-F0AB-4D90-AFA9-A905156AF375}"/>
    <cellStyle name="Izhod 2 2 2 5 3 4 2" xfId="15464" xr:uid="{2BD3F290-1282-4D49-9DB7-64C98268CB40}"/>
    <cellStyle name="Izhod 2 2 2 5 3 4 2 2" xfId="51331" xr:uid="{824898F6-E2F8-4A08-9F25-BE19E1614E97}"/>
    <cellStyle name="Izhod 2 2 2 5 3 4 2 3" xfId="33301" xr:uid="{E54CF73F-1E69-4BB9-A885-16FBCECA6780}"/>
    <cellStyle name="Izhod 2 2 2 5 3 4 3" xfId="45136" xr:uid="{7AC28E54-D73F-49BE-AA0F-936C0B8B206C}"/>
    <cellStyle name="Izhod 2 2 2 5 3 4 4" xfId="27106" xr:uid="{47CEEFFA-F3AE-4F3B-9A3B-FACC02963293}"/>
    <cellStyle name="Izhod 2 2 2 5 3 5" xfId="5814" xr:uid="{1F66176F-70D9-464D-A31F-729BAF26459F}"/>
    <cellStyle name="Izhod 2 2 2 5 3 5 2" xfId="41681" xr:uid="{F6C003A7-2A47-4DB1-9386-5CAD6050EBA7}"/>
    <cellStyle name="Izhod 2 2 2 5 3 5 3" xfId="23651" xr:uid="{BAA507C0-4539-4EE9-BDAE-D0264868581E}"/>
    <cellStyle name="Izhod 2 2 2 5 3 6" xfId="13347" xr:uid="{069EC7F7-631C-4115-8EAB-9160A4D8DCA5}"/>
    <cellStyle name="Izhod 2 2 2 5 3 6 2" xfId="49214" xr:uid="{CB959633-0576-4843-80E7-6B49BA9BE011}"/>
    <cellStyle name="Izhod 2 2 2 5 3 6 3" xfId="31184" xr:uid="{9E7A0AAC-0045-4F21-BD7D-19908C8AB750}"/>
    <cellStyle name="Izhod 2 2 2 5 3 7" xfId="38750" xr:uid="{2F979AE0-334B-4E22-8D4E-89AAD0D834B6}"/>
    <cellStyle name="Izhod 2 2 2 5 3 8" xfId="20771" xr:uid="{C6B81F8C-4648-4041-B062-2F99CC21811E}"/>
    <cellStyle name="Izhod 2 2 2 5 4" xfId="2987" xr:uid="{00000000-0005-0000-0000-0000CA010000}"/>
    <cellStyle name="Izhod 2 2 2 5 4 2" xfId="8984" xr:uid="{35F71694-CD68-47BC-BBCC-9651E97AC186}"/>
    <cellStyle name="Izhod 2 2 2 5 4 2 2" xfId="15179" xr:uid="{3CF3B7C2-5BEF-4DB7-8565-F0EEE752A461}"/>
    <cellStyle name="Izhod 2 2 2 5 4 2 2 2" xfId="51046" xr:uid="{94158A06-F321-4836-AB08-DB63C9B2941E}"/>
    <cellStyle name="Izhod 2 2 2 5 4 2 2 3" xfId="33016" xr:uid="{7A9B4D5B-84A1-4AB7-BCE4-04CA23F03120}"/>
    <cellStyle name="Izhod 2 2 2 5 4 2 3" xfId="44851" xr:uid="{9B4FEE35-6F3A-4397-9B25-3CC110F80388}"/>
    <cellStyle name="Izhod 2 2 2 5 4 2 4" xfId="26821" xr:uid="{B5F9238A-98A1-4366-9B0E-E73277D39827}"/>
    <cellStyle name="Izhod 2 2 2 5 4 3" xfId="11142" xr:uid="{54E3B7C2-3209-4426-BE9A-22C6CED99F33}"/>
    <cellStyle name="Izhod 2 2 2 5 4 3 2" xfId="17337" xr:uid="{1916D754-8584-4F8D-9A21-4615E52A17FF}"/>
    <cellStyle name="Izhod 2 2 2 5 4 3 2 2" xfId="53204" xr:uid="{5317A25F-B4E6-46F1-AF64-A4752639077C}"/>
    <cellStyle name="Izhod 2 2 2 5 4 3 2 3" xfId="35174" xr:uid="{9D8810EC-939C-40E6-9B08-937358442D4B}"/>
    <cellStyle name="Izhod 2 2 2 5 4 3 3" xfId="47009" xr:uid="{9834D4B9-1491-43B5-803E-B108454D1647}"/>
    <cellStyle name="Izhod 2 2 2 5 4 3 4" xfId="28979" xr:uid="{90488AB7-18F6-4B95-818C-59C4100D4CFE}"/>
    <cellStyle name="Izhod 2 2 2 5 4 4" xfId="12125" xr:uid="{D22B1199-20D1-429F-A732-C7E6C3B7B38B}"/>
    <cellStyle name="Izhod 2 2 2 5 4 4 2" xfId="18320" xr:uid="{AD2587EA-17C5-437D-8F4D-ADDC1023AC2E}"/>
    <cellStyle name="Izhod 2 2 2 5 4 4 2 2" xfId="54187" xr:uid="{0DCA45F6-7C65-48CE-A674-79CCF3164D5B}"/>
    <cellStyle name="Izhod 2 2 2 5 4 4 2 3" xfId="36157" xr:uid="{AC07DDC2-5C2D-4154-A5FC-79F50C0493E7}"/>
    <cellStyle name="Izhod 2 2 2 5 4 4 3" xfId="47992" xr:uid="{40C8908F-FBB6-4C37-828F-D1802A6B361A}"/>
    <cellStyle name="Izhod 2 2 2 5 4 4 4" xfId="29962" xr:uid="{42417A54-24F2-4742-96E2-8EA68018C023}"/>
    <cellStyle name="Izhod 2 2 2 5 4 5" xfId="5918" xr:uid="{090973B5-5B88-4280-A37A-458AE5464524}"/>
    <cellStyle name="Izhod 2 2 2 5 4 5 2" xfId="41785" xr:uid="{7706A3D0-7265-4FA5-B3C7-79B5C6AF721F}"/>
    <cellStyle name="Izhod 2 2 2 5 4 5 3" xfId="23755" xr:uid="{2CA342D4-EE79-4ABB-9CD4-A7C7F4EBF747}"/>
    <cellStyle name="Izhod 2 2 2 5 4 6" xfId="13451" xr:uid="{9627271C-0FD5-448E-8F94-1BAA6056CEAF}"/>
    <cellStyle name="Izhod 2 2 2 5 4 6 2" xfId="49318" xr:uid="{92485441-456B-4B90-86FF-3407AA427DEB}"/>
    <cellStyle name="Izhod 2 2 2 5 4 6 3" xfId="31288" xr:uid="{B85638BB-8104-4CCC-AD0F-4CE5C7FDCC04}"/>
    <cellStyle name="Izhod 2 2 2 5 4 7" xfId="38854" xr:uid="{78B80D56-22A4-4B42-9525-1FA6C8E892C3}"/>
    <cellStyle name="Izhod 2 2 2 5 4 8" xfId="20874" xr:uid="{A2BAD342-C47D-4A17-A8B7-87B85C15CDCD}"/>
    <cellStyle name="Izhod 2 2 2 5 5" xfId="3050" xr:uid="{00000000-0005-0000-0000-0000CB010000}"/>
    <cellStyle name="Izhod 2 2 2 5 5 2" xfId="9047" xr:uid="{18A40AFE-1967-4726-9455-77D31EBA9964}"/>
    <cellStyle name="Izhod 2 2 2 5 5 2 2" xfId="15242" xr:uid="{ACF62C42-A318-43A6-9875-9E20BB4D197A}"/>
    <cellStyle name="Izhod 2 2 2 5 5 2 2 2" xfId="51109" xr:uid="{54E932A4-FBE2-49B4-8F9F-C002C6929B48}"/>
    <cellStyle name="Izhod 2 2 2 5 5 2 2 3" xfId="33079" xr:uid="{D703804E-1EE7-48DE-A9CD-55EC2F5A1B50}"/>
    <cellStyle name="Izhod 2 2 2 5 5 2 3" xfId="44914" xr:uid="{2256FBAC-1030-47A5-8C38-5639509D3C7E}"/>
    <cellStyle name="Izhod 2 2 2 5 5 2 4" xfId="26884" xr:uid="{4C82005C-0EE1-45AD-BA65-07656A83A650}"/>
    <cellStyle name="Izhod 2 2 2 5 5 3" xfId="11205" xr:uid="{44094180-F042-4888-AD3F-FA1D07A83325}"/>
    <cellStyle name="Izhod 2 2 2 5 5 3 2" xfId="17400" xr:uid="{4A55BAEB-2D65-47B6-9FB6-1008413A7B72}"/>
    <cellStyle name="Izhod 2 2 2 5 5 3 2 2" xfId="53267" xr:uid="{04A6AB9A-102B-4B83-8E5E-8BC7F69932B6}"/>
    <cellStyle name="Izhod 2 2 2 5 5 3 2 3" xfId="35237" xr:uid="{E8825077-C02C-44D7-A8E8-BE7A2AF22CDB}"/>
    <cellStyle name="Izhod 2 2 2 5 5 3 3" xfId="47072" xr:uid="{76C3E8E9-93BE-40CD-931E-9EF7ED36A57B}"/>
    <cellStyle name="Izhod 2 2 2 5 5 3 4" xfId="29042" xr:uid="{83306809-BF49-4242-A72F-A52D2E3FB634}"/>
    <cellStyle name="Izhod 2 2 2 5 5 4" xfId="9760" xr:uid="{4239034B-5EEA-4E16-ACC9-AC24A9D68645}"/>
    <cellStyle name="Izhod 2 2 2 5 5 4 2" xfId="15955" xr:uid="{E5594351-9816-4318-A90A-89D482A35C3B}"/>
    <cellStyle name="Izhod 2 2 2 5 5 4 2 2" xfId="51822" xr:uid="{76D1508B-7F58-44E1-BFC2-05B3396FB122}"/>
    <cellStyle name="Izhod 2 2 2 5 5 4 2 3" xfId="33792" xr:uid="{9CCF4612-3B50-45A7-8E91-2C18917A05C4}"/>
    <cellStyle name="Izhod 2 2 2 5 5 4 3" xfId="45627" xr:uid="{9CCFBE85-042B-4F08-92FE-279EEA399DD1}"/>
    <cellStyle name="Izhod 2 2 2 5 5 4 4" xfId="27597" xr:uid="{4211A4D1-003D-4EF4-A91F-89763F99A2DB}"/>
    <cellStyle name="Izhod 2 2 2 5 5 5" xfId="5981" xr:uid="{A3F19851-65AB-417B-9DE6-4AEB3CDE024B}"/>
    <cellStyle name="Izhod 2 2 2 5 5 5 2" xfId="41848" xr:uid="{953937F5-9E50-4BA1-8699-B33F1FAB9D5D}"/>
    <cellStyle name="Izhod 2 2 2 5 5 5 3" xfId="23818" xr:uid="{5D955655-91DF-493D-B591-E63FA6CB81B4}"/>
    <cellStyle name="Izhod 2 2 2 5 5 6" xfId="13514" xr:uid="{B421CE07-005B-4C4D-88FE-CF9AE566B8D9}"/>
    <cellStyle name="Izhod 2 2 2 5 5 6 2" xfId="49381" xr:uid="{A9A3FF55-3C77-4829-A54B-2F92CCA2DADD}"/>
    <cellStyle name="Izhod 2 2 2 5 5 6 3" xfId="31351" xr:uid="{E3C99895-B5F6-4714-9A48-9B1EC2B12B51}"/>
    <cellStyle name="Izhod 2 2 2 5 5 7" xfId="38917" xr:uid="{44B87D7B-3AB9-4527-ADA3-509DAAD3D204}"/>
    <cellStyle name="Izhod 2 2 2 5 5 8" xfId="20931" xr:uid="{437FEF84-4F3D-44D1-B1A9-7846D928C4FA}"/>
    <cellStyle name="Izhod 2 2 2 5 6" xfId="3110" xr:uid="{00000000-0005-0000-0000-0000CC010000}"/>
    <cellStyle name="Izhod 2 2 2 5 6 2" xfId="9107" xr:uid="{6568DC5F-1B58-4D88-97C9-507AB2256018}"/>
    <cellStyle name="Izhod 2 2 2 5 6 2 2" xfId="15302" xr:uid="{FBDD873F-7F98-40B8-8446-1FD5A5C7B372}"/>
    <cellStyle name="Izhod 2 2 2 5 6 2 2 2" xfId="51169" xr:uid="{EFEB66A1-5346-4F7C-9609-0DF9882E0625}"/>
    <cellStyle name="Izhod 2 2 2 5 6 2 2 3" xfId="33139" xr:uid="{E129E402-268A-440A-8C08-543B4D47A962}"/>
    <cellStyle name="Izhod 2 2 2 5 6 2 3" xfId="44974" xr:uid="{0F0482DC-57A5-47DF-A36C-D72A9860E29C}"/>
    <cellStyle name="Izhod 2 2 2 5 6 2 4" xfId="26944" xr:uid="{0662B332-2F3A-4542-B9DF-B1B87F13A9F4}"/>
    <cellStyle name="Izhod 2 2 2 5 6 3" xfId="11265" xr:uid="{78AC2437-2055-435C-9DF7-CAE7E31C73ED}"/>
    <cellStyle name="Izhod 2 2 2 5 6 3 2" xfId="17460" xr:uid="{FCCF1B39-BD14-444F-B5E5-916E4F358468}"/>
    <cellStyle name="Izhod 2 2 2 5 6 3 2 2" xfId="53327" xr:uid="{8A19D287-1635-4F33-9EDA-87A98956C80E}"/>
    <cellStyle name="Izhod 2 2 2 5 6 3 2 3" xfId="35297" xr:uid="{DC744B63-E05A-4713-8258-811D6A069384}"/>
    <cellStyle name="Izhod 2 2 2 5 6 3 3" xfId="47132" xr:uid="{C998B049-5621-4034-8C37-532A6B0A521D}"/>
    <cellStyle name="Izhod 2 2 2 5 6 3 4" xfId="29102" xr:uid="{50F46B5C-BD06-4C65-802A-9D40469F1A88}"/>
    <cellStyle name="Izhod 2 2 2 5 6 4" xfId="11831" xr:uid="{1FF14719-3FAB-41C3-9D76-3A4BCD36DEFF}"/>
    <cellStyle name="Izhod 2 2 2 5 6 4 2" xfId="18026" xr:uid="{FC0315B8-FBD2-4D33-9E0C-FB7E0131B8C0}"/>
    <cellStyle name="Izhod 2 2 2 5 6 4 2 2" xfId="53893" xr:uid="{0A072786-B6BF-476E-A17F-4515D3CB568D}"/>
    <cellStyle name="Izhod 2 2 2 5 6 4 2 3" xfId="35863" xr:uid="{7EB3722C-3B04-4161-B209-3D4939130241}"/>
    <cellStyle name="Izhod 2 2 2 5 6 4 3" xfId="47698" xr:uid="{3FBB3F1E-1439-4EA7-B6D2-8DC795911325}"/>
    <cellStyle name="Izhod 2 2 2 5 6 4 4" xfId="29668" xr:uid="{3456BECC-E9E7-4631-9B97-6772431E6771}"/>
    <cellStyle name="Izhod 2 2 2 5 6 5" xfId="6041" xr:uid="{8B8251E8-418B-40D0-866E-F9433477A735}"/>
    <cellStyle name="Izhod 2 2 2 5 6 5 2" xfId="41908" xr:uid="{39008A5D-264A-40A0-BA2F-743D3D24934A}"/>
    <cellStyle name="Izhod 2 2 2 5 6 5 3" xfId="23878" xr:uid="{F0401EBF-EC4C-4265-8B69-D95D030F0915}"/>
    <cellStyle name="Izhod 2 2 2 5 6 6" xfId="13574" xr:uid="{08D9288B-8717-4016-B637-327870FC6B3C}"/>
    <cellStyle name="Izhod 2 2 2 5 6 6 2" xfId="49441" xr:uid="{3FA618B2-EA74-40B3-893B-50B4390385E1}"/>
    <cellStyle name="Izhod 2 2 2 5 6 6 3" xfId="31411" xr:uid="{724C846A-0810-4AC6-B137-540BC666B401}"/>
    <cellStyle name="Izhod 2 2 2 5 6 7" xfId="38977" xr:uid="{66FEA29E-2263-44DD-8497-8312888D2B9A}"/>
    <cellStyle name="Izhod 2 2 2 5 6 8" xfId="20991" xr:uid="{7D9A83D5-E0F2-4F26-9795-CDC2D3838C40}"/>
    <cellStyle name="Izhod 2 2 2 5 7" xfId="3182" xr:uid="{00000000-0005-0000-0000-0000CD010000}"/>
    <cellStyle name="Izhod 2 2 2 5 7 2" xfId="9179" xr:uid="{1AF8F2B8-32BC-4314-97C7-7CF0F13228F1}"/>
    <cellStyle name="Izhod 2 2 2 5 7 2 2" xfId="15374" xr:uid="{4BBD3042-562D-4319-ABDF-1DB33F7B7C5E}"/>
    <cellStyle name="Izhod 2 2 2 5 7 2 2 2" xfId="51241" xr:uid="{E7ADC2EB-F128-4ABD-9B10-E810792CD3BF}"/>
    <cellStyle name="Izhod 2 2 2 5 7 2 2 3" xfId="33211" xr:uid="{E91065D4-D676-4570-9CE5-D0228FA65836}"/>
    <cellStyle name="Izhod 2 2 2 5 7 2 3" xfId="45046" xr:uid="{9B4ADC88-D687-41B1-A709-2EA2C3BAEB3A}"/>
    <cellStyle name="Izhod 2 2 2 5 7 2 4" xfId="27016" xr:uid="{E757B64B-E3A1-48E6-ADFB-75437DC02A2C}"/>
    <cellStyle name="Izhod 2 2 2 5 7 3" xfId="11337" xr:uid="{B0B70A67-9DA0-4EA2-B53B-E126836DB86B}"/>
    <cellStyle name="Izhod 2 2 2 5 7 3 2" xfId="17532" xr:uid="{0D05468C-114A-4576-8B85-F8E8AFBFFC7C}"/>
    <cellStyle name="Izhod 2 2 2 5 7 3 2 2" xfId="53399" xr:uid="{23C68F28-189A-43F5-B2D2-993C1463AFB1}"/>
    <cellStyle name="Izhod 2 2 2 5 7 3 2 3" xfId="35369" xr:uid="{09EB9126-B338-44CB-8A06-9D675031E9FC}"/>
    <cellStyle name="Izhod 2 2 2 5 7 3 3" xfId="47204" xr:uid="{4A1B9B8A-DD8D-42AC-82EA-A416A665521C}"/>
    <cellStyle name="Izhod 2 2 2 5 7 3 4" xfId="29174" xr:uid="{300E2E48-470A-4F0F-9A50-38546A9CC49A}"/>
    <cellStyle name="Izhod 2 2 2 5 7 4" xfId="12165" xr:uid="{6F4F7F67-63EA-4F08-A9E4-982CD0164612}"/>
    <cellStyle name="Izhod 2 2 2 5 7 4 2" xfId="18360" xr:uid="{15E0A7B2-C759-4C24-9BB7-BCA3A8B9EE5C}"/>
    <cellStyle name="Izhod 2 2 2 5 7 4 2 2" xfId="54227" xr:uid="{B3A75BD7-EB97-4EA6-B46A-CFCA2B7555B1}"/>
    <cellStyle name="Izhod 2 2 2 5 7 4 2 3" xfId="36197" xr:uid="{46488D88-3739-4C35-BEC6-B7C1FF098789}"/>
    <cellStyle name="Izhod 2 2 2 5 7 4 3" xfId="48032" xr:uid="{F9C75261-4F56-4477-B74D-33DB353B607D}"/>
    <cellStyle name="Izhod 2 2 2 5 7 4 4" xfId="30002" xr:uid="{D0E50A90-525E-467E-90F4-7D72ADF6E064}"/>
    <cellStyle name="Izhod 2 2 2 5 7 5" xfId="6113" xr:uid="{8A330039-965B-41FD-900E-26B0A176F6E3}"/>
    <cellStyle name="Izhod 2 2 2 5 7 5 2" xfId="41980" xr:uid="{A9B92DC3-C396-4658-81B9-BFFF9C9C5629}"/>
    <cellStyle name="Izhod 2 2 2 5 7 5 3" xfId="23950" xr:uid="{22A9A6DA-6DFB-40FD-A0C3-E55FB6AF749F}"/>
    <cellStyle name="Izhod 2 2 2 5 7 6" xfId="13646" xr:uid="{97C4A6C9-E1B9-4EDE-8F5F-992364D112E5}"/>
    <cellStyle name="Izhod 2 2 2 5 7 6 2" xfId="49513" xr:uid="{DC06E9D2-EE57-4F44-BC22-80DD7B69EB7C}"/>
    <cellStyle name="Izhod 2 2 2 5 7 6 3" xfId="31483" xr:uid="{82DC30A0-743F-4D54-AD0D-8E4CA1061A83}"/>
    <cellStyle name="Izhod 2 2 2 5 7 7" xfId="39049" xr:uid="{B1193B87-993D-40C5-81B3-DB3EB2003036}"/>
    <cellStyle name="Izhod 2 2 2 5 7 8" xfId="21057" xr:uid="{E416CFA2-F6D7-41DC-B32D-672A1B821B8A}"/>
    <cellStyle name="Izhod 2 2 2 5 8" xfId="3259" xr:uid="{00000000-0005-0000-0000-0000CE010000}"/>
    <cellStyle name="Izhod 2 2 2 5 8 2" xfId="9256" xr:uid="{49971B46-5655-4222-B026-9B0E342D6DAF}"/>
    <cellStyle name="Izhod 2 2 2 5 8 2 2" xfId="15451" xr:uid="{E430D069-FD6E-41D0-A5A6-BC0291BA3C47}"/>
    <cellStyle name="Izhod 2 2 2 5 8 2 2 2" xfId="51318" xr:uid="{E4F17E79-DAAD-44F2-909F-71C1DCE59455}"/>
    <cellStyle name="Izhod 2 2 2 5 8 2 2 3" xfId="33288" xr:uid="{135ADD3E-A8BF-4F71-B40C-AAB464441E73}"/>
    <cellStyle name="Izhod 2 2 2 5 8 2 3" xfId="45123" xr:uid="{7099FD9C-D9E0-423A-9CB1-4567DD24774C}"/>
    <cellStyle name="Izhod 2 2 2 5 8 2 4" xfId="27093" xr:uid="{A6BD68AC-470B-4250-9167-BCF0338716DD}"/>
    <cellStyle name="Izhod 2 2 2 5 8 3" xfId="11414" xr:uid="{43846746-446B-4766-AB8B-DDC3E60376A4}"/>
    <cellStyle name="Izhod 2 2 2 5 8 3 2" xfId="17609" xr:uid="{1FE258E0-C37A-4239-BDEF-AA1DE79B20E3}"/>
    <cellStyle name="Izhod 2 2 2 5 8 3 2 2" xfId="53476" xr:uid="{D4DC34A9-3C91-44E9-8519-61ACE74C8241}"/>
    <cellStyle name="Izhod 2 2 2 5 8 3 2 3" xfId="35446" xr:uid="{38EACB5E-8234-4132-B07E-3286D0E89377}"/>
    <cellStyle name="Izhod 2 2 2 5 8 3 3" xfId="47281" xr:uid="{4793C143-277C-49D1-A7E3-2AF218BB219B}"/>
    <cellStyle name="Izhod 2 2 2 5 8 3 4" xfId="29251" xr:uid="{D30CF7A9-6728-4A3D-BB6D-76EECD72C82D}"/>
    <cellStyle name="Izhod 2 2 2 5 8 4" xfId="6499" xr:uid="{5FC702C8-C59E-4EA8-B076-928358441A74}"/>
    <cellStyle name="Izhod 2 2 2 5 8 4 2" xfId="13865" xr:uid="{4B688048-95BD-44BF-A445-0ECC8DACB86E}"/>
    <cellStyle name="Izhod 2 2 2 5 8 4 2 2" xfId="49732" xr:uid="{1A3FD850-FF2C-43F4-A13A-F5D9F2DB56C0}"/>
    <cellStyle name="Izhod 2 2 2 5 8 4 2 3" xfId="31702" xr:uid="{CD9BBFC8-FF03-4DED-88F5-68B9F31B4006}"/>
    <cellStyle name="Izhod 2 2 2 5 8 4 3" xfId="42366" xr:uid="{5A1BE549-97C5-4F14-A337-61184495A033}"/>
    <cellStyle name="Izhod 2 2 2 5 8 4 4" xfId="24336" xr:uid="{01836F85-0B11-4179-BAE4-87461EFE63E5}"/>
    <cellStyle name="Izhod 2 2 2 5 8 5" xfId="6190" xr:uid="{7444F55B-854C-4734-B376-2A09B2FEFD40}"/>
    <cellStyle name="Izhod 2 2 2 5 8 5 2" xfId="42057" xr:uid="{80544D5C-4A2C-4EA1-9A7D-70545F3CB246}"/>
    <cellStyle name="Izhod 2 2 2 5 8 5 3" xfId="24027" xr:uid="{75F0DA4D-902D-4269-A7BF-F9E7CC305DB9}"/>
    <cellStyle name="Izhod 2 2 2 5 8 6" xfId="13723" xr:uid="{755AF843-D6CB-442C-829F-183926BF7359}"/>
    <cellStyle name="Izhod 2 2 2 5 8 6 2" xfId="49590" xr:uid="{87E813B3-D964-4A2F-AD9B-F8C6FD5F993C}"/>
    <cellStyle name="Izhod 2 2 2 5 8 6 3" xfId="31560" xr:uid="{38313F73-DF7B-4A1C-82D5-484DA6A6CD5A}"/>
    <cellStyle name="Izhod 2 2 2 5 8 7" xfId="39126" xr:uid="{B1C9310B-164C-4E39-88A1-91FCB7E0AB99}"/>
    <cellStyle name="Izhod 2 2 2 5 9" xfId="8166" xr:uid="{6BA3E025-31C3-4E86-9F2F-05A96463801F}"/>
    <cellStyle name="Izhod 2 2 2 5 9 2" xfId="14361" xr:uid="{06728A6F-167B-4F30-8B9F-44D06DC03B9C}"/>
    <cellStyle name="Izhod 2 2 2 5 9 2 2" xfId="50228" xr:uid="{798167E4-3D4C-4489-BEB2-1E2E8D58F89C}"/>
    <cellStyle name="Izhod 2 2 2 5 9 2 3" xfId="32198" xr:uid="{3A41FD44-93E1-4ADC-973E-2A1113CABECB}"/>
    <cellStyle name="Izhod 2 2 2 5 9 3" xfId="44033" xr:uid="{AF635F8B-239B-4A4B-AEBE-497C51AACDD2}"/>
    <cellStyle name="Izhod 2 2 2 5 9 4" xfId="26003" xr:uid="{619AC8E6-5EB3-4C95-B083-38A2FAF0BD06}"/>
    <cellStyle name="Izhod 2 2 2 6" xfId="1228" xr:uid="{00000000-0005-0000-0000-0000CF010000}"/>
    <cellStyle name="Izhod 2 2 2 6 2" xfId="7226" xr:uid="{682AAACF-D4F9-4C1B-9C7F-3F182464E10E}"/>
    <cellStyle name="Izhod 2 2 2 6 2 2" xfId="14171" xr:uid="{DFA43B1C-2287-422C-809F-736DE4EB4EA0}"/>
    <cellStyle name="Izhod 2 2 2 6 2 2 2" xfId="50038" xr:uid="{11038E6C-7661-40C0-8538-6888B5716BC1}"/>
    <cellStyle name="Izhod 2 2 2 6 2 2 3" xfId="32008" xr:uid="{50090C2D-F73B-4536-A37E-BF52B772CC88}"/>
    <cellStyle name="Izhod 2 2 2 6 2 3" xfId="43093" xr:uid="{8B4E369C-9D2D-498C-AF6B-544AA66C6AB8}"/>
    <cellStyle name="Izhod 2 2 2 6 2 4" xfId="25063" xr:uid="{C2463D9B-231D-4C9F-AEEC-14A76249ADEB}"/>
    <cellStyle name="Izhod 2 2 2 6 3" xfId="9786" xr:uid="{EA114323-AFCE-431D-B93A-9373A81F49A9}"/>
    <cellStyle name="Izhod 2 2 2 6 3 2" xfId="15981" xr:uid="{F5A2CCFA-FF1E-4558-ACB6-228CB28A03CD}"/>
    <cellStyle name="Izhod 2 2 2 6 3 2 2" xfId="51848" xr:uid="{04518D11-1FDF-464C-96B6-D082E1EE0179}"/>
    <cellStyle name="Izhod 2 2 2 6 3 2 3" xfId="33818" xr:uid="{9005CB3B-A0A8-47D8-8DCE-E860A1575E35}"/>
    <cellStyle name="Izhod 2 2 2 6 3 3" xfId="45653" xr:uid="{1AF650E4-7D7E-4FD4-8F6A-0D2174A0CEC7}"/>
    <cellStyle name="Izhod 2 2 2 6 3 4" xfId="27623" xr:uid="{3B817D6A-E676-44C3-A1B3-917EC97ECD90}"/>
    <cellStyle name="Izhod 2 2 2 6 4" xfId="10240" xr:uid="{3D674928-F51A-45C9-BD17-062567F1DE61}"/>
    <cellStyle name="Izhod 2 2 2 6 4 2" xfId="16435" xr:uid="{A291420F-E9F9-42C3-9EE8-26D9CB379EE5}"/>
    <cellStyle name="Izhod 2 2 2 6 4 2 2" xfId="52302" xr:uid="{56F10DFF-77F9-4252-BABF-17F9882F68A0}"/>
    <cellStyle name="Izhod 2 2 2 6 4 2 3" xfId="34272" xr:uid="{2D9D344B-538E-4409-B630-9884CF7CA3B8}"/>
    <cellStyle name="Izhod 2 2 2 6 4 3" xfId="46107" xr:uid="{ADA15E34-ABFA-4981-8808-4F30D10FF877}"/>
    <cellStyle name="Izhod 2 2 2 6 4 4" xfId="28077" xr:uid="{1EE9F2AC-82CE-421D-9D50-EF1116099D60}"/>
    <cellStyle name="Izhod 2 2 2 6 5" xfId="4163" xr:uid="{0FF3EEA6-7AE2-4EEA-9AE4-762B68C0A55A}"/>
    <cellStyle name="Izhod 2 2 2 6 5 2" xfId="40030" xr:uid="{F8928345-85D6-4175-ABC6-B1DD62C6D091}"/>
    <cellStyle name="Izhod 2 2 2 6 5 3" xfId="22000" xr:uid="{4DCBAE33-B4A0-4544-8D6C-8F57E7B82197}"/>
    <cellStyle name="Izhod 2 2 2 6 6" xfId="12446" xr:uid="{DD202539-0005-4CC5-B15C-A096B0006FEB}"/>
    <cellStyle name="Izhod 2 2 2 6 6 2" xfId="48313" xr:uid="{F6272CC1-6F4A-4635-8CA1-9BCAABA01D5C}"/>
    <cellStyle name="Izhod 2 2 2 6 6 3" xfId="30283" xr:uid="{CD4F9911-52B8-4554-A0B5-92800427FBC1}"/>
    <cellStyle name="Izhod 2 2 2 6 7" xfId="37099" xr:uid="{3AAA66AA-9A5F-4539-9FDA-1ECA86138DBD}"/>
    <cellStyle name="Izhod 2 2 2 6 8" xfId="19233" xr:uid="{063884E9-39D9-43C5-B7AB-426AE6E72998}"/>
    <cellStyle name="Izhod 2 2 2 7" xfId="2307" xr:uid="{00000000-0005-0000-0000-0000D0010000}"/>
    <cellStyle name="Izhod 2 2 2 7 2" xfId="8304" xr:uid="{35695023-113B-437F-AE5F-0DC34B3697F8}"/>
    <cellStyle name="Izhod 2 2 2 7 2 2" xfId="14499" xr:uid="{BFCE94EA-FA02-41D1-B780-261428A2DC06}"/>
    <cellStyle name="Izhod 2 2 2 7 2 2 2" xfId="50366" xr:uid="{70211735-DC78-4FD6-908D-8C19265239AA}"/>
    <cellStyle name="Izhod 2 2 2 7 2 2 3" xfId="32336" xr:uid="{BA6680AA-AA8B-4187-94E9-7BAEE1EB7A47}"/>
    <cellStyle name="Izhod 2 2 2 7 2 3" xfId="44171" xr:uid="{639B33FD-11E5-41FC-B05D-D13314A9E78D}"/>
    <cellStyle name="Izhod 2 2 2 7 2 4" xfId="26141" xr:uid="{5A9BAF5D-F5D4-4467-8AB5-2E580E69A01A}"/>
    <cellStyle name="Izhod 2 2 2 7 3" xfId="10462" xr:uid="{DA3F4B8A-9C08-4A99-B436-222EFF7AA8B5}"/>
    <cellStyle name="Izhod 2 2 2 7 3 2" xfId="16657" xr:uid="{B347EFC3-935D-462D-9A52-01183B8CF510}"/>
    <cellStyle name="Izhod 2 2 2 7 3 2 2" xfId="52524" xr:uid="{561FE6D7-3571-46EF-A804-6A2A50560C42}"/>
    <cellStyle name="Izhod 2 2 2 7 3 2 3" xfId="34494" xr:uid="{A3C7CD6E-6F97-41F0-8D84-76789CC343F4}"/>
    <cellStyle name="Izhod 2 2 2 7 3 3" xfId="46329" xr:uid="{C562C5DB-D994-4A50-AF1E-4A4B43EC50BE}"/>
    <cellStyle name="Izhod 2 2 2 7 3 4" xfId="28299" xr:uid="{CC6EB48C-B3EB-4411-9C55-8D5EA4DABD8F}"/>
    <cellStyle name="Izhod 2 2 2 7 4" xfId="11716" xr:uid="{5DD8B2C5-35B5-45B7-B97F-D1F0187187D4}"/>
    <cellStyle name="Izhod 2 2 2 7 4 2" xfId="17911" xr:uid="{01273423-2859-4934-814A-1FDB87B8AC93}"/>
    <cellStyle name="Izhod 2 2 2 7 4 2 2" xfId="53778" xr:uid="{FC451BEA-8A02-43DF-AD4F-B8EE49CBF88A}"/>
    <cellStyle name="Izhod 2 2 2 7 4 2 3" xfId="35748" xr:uid="{B9F5F043-0AFC-455B-8B1D-38B8D785A933}"/>
    <cellStyle name="Izhod 2 2 2 7 4 3" xfId="47583" xr:uid="{5FC105B2-F760-4022-9D07-9A5BC0738C01}"/>
    <cellStyle name="Izhod 2 2 2 7 4 4" xfId="29553" xr:uid="{244791BE-8DEB-44BC-A715-EF21B75F3741}"/>
    <cellStyle name="Izhod 2 2 2 7 5" xfId="5238" xr:uid="{02F46580-C829-4F54-B5BF-B1CBE74DA5FD}"/>
    <cellStyle name="Izhod 2 2 2 7 5 2" xfId="41105" xr:uid="{19FACEE2-5E07-46D9-8979-6E4202F6DFA1}"/>
    <cellStyle name="Izhod 2 2 2 7 5 3" xfId="23075" xr:uid="{A4F34514-0E3F-4279-86A1-316A76F0CE58}"/>
    <cellStyle name="Izhod 2 2 2 7 6" xfId="12771" xr:uid="{E2D18233-650C-44DB-B606-C57D6B2966E4}"/>
    <cellStyle name="Izhod 2 2 2 7 6 2" xfId="48638" xr:uid="{88E30FB3-4718-418D-9097-169E4FF74BC6}"/>
    <cellStyle name="Izhod 2 2 2 7 6 3" xfId="30608" xr:uid="{F4BFF921-E2A5-4DA4-B645-0A21AF185DAC}"/>
    <cellStyle name="Izhod 2 2 2 7 7" xfId="38174" xr:uid="{43B31D16-314C-41B5-84F2-7C62815C5491}"/>
    <cellStyle name="Izhod 2 2 2 7 8" xfId="20216" xr:uid="{1BE103B7-8F66-44E5-ABC4-4F768CFE8D08}"/>
    <cellStyle name="Izhod 2 2 2 8" xfId="1044" xr:uid="{00000000-0005-0000-0000-0000D1010000}"/>
    <cellStyle name="Izhod 2 2 2 8 2" xfId="7042" xr:uid="{C2871206-6E86-4AE3-BA55-2918E4F7FD7F}"/>
    <cellStyle name="Izhod 2 2 2 8 2 2" xfId="14074" xr:uid="{4B70B72E-CD6C-4FD6-87B8-2299DE2584A3}"/>
    <cellStyle name="Izhod 2 2 2 8 2 2 2" xfId="49941" xr:uid="{EA6A7ACB-53AF-45D1-93F8-1037E4CE693D}"/>
    <cellStyle name="Izhod 2 2 2 8 2 2 3" xfId="31911" xr:uid="{F769B27B-AD0E-41B2-A187-A6DC169821A1}"/>
    <cellStyle name="Izhod 2 2 2 8 2 3" xfId="42909" xr:uid="{17614E30-A3C8-411D-BA19-F9806147EE86}"/>
    <cellStyle name="Izhod 2 2 2 8 2 4" xfId="24879" xr:uid="{A95D7043-9823-4316-9549-BE9FAD0D8AF0}"/>
    <cellStyle name="Izhod 2 2 2 8 3" xfId="9642" xr:uid="{F0E26694-D627-48C3-8146-4379EA9CDE92}"/>
    <cellStyle name="Izhod 2 2 2 8 3 2" xfId="15837" xr:uid="{74BA385F-BD0D-42EB-9B9A-57432B99D770}"/>
    <cellStyle name="Izhod 2 2 2 8 3 2 2" xfId="51704" xr:uid="{1E7BFC0B-87B7-414F-A22B-03B827452997}"/>
    <cellStyle name="Izhod 2 2 2 8 3 2 3" xfId="33674" xr:uid="{DEB2936B-1056-41F6-B219-C0E36023C709}"/>
    <cellStyle name="Izhod 2 2 2 8 3 3" xfId="45509" xr:uid="{B98C5E58-EF67-41C5-92AE-BCB88DEFDFD1}"/>
    <cellStyle name="Izhod 2 2 2 8 3 4" xfId="27479" xr:uid="{E50F2DA7-2A63-4BE4-ACA1-F76823D5CE29}"/>
    <cellStyle name="Izhod 2 2 2 8 4" xfId="9752" xr:uid="{A61CADF7-A11E-4F1D-AB3C-85A1729C2CC6}"/>
    <cellStyle name="Izhod 2 2 2 8 4 2" xfId="15947" xr:uid="{F041A1B3-99A9-45F0-BA5A-431C511B6545}"/>
    <cellStyle name="Izhod 2 2 2 8 4 2 2" xfId="51814" xr:uid="{0D986C7A-BBD5-4DE8-BDAB-EF2088F4E2F3}"/>
    <cellStyle name="Izhod 2 2 2 8 4 2 3" xfId="33784" xr:uid="{1E45BF1C-04A5-414B-A64A-13F4F0F292AE}"/>
    <cellStyle name="Izhod 2 2 2 8 4 3" xfId="45619" xr:uid="{FDB943CA-92F8-4C8F-B066-4E239FA95B85}"/>
    <cellStyle name="Izhod 2 2 2 8 4 4" xfId="27589" xr:uid="{B4185BA6-FFCC-4CEE-BB16-D9D9C69DB3A2}"/>
    <cellStyle name="Izhod 2 2 2 8 5" xfId="3979" xr:uid="{14C7D95F-9725-40AA-9A5C-740C28221F8E}"/>
    <cellStyle name="Izhod 2 2 2 8 5 2" xfId="39846" xr:uid="{17D5A478-24CD-42C1-95DC-CBDEB27B4984}"/>
    <cellStyle name="Izhod 2 2 2 8 5 3" xfId="21816" xr:uid="{0EE10FE9-3FC0-4B73-B1E2-0069599B7238}"/>
    <cellStyle name="Izhod 2 2 2 8 6" xfId="12349" xr:uid="{F60A7DFD-57D0-4E94-8669-11BD14446587}"/>
    <cellStyle name="Izhod 2 2 2 8 6 2" xfId="48216" xr:uid="{A632EB61-920D-41A0-869A-CF5E009C9324}"/>
    <cellStyle name="Izhod 2 2 2 8 6 3" xfId="30186" xr:uid="{1A55FD38-2459-407F-BFD5-B19FF9D75BAC}"/>
    <cellStyle name="Izhod 2 2 2 8 7" xfId="36915" xr:uid="{11909F7D-118F-427B-8CE0-D03CAD9B8E57}"/>
    <cellStyle name="Izhod 2 2 2 8 8" xfId="19050" xr:uid="{C6329581-1F38-4573-95C5-C848A268B58D}"/>
    <cellStyle name="Izhod 2 2 2 9" xfId="2655" xr:uid="{00000000-0005-0000-0000-0000D2010000}"/>
    <cellStyle name="Izhod 2 2 2 9 2" xfId="8652" xr:uid="{51C28F73-BE08-4533-A834-62114EACC4D4}"/>
    <cellStyle name="Izhod 2 2 2 9 2 2" xfId="14847" xr:uid="{F9004192-C82E-46D1-9046-3A88238133EF}"/>
    <cellStyle name="Izhod 2 2 2 9 2 2 2" xfId="50714" xr:uid="{08EBA959-EEBE-4D34-975B-C9E761495773}"/>
    <cellStyle name="Izhod 2 2 2 9 2 2 3" xfId="32684" xr:uid="{7D82B0BA-C081-4B53-B2F7-C962D9BC9A87}"/>
    <cellStyle name="Izhod 2 2 2 9 2 3" xfId="44519" xr:uid="{1FC87A2F-2352-4FC6-B5F3-58755E252AC1}"/>
    <cellStyle name="Izhod 2 2 2 9 2 4" xfId="26489" xr:uid="{8EFB048C-FCD7-4835-9744-3DACCB1CF5B6}"/>
    <cellStyle name="Izhod 2 2 2 9 3" xfId="10810" xr:uid="{0FC5DBB6-D880-44BE-BF16-85FD831B7AFE}"/>
    <cellStyle name="Izhod 2 2 2 9 3 2" xfId="17005" xr:uid="{7BFC18C2-0A6B-496B-B05A-4466D1746F79}"/>
    <cellStyle name="Izhod 2 2 2 9 3 2 2" xfId="52872" xr:uid="{062ABCE2-A662-465E-8A3E-FF0C8C69A7AA}"/>
    <cellStyle name="Izhod 2 2 2 9 3 2 3" xfId="34842" xr:uid="{565DAB64-DA81-4970-9559-EB8C55638955}"/>
    <cellStyle name="Izhod 2 2 2 9 3 3" xfId="46677" xr:uid="{87B4F6E2-838B-45E8-9A1D-432EFE672119}"/>
    <cellStyle name="Izhod 2 2 2 9 3 4" xfId="28647" xr:uid="{5EFA8771-2296-4DDB-9C73-CC4D25888D6E}"/>
    <cellStyle name="Izhod 2 2 2 9 4" xfId="9577" xr:uid="{34C04B30-14E7-40BF-924F-0CB3CD7F40F3}"/>
    <cellStyle name="Izhod 2 2 2 9 4 2" xfId="15772" xr:uid="{7AAC930B-04B1-42EA-B438-2E8A61A8C475}"/>
    <cellStyle name="Izhod 2 2 2 9 4 2 2" xfId="51639" xr:uid="{C457E1CA-098B-46EE-8BE3-87373ED1645A}"/>
    <cellStyle name="Izhod 2 2 2 9 4 2 3" xfId="33609" xr:uid="{B95568A1-8F9E-4EEC-B80F-70672E6735E5}"/>
    <cellStyle name="Izhod 2 2 2 9 4 3" xfId="45444" xr:uid="{B5387C90-56EB-4BBA-89BC-A1153B5AB7DE}"/>
    <cellStyle name="Izhod 2 2 2 9 4 4" xfId="27414" xr:uid="{A64B7A34-7434-49D5-8F2B-E7A7AE2967BF}"/>
    <cellStyle name="Izhod 2 2 2 9 5" xfId="5586" xr:uid="{163A3926-E8C3-46F8-9CCC-0D11128706C5}"/>
    <cellStyle name="Izhod 2 2 2 9 5 2" xfId="41453" xr:uid="{4108E3EE-3297-498F-B8EE-4A3807B724AF}"/>
    <cellStyle name="Izhod 2 2 2 9 5 3" xfId="23423" xr:uid="{ED573479-4110-45A9-8BA5-D0FF245A621D}"/>
    <cellStyle name="Izhod 2 2 2 9 6" xfId="13119" xr:uid="{1571D210-8694-43F2-B22F-C2B4862FCC56}"/>
    <cellStyle name="Izhod 2 2 2 9 6 2" xfId="48986" xr:uid="{84004875-11F0-4B3E-A9CF-9194A6BB45F4}"/>
    <cellStyle name="Izhod 2 2 2 9 6 3" xfId="30956" xr:uid="{B2134315-7F6F-4294-B09A-F254BBD84FFF}"/>
    <cellStyle name="Izhod 2 2 2 9 7" xfId="38522" xr:uid="{74172B3B-0BAF-401F-9449-EA21623A81E6}"/>
    <cellStyle name="Izhod 2 2 2 9 8" xfId="20546" xr:uid="{506F408C-8825-463A-A8E2-56D83CF39448}"/>
    <cellStyle name="Izhod 2 2 3" xfId="1448" xr:uid="{00000000-0005-0000-0000-0000D3010000}"/>
    <cellStyle name="Izhod 2 2 3 10" xfId="9910" xr:uid="{E2C454A8-22AC-44A4-BCE3-514F839435FF}"/>
    <cellStyle name="Izhod 2 2 3 10 2" xfId="16105" xr:uid="{AB6D18AC-DBEC-4087-9BCF-79D6C991B261}"/>
    <cellStyle name="Izhod 2 2 3 10 2 2" xfId="51972" xr:uid="{A4E6C005-17C2-4504-BB8A-B5264EB2C6C2}"/>
    <cellStyle name="Izhod 2 2 3 10 2 3" xfId="33942" xr:uid="{3F85DE65-A32D-4C0F-8A90-2351BE186389}"/>
    <cellStyle name="Izhod 2 2 3 10 3" xfId="45777" xr:uid="{F99580A9-CDD9-4401-8351-EBE56B634575}"/>
    <cellStyle name="Izhod 2 2 3 10 4" xfId="27747" xr:uid="{096357E9-13FC-4F46-BD33-07BD3E2489C6}"/>
    <cellStyle name="Izhod 2 2 3 11" xfId="11421" xr:uid="{B3F9EB6E-5A47-42A1-80BC-89937517210F}"/>
    <cellStyle name="Izhod 2 2 3 11 2" xfId="17616" xr:uid="{210B3354-FFB7-4575-8EF4-7E010CEA876E}"/>
    <cellStyle name="Izhod 2 2 3 11 2 2" xfId="53483" xr:uid="{08E646B2-F972-494E-8FD9-03DC270C798D}"/>
    <cellStyle name="Izhod 2 2 3 11 2 3" xfId="35453" xr:uid="{926DBC31-B26C-46CA-B0BE-4A9726A33CCF}"/>
    <cellStyle name="Izhod 2 2 3 11 3" xfId="47288" xr:uid="{2A78252D-6C5E-4CB7-ADA4-CE7E71E81BF3}"/>
    <cellStyle name="Izhod 2 2 3 11 4" xfId="29258" xr:uid="{DA6FC7B7-3661-445F-A1C2-F0165DF82513}"/>
    <cellStyle name="Izhod 2 2 3 12" xfId="4383" xr:uid="{0824F362-39EA-489A-BB27-F30BFB2FC8D5}"/>
    <cellStyle name="Izhod 2 2 3 12 2" xfId="40250" xr:uid="{2288C7D4-25A0-428F-B1CA-D8351A2B7DEC}"/>
    <cellStyle name="Izhod 2 2 3 12 3" xfId="22220" xr:uid="{3F9AF90F-7652-447F-9618-2DF333002ABA}"/>
    <cellStyle name="Izhod 2 2 3 13" xfId="12499" xr:uid="{C2BDAF10-391C-4635-9A7C-1A6E67B423E0}"/>
    <cellStyle name="Izhod 2 2 3 13 2" xfId="48366" xr:uid="{435BAB38-EB0C-4DEF-A143-164E1CFE79A9}"/>
    <cellStyle name="Izhod 2 2 3 13 3" xfId="30336" xr:uid="{6552AF4F-45AA-43F6-8D42-3A0942E3FDD2}"/>
    <cellStyle name="Izhod 2 2 3 14" xfId="37319" xr:uid="{974F0CE8-A2E4-45DA-ABF7-FCD5C85657E9}"/>
    <cellStyle name="Izhod 2 2 3 2" xfId="2636" xr:uid="{00000000-0005-0000-0000-0000D4010000}"/>
    <cellStyle name="Izhod 2 2 3 2 2" xfId="8633" xr:uid="{944D4F1D-6C9D-4930-8C8B-21D93D525073}"/>
    <cellStyle name="Izhod 2 2 3 2 2 2" xfId="14828" xr:uid="{58134941-2B9B-4EBD-A926-F499FD268E81}"/>
    <cellStyle name="Izhod 2 2 3 2 2 2 2" xfId="50695" xr:uid="{EEE56331-C6BC-40BF-BEDB-2C36E236F809}"/>
    <cellStyle name="Izhod 2 2 3 2 2 2 3" xfId="32665" xr:uid="{9D16E7F0-2905-48E8-949B-B56AD06947D0}"/>
    <cellStyle name="Izhod 2 2 3 2 2 3" xfId="44500" xr:uid="{AEC4ED3C-0FCE-48B6-81A8-E23D676A8982}"/>
    <cellStyle name="Izhod 2 2 3 2 2 4" xfId="26470" xr:uid="{B2BE2D59-59E1-483A-9D3E-B310DE96EF26}"/>
    <cellStyle name="Izhod 2 2 3 2 3" xfId="10791" xr:uid="{0E8166A2-7C1F-400D-A1A2-E34FEEC5C863}"/>
    <cellStyle name="Izhod 2 2 3 2 3 2" xfId="16986" xr:uid="{75AD692C-CAD6-4707-AB15-2D4659FF0636}"/>
    <cellStyle name="Izhod 2 2 3 2 3 2 2" xfId="52853" xr:uid="{4FC57BAB-FD4D-4D93-ADF6-93C8BC4A80A6}"/>
    <cellStyle name="Izhod 2 2 3 2 3 2 3" xfId="34823" xr:uid="{6B19B1CC-39EE-4E1D-A331-BFAEF5C9FB4A}"/>
    <cellStyle name="Izhod 2 2 3 2 3 3" xfId="46658" xr:uid="{9AA56251-F0CA-49B6-9B64-DACD4480948D}"/>
    <cellStyle name="Izhod 2 2 3 2 3 4" xfId="28628" xr:uid="{060818F0-569C-447F-B9FA-20D87A082D42}"/>
    <cellStyle name="Izhod 2 2 3 2 4" xfId="11712" xr:uid="{15B31627-77F1-44AB-B2C1-5D023DACE4A2}"/>
    <cellStyle name="Izhod 2 2 3 2 4 2" xfId="17907" xr:uid="{C57EE15E-07A3-425A-88A1-62D6DC5E9384}"/>
    <cellStyle name="Izhod 2 2 3 2 4 2 2" xfId="53774" xr:uid="{C342D6AB-ACD2-4B2D-B82A-357408E1AE52}"/>
    <cellStyle name="Izhod 2 2 3 2 4 2 3" xfId="35744" xr:uid="{EC39CEC4-D3DF-4615-A9DC-E38ECA2C93D0}"/>
    <cellStyle name="Izhod 2 2 3 2 4 3" xfId="47579" xr:uid="{76E23322-B820-439F-877F-25C4096FCEC3}"/>
    <cellStyle name="Izhod 2 2 3 2 4 4" xfId="29549" xr:uid="{5274E0A7-2720-4025-A497-46FDA7AC15C1}"/>
    <cellStyle name="Izhod 2 2 3 2 5" xfId="5567" xr:uid="{A19AFAEA-8875-4821-A7C7-384BA2AFE465}"/>
    <cellStyle name="Izhod 2 2 3 2 5 2" xfId="41434" xr:uid="{5BE52E9A-661A-4D9F-97B1-26626DE29B3D}"/>
    <cellStyle name="Izhod 2 2 3 2 5 3" xfId="23404" xr:uid="{2982123C-2052-4953-8521-4EF2E4128A48}"/>
    <cellStyle name="Izhod 2 2 3 2 6" xfId="13100" xr:uid="{86041993-5A4C-4004-8B10-38CD9547F4ED}"/>
    <cellStyle name="Izhod 2 2 3 2 6 2" xfId="48967" xr:uid="{C0935CF5-559D-48C3-994B-912D8271AFA9}"/>
    <cellStyle name="Izhod 2 2 3 2 6 3" xfId="30937" xr:uid="{F6897F38-E36D-4E94-8AB8-697A8DE07E96}"/>
    <cellStyle name="Izhod 2 2 3 2 7" xfId="38503" xr:uid="{C5075E6F-AAD0-4754-8510-BEBF30BED717}"/>
    <cellStyle name="Izhod 2 2 3 2 8" xfId="20527" xr:uid="{AC85B6DF-6100-4B05-A9F8-7D052BB46042}"/>
    <cellStyle name="Izhod 2 2 3 3" xfId="835" xr:uid="{00000000-0005-0000-0000-0000D5010000}"/>
    <cellStyle name="Izhod 2 2 3 3 2" xfId="6833" xr:uid="{6AA7C336-025E-4460-BC7D-27591809A926}"/>
    <cellStyle name="Izhod 2 2 3 3 2 2" xfId="14025" xr:uid="{60B93DC2-0C57-43E9-B708-D75A79033532}"/>
    <cellStyle name="Izhod 2 2 3 3 2 2 2" xfId="49892" xr:uid="{29632291-27C3-424A-83FC-7EFF4D007130}"/>
    <cellStyle name="Izhod 2 2 3 3 2 2 3" xfId="31862" xr:uid="{05BE7578-AE62-484D-8734-9B331C4A139B}"/>
    <cellStyle name="Izhod 2 2 3 3 2 3" xfId="42700" xr:uid="{7FFEBF21-EDE4-4EC9-A83D-D4CE2793B992}"/>
    <cellStyle name="Izhod 2 2 3 3 2 4" xfId="24670" xr:uid="{622B3E49-85F6-4DCB-9F57-BDC3B5F2C443}"/>
    <cellStyle name="Izhod 2 2 3 3 3" xfId="9516" xr:uid="{C4B685BE-598C-48CA-A93C-C5F6661A1BCA}"/>
    <cellStyle name="Izhod 2 2 3 3 3 2" xfId="15711" xr:uid="{5216FD34-3D77-4409-BD3F-177CC3599036}"/>
    <cellStyle name="Izhod 2 2 3 3 3 2 2" xfId="51578" xr:uid="{F2A4CC94-6D3B-4F76-9C6E-EE1E57397481}"/>
    <cellStyle name="Izhod 2 2 3 3 3 2 3" xfId="33548" xr:uid="{F1E9ECAA-846E-4FE4-8E12-ED6F381D741E}"/>
    <cellStyle name="Izhod 2 2 3 3 3 3" xfId="45383" xr:uid="{A6396144-64DF-4A35-83B7-2F27EC25B92C}"/>
    <cellStyle name="Izhod 2 2 3 3 3 4" xfId="27353" xr:uid="{32F8BD6C-BC24-4AA6-AB2D-CCFF93D034DA}"/>
    <cellStyle name="Izhod 2 2 3 3 4" xfId="11939" xr:uid="{C8BBC258-D31B-4126-99BC-B97481A5AEA4}"/>
    <cellStyle name="Izhod 2 2 3 3 4 2" xfId="18134" xr:uid="{8EECCD0E-9F9E-4EE1-A661-9AA3CEBF8103}"/>
    <cellStyle name="Izhod 2 2 3 3 4 2 2" xfId="54001" xr:uid="{BE533297-8DBF-4688-BDAE-6F5E5E3D0BCE}"/>
    <cellStyle name="Izhod 2 2 3 3 4 2 3" xfId="35971" xr:uid="{319D324A-E5CC-48EE-AB0A-117C466E77CF}"/>
    <cellStyle name="Izhod 2 2 3 3 4 3" xfId="47806" xr:uid="{60C24DC7-6A7C-42B8-A88B-2957394F327C}"/>
    <cellStyle name="Izhod 2 2 3 3 4 4" xfId="29776" xr:uid="{720BBB0E-3BEA-4EF5-9F27-382F4744A093}"/>
    <cellStyle name="Izhod 2 2 3 3 5" xfId="3770" xr:uid="{669DFAE7-5BD8-4BDD-9E87-4D8209CC1502}"/>
    <cellStyle name="Izhod 2 2 3 3 5 2" xfId="39637" xr:uid="{1F385BB4-EEC7-4B2E-A40E-61EA6D2F4464}"/>
    <cellStyle name="Izhod 2 2 3 3 5 3" xfId="21607" xr:uid="{757A0C8B-7DC4-4578-9CE2-D2AF36479E95}"/>
    <cellStyle name="Izhod 2 2 3 3 6" xfId="12300" xr:uid="{0F78A252-5744-40CF-BD04-8B1EC047924A}"/>
    <cellStyle name="Izhod 2 2 3 3 6 2" xfId="48167" xr:uid="{5C4DBB2E-9A29-4588-B3CE-B8AD113B1084}"/>
    <cellStyle name="Izhod 2 2 3 3 6 3" xfId="30137" xr:uid="{74005659-2258-4274-AF15-951DFD909150}"/>
    <cellStyle name="Izhod 2 2 3 3 7" xfId="36706" xr:uid="{575DF373-FFBB-48FE-91DB-15CB3DF3F40C}"/>
    <cellStyle name="Izhod 2 2 3 3 8" xfId="18841" xr:uid="{2229F445-F8E1-4DBE-A019-16497A07900F}"/>
    <cellStyle name="Izhod 2 2 3 4" xfId="2383" xr:uid="{00000000-0005-0000-0000-0000D6010000}"/>
    <cellStyle name="Izhod 2 2 3 4 2" xfId="8380" xr:uid="{17FD01CC-6026-4229-B5F9-3F1C374DE21C}"/>
    <cellStyle name="Izhod 2 2 3 4 2 2" xfId="14575" xr:uid="{82486B03-7207-4B35-8CB2-DD53DDFCEA12}"/>
    <cellStyle name="Izhod 2 2 3 4 2 2 2" xfId="50442" xr:uid="{0C41ED7A-2399-4E72-A893-47E0F622783E}"/>
    <cellStyle name="Izhod 2 2 3 4 2 2 3" xfId="32412" xr:uid="{C012F181-A46A-41F7-B73C-C06334F36243}"/>
    <cellStyle name="Izhod 2 2 3 4 2 3" xfId="44247" xr:uid="{09F86898-8CDA-488C-80F0-9974D7FD4973}"/>
    <cellStyle name="Izhod 2 2 3 4 2 4" xfId="26217" xr:uid="{66ECF49E-BB12-4881-8709-2D23C6079F7E}"/>
    <cellStyle name="Izhod 2 2 3 4 3" xfId="10538" xr:uid="{ABCCFAB2-7C77-404B-9907-6E0737C9C8F0}"/>
    <cellStyle name="Izhod 2 2 3 4 3 2" xfId="16733" xr:uid="{5006E16B-B109-46A2-86F3-22C1C8F990D9}"/>
    <cellStyle name="Izhod 2 2 3 4 3 2 2" xfId="52600" xr:uid="{DAEF0E2F-F3EF-4769-9841-5A299552262C}"/>
    <cellStyle name="Izhod 2 2 3 4 3 2 3" xfId="34570" xr:uid="{237C3B46-AA3F-4899-8010-5FC3D3AF6337}"/>
    <cellStyle name="Izhod 2 2 3 4 3 3" xfId="46405" xr:uid="{0FB15C10-3A02-404B-B00D-243D0CA10EC9}"/>
    <cellStyle name="Izhod 2 2 3 4 3 4" xfId="28375" xr:uid="{264EFFEC-ED5A-43A9-8B19-B988ADF6A303}"/>
    <cellStyle name="Izhod 2 2 3 4 4" xfId="11970" xr:uid="{1C4B6897-9B79-4D70-B74D-7358C828CFD4}"/>
    <cellStyle name="Izhod 2 2 3 4 4 2" xfId="18165" xr:uid="{4233928B-2A67-469B-ACA2-622F326F0614}"/>
    <cellStyle name="Izhod 2 2 3 4 4 2 2" xfId="54032" xr:uid="{FB661BAC-20F9-48BA-8F16-ECB62F945931}"/>
    <cellStyle name="Izhod 2 2 3 4 4 2 3" xfId="36002" xr:uid="{3FA512A3-B4C1-4363-AEDA-E23C93B40C4E}"/>
    <cellStyle name="Izhod 2 2 3 4 4 3" xfId="47837" xr:uid="{3D8622C9-4DAC-41EC-9544-23F49E12200E}"/>
    <cellStyle name="Izhod 2 2 3 4 4 4" xfId="29807" xr:uid="{2FD1E75D-591F-478D-98BB-CEC60CAB2DD7}"/>
    <cellStyle name="Izhod 2 2 3 4 5" xfId="5314" xr:uid="{6F607188-6D09-4891-BC9E-7BD04B279B6F}"/>
    <cellStyle name="Izhod 2 2 3 4 5 2" xfId="41181" xr:uid="{B4A76C7F-DBF2-47C7-99B7-93E1C4879524}"/>
    <cellStyle name="Izhod 2 2 3 4 5 3" xfId="23151" xr:uid="{758F3BBB-94D9-48B2-8245-AE326A47DE12}"/>
    <cellStyle name="Izhod 2 2 3 4 6" xfId="12847" xr:uid="{7FEB4EC0-50B9-439F-8A53-94B6959D014B}"/>
    <cellStyle name="Izhod 2 2 3 4 6 2" xfId="48714" xr:uid="{117C97F7-E161-4CC9-9ADE-A7102F512273}"/>
    <cellStyle name="Izhod 2 2 3 4 6 3" xfId="30684" xr:uid="{2335583D-9901-482F-A016-C51A7A34067F}"/>
    <cellStyle name="Izhod 2 2 3 4 7" xfId="38250" xr:uid="{0EEC773F-645F-4845-BD08-6CE51462434A}"/>
    <cellStyle name="Izhod 2 2 3 4 8" xfId="20289" xr:uid="{018CB42F-227E-4874-A115-C0615ABDBCAA}"/>
    <cellStyle name="Izhod 2 2 3 5" xfId="2432" xr:uid="{00000000-0005-0000-0000-0000D7010000}"/>
    <cellStyle name="Izhod 2 2 3 5 2" xfId="8429" xr:uid="{2F58894B-E3C8-4DE3-8BB0-2FB8362AB9CC}"/>
    <cellStyle name="Izhod 2 2 3 5 2 2" xfId="14624" xr:uid="{4819E677-A15C-484D-A5E1-E22805A1A055}"/>
    <cellStyle name="Izhod 2 2 3 5 2 2 2" xfId="50491" xr:uid="{F75F5BFE-90C4-48F3-8C6D-B91B0D55C998}"/>
    <cellStyle name="Izhod 2 2 3 5 2 2 3" xfId="32461" xr:uid="{71F84518-B82D-4CF4-85AA-8717899E4C37}"/>
    <cellStyle name="Izhod 2 2 3 5 2 3" xfId="44296" xr:uid="{42C23B97-503E-410F-9936-C0A6F9F4E1C8}"/>
    <cellStyle name="Izhod 2 2 3 5 2 4" xfId="26266" xr:uid="{5A84336B-F296-4227-8B9F-FA4C2218304D}"/>
    <cellStyle name="Izhod 2 2 3 5 3" xfId="10587" xr:uid="{FADDBA44-AA54-46E2-BE35-A9A04092223F}"/>
    <cellStyle name="Izhod 2 2 3 5 3 2" xfId="16782" xr:uid="{FE952A68-C637-4CEA-9A41-0D28FF60F2DE}"/>
    <cellStyle name="Izhod 2 2 3 5 3 2 2" xfId="52649" xr:uid="{BD50D8E7-B9D9-4EB3-A8E1-E275E7CE3ADF}"/>
    <cellStyle name="Izhod 2 2 3 5 3 2 3" xfId="34619" xr:uid="{42880691-090E-4770-BC37-87D0FE8F8333}"/>
    <cellStyle name="Izhod 2 2 3 5 3 3" xfId="46454" xr:uid="{AB97A22B-160B-4E41-A1E7-1BD154B9EE0C}"/>
    <cellStyle name="Izhod 2 2 3 5 3 4" xfId="28424" xr:uid="{F76817EC-D849-4153-AD45-7AF9917980F8}"/>
    <cellStyle name="Izhod 2 2 3 5 4" xfId="11661" xr:uid="{80BAA03B-B0DD-4600-BF11-0F224F7C631E}"/>
    <cellStyle name="Izhod 2 2 3 5 4 2" xfId="17856" xr:uid="{A8C001FF-9DDA-438C-B33D-F1AF7245AC96}"/>
    <cellStyle name="Izhod 2 2 3 5 4 2 2" xfId="53723" xr:uid="{FFEF4E10-6300-44BF-9754-11E8F9923A71}"/>
    <cellStyle name="Izhod 2 2 3 5 4 2 3" xfId="35693" xr:uid="{A9EA3286-C001-461C-92CB-F5C939E0F9FA}"/>
    <cellStyle name="Izhod 2 2 3 5 4 3" xfId="47528" xr:uid="{7DB3AC8F-9AA9-4D68-B855-1A5112C10C3F}"/>
    <cellStyle name="Izhod 2 2 3 5 4 4" xfId="29498" xr:uid="{07C38BE4-BEDE-4FCE-A93A-57D6E4C98955}"/>
    <cellStyle name="Izhod 2 2 3 5 5" xfId="5363" xr:uid="{42C823AD-8253-492B-A310-A88D855FA941}"/>
    <cellStyle name="Izhod 2 2 3 5 5 2" xfId="41230" xr:uid="{16BA009C-6AD0-44DC-9034-D63D033B2661}"/>
    <cellStyle name="Izhod 2 2 3 5 5 3" xfId="23200" xr:uid="{28C5B304-8D4A-456F-82A6-7700FE28DF8C}"/>
    <cellStyle name="Izhod 2 2 3 5 6" xfId="12896" xr:uid="{2462B647-8B79-4BE0-81A2-5576582AC055}"/>
    <cellStyle name="Izhod 2 2 3 5 6 2" xfId="48763" xr:uid="{B8552C18-85DF-442A-943A-6CCF04F596E1}"/>
    <cellStyle name="Izhod 2 2 3 5 6 3" xfId="30733" xr:uid="{D888A1F3-7EAF-4F79-9131-D15E9C75888D}"/>
    <cellStyle name="Izhod 2 2 3 5 7" xfId="38299" xr:uid="{439B39BD-5BBA-4E06-98A2-03E8613D8FD4}"/>
    <cellStyle name="Izhod 2 2 3 5 8" xfId="20337" xr:uid="{95C8BED6-2FD8-4732-A8A0-D6389448C49E}"/>
    <cellStyle name="Izhod 2 2 3 6" xfId="2414" xr:uid="{00000000-0005-0000-0000-0000D8010000}"/>
    <cellStyle name="Izhod 2 2 3 6 2" xfId="8411" xr:uid="{AC703EDF-FF47-4873-A8A9-466B6011371D}"/>
    <cellStyle name="Izhod 2 2 3 6 2 2" xfId="14606" xr:uid="{1D737C56-162E-4AC7-8E6B-6B0469428B05}"/>
    <cellStyle name="Izhod 2 2 3 6 2 2 2" xfId="50473" xr:uid="{884B4CC6-EAA3-4D87-90CC-C51716572784}"/>
    <cellStyle name="Izhod 2 2 3 6 2 2 3" xfId="32443" xr:uid="{A66BCE92-3B3B-4BA6-9DBE-2F617A60ACCC}"/>
    <cellStyle name="Izhod 2 2 3 6 2 3" xfId="44278" xr:uid="{EBFDEE38-29C0-401D-B967-F1C846ECA31F}"/>
    <cellStyle name="Izhod 2 2 3 6 2 4" xfId="26248" xr:uid="{59799897-0129-4B70-A3F7-D80C23EFAF6E}"/>
    <cellStyle name="Izhod 2 2 3 6 3" xfId="10569" xr:uid="{725A7A7C-9E2A-44AE-83CA-C42804A2F528}"/>
    <cellStyle name="Izhod 2 2 3 6 3 2" xfId="16764" xr:uid="{77920CFC-0F4D-47E3-B0C3-3EFE9C0D4128}"/>
    <cellStyle name="Izhod 2 2 3 6 3 2 2" xfId="52631" xr:uid="{79CC2394-A1F0-485D-993C-AEE535A09FB6}"/>
    <cellStyle name="Izhod 2 2 3 6 3 2 3" xfId="34601" xr:uid="{8D4BA5B1-846A-4DA1-A9FC-E5883D4BE489}"/>
    <cellStyle name="Izhod 2 2 3 6 3 3" xfId="46436" xr:uid="{0F3600B7-A25E-4B12-9F07-BCC476F44E29}"/>
    <cellStyle name="Izhod 2 2 3 6 3 4" xfId="28406" xr:uid="{862B0767-A311-4FBF-A0AC-1FE02355EDE9}"/>
    <cellStyle name="Izhod 2 2 3 6 4" xfId="6279" xr:uid="{05D9F0CD-DE62-43CF-83FF-DC9D0595E1EF}"/>
    <cellStyle name="Izhod 2 2 3 6 4 2" xfId="13804" xr:uid="{CEF45F92-DA08-482B-AF7F-17C32FD49DCD}"/>
    <cellStyle name="Izhod 2 2 3 6 4 2 2" xfId="49671" xr:uid="{229D4FAC-0A27-4CCA-B966-B72B4515B096}"/>
    <cellStyle name="Izhod 2 2 3 6 4 2 3" xfId="31641" xr:uid="{7FDDA75D-D0C2-4DE4-8BD2-7CDA931745C3}"/>
    <cellStyle name="Izhod 2 2 3 6 4 3" xfId="42146" xr:uid="{6246BB18-839F-4FEA-88EF-C5EC59757CDD}"/>
    <cellStyle name="Izhod 2 2 3 6 4 4" xfId="24116" xr:uid="{F452FE6C-4766-44E3-ABDE-4B9134D12F29}"/>
    <cellStyle name="Izhod 2 2 3 6 5" xfId="5345" xr:uid="{1E669E3C-703E-4CA1-8F26-4323B6B60E0B}"/>
    <cellStyle name="Izhod 2 2 3 6 5 2" xfId="41212" xr:uid="{142DBA01-9606-4E1B-A6B1-157B8ABFBA4F}"/>
    <cellStyle name="Izhod 2 2 3 6 5 3" xfId="23182" xr:uid="{CFB4DB21-449C-455E-8289-267F54463437}"/>
    <cellStyle name="Izhod 2 2 3 6 6" xfId="12878" xr:uid="{F84A04C8-58A1-425A-A1EF-022A1C180D3A}"/>
    <cellStyle name="Izhod 2 2 3 6 6 2" xfId="48745" xr:uid="{0B7DC283-C2C6-48E9-B07A-724FADF8EFAA}"/>
    <cellStyle name="Izhod 2 2 3 6 6 3" xfId="30715" xr:uid="{8906FB65-75E2-4DF2-9C3D-A59DC5F6E13A}"/>
    <cellStyle name="Izhod 2 2 3 6 7" xfId="38281" xr:uid="{4BECFF8A-BAD0-47B5-ACBE-6CEF65F895D8}"/>
    <cellStyle name="Izhod 2 2 3 6 8" xfId="20320" xr:uid="{939CA868-8BDB-4F86-AF2D-CC2A8B915B3A}"/>
    <cellStyle name="Izhod 2 2 3 7" xfId="2423" xr:uid="{00000000-0005-0000-0000-0000D9010000}"/>
    <cellStyle name="Izhod 2 2 3 7 2" xfId="8420" xr:uid="{564A6E17-852F-41A1-BAE4-EB67D8D86EE1}"/>
    <cellStyle name="Izhod 2 2 3 7 2 2" xfId="14615" xr:uid="{658294DB-3499-4A0D-9257-2854457A28FC}"/>
    <cellStyle name="Izhod 2 2 3 7 2 2 2" xfId="50482" xr:uid="{527E0295-D8F7-4B28-8FD0-5821389BDB5E}"/>
    <cellStyle name="Izhod 2 2 3 7 2 2 3" xfId="32452" xr:uid="{FD735D12-EE6E-4FAF-952C-93591085455D}"/>
    <cellStyle name="Izhod 2 2 3 7 2 3" xfId="44287" xr:uid="{2FFE79A2-D856-422C-8902-5C596FE73328}"/>
    <cellStyle name="Izhod 2 2 3 7 2 4" xfId="26257" xr:uid="{0813661B-6FEC-43AC-B5D0-39C833D3A398}"/>
    <cellStyle name="Izhod 2 2 3 7 3" xfId="10578" xr:uid="{A31E7C62-D96B-4AA3-9AFA-E830291F7AF0}"/>
    <cellStyle name="Izhod 2 2 3 7 3 2" xfId="16773" xr:uid="{869C3C91-3129-4557-BD69-C0C57971026C}"/>
    <cellStyle name="Izhod 2 2 3 7 3 2 2" xfId="52640" xr:uid="{25A7C1E6-1E7D-4D54-8D25-65C5536A1515}"/>
    <cellStyle name="Izhod 2 2 3 7 3 2 3" xfId="34610" xr:uid="{422A187E-6704-40F1-A5F7-0C440544CAE6}"/>
    <cellStyle name="Izhod 2 2 3 7 3 3" xfId="46445" xr:uid="{65D2B1D3-73AE-4856-8B7A-8DCDEA5905ED}"/>
    <cellStyle name="Izhod 2 2 3 7 3 4" xfId="28415" xr:uid="{6F0C74F2-48BC-4B36-A5D1-CCE008FD1C21}"/>
    <cellStyle name="Izhod 2 2 3 7 4" xfId="11772" xr:uid="{B10CC311-0204-4C83-B875-A93F8B40366F}"/>
    <cellStyle name="Izhod 2 2 3 7 4 2" xfId="17967" xr:uid="{4BADC1C8-2B03-4FF3-A54A-CC87690DEB65}"/>
    <cellStyle name="Izhod 2 2 3 7 4 2 2" xfId="53834" xr:uid="{41CA5131-EFEC-4342-942E-AC8D25E1F277}"/>
    <cellStyle name="Izhod 2 2 3 7 4 2 3" xfId="35804" xr:uid="{5D297A96-6198-49D4-A61C-3B305A88D9D9}"/>
    <cellStyle name="Izhod 2 2 3 7 4 3" xfId="47639" xr:uid="{2258D4DE-7277-4A1A-B20B-DAA3EAC307EC}"/>
    <cellStyle name="Izhod 2 2 3 7 4 4" xfId="29609" xr:uid="{66A82F7D-3155-4E4C-9D5C-AC2DE7AA04DA}"/>
    <cellStyle name="Izhod 2 2 3 7 5" xfId="5354" xr:uid="{23E7A53B-E193-4829-9268-719904786DE2}"/>
    <cellStyle name="Izhod 2 2 3 7 5 2" xfId="41221" xr:uid="{D11A2585-8C15-414C-9BC1-8FA04D4FC7C3}"/>
    <cellStyle name="Izhod 2 2 3 7 5 3" xfId="23191" xr:uid="{2700B936-D1E6-41F0-9FC9-68E70B74D58D}"/>
    <cellStyle name="Izhod 2 2 3 7 6" xfId="12887" xr:uid="{0AD984A8-5EEA-42D6-AED3-224B2EA761B3}"/>
    <cellStyle name="Izhod 2 2 3 7 6 2" xfId="48754" xr:uid="{3B459C9A-2711-421B-9655-35EDF4C3C34A}"/>
    <cellStyle name="Izhod 2 2 3 7 6 3" xfId="30724" xr:uid="{0504E2FE-1B35-46FF-BB86-B42C725FE0CD}"/>
    <cellStyle name="Izhod 2 2 3 7 7" xfId="38290" xr:uid="{5855E209-567E-4A53-82B7-6982BF7404F6}"/>
    <cellStyle name="Izhod 2 2 3 7 8" xfId="20329" xr:uid="{63486DE7-73BF-4A78-8BE0-F8166DCA2FDB}"/>
    <cellStyle name="Izhod 2 2 3 8" xfId="2520" xr:uid="{00000000-0005-0000-0000-0000DA010000}"/>
    <cellStyle name="Izhod 2 2 3 8 2" xfId="8517" xr:uid="{A1119F7B-3F5F-4BC5-80DB-A9425A3B03F6}"/>
    <cellStyle name="Izhod 2 2 3 8 2 2" xfId="14712" xr:uid="{5CEA8833-7057-4FCA-8CF5-92676172856D}"/>
    <cellStyle name="Izhod 2 2 3 8 2 2 2" xfId="50579" xr:uid="{49C03B4C-7380-44C3-A2CB-3E1FF0250F67}"/>
    <cellStyle name="Izhod 2 2 3 8 2 2 3" xfId="32549" xr:uid="{70FDAD8E-EB8E-4CDD-A55C-5CB31750497F}"/>
    <cellStyle name="Izhod 2 2 3 8 2 3" xfId="44384" xr:uid="{D9121992-1598-451F-98B0-432571D05C55}"/>
    <cellStyle name="Izhod 2 2 3 8 2 4" xfId="26354" xr:uid="{28B4720E-B7BE-4A4D-8D98-7F0D46DB5C3E}"/>
    <cellStyle name="Izhod 2 2 3 8 3" xfId="10675" xr:uid="{66A7CD45-6A86-4E19-A0F2-870A98620E9F}"/>
    <cellStyle name="Izhod 2 2 3 8 3 2" xfId="16870" xr:uid="{680C8D1C-F7A7-40B3-B0FA-6029D742F8BD}"/>
    <cellStyle name="Izhod 2 2 3 8 3 2 2" xfId="52737" xr:uid="{F2C4B908-23B0-46A1-B8CC-CEC8B413C459}"/>
    <cellStyle name="Izhod 2 2 3 8 3 2 3" xfId="34707" xr:uid="{46300236-5717-4232-8BCF-05FB686E3F09}"/>
    <cellStyle name="Izhod 2 2 3 8 3 3" xfId="46542" xr:uid="{8369F89A-9599-447A-B766-AB38BD08FBD4}"/>
    <cellStyle name="Izhod 2 2 3 8 3 4" xfId="28512" xr:uid="{62C8477A-5AF9-4960-9D70-47F70B186BC6}"/>
    <cellStyle name="Izhod 2 2 3 8 4" xfId="10128" xr:uid="{8A14B68F-136C-4CEF-96BB-CBE99976C84B}"/>
    <cellStyle name="Izhod 2 2 3 8 4 2" xfId="16323" xr:uid="{6D03006E-300D-4D96-AC6D-FB4345C4D84C}"/>
    <cellStyle name="Izhod 2 2 3 8 4 2 2" xfId="52190" xr:uid="{A320C5D6-0471-49A4-B0F1-7E247D6114D0}"/>
    <cellStyle name="Izhod 2 2 3 8 4 2 3" xfId="34160" xr:uid="{E0387D44-1FD1-4CBC-82AA-051048BE4A84}"/>
    <cellStyle name="Izhod 2 2 3 8 4 3" xfId="45995" xr:uid="{DADE671A-8F92-45DE-851E-2FD0CC1E3988}"/>
    <cellStyle name="Izhod 2 2 3 8 4 4" xfId="27965" xr:uid="{8EECC32F-DB44-4070-AACA-1B11E7B5790F}"/>
    <cellStyle name="Izhod 2 2 3 8 5" xfId="5451" xr:uid="{A6E4BDEB-F219-4AA8-B040-B31FAB48C95E}"/>
    <cellStyle name="Izhod 2 2 3 8 5 2" xfId="41318" xr:uid="{FD97F0DF-2A5C-45EC-A2B8-19BFF94735E7}"/>
    <cellStyle name="Izhod 2 2 3 8 5 3" xfId="23288" xr:uid="{97AE9BC4-1B35-4CB7-A158-F0FDB9133950}"/>
    <cellStyle name="Izhod 2 2 3 8 6" xfId="12984" xr:uid="{485A0B70-AEB8-4C37-B80F-2F7CC469170F}"/>
    <cellStyle name="Izhod 2 2 3 8 6 2" xfId="48851" xr:uid="{ADC853E3-9469-4CE8-9726-9DC4822C651B}"/>
    <cellStyle name="Izhod 2 2 3 8 6 3" xfId="30821" xr:uid="{5F1988EF-1C83-4145-B1C4-B734712F796A}"/>
    <cellStyle name="Izhod 2 2 3 8 7" xfId="38387" xr:uid="{27834C59-32CF-4F85-952D-3C8BD65ECE84}"/>
    <cellStyle name="Izhod 2 2 3 9" xfId="7446" xr:uid="{2E85E215-6A07-47FC-B455-C04078BCCC8F}"/>
    <cellStyle name="Izhod 2 2 3 9 2" xfId="14224" xr:uid="{DD837017-CCB5-4D41-835B-01D8E9E0BB8F}"/>
    <cellStyle name="Izhod 2 2 3 9 2 2" xfId="50091" xr:uid="{5A6987BA-71A5-4B7F-AF91-1551C9E19FD3}"/>
    <cellStyle name="Izhod 2 2 3 9 2 3" xfId="32061" xr:uid="{FFBC326E-97B7-4322-8A09-2F4FCA1A6018}"/>
    <cellStyle name="Izhod 2 2 3 9 3" xfId="43313" xr:uid="{9BA450BA-DD25-4DB6-B271-1C6899056FF5}"/>
    <cellStyle name="Izhod 2 2 3 9 4" xfId="25283" xr:uid="{01E75549-F14A-4F39-9F41-470159A378F9}"/>
    <cellStyle name="Izhod 2 2 4" xfId="1329" xr:uid="{00000000-0005-0000-0000-0000DB010000}"/>
    <cellStyle name="Izhod 2 2 4 10" xfId="9841" xr:uid="{5F906C70-8BA4-4685-9E75-5300BB0C9D3D}"/>
    <cellStyle name="Izhod 2 2 4 10 2" xfId="16036" xr:uid="{2BAFA8E0-7FF5-4ED2-A53E-046B8C2EB43E}"/>
    <cellStyle name="Izhod 2 2 4 10 2 2" xfId="51903" xr:uid="{467749E6-12F2-4916-A5F2-650157ACC910}"/>
    <cellStyle name="Izhod 2 2 4 10 2 3" xfId="33873" xr:uid="{C7132540-0312-438D-83A1-A059892D2C91}"/>
    <cellStyle name="Izhod 2 2 4 10 3" xfId="45708" xr:uid="{C6857DF3-890D-4099-A005-51B17FB9C28B}"/>
    <cellStyle name="Izhod 2 2 4 10 4" xfId="27678" xr:uid="{C86E0FA9-7AA1-4014-8790-3ADB32BD0A5E}"/>
    <cellStyle name="Izhod 2 2 4 11" xfId="10248" xr:uid="{65B7556A-D0FF-4410-94B6-CB1A5E7F9BEE}"/>
    <cellStyle name="Izhod 2 2 4 11 2" xfId="16443" xr:uid="{181995BA-C2CD-4DED-95CB-868C10885BB1}"/>
    <cellStyle name="Izhod 2 2 4 11 2 2" xfId="52310" xr:uid="{7C85C641-FFC7-4CBB-A139-0211B82758A5}"/>
    <cellStyle name="Izhod 2 2 4 11 2 3" xfId="34280" xr:uid="{CD0314AD-E6E1-41EB-9B5B-BE91478AA6B4}"/>
    <cellStyle name="Izhod 2 2 4 11 3" xfId="46115" xr:uid="{E0A25FDF-9DB4-4631-AC6B-6D2A9358EC8B}"/>
    <cellStyle name="Izhod 2 2 4 11 4" xfId="28085" xr:uid="{7BABB3EA-4E91-42B0-BDCA-6C8465C0BAF2}"/>
    <cellStyle name="Izhod 2 2 4 12" xfId="4264" xr:uid="{FBD9C78A-6A2F-4886-8B9F-24E48E8298D4}"/>
    <cellStyle name="Izhod 2 2 4 12 2" xfId="40131" xr:uid="{FBE154A8-022D-416D-A17A-5AF441FD3AC3}"/>
    <cellStyle name="Izhod 2 2 4 12 3" xfId="22101" xr:uid="{59FC3B52-C464-4273-A6B9-EFD7B2EC1261}"/>
    <cellStyle name="Izhod 2 2 4 13" xfId="12467" xr:uid="{6BA2B7F7-F555-4E7B-AF0F-0560984E1162}"/>
    <cellStyle name="Izhod 2 2 4 13 2" xfId="48334" xr:uid="{F52F518D-D077-413F-807A-7CCFF3F46739}"/>
    <cellStyle name="Izhod 2 2 4 13 3" xfId="30304" xr:uid="{26147181-266B-4F10-B806-656C05636F85}"/>
    <cellStyle name="Izhod 2 2 4 14" xfId="37200" xr:uid="{4B94F3E9-F598-4CFE-ADFA-DE33D0B58EDA}"/>
    <cellStyle name="Izhod 2 2 4 2" xfId="2285" xr:uid="{00000000-0005-0000-0000-0000DC010000}"/>
    <cellStyle name="Izhod 2 2 4 2 2" xfId="8282" xr:uid="{029108A0-D9F2-4289-9DFD-A5DAE309BB88}"/>
    <cellStyle name="Izhod 2 2 4 2 2 2" xfId="14477" xr:uid="{4C5DDDB3-441D-476D-87ED-0FB3844DA4F8}"/>
    <cellStyle name="Izhod 2 2 4 2 2 2 2" xfId="50344" xr:uid="{1ED44271-6C99-437C-B3E0-3C954278AE30}"/>
    <cellStyle name="Izhod 2 2 4 2 2 2 3" xfId="32314" xr:uid="{5443DD0B-6CF8-49A1-B1CB-CCDB35EC7CF2}"/>
    <cellStyle name="Izhod 2 2 4 2 2 3" xfId="44149" xr:uid="{53286CF7-C6C2-4A2A-A10D-13F26B176CB8}"/>
    <cellStyle name="Izhod 2 2 4 2 2 4" xfId="26119" xr:uid="{3127F0FE-39C3-4837-B0A5-84C01FEF7107}"/>
    <cellStyle name="Izhod 2 2 4 2 3" xfId="10440" xr:uid="{7BFE89C5-0DB0-4F9A-B7A1-EA0936489DA4}"/>
    <cellStyle name="Izhod 2 2 4 2 3 2" xfId="16635" xr:uid="{FA954A48-04DC-4CE8-B262-3E14988ED8B9}"/>
    <cellStyle name="Izhod 2 2 4 2 3 2 2" xfId="52502" xr:uid="{1E7DF857-F36A-4681-BD71-A162273B591B}"/>
    <cellStyle name="Izhod 2 2 4 2 3 2 3" xfId="34472" xr:uid="{4977A47B-111E-415E-BA39-E69E605093D7}"/>
    <cellStyle name="Izhod 2 2 4 2 3 3" xfId="46307" xr:uid="{A594F3C0-0CC6-4644-95F5-BA429142EF1A}"/>
    <cellStyle name="Izhod 2 2 4 2 3 4" xfId="28277" xr:uid="{D0415F61-709F-4395-8C72-AE07566EB9C1}"/>
    <cellStyle name="Izhod 2 2 4 2 4" xfId="11710" xr:uid="{E6B4B2B7-FD6E-4F87-9FDD-FF52CB44FC4A}"/>
    <cellStyle name="Izhod 2 2 4 2 4 2" xfId="17905" xr:uid="{7F49CC9D-71D8-41B0-B512-346C12F758EC}"/>
    <cellStyle name="Izhod 2 2 4 2 4 2 2" xfId="53772" xr:uid="{B835F3CE-E499-4C03-8F20-C1B158B636D8}"/>
    <cellStyle name="Izhod 2 2 4 2 4 2 3" xfId="35742" xr:uid="{7E5E4B91-E8F0-41B1-BC13-079B3FC0565D}"/>
    <cellStyle name="Izhod 2 2 4 2 4 3" xfId="47577" xr:uid="{4BC1498E-BE95-4C82-8174-ED0ACAC2C462}"/>
    <cellStyle name="Izhod 2 2 4 2 4 4" xfId="29547" xr:uid="{CE0D841B-1D8A-4013-8204-40C8007B0A91}"/>
    <cellStyle name="Izhod 2 2 4 2 5" xfId="5216" xr:uid="{7751AD22-668E-4F96-A884-8197E14F8CFA}"/>
    <cellStyle name="Izhod 2 2 4 2 5 2" xfId="41083" xr:uid="{EC1CDDD9-E2C3-4349-9275-AE6D5AEBA04D}"/>
    <cellStyle name="Izhod 2 2 4 2 5 3" xfId="23053" xr:uid="{0721041D-DBDE-435A-B146-77F4B29B73D4}"/>
    <cellStyle name="Izhod 2 2 4 2 6" xfId="12749" xr:uid="{433F7DAE-77D8-4E6C-866C-041C0BE1E099}"/>
    <cellStyle name="Izhod 2 2 4 2 6 2" xfId="48616" xr:uid="{658DF271-1FF4-4A3F-8EDC-321496BC7B88}"/>
    <cellStyle name="Izhod 2 2 4 2 6 3" xfId="30586" xr:uid="{2E570DF7-54F4-492F-ACAF-0BCFE3FA1D10}"/>
    <cellStyle name="Izhod 2 2 4 2 7" xfId="38152" xr:uid="{F068D2C2-67CC-4BE0-8D81-FEAC762B459E}"/>
    <cellStyle name="Izhod 2 2 4 2 8" xfId="20195" xr:uid="{E2030EBB-4700-4875-81F2-937C83BCD0DF}"/>
    <cellStyle name="Izhod 2 2 4 3" xfId="2556" xr:uid="{00000000-0005-0000-0000-0000DD010000}"/>
    <cellStyle name="Izhod 2 2 4 3 2" xfId="8553" xr:uid="{308526D9-F89C-4B8D-B96F-AB0AA517B912}"/>
    <cellStyle name="Izhod 2 2 4 3 2 2" xfId="14748" xr:uid="{8A0997D3-64D0-43A0-AEA2-69FC55C3E014}"/>
    <cellStyle name="Izhod 2 2 4 3 2 2 2" xfId="50615" xr:uid="{D89BE065-89C2-42E8-9F28-BD339D5E1E98}"/>
    <cellStyle name="Izhod 2 2 4 3 2 2 3" xfId="32585" xr:uid="{B2E35B1E-786C-4AE2-8676-25F1043E8BAE}"/>
    <cellStyle name="Izhod 2 2 4 3 2 3" xfId="44420" xr:uid="{080C4770-759E-4A07-81DB-3E16C9E1D3DE}"/>
    <cellStyle name="Izhod 2 2 4 3 2 4" xfId="26390" xr:uid="{4DFFE87E-23D8-4B55-96A3-6E8662D02D24}"/>
    <cellStyle name="Izhod 2 2 4 3 3" xfId="10711" xr:uid="{48A3AEC4-16CC-49BA-A755-E235755208F9}"/>
    <cellStyle name="Izhod 2 2 4 3 3 2" xfId="16906" xr:uid="{C851B178-852E-49A3-AABE-8FCBF3BCD1A2}"/>
    <cellStyle name="Izhod 2 2 4 3 3 2 2" xfId="52773" xr:uid="{B5067A24-9FE9-4AF4-8899-AA3DAB944F3D}"/>
    <cellStyle name="Izhod 2 2 4 3 3 2 3" xfId="34743" xr:uid="{9BC096F5-0F1C-4F43-BF14-07AFA4A030A6}"/>
    <cellStyle name="Izhod 2 2 4 3 3 3" xfId="46578" xr:uid="{FB2074F2-841F-477B-8B91-3CE16DF94E1A}"/>
    <cellStyle name="Izhod 2 2 4 3 3 4" xfId="28548" xr:uid="{6D0877F3-5982-4EC9-8BD6-8747EDCB3FDB}"/>
    <cellStyle name="Izhod 2 2 4 3 4" xfId="9409" xr:uid="{595DED74-9DAF-4749-85D9-02CBC865B580}"/>
    <cellStyle name="Izhod 2 2 4 3 4 2" xfId="15604" xr:uid="{EB546283-2021-4721-8987-5131E0599E7F}"/>
    <cellStyle name="Izhod 2 2 4 3 4 2 2" xfId="51471" xr:uid="{FFDA9547-0506-41CF-922F-A150E180A32B}"/>
    <cellStyle name="Izhod 2 2 4 3 4 2 3" xfId="33441" xr:uid="{7D1BFFCB-56C5-44D9-9E54-2647F7DA4892}"/>
    <cellStyle name="Izhod 2 2 4 3 4 3" xfId="45276" xr:uid="{481DC0D3-100D-431B-80E5-E77B1FC384C2}"/>
    <cellStyle name="Izhod 2 2 4 3 4 4" xfId="27246" xr:uid="{168227B8-0071-4074-B901-72BF0F738850}"/>
    <cellStyle name="Izhod 2 2 4 3 5" xfId="5487" xr:uid="{AAC02ABD-ED63-40D1-8BDE-12E49C50342F}"/>
    <cellStyle name="Izhod 2 2 4 3 5 2" xfId="41354" xr:uid="{6172DA5C-143D-465B-B84C-34F5F8BEA776}"/>
    <cellStyle name="Izhod 2 2 4 3 5 3" xfId="23324" xr:uid="{60D968BD-ED33-4821-9D57-55D0C798F218}"/>
    <cellStyle name="Izhod 2 2 4 3 6" xfId="13020" xr:uid="{51DFB93C-9602-4533-830E-3D051903D11C}"/>
    <cellStyle name="Izhod 2 2 4 3 6 2" xfId="48887" xr:uid="{5604EE4A-795A-42BF-9023-7A52702EF9AF}"/>
    <cellStyle name="Izhod 2 2 4 3 6 3" xfId="30857" xr:uid="{F858B81F-2FE0-4870-88C2-95AA4AD81435}"/>
    <cellStyle name="Izhod 2 2 4 3 7" xfId="38423" xr:uid="{9A0ECAE9-8445-4979-8544-2BBBCDE80E90}"/>
    <cellStyle name="Izhod 2 2 4 3 8" xfId="20453" xr:uid="{C3036ACA-023A-47E7-8C4E-108FAFF16161}"/>
    <cellStyle name="Izhod 2 2 4 4" xfId="2605" xr:uid="{00000000-0005-0000-0000-0000DE010000}"/>
    <cellStyle name="Izhod 2 2 4 4 2" xfId="8602" xr:uid="{85577DD9-3F29-46B3-AF9B-2A80C439B08D}"/>
    <cellStyle name="Izhod 2 2 4 4 2 2" xfId="14797" xr:uid="{8750013E-8DF2-4D37-B2C2-2D34BCCBA68F}"/>
    <cellStyle name="Izhod 2 2 4 4 2 2 2" xfId="50664" xr:uid="{76F89060-3259-4E8B-83B6-4CEFD2C4CBD8}"/>
    <cellStyle name="Izhod 2 2 4 4 2 2 3" xfId="32634" xr:uid="{20DDC88D-6B32-4FA4-A439-75DF1299DC3D}"/>
    <cellStyle name="Izhod 2 2 4 4 2 3" xfId="44469" xr:uid="{3695FEDC-9340-4775-828E-B926D8F207D9}"/>
    <cellStyle name="Izhod 2 2 4 4 2 4" xfId="26439" xr:uid="{2409B124-AC12-46EA-933B-BE23A89836EC}"/>
    <cellStyle name="Izhod 2 2 4 4 3" xfId="10760" xr:uid="{3BFF4AEA-C653-4307-ABD4-D2B1FCFF3EE7}"/>
    <cellStyle name="Izhod 2 2 4 4 3 2" xfId="16955" xr:uid="{726B38FC-E1AA-4392-866B-839F18676EF7}"/>
    <cellStyle name="Izhod 2 2 4 4 3 2 2" xfId="52822" xr:uid="{FEBFE54F-97E2-43C0-864F-E19F2530D191}"/>
    <cellStyle name="Izhod 2 2 4 4 3 2 3" xfId="34792" xr:uid="{02AACE45-0A04-41EE-BE03-A0E468FA804D}"/>
    <cellStyle name="Izhod 2 2 4 4 3 3" xfId="46627" xr:uid="{EF88DE52-B17C-4D2B-969A-95A84CF47DA1}"/>
    <cellStyle name="Izhod 2 2 4 4 3 4" xfId="28597" xr:uid="{DF349F87-BB3B-4ABA-8CEB-2F3CDE2A955E}"/>
    <cellStyle name="Izhod 2 2 4 4 4" xfId="9435" xr:uid="{25787ECC-DA31-4FEA-B1C4-BD493EEEA06A}"/>
    <cellStyle name="Izhod 2 2 4 4 4 2" xfId="15630" xr:uid="{A14BD341-5522-4ADC-8417-CBF382F09F57}"/>
    <cellStyle name="Izhod 2 2 4 4 4 2 2" xfId="51497" xr:uid="{78B20FDF-1757-4C40-B2C7-5E4A0F376F54}"/>
    <cellStyle name="Izhod 2 2 4 4 4 2 3" xfId="33467" xr:uid="{28C0115C-4794-41A0-BB05-22474123CB1B}"/>
    <cellStyle name="Izhod 2 2 4 4 4 3" xfId="45302" xr:uid="{0B90E34A-91FB-4767-A47F-CEA36A4E5433}"/>
    <cellStyle name="Izhod 2 2 4 4 4 4" xfId="27272" xr:uid="{01677AAE-1478-4B47-9992-2347EA42A816}"/>
    <cellStyle name="Izhod 2 2 4 4 5" xfId="5536" xr:uid="{85CB2CB1-ABC1-4FF0-ABF3-CBCFA456BB70}"/>
    <cellStyle name="Izhod 2 2 4 4 5 2" xfId="41403" xr:uid="{23E77B06-24FC-4456-914F-68CC1F3626A5}"/>
    <cellStyle name="Izhod 2 2 4 4 5 3" xfId="23373" xr:uid="{B3869B8F-D892-4928-A0AD-F2931ADC3814}"/>
    <cellStyle name="Izhod 2 2 4 4 6" xfId="13069" xr:uid="{9A7C02E5-B060-4AEE-B649-882CCCC311B9}"/>
    <cellStyle name="Izhod 2 2 4 4 6 2" xfId="48936" xr:uid="{B84CAF03-625A-49A0-ABF9-C5F5C65CB473}"/>
    <cellStyle name="Izhod 2 2 4 4 6 3" xfId="30906" xr:uid="{6251F181-B6F1-41D7-9C82-00A2EE0FA678}"/>
    <cellStyle name="Izhod 2 2 4 4 7" xfId="38472" xr:uid="{EDA36961-6893-4F07-8F49-217BA6E222BF}"/>
    <cellStyle name="Izhod 2 2 4 4 8" xfId="20499" xr:uid="{D12EFD24-5766-4F33-A654-8B19F0937AE0}"/>
    <cellStyle name="Izhod 2 2 4 5" xfId="2704" xr:uid="{00000000-0005-0000-0000-0000DF010000}"/>
    <cellStyle name="Izhod 2 2 4 5 2" xfId="8701" xr:uid="{8BAEBBBF-DA52-43FE-9A8A-E83C1DB5B345}"/>
    <cellStyle name="Izhod 2 2 4 5 2 2" xfId="14896" xr:uid="{73259D9C-59C3-4C74-A132-45E049ED9435}"/>
    <cellStyle name="Izhod 2 2 4 5 2 2 2" xfId="50763" xr:uid="{B3B3BCCB-157F-40FB-9C70-BD526F211E56}"/>
    <cellStyle name="Izhod 2 2 4 5 2 2 3" xfId="32733" xr:uid="{43E5955D-8970-423F-B894-6EA10D10F6E0}"/>
    <cellStyle name="Izhod 2 2 4 5 2 3" xfId="44568" xr:uid="{F1365ADC-C064-48DB-B086-1269EB258C26}"/>
    <cellStyle name="Izhod 2 2 4 5 2 4" xfId="26538" xr:uid="{BDD028A2-0862-49E1-A517-66081909C85D}"/>
    <cellStyle name="Izhod 2 2 4 5 3" xfId="10859" xr:uid="{2734C13C-0948-4774-8C98-F8F10939CB5F}"/>
    <cellStyle name="Izhod 2 2 4 5 3 2" xfId="17054" xr:uid="{377F2DF7-0AFA-45C1-8DF4-D26BF69B4B9E}"/>
    <cellStyle name="Izhod 2 2 4 5 3 2 2" xfId="52921" xr:uid="{F54F8CFC-3050-4160-9F4B-F57A8E07808C}"/>
    <cellStyle name="Izhod 2 2 4 5 3 2 3" xfId="34891" xr:uid="{5C44E48F-1C3A-4FCA-9B3E-F99BE2B18CDE}"/>
    <cellStyle name="Izhod 2 2 4 5 3 3" xfId="46726" xr:uid="{B4B9DB54-0FA8-4447-A341-8F7CBFFDA4F9}"/>
    <cellStyle name="Izhod 2 2 4 5 3 4" xfId="28696" xr:uid="{CBDADDC9-4897-46C9-AA77-9700BABF5C57}"/>
    <cellStyle name="Izhod 2 2 4 5 4" xfId="11582" xr:uid="{D03D794D-73E8-4871-98F3-5869EDA08A68}"/>
    <cellStyle name="Izhod 2 2 4 5 4 2" xfId="17777" xr:uid="{04A48DE0-42DF-420F-8E2D-454F8AFFDC8C}"/>
    <cellStyle name="Izhod 2 2 4 5 4 2 2" xfId="53644" xr:uid="{B29EC532-B9D0-4C48-9FEC-B2EEA0621172}"/>
    <cellStyle name="Izhod 2 2 4 5 4 2 3" xfId="35614" xr:uid="{1B70D81F-403C-4BAE-A6C9-4EA5C256DA92}"/>
    <cellStyle name="Izhod 2 2 4 5 4 3" xfId="47449" xr:uid="{4ED6A217-F107-40E6-AC47-CD4B808EC396}"/>
    <cellStyle name="Izhod 2 2 4 5 4 4" xfId="29419" xr:uid="{63B7D5AE-E03D-404B-B453-00773E9EF365}"/>
    <cellStyle name="Izhod 2 2 4 5 5" xfId="5635" xr:uid="{44E2E379-8B89-4462-BA6F-885437DDB643}"/>
    <cellStyle name="Izhod 2 2 4 5 5 2" xfId="41502" xr:uid="{7A87C0AA-32CA-42B6-9341-AB5D61C6D5B3}"/>
    <cellStyle name="Izhod 2 2 4 5 5 3" xfId="23472" xr:uid="{67817103-41E7-4267-9EA2-2AA1CC029A8A}"/>
    <cellStyle name="Izhod 2 2 4 5 6" xfId="13168" xr:uid="{A36E8A31-6F0B-4570-81FE-582E0A017299}"/>
    <cellStyle name="Izhod 2 2 4 5 6 2" xfId="49035" xr:uid="{F30F6223-3C4F-4A22-A6A7-7BE4507D748F}"/>
    <cellStyle name="Izhod 2 2 4 5 6 3" xfId="31005" xr:uid="{82285BF3-FC85-4FCD-AD32-7711697C3BD7}"/>
    <cellStyle name="Izhod 2 2 4 5 7" xfId="38571" xr:uid="{2816AE0B-AD85-4763-BF7D-9594299DF1DE}"/>
    <cellStyle name="Izhod 2 2 4 5 8" xfId="20593" xr:uid="{55B5E676-5F89-4738-ABDD-1B4AEDFBC565}"/>
    <cellStyle name="Izhod 2 2 4 6" xfId="1034" xr:uid="{00000000-0005-0000-0000-0000E0010000}"/>
    <cellStyle name="Izhod 2 2 4 6 2" xfId="7032" xr:uid="{171443EE-8680-40F6-9732-35AE7555DE5D}"/>
    <cellStyle name="Izhod 2 2 4 6 2 2" xfId="14064" xr:uid="{F87EC574-A8DD-4079-9C12-36E95F2F4A5B}"/>
    <cellStyle name="Izhod 2 2 4 6 2 2 2" xfId="49931" xr:uid="{A7426B8F-20F9-4309-813F-B7D2D37CEC19}"/>
    <cellStyle name="Izhod 2 2 4 6 2 2 3" xfId="31901" xr:uid="{E0DAD5C4-0554-4B65-8E70-E87ECF19220F}"/>
    <cellStyle name="Izhod 2 2 4 6 2 3" xfId="42899" xr:uid="{2E8004F6-BB25-404E-9334-AC23183926C9}"/>
    <cellStyle name="Izhod 2 2 4 6 2 4" xfId="24869" xr:uid="{06D467EC-2C2F-46FE-A97C-B3D2C560A41A}"/>
    <cellStyle name="Izhod 2 2 4 6 3" xfId="9632" xr:uid="{4B2CA496-E3FB-4253-9869-EBF82C882EA8}"/>
    <cellStyle name="Izhod 2 2 4 6 3 2" xfId="15827" xr:uid="{279746B2-8056-435C-B6E2-514736C60B72}"/>
    <cellStyle name="Izhod 2 2 4 6 3 2 2" xfId="51694" xr:uid="{E09E9765-3A35-4935-A5E0-3ECC2FD739EA}"/>
    <cellStyle name="Izhod 2 2 4 6 3 2 3" xfId="33664" xr:uid="{A13BD5F8-C8B0-47F7-8204-F0352FCEFF81}"/>
    <cellStyle name="Izhod 2 2 4 6 3 3" xfId="45499" xr:uid="{E306FF1B-DEAE-44F8-8340-887F8F07C800}"/>
    <cellStyle name="Izhod 2 2 4 6 3 4" xfId="27469" xr:uid="{5225FE23-B902-47DF-B1C0-EBCD4522FCEC}"/>
    <cellStyle name="Izhod 2 2 4 6 4" xfId="11910" xr:uid="{94EF98A5-0A65-4A2B-9AA2-A0DF8A2ECE12}"/>
    <cellStyle name="Izhod 2 2 4 6 4 2" xfId="18105" xr:uid="{56FC085C-01C5-4726-ADA2-845233768A15}"/>
    <cellStyle name="Izhod 2 2 4 6 4 2 2" xfId="53972" xr:uid="{0C767BDF-40DF-4E48-9FF5-14043D247E48}"/>
    <cellStyle name="Izhod 2 2 4 6 4 2 3" xfId="35942" xr:uid="{B7C5F312-2B9C-43FB-B845-780D333D46DB}"/>
    <cellStyle name="Izhod 2 2 4 6 4 3" xfId="47777" xr:uid="{C62910CC-E30A-4FD6-A44E-9E36B5981438}"/>
    <cellStyle name="Izhod 2 2 4 6 4 4" xfId="29747" xr:uid="{7793371B-12A8-42C5-BA6A-0728AC089748}"/>
    <cellStyle name="Izhod 2 2 4 6 5" xfId="3969" xr:uid="{91FBFAE1-99D7-4DFD-B461-54CB6336EA0A}"/>
    <cellStyle name="Izhod 2 2 4 6 5 2" xfId="39836" xr:uid="{E6AFEA57-47F9-4C85-8613-67910863F93A}"/>
    <cellStyle name="Izhod 2 2 4 6 5 3" xfId="21806" xr:uid="{8CD37588-C07B-4F31-BC97-9C20DE891169}"/>
    <cellStyle name="Izhod 2 2 4 6 6" xfId="12339" xr:uid="{4495BCD5-8385-454A-9249-C69DBA521E2F}"/>
    <cellStyle name="Izhod 2 2 4 6 6 2" xfId="48206" xr:uid="{8335A7AB-4232-4327-9212-EB06928CCBB1}"/>
    <cellStyle name="Izhod 2 2 4 6 6 3" xfId="30176" xr:uid="{AA17877C-3481-46FD-A76C-F67F77E2C29E}"/>
    <cellStyle name="Izhod 2 2 4 6 7" xfId="36905" xr:uid="{6BA74DF3-23C9-4361-992A-637E36FCC1CC}"/>
    <cellStyle name="Izhod 2 2 4 6 8" xfId="19040" xr:uid="{C6FB0CDE-B9FB-457E-969B-18A80513CCF3}"/>
    <cellStyle name="Izhod 2 2 4 7" xfId="1102" xr:uid="{00000000-0005-0000-0000-0000E1010000}"/>
    <cellStyle name="Izhod 2 2 4 7 2" xfId="7100" xr:uid="{62DDECBB-357E-429E-A42B-0F6273F377FE}"/>
    <cellStyle name="Izhod 2 2 4 7 2 2" xfId="14132" xr:uid="{DA33F40D-8937-4BCE-B0C2-2EA235F0D0B4}"/>
    <cellStyle name="Izhod 2 2 4 7 2 2 2" xfId="49999" xr:uid="{42AD06C4-3F6C-4C8C-B514-1FF9DECF5C71}"/>
    <cellStyle name="Izhod 2 2 4 7 2 2 3" xfId="31969" xr:uid="{8326AB71-9DB5-40AC-BC90-5A3FED4044DE}"/>
    <cellStyle name="Izhod 2 2 4 7 2 3" xfId="42967" xr:uid="{FABF007C-953D-486E-B800-21CC239F2FD4}"/>
    <cellStyle name="Izhod 2 2 4 7 2 4" xfId="24937" xr:uid="{F6888526-3022-4543-B44C-7789533FBB6B}"/>
    <cellStyle name="Izhod 2 2 4 7 3" xfId="9700" xr:uid="{B3519CBC-8C70-4112-812A-AB4B2B2C4A18}"/>
    <cellStyle name="Izhod 2 2 4 7 3 2" xfId="15895" xr:uid="{252F2195-460E-4631-9848-689575637EAE}"/>
    <cellStyle name="Izhod 2 2 4 7 3 2 2" xfId="51762" xr:uid="{46F4C09A-27EB-432D-BAAC-0EBB7FC15D28}"/>
    <cellStyle name="Izhod 2 2 4 7 3 2 3" xfId="33732" xr:uid="{D9FBE62B-8397-4B3C-BE7C-D8C1776334FA}"/>
    <cellStyle name="Izhod 2 2 4 7 3 3" xfId="45567" xr:uid="{B805DD12-6196-465A-9451-E0AD108E3D98}"/>
    <cellStyle name="Izhod 2 2 4 7 3 4" xfId="27537" xr:uid="{49C87223-8297-49D1-9089-B6BD8E34DA00}"/>
    <cellStyle name="Izhod 2 2 4 7 4" xfId="12052" xr:uid="{C3F87F97-5A04-4CFA-8E8E-16107D1CB160}"/>
    <cellStyle name="Izhod 2 2 4 7 4 2" xfId="18247" xr:uid="{33E5C7D5-E159-4D32-BA27-C2D8830ADFFD}"/>
    <cellStyle name="Izhod 2 2 4 7 4 2 2" xfId="54114" xr:uid="{4B1225AE-F2FC-4221-B50A-E63C5738B81A}"/>
    <cellStyle name="Izhod 2 2 4 7 4 2 3" xfId="36084" xr:uid="{13D7D21C-58C6-460E-8AA0-010D4AF8F7BC}"/>
    <cellStyle name="Izhod 2 2 4 7 4 3" xfId="47919" xr:uid="{0379CFC0-41DE-461F-9A62-8AE27101259F}"/>
    <cellStyle name="Izhod 2 2 4 7 4 4" xfId="29889" xr:uid="{B039F8E4-9B86-4856-85F8-88EB00263DDA}"/>
    <cellStyle name="Izhod 2 2 4 7 5" xfId="4037" xr:uid="{E2274B5F-4E80-4041-ABCF-45CBC954D1F7}"/>
    <cellStyle name="Izhod 2 2 4 7 5 2" xfId="39904" xr:uid="{8E6CCC52-F9C5-41E1-8483-E4E00076D016}"/>
    <cellStyle name="Izhod 2 2 4 7 5 3" xfId="21874" xr:uid="{2C8FC9BB-5D01-4512-9F0A-A15CB43426B6}"/>
    <cellStyle name="Izhod 2 2 4 7 6" xfId="12407" xr:uid="{F47ABDE5-D4F8-4ACF-BDF7-61218134D4BA}"/>
    <cellStyle name="Izhod 2 2 4 7 6 2" xfId="48274" xr:uid="{98281C80-BB22-4EC5-BE21-77A984FA6E7D}"/>
    <cellStyle name="Izhod 2 2 4 7 6 3" xfId="30244" xr:uid="{55E3DF2B-B152-4577-BA57-8E3BDDA97A48}"/>
    <cellStyle name="Izhod 2 2 4 7 7" xfId="36973" xr:uid="{F053CAF7-6F1B-4D62-9FF4-76562FD6E5FA}"/>
    <cellStyle name="Izhod 2 2 4 7 8" xfId="19108" xr:uid="{FF6C88D0-7A77-48EF-ABB2-61D73D8E549F}"/>
    <cellStyle name="Izhod 2 2 4 8" xfId="3121" xr:uid="{00000000-0005-0000-0000-0000E2010000}"/>
    <cellStyle name="Izhod 2 2 4 8 2" xfId="9118" xr:uid="{EA4F7E4D-62B3-486B-B918-C4161501DE5D}"/>
    <cellStyle name="Izhod 2 2 4 8 2 2" xfId="15313" xr:uid="{7AEA8AB5-01E0-42BB-A83B-71EC296B56BF}"/>
    <cellStyle name="Izhod 2 2 4 8 2 2 2" xfId="51180" xr:uid="{58ABAF20-4712-46CF-A4FC-CF2864A0148D}"/>
    <cellStyle name="Izhod 2 2 4 8 2 2 3" xfId="33150" xr:uid="{6AF21947-D615-429B-B64E-9E9691EE5D7D}"/>
    <cellStyle name="Izhod 2 2 4 8 2 3" xfId="44985" xr:uid="{3A933EFB-062F-439D-931D-0D30B269E96A}"/>
    <cellStyle name="Izhod 2 2 4 8 2 4" xfId="26955" xr:uid="{810695FF-AE71-4F1C-A87B-7318A718814B}"/>
    <cellStyle name="Izhod 2 2 4 8 3" xfId="11276" xr:uid="{AF2D99DD-8471-45EE-8E54-F0AE86652E6B}"/>
    <cellStyle name="Izhod 2 2 4 8 3 2" xfId="17471" xr:uid="{7AC70F21-0C0B-4174-B894-AEDDDB0CB541}"/>
    <cellStyle name="Izhod 2 2 4 8 3 2 2" xfId="53338" xr:uid="{DE57B28B-E0CE-433E-9BA0-9BE3F6E2B5EE}"/>
    <cellStyle name="Izhod 2 2 4 8 3 2 3" xfId="35308" xr:uid="{6F6A9F79-6E50-4AD0-9CD6-927440C77901}"/>
    <cellStyle name="Izhod 2 2 4 8 3 3" xfId="47143" xr:uid="{4DBCE32D-3924-466A-8824-1F9AE76DA4D5}"/>
    <cellStyle name="Izhod 2 2 4 8 3 4" xfId="29113" xr:uid="{763DFA38-7C0A-4E9E-93EE-E481145528D8}"/>
    <cellStyle name="Izhod 2 2 4 8 4" xfId="9803" xr:uid="{5F7CDBDA-1D30-4200-A88C-DEE5D843FB71}"/>
    <cellStyle name="Izhod 2 2 4 8 4 2" xfId="15998" xr:uid="{06CDD31F-0714-4899-B567-22BB86BED34F}"/>
    <cellStyle name="Izhod 2 2 4 8 4 2 2" xfId="51865" xr:uid="{6C3DDEA7-E3A7-440E-AE39-7F364955E0FB}"/>
    <cellStyle name="Izhod 2 2 4 8 4 2 3" xfId="33835" xr:uid="{0B21D486-B41A-4495-B94B-7F05358006B5}"/>
    <cellStyle name="Izhod 2 2 4 8 4 3" xfId="45670" xr:uid="{FE7004B2-514E-4B35-B12D-4E04C73292D1}"/>
    <cellStyle name="Izhod 2 2 4 8 4 4" xfId="27640" xr:uid="{8DF50116-60A3-4325-B2D4-C613AE79643C}"/>
    <cellStyle name="Izhod 2 2 4 8 5" xfId="6052" xr:uid="{B9A6E70D-9174-4A79-BD2F-92FCBF3EB8E1}"/>
    <cellStyle name="Izhod 2 2 4 8 5 2" xfId="41919" xr:uid="{CB75AA0A-FACC-4E43-BF3A-7D80C1D5CCDD}"/>
    <cellStyle name="Izhod 2 2 4 8 5 3" xfId="23889" xr:uid="{AF8C5923-75BD-4F1C-94E0-1E8D7DBA453D}"/>
    <cellStyle name="Izhod 2 2 4 8 6" xfId="13585" xr:uid="{DB828F31-9D97-4452-8DFC-C7C54346F3D0}"/>
    <cellStyle name="Izhod 2 2 4 8 6 2" xfId="49452" xr:uid="{6FC74618-E5ED-46F0-9440-C3BFF468FDBA}"/>
    <cellStyle name="Izhod 2 2 4 8 6 3" xfId="31422" xr:uid="{0ED75BAF-5CB2-4F0B-8330-78E6CF085FB2}"/>
    <cellStyle name="Izhod 2 2 4 8 7" xfId="38988" xr:uid="{89BC21B3-B4A0-4CD7-9CFE-8FEC9081E1C5}"/>
    <cellStyle name="Izhod 2 2 4 9" xfId="7327" xr:uid="{5E150B4B-13C3-4ED4-9695-447FE826B0DB}"/>
    <cellStyle name="Izhod 2 2 4 9 2" xfId="14192" xr:uid="{263D6A5A-5360-4243-9008-3807C253B060}"/>
    <cellStyle name="Izhod 2 2 4 9 2 2" xfId="50059" xr:uid="{660596AE-C0C0-4344-A50C-65428D967826}"/>
    <cellStyle name="Izhod 2 2 4 9 2 3" xfId="32029" xr:uid="{6C302A86-B56E-43E1-90A5-CD3F3331A6B7}"/>
    <cellStyle name="Izhod 2 2 4 9 3" xfId="43194" xr:uid="{FAA77992-4C51-4A94-BB12-13C2EE39F540}"/>
    <cellStyle name="Izhod 2 2 4 9 4" xfId="25164" xr:uid="{BDC63966-FE43-4EA6-B2AB-56E2C2AA0E28}"/>
    <cellStyle name="Izhod 2 2 5" xfId="2120" xr:uid="{00000000-0005-0000-0000-0000E3010000}"/>
    <cellStyle name="Izhod 2 2 5 10" xfId="10275" xr:uid="{C84F2774-DBE8-4240-9834-AB70DA7263BF}"/>
    <cellStyle name="Izhod 2 2 5 10 2" xfId="16470" xr:uid="{AC873797-5ADD-436D-8357-D7EC860D5B82}"/>
    <cellStyle name="Izhod 2 2 5 10 2 2" xfId="52337" xr:uid="{4CAA5562-68F5-480D-8387-1482136EC512}"/>
    <cellStyle name="Izhod 2 2 5 10 2 3" xfId="34307" xr:uid="{4AA66085-73E2-424C-840A-08F705B14157}"/>
    <cellStyle name="Izhod 2 2 5 10 3" xfId="46142" xr:uid="{94062344-10A3-486B-B197-E9A68F478A5A}"/>
    <cellStyle name="Izhod 2 2 5 10 4" xfId="28112" xr:uid="{733F349E-153B-48F8-A909-5B8EBCA00CD3}"/>
    <cellStyle name="Izhod 2 2 5 11" xfId="6557" xr:uid="{D55C543E-7125-404D-BF83-2A3EE9D2EB16}"/>
    <cellStyle name="Izhod 2 2 5 11 2" xfId="13923" xr:uid="{71817171-79DC-47FB-B134-7ED0503E1B15}"/>
    <cellStyle name="Izhod 2 2 5 11 2 2" xfId="49790" xr:uid="{461D0AC5-7B7F-46BA-8F27-85CED95867A5}"/>
    <cellStyle name="Izhod 2 2 5 11 2 3" xfId="31760" xr:uid="{99D022A6-53DB-4623-9EA3-9ED408AB75D1}"/>
    <cellStyle name="Izhod 2 2 5 11 3" xfId="42424" xr:uid="{091A0F1F-3B6F-46B0-AE82-2BD4DB73053D}"/>
    <cellStyle name="Izhod 2 2 5 11 4" xfId="24394" xr:uid="{BCE6F242-3A08-49EA-8489-47AC11FA4382}"/>
    <cellStyle name="Izhod 2 2 5 12" xfId="5051" xr:uid="{3633D723-C3D1-4665-9F49-5AAEAEF1AB90}"/>
    <cellStyle name="Izhod 2 2 5 12 2" xfId="40918" xr:uid="{1EAB3E3A-F428-45EB-A36D-023C919B557A}"/>
    <cellStyle name="Izhod 2 2 5 12 3" xfId="22888" xr:uid="{E8E72EEA-FC68-4EB3-9A66-090A3863AC6F}"/>
    <cellStyle name="Izhod 2 2 5 13" xfId="12584" xr:uid="{F0D0A2C1-8F3E-41CC-83C5-AB9503C10F43}"/>
    <cellStyle name="Izhod 2 2 5 13 2" xfId="48451" xr:uid="{3A60267B-D489-44CB-B4C9-FF9E744591F5}"/>
    <cellStyle name="Izhod 2 2 5 13 3" xfId="30421" xr:uid="{44006161-9F00-46F9-9D62-633F22F541A1}"/>
    <cellStyle name="Izhod 2 2 5 14" xfId="37987" xr:uid="{2E80A345-68B1-4705-8817-36E26560D54B}"/>
    <cellStyle name="Izhod 2 2 5 2" xfId="795" xr:uid="{00000000-0005-0000-0000-0000E4010000}"/>
    <cellStyle name="Izhod 2 2 5 2 2" xfId="6793" xr:uid="{1A5E8F74-4608-4D84-A07C-3AB0359B36C8}"/>
    <cellStyle name="Izhod 2 2 5 2 2 2" xfId="13986" xr:uid="{3F8D1D4F-132B-40F2-B53E-62B9486CC523}"/>
    <cellStyle name="Izhod 2 2 5 2 2 2 2" xfId="49853" xr:uid="{DF655531-A73E-42DB-BFB0-0B9626C4BCC8}"/>
    <cellStyle name="Izhod 2 2 5 2 2 2 3" xfId="31823" xr:uid="{E871C9C0-1EF2-4952-9315-B363035626DE}"/>
    <cellStyle name="Izhod 2 2 5 2 2 3" xfId="42660" xr:uid="{6B797C0A-C767-4031-B783-5CFD0CEAF3A5}"/>
    <cellStyle name="Izhod 2 2 5 2 2 4" xfId="24630" xr:uid="{B1E9C35A-EFA4-4CA4-8DC7-FE4A39D52E60}"/>
    <cellStyle name="Izhod 2 2 5 2 3" xfId="9477" xr:uid="{54171045-7E58-4530-BE66-3CA66AC991D4}"/>
    <cellStyle name="Izhod 2 2 5 2 3 2" xfId="15672" xr:uid="{8BFE8E07-B25B-4AFD-B584-6CDCCBBECF30}"/>
    <cellStyle name="Izhod 2 2 5 2 3 2 2" xfId="51539" xr:uid="{9435F0CA-99BF-451C-AD04-7EBE00EC3413}"/>
    <cellStyle name="Izhod 2 2 5 2 3 2 3" xfId="33509" xr:uid="{91FCB385-C44E-4FD0-A05A-407425D4981C}"/>
    <cellStyle name="Izhod 2 2 5 2 3 3" xfId="45344" xr:uid="{C18DCBFE-8BBE-480C-8F7E-0F116AD244B0}"/>
    <cellStyle name="Izhod 2 2 5 2 3 4" xfId="27314" xr:uid="{67533BCA-D232-46B9-8DFF-86F1CF8886CB}"/>
    <cellStyle name="Izhod 2 2 5 2 4" xfId="11913" xr:uid="{5D74909D-AA1C-4DE7-86CF-276A32CC57BD}"/>
    <cellStyle name="Izhod 2 2 5 2 4 2" xfId="18108" xr:uid="{3B23E5F8-98F0-43E6-A6D0-2B5DB36DBB98}"/>
    <cellStyle name="Izhod 2 2 5 2 4 2 2" xfId="53975" xr:uid="{8DCB64E9-8B64-4E6C-83FD-67626069AFFF}"/>
    <cellStyle name="Izhod 2 2 5 2 4 2 3" xfId="35945" xr:uid="{58D8C190-381D-481C-9BC0-B84C5E4FB2B5}"/>
    <cellStyle name="Izhod 2 2 5 2 4 3" xfId="47780" xr:uid="{9264AC06-D7A9-4A7D-B0B3-71195BB072B4}"/>
    <cellStyle name="Izhod 2 2 5 2 4 4" xfId="29750" xr:uid="{963E1B05-6E25-4DE8-A4A2-C4050D1FB2E8}"/>
    <cellStyle name="Izhod 2 2 5 2 5" xfId="3730" xr:uid="{34D99D4E-5B51-4624-89A2-83AFAAA0A870}"/>
    <cellStyle name="Izhod 2 2 5 2 5 2" xfId="39597" xr:uid="{5E9C95F2-4BA3-4252-BE2E-0D193A0A4B92}"/>
    <cellStyle name="Izhod 2 2 5 2 5 3" xfId="21567" xr:uid="{AF30B7C2-31E0-44C0-B0A3-E4722137BEF5}"/>
    <cellStyle name="Izhod 2 2 5 2 6" xfId="12261" xr:uid="{E271BA18-0D05-4304-8E29-531831605941}"/>
    <cellStyle name="Izhod 2 2 5 2 6 2" xfId="48128" xr:uid="{B0D3FA61-ACBB-4DCA-87A4-EAEF1278CC9F}"/>
    <cellStyle name="Izhod 2 2 5 2 6 3" xfId="30098" xr:uid="{FDFA838A-374B-419F-B48D-AA0F6B8A4B4A}"/>
    <cellStyle name="Izhod 2 2 5 2 7" xfId="36666" xr:uid="{FB32B194-978E-41DC-A8C2-5956298AE0E9}"/>
    <cellStyle name="Izhod 2 2 5 2 8" xfId="18802" xr:uid="{A4F38CD8-D91F-4C3D-8EBC-6B2A43F0DCAE}"/>
    <cellStyle name="Izhod 2 2 5 3" xfId="2834" xr:uid="{00000000-0005-0000-0000-0000E5010000}"/>
    <cellStyle name="Izhod 2 2 5 3 2" xfId="8831" xr:uid="{E44E688F-A1D0-47D4-8C2A-4DEEA7999F13}"/>
    <cellStyle name="Izhod 2 2 5 3 2 2" xfId="15026" xr:uid="{695A8AD9-0A01-451A-A2A3-F73B283CF17B}"/>
    <cellStyle name="Izhod 2 2 5 3 2 2 2" xfId="50893" xr:uid="{3D3334EE-7677-422B-9301-8E019D180D27}"/>
    <cellStyle name="Izhod 2 2 5 3 2 2 3" xfId="32863" xr:uid="{4DED7964-2584-4AB3-B204-C5EEAA46629D}"/>
    <cellStyle name="Izhod 2 2 5 3 2 3" xfId="44698" xr:uid="{C2C631FD-DC54-4426-BA74-8EE3E3523F13}"/>
    <cellStyle name="Izhod 2 2 5 3 2 4" xfId="26668" xr:uid="{D3996295-EB22-4E1C-88DF-BA2EFC03F268}"/>
    <cellStyle name="Izhod 2 2 5 3 3" xfId="10989" xr:uid="{3A73A204-E8B9-4658-ACF2-E2BAD88B9A82}"/>
    <cellStyle name="Izhod 2 2 5 3 3 2" xfId="17184" xr:uid="{42948045-2B85-4BBA-8025-C9AC977795FC}"/>
    <cellStyle name="Izhod 2 2 5 3 3 2 2" xfId="53051" xr:uid="{7AAE7F30-16E2-4F24-AD6F-1C45249DFE74}"/>
    <cellStyle name="Izhod 2 2 5 3 3 2 3" xfId="35021" xr:uid="{281F38E7-85A6-465B-A502-A710DB215C9D}"/>
    <cellStyle name="Izhod 2 2 5 3 3 3" xfId="46856" xr:uid="{8D4658A9-A7A8-46BA-B180-6BB32C384DD3}"/>
    <cellStyle name="Izhod 2 2 5 3 3 4" xfId="28826" xr:uid="{BA720963-EB99-43E6-8281-A7B8A1ECB039}"/>
    <cellStyle name="Izhod 2 2 5 3 4" xfId="11420" xr:uid="{3F991FD6-A898-4FBA-A19B-1315D8908E09}"/>
    <cellStyle name="Izhod 2 2 5 3 4 2" xfId="17615" xr:uid="{CAAEF23F-9520-455F-A792-9B7A2C4C8899}"/>
    <cellStyle name="Izhod 2 2 5 3 4 2 2" xfId="53482" xr:uid="{94A19CD3-71FB-4A37-BCA3-4FA9CC3B73F4}"/>
    <cellStyle name="Izhod 2 2 5 3 4 2 3" xfId="35452" xr:uid="{62633FA2-6062-4169-9CDA-5B6C81F579C5}"/>
    <cellStyle name="Izhod 2 2 5 3 4 3" xfId="47287" xr:uid="{5482E596-6542-4805-9E60-AE0D79C24C1C}"/>
    <cellStyle name="Izhod 2 2 5 3 4 4" xfId="29257" xr:uid="{6F2DB7A4-EBE6-434B-B969-56D6AE623652}"/>
    <cellStyle name="Izhod 2 2 5 3 5" xfId="5765" xr:uid="{67705179-9AE8-4F23-9F86-C779F0032B0A}"/>
    <cellStyle name="Izhod 2 2 5 3 5 2" xfId="41632" xr:uid="{BCE96564-EA62-4847-8BE6-DBF30EC741C3}"/>
    <cellStyle name="Izhod 2 2 5 3 5 3" xfId="23602" xr:uid="{AD0194DD-D4B0-47CC-8734-9FC52F8996BB}"/>
    <cellStyle name="Izhod 2 2 5 3 6" xfId="13298" xr:uid="{3A9467BD-2210-4454-A49D-5973DC32111B}"/>
    <cellStyle name="Izhod 2 2 5 3 6 2" xfId="49165" xr:uid="{D50ECCA3-8472-4F9C-94FE-EBA68196E085}"/>
    <cellStyle name="Izhod 2 2 5 3 6 3" xfId="31135" xr:uid="{2CC95B86-03DB-47CE-ABA4-A048DF0F7BC3}"/>
    <cellStyle name="Izhod 2 2 5 3 7" xfId="38701" xr:uid="{471F8B1F-50BD-41C5-809D-2B70661E1344}"/>
    <cellStyle name="Izhod 2 2 5 3 8" xfId="20722" xr:uid="{508CA060-78EB-415C-A0BF-532F1DD6AD7A}"/>
    <cellStyle name="Izhod 2 2 5 4" xfId="2938" xr:uid="{00000000-0005-0000-0000-0000E6010000}"/>
    <cellStyle name="Izhod 2 2 5 4 2" xfId="8935" xr:uid="{C6A04AFB-514B-4289-B405-0DC009504E8C}"/>
    <cellStyle name="Izhod 2 2 5 4 2 2" xfId="15130" xr:uid="{88155DE3-B28C-4052-91E2-AF50216D3796}"/>
    <cellStyle name="Izhod 2 2 5 4 2 2 2" xfId="50997" xr:uid="{2B841498-F8F5-4179-9F7C-A43857C0076D}"/>
    <cellStyle name="Izhod 2 2 5 4 2 2 3" xfId="32967" xr:uid="{9524C29B-2602-4D63-B9B6-229136BF8418}"/>
    <cellStyle name="Izhod 2 2 5 4 2 3" xfId="44802" xr:uid="{0ADC9832-1FC3-4634-934A-EF784C0D2FDA}"/>
    <cellStyle name="Izhod 2 2 5 4 2 4" xfId="26772" xr:uid="{8E17B981-3925-4C3A-B1A6-493159510A42}"/>
    <cellStyle name="Izhod 2 2 5 4 3" xfId="11093" xr:uid="{BA6CC732-2DDE-4F32-A03E-D52C70A6FCD0}"/>
    <cellStyle name="Izhod 2 2 5 4 3 2" xfId="17288" xr:uid="{12B56471-DE5B-4938-B72D-CA38C8A69C3A}"/>
    <cellStyle name="Izhod 2 2 5 4 3 2 2" xfId="53155" xr:uid="{026C5C6C-BCFA-4A86-BCCE-ADEFF371D66D}"/>
    <cellStyle name="Izhod 2 2 5 4 3 2 3" xfId="35125" xr:uid="{BD269266-4D1A-4604-ADD7-60423A6B3F99}"/>
    <cellStyle name="Izhod 2 2 5 4 3 3" xfId="46960" xr:uid="{8D398D35-F226-47C2-89A4-99DF9895D347}"/>
    <cellStyle name="Izhod 2 2 5 4 3 4" xfId="28930" xr:uid="{913A5953-C0D1-471A-B196-8C093879202E}"/>
    <cellStyle name="Izhod 2 2 5 4 4" xfId="12075" xr:uid="{6D01C214-61AB-4950-81A7-34A8ADF9C7F3}"/>
    <cellStyle name="Izhod 2 2 5 4 4 2" xfId="18270" xr:uid="{1AE7934A-C1F9-4046-B740-ABB3E4D3C251}"/>
    <cellStyle name="Izhod 2 2 5 4 4 2 2" xfId="54137" xr:uid="{668FCBBE-94D5-48E8-8B27-1091254F11F0}"/>
    <cellStyle name="Izhod 2 2 5 4 4 2 3" xfId="36107" xr:uid="{70FCDB57-0C6A-47BE-BEEF-0785E219D676}"/>
    <cellStyle name="Izhod 2 2 5 4 4 3" xfId="47942" xr:uid="{DEDDDE20-7B6B-439E-A140-AC76C29217DF}"/>
    <cellStyle name="Izhod 2 2 5 4 4 4" xfId="29912" xr:uid="{F9901ED2-4CDB-46E8-9A2F-9CEF76243818}"/>
    <cellStyle name="Izhod 2 2 5 4 5" xfId="5869" xr:uid="{53549692-D09F-441F-8B1F-0CE4BF0EEA1D}"/>
    <cellStyle name="Izhod 2 2 5 4 5 2" xfId="41736" xr:uid="{B97FE5F8-938D-4719-91AC-E427E37E21CC}"/>
    <cellStyle name="Izhod 2 2 5 4 5 3" xfId="23706" xr:uid="{D3D5384C-D213-440A-AB10-960EE8373172}"/>
    <cellStyle name="Izhod 2 2 5 4 6" xfId="13402" xr:uid="{8D9FC6B1-ECB9-467E-B5A9-EA93CF6EC402}"/>
    <cellStyle name="Izhod 2 2 5 4 6 2" xfId="49269" xr:uid="{8391497B-2E88-4C63-A2DB-7F828B160DE1}"/>
    <cellStyle name="Izhod 2 2 5 4 6 3" xfId="31239" xr:uid="{F00B90DA-F2F5-480E-BD74-B32F71EEBAD6}"/>
    <cellStyle name="Izhod 2 2 5 4 7" xfId="38805" xr:uid="{E9F24A72-C433-4C35-BA23-872B1930E567}"/>
    <cellStyle name="Izhod 2 2 5 4 8" xfId="20825" xr:uid="{5B5F96F9-7472-45BC-84C1-0C974D20BE83}"/>
    <cellStyle name="Izhod 2 2 5 5" xfId="3061" xr:uid="{00000000-0005-0000-0000-0000E7010000}"/>
    <cellStyle name="Izhod 2 2 5 5 2" xfId="9058" xr:uid="{068EE947-0FBC-4D97-969E-BEE00F07D0CD}"/>
    <cellStyle name="Izhod 2 2 5 5 2 2" xfId="15253" xr:uid="{7BA5129F-8647-462F-AD4B-A1EEA87F1DA6}"/>
    <cellStyle name="Izhod 2 2 5 5 2 2 2" xfId="51120" xr:uid="{B6912638-56F4-4D7E-A889-C037A9E6131D}"/>
    <cellStyle name="Izhod 2 2 5 5 2 2 3" xfId="33090" xr:uid="{A7F06F62-AEC8-4DC6-B212-4108BDC6C585}"/>
    <cellStyle name="Izhod 2 2 5 5 2 3" xfId="44925" xr:uid="{A7800354-F26D-424C-803A-021B0593F1C7}"/>
    <cellStyle name="Izhod 2 2 5 5 2 4" xfId="26895" xr:uid="{DF6EFB62-36F8-4EF2-B85F-D0CFA662D803}"/>
    <cellStyle name="Izhod 2 2 5 5 3" xfId="11216" xr:uid="{D77529EC-F5F3-43B6-B7DA-624C448E83C9}"/>
    <cellStyle name="Izhod 2 2 5 5 3 2" xfId="17411" xr:uid="{D40C233B-85FC-46C3-9BCF-4756F80F151B}"/>
    <cellStyle name="Izhod 2 2 5 5 3 2 2" xfId="53278" xr:uid="{47DEB07C-E06A-4E9E-80BF-DB255A7B7E23}"/>
    <cellStyle name="Izhod 2 2 5 5 3 2 3" xfId="35248" xr:uid="{1F250D3A-6C2A-4C07-AAD9-4C5D01A351AC}"/>
    <cellStyle name="Izhod 2 2 5 5 3 3" xfId="47083" xr:uid="{3A3096CF-2A13-4184-9319-5BF6EFB3ADDF}"/>
    <cellStyle name="Izhod 2 2 5 5 3 4" xfId="29053" xr:uid="{D81B7B87-B596-4A38-AD95-54236CBC7B39}"/>
    <cellStyle name="Izhod 2 2 5 5 4" xfId="9868" xr:uid="{5BF18205-37FE-4A24-AC62-51835E357C33}"/>
    <cellStyle name="Izhod 2 2 5 5 4 2" xfId="16063" xr:uid="{E544A513-FBC4-42D1-A020-5000DD09017C}"/>
    <cellStyle name="Izhod 2 2 5 5 4 2 2" xfId="51930" xr:uid="{28A720C3-D63D-4F86-AC89-8AA244A20945}"/>
    <cellStyle name="Izhod 2 2 5 5 4 2 3" xfId="33900" xr:uid="{0CF97754-0953-45C2-86A4-3991F41F9049}"/>
    <cellStyle name="Izhod 2 2 5 5 4 3" xfId="45735" xr:uid="{DFD1B8A1-178E-478B-A6BC-AED68D8B963E}"/>
    <cellStyle name="Izhod 2 2 5 5 4 4" xfId="27705" xr:uid="{89F2657E-645D-479C-8306-8596791682E0}"/>
    <cellStyle name="Izhod 2 2 5 5 5" xfId="5992" xr:uid="{6BA936D2-7581-4193-ACC3-47BD64FC4364}"/>
    <cellStyle name="Izhod 2 2 5 5 5 2" xfId="41859" xr:uid="{DB049B93-CEE5-475F-B515-A99B79CDB7E6}"/>
    <cellStyle name="Izhod 2 2 5 5 5 3" xfId="23829" xr:uid="{4586A26D-09D7-41AD-98BF-EA8F16BE662C}"/>
    <cellStyle name="Izhod 2 2 5 5 6" xfId="13525" xr:uid="{2412A360-15E8-4A22-9373-DE922747CE51}"/>
    <cellStyle name="Izhod 2 2 5 5 6 2" xfId="49392" xr:uid="{0FE54A52-D954-4875-A594-6C433A7CFBB6}"/>
    <cellStyle name="Izhod 2 2 5 5 6 3" xfId="31362" xr:uid="{00EC73CB-C48F-4CCE-A308-C96D231B5DE6}"/>
    <cellStyle name="Izhod 2 2 5 5 7" xfId="38928" xr:uid="{A0CF498F-01E7-4272-B832-E922AB72321D}"/>
    <cellStyle name="Izhod 2 2 5 5 8" xfId="20942" xr:uid="{0F26E77F-CDFB-415F-B87B-BFDF7BB55D7B}"/>
    <cellStyle name="Izhod 2 2 5 6" xfId="3138" xr:uid="{00000000-0005-0000-0000-0000E8010000}"/>
    <cellStyle name="Izhod 2 2 5 6 2" xfId="9135" xr:uid="{DB83EEAA-A407-4968-A9F9-9F554DA4DFE1}"/>
    <cellStyle name="Izhod 2 2 5 6 2 2" xfId="15330" xr:uid="{39DE5164-5DD1-43A1-A9BC-BE6BA9B36DC7}"/>
    <cellStyle name="Izhod 2 2 5 6 2 2 2" xfId="51197" xr:uid="{3232D033-91BA-473E-83A7-526C1B9489D4}"/>
    <cellStyle name="Izhod 2 2 5 6 2 2 3" xfId="33167" xr:uid="{AB00572A-57F8-411C-984A-E71173054934}"/>
    <cellStyle name="Izhod 2 2 5 6 2 3" xfId="45002" xr:uid="{420221A6-9032-4A85-BE5B-B3D05C9EC817}"/>
    <cellStyle name="Izhod 2 2 5 6 2 4" xfId="26972" xr:uid="{126BDB06-5BCD-43E6-A8A4-887B493E0472}"/>
    <cellStyle name="Izhod 2 2 5 6 3" xfId="11293" xr:uid="{EBDE5D05-8E31-4810-B25D-9742BF7A236D}"/>
    <cellStyle name="Izhod 2 2 5 6 3 2" xfId="17488" xr:uid="{2C066D40-091A-41F2-BB62-E5260EEAAF44}"/>
    <cellStyle name="Izhod 2 2 5 6 3 2 2" xfId="53355" xr:uid="{0F21D1FF-1CD2-41B3-AE74-6C009589EEF6}"/>
    <cellStyle name="Izhod 2 2 5 6 3 2 3" xfId="35325" xr:uid="{EC8A3A5C-402C-42B1-9740-255A69B406F0}"/>
    <cellStyle name="Izhod 2 2 5 6 3 3" xfId="47160" xr:uid="{F3E510AA-FDF5-4ED3-BBD8-C96F4E4FA884}"/>
    <cellStyle name="Izhod 2 2 5 6 3 4" xfId="29130" xr:uid="{BD1831E9-3B39-4945-AC07-E0FDA4D0B3D9}"/>
    <cellStyle name="Izhod 2 2 5 6 4" xfId="12017" xr:uid="{28336F38-FCCE-4988-9879-047BD8FB7877}"/>
    <cellStyle name="Izhod 2 2 5 6 4 2" xfId="18212" xr:uid="{FD47EB69-C31F-4AA3-8744-1519FA7036AE}"/>
    <cellStyle name="Izhod 2 2 5 6 4 2 2" xfId="54079" xr:uid="{77274574-780B-4A0B-8031-037F6F6FD71D}"/>
    <cellStyle name="Izhod 2 2 5 6 4 2 3" xfId="36049" xr:uid="{DC99D51E-02A7-49E8-867C-E2E4B488E790}"/>
    <cellStyle name="Izhod 2 2 5 6 4 3" xfId="47884" xr:uid="{1AF877C5-9A5D-4329-9D28-68B6634FB8EF}"/>
    <cellStyle name="Izhod 2 2 5 6 4 4" xfId="29854" xr:uid="{8286CAA8-4F12-4EAA-AB83-5CAB35E0089D}"/>
    <cellStyle name="Izhod 2 2 5 6 5" xfId="6069" xr:uid="{DD0A1965-35B4-4BD8-B116-C887DC257EDB}"/>
    <cellStyle name="Izhod 2 2 5 6 5 2" xfId="41936" xr:uid="{E8069CCF-1D99-42EB-9AAF-3D00A47D75BD}"/>
    <cellStyle name="Izhod 2 2 5 6 5 3" xfId="23906" xr:uid="{CA0FC901-643C-45E5-839A-3411193564A5}"/>
    <cellStyle name="Izhod 2 2 5 6 6" xfId="13602" xr:uid="{9D34F6AD-2CB1-488A-92BC-381696135567}"/>
    <cellStyle name="Izhod 2 2 5 6 6 2" xfId="49469" xr:uid="{CA33D266-2A57-49B5-89AE-BB08F166BAA2}"/>
    <cellStyle name="Izhod 2 2 5 6 6 3" xfId="31439" xr:uid="{5E091E9C-2AB2-4429-B13D-9E8CF46E132C}"/>
    <cellStyle name="Izhod 2 2 5 6 7" xfId="39005" xr:uid="{67B755D6-ADE6-4CE8-BAB3-AA597C85AD2F}"/>
    <cellStyle name="Izhod 2 2 5 6 8" xfId="21016" xr:uid="{F8BE41A4-3AA5-4913-AFA0-CC7C4ADAFED4}"/>
    <cellStyle name="Izhod 2 2 5 7" xfId="2480" xr:uid="{00000000-0005-0000-0000-0000E9010000}"/>
    <cellStyle name="Izhod 2 2 5 7 2" xfId="8477" xr:uid="{978FEA5D-AF42-408F-A1B5-39BB0887A75F}"/>
    <cellStyle name="Izhod 2 2 5 7 2 2" xfId="14672" xr:uid="{24D029D0-0CE9-4B29-AEDA-C8C7253FB629}"/>
    <cellStyle name="Izhod 2 2 5 7 2 2 2" xfId="50539" xr:uid="{CBD4E35F-3A6C-4682-B7DA-9C544C72BAA2}"/>
    <cellStyle name="Izhod 2 2 5 7 2 2 3" xfId="32509" xr:uid="{1DFD40BB-F2B7-437E-8198-7A15EA43C8EC}"/>
    <cellStyle name="Izhod 2 2 5 7 2 3" xfId="44344" xr:uid="{CCD6A0EF-FD2D-428B-BE59-AAF49A6D2937}"/>
    <cellStyle name="Izhod 2 2 5 7 2 4" xfId="26314" xr:uid="{757E27BA-57AE-47B3-846A-7D2136BBF254}"/>
    <cellStyle name="Izhod 2 2 5 7 3" xfId="10635" xr:uid="{B7C0FDC1-FB0A-40F0-916D-0C7EB012F121}"/>
    <cellStyle name="Izhod 2 2 5 7 3 2" xfId="16830" xr:uid="{F0401CF6-C934-48D7-9BB6-0FC82E85E0D6}"/>
    <cellStyle name="Izhod 2 2 5 7 3 2 2" xfId="52697" xr:uid="{44193F52-83FA-4CCB-960D-53DA1EDD6766}"/>
    <cellStyle name="Izhod 2 2 5 7 3 2 3" xfId="34667" xr:uid="{4295B5CF-5D4D-4ACE-A099-6E9E759582DB}"/>
    <cellStyle name="Izhod 2 2 5 7 3 3" xfId="46502" xr:uid="{0A049A00-4D24-43CE-9D46-AE177C29B310}"/>
    <cellStyle name="Izhod 2 2 5 7 3 4" xfId="28472" xr:uid="{721C0C73-9ADC-4231-9BAD-3AB40771385F}"/>
    <cellStyle name="Izhod 2 2 5 7 4" xfId="9276" xr:uid="{D47FE8DC-0596-466A-8071-A961DD16485C}"/>
    <cellStyle name="Izhod 2 2 5 7 4 2" xfId="15471" xr:uid="{12375089-C53D-4A1C-9B47-F60E2F59A7B3}"/>
    <cellStyle name="Izhod 2 2 5 7 4 2 2" xfId="51338" xr:uid="{D8B6341C-2006-424E-8943-1DEA8420A654}"/>
    <cellStyle name="Izhod 2 2 5 7 4 2 3" xfId="33308" xr:uid="{84C0600B-C2A5-413D-97AC-CA5263CAE03F}"/>
    <cellStyle name="Izhod 2 2 5 7 4 3" xfId="45143" xr:uid="{C5824DC9-9A4A-4097-99FF-E5897135FE4F}"/>
    <cellStyle name="Izhod 2 2 5 7 4 4" xfId="27113" xr:uid="{2036A509-2A33-4999-AB4C-4DC448B5D01F}"/>
    <cellStyle name="Izhod 2 2 5 7 5" xfId="5411" xr:uid="{DC5B2D25-953D-49FA-95AB-80EB1461202C}"/>
    <cellStyle name="Izhod 2 2 5 7 5 2" xfId="41278" xr:uid="{126DEA0B-0812-4E6C-81C1-DCB02639BD16}"/>
    <cellStyle name="Izhod 2 2 5 7 5 3" xfId="23248" xr:uid="{5283135D-859F-4FF6-90AD-5C5557B09DF3}"/>
    <cellStyle name="Izhod 2 2 5 7 6" xfId="12944" xr:uid="{0D1FEBB8-BD2A-43CC-A412-3D344B0D4079}"/>
    <cellStyle name="Izhod 2 2 5 7 6 2" xfId="48811" xr:uid="{940CEC8D-3482-405C-B864-933F639E6425}"/>
    <cellStyle name="Izhod 2 2 5 7 6 3" xfId="30781" xr:uid="{161E66B7-BBC0-40D1-8008-CFEA12B22316}"/>
    <cellStyle name="Izhod 2 2 5 7 7" xfId="38347" xr:uid="{F98C2586-3654-400A-A56B-FAA189F50340}"/>
    <cellStyle name="Izhod 2 2 5 7 8" xfId="20383" xr:uid="{C65EE646-B850-45A5-B8E2-C6ADADBC3FFD}"/>
    <cellStyle name="Izhod 2 2 5 8" xfId="3210" xr:uid="{00000000-0005-0000-0000-0000EA010000}"/>
    <cellStyle name="Izhod 2 2 5 8 2" xfId="9207" xr:uid="{165BD445-0FE4-4CAF-B65B-7320B67C47F2}"/>
    <cellStyle name="Izhod 2 2 5 8 2 2" xfId="15402" xr:uid="{112EB968-CF4B-4E86-9030-0AF990F604D1}"/>
    <cellStyle name="Izhod 2 2 5 8 2 2 2" xfId="51269" xr:uid="{B74EB2F4-A00D-45CD-9510-4615FAF51F94}"/>
    <cellStyle name="Izhod 2 2 5 8 2 2 3" xfId="33239" xr:uid="{1140E75B-9BBA-4877-A242-EC42D12B18A8}"/>
    <cellStyle name="Izhod 2 2 5 8 2 3" xfId="45074" xr:uid="{B9922B6A-A7F2-4385-B65B-1B1A361B786B}"/>
    <cellStyle name="Izhod 2 2 5 8 2 4" xfId="27044" xr:uid="{8893DC32-52B8-4D22-AC47-2D89DD8DE574}"/>
    <cellStyle name="Izhod 2 2 5 8 3" xfId="11365" xr:uid="{4D66A305-3E48-443B-8291-F47C72C99789}"/>
    <cellStyle name="Izhod 2 2 5 8 3 2" xfId="17560" xr:uid="{75A85521-1D4A-4052-BB2E-0EBDB8EFE073}"/>
    <cellStyle name="Izhod 2 2 5 8 3 2 2" xfId="53427" xr:uid="{558319F0-DDB7-4663-906E-45D8483B2DE2}"/>
    <cellStyle name="Izhod 2 2 5 8 3 2 3" xfId="35397" xr:uid="{EAED8770-2135-4840-B9DA-5E55B5B607C8}"/>
    <cellStyle name="Izhod 2 2 5 8 3 3" xfId="47232" xr:uid="{4F1763CD-B6BA-4421-8DF8-5BF37465B9B2}"/>
    <cellStyle name="Izhod 2 2 5 8 3 4" xfId="29202" xr:uid="{4D4781CF-7B90-40DF-96B0-16153EC293F0}"/>
    <cellStyle name="Izhod 2 2 5 8 4" xfId="6246" xr:uid="{BDBC7742-CA37-42BA-BC7A-D3C7A13EA310}"/>
    <cellStyle name="Izhod 2 2 5 8 4 2" xfId="13773" xr:uid="{C48588E4-5B05-45AC-94BE-0703B61F2EC2}"/>
    <cellStyle name="Izhod 2 2 5 8 4 2 2" xfId="49640" xr:uid="{4AA5AA2C-5F82-4BD9-877E-3A014B6B853E}"/>
    <cellStyle name="Izhod 2 2 5 8 4 2 3" xfId="31610" xr:uid="{271BBFC1-28A7-41D3-9ED4-F59D2C9C68DA}"/>
    <cellStyle name="Izhod 2 2 5 8 4 3" xfId="42113" xr:uid="{B3AD96C3-074C-4AD4-B767-BAE28C8645F0}"/>
    <cellStyle name="Izhod 2 2 5 8 4 4" xfId="24083" xr:uid="{C0F35A9C-6B46-4153-A752-78F7A3AA036F}"/>
    <cellStyle name="Izhod 2 2 5 8 5" xfId="6141" xr:uid="{AD82BE4E-078B-4F36-B9BB-E66417FF94A0}"/>
    <cellStyle name="Izhod 2 2 5 8 5 2" xfId="42008" xr:uid="{4D567C93-7546-4392-AD69-0CF44EF9E43F}"/>
    <cellStyle name="Izhod 2 2 5 8 5 3" xfId="23978" xr:uid="{39EB7E3D-275D-4844-A71E-45819665515B}"/>
    <cellStyle name="Izhod 2 2 5 8 6" xfId="13674" xr:uid="{FE26DFCC-F999-4706-80D1-9B0086B8212B}"/>
    <cellStyle name="Izhod 2 2 5 8 6 2" xfId="49541" xr:uid="{B704A354-CA75-4304-A6F0-CF48D902DF4B}"/>
    <cellStyle name="Izhod 2 2 5 8 6 3" xfId="31511" xr:uid="{140ED831-B4AA-4736-871F-44B9942C23B3}"/>
    <cellStyle name="Izhod 2 2 5 8 7" xfId="39077" xr:uid="{BD8FFC54-F26F-48DA-91FB-BB6E72117E48}"/>
    <cellStyle name="Izhod 2 2 5 9" xfId="8117" xr:uid="{893EF0E1-8C58-4408-988A-5DBDF16C60E6}"/>
    <cellStyle name="Izhod 2 2 5 9 2" xfId="14312" xr:uid="{7046EA5D-EC20-4DAA-AE7B-E12046C95C12}"/>
    <cellStyle name="Izhod 2 2 5 9 2 2" xfId="50179" xr:uid="{1B68D475-FBE6-4BBE-BDE7-0EE775652C5F}"/>
    <cellStyle name="Izhod 2 2 5 9 2 3" xfId="32149" xr:uid="{96E9B937-8B0F-4D9B-B39F-FA1F86476AE2}"/>
    <cellStyle name="Izhod 2 2 5 9 3" xfId="43984" xr:uid="{3F37C529-24B1-4DE0-8D43-3DA23F8F62FA}"/>
    <cellStyle name="Izhod 2 2 5 9 4" xfId="25954" xr:uid="{FA6213F9-064F-4D3D-8364-9E2F7572DDBE}"/>
    <cellStyle name="Izhod 2 2 6" xfId="2165" xr:uid="{00000000-0005-0000-0000-0000EB010000}"/>
    <cellStyle name="Izhod 2 2 6 10" xfId="10320" xr:uid="{20DD0775-DF0E-419A-A2A4-D62B9BC8D3BC}"/>
    <cellStyle name="Izhod 2 2 6 10 2" xfId="16515" xr:uid="{71387D6C-B241-483C-BF93-BA64D6E67CA9}"/>
    <cellStyle name="Izhod 2 2 6 10 2 2" xfId="52382" xr:uid="{3AF5640C-D0B3-47A9-8FA6-CC9C2C6305B4}"/>
    <cellStyle name="Izhod 2 2 6 10 2 3" xfId="34352" xr:uid="{35AE2BBB-F620-4F46-8A99-76F91720B1FF}"/>
    <cellStyle name="Izhod 2 2 6 10 3" xfId="46187" xr:uid="{5957163C-6270-4160-80A7-46CC0A036424}"/>
    <cellStyle name="Izhod 2 2 6 10 4" xfId="28157" xr:uid="{2B3861AA-E4F5-4C24-82FC-4A2D101C693B}"/>
    <cellStyle name="Izhod 2 2 6 11" xfId="11637" xr:uid="{691779FB-BA72-4199-B6DA-B78899051448}"/>
    <cellStyle name="Izhod 2 2 6 11 2" xfId="17832" xr:uid="{D89D7F10-CD8B-41E6-A56E-8F2303652487}"/>
    <cellStyle name="Izhod 2 2 6 11 2 2" xfId="53699" xr:uid="{50A41506-F0F0-4491-A03E-608B7E1B83DB}"/>
    <cellStyle name="Izhod 2 2 6 11 2 3" xfId="35669" xr:uid="{857F6FD0-E736-4681-B826-FBC12683882F}"/>
    <cellStyle name="Izhod 2 2 6 11 3" xfId="47504" xr:uid="{E2365B79-E698-4EF7-BA54-618E1F75A18F}"/>
    <cellStyle name="Izhod 2 2 6 11 4" xfId="29474" xr:uid="{9145EAF9-752D-4FF4-9495-C065E22FDE6D}"/>
    <cellStyle name="Izhod 2 2 6 12" xfId="5096" xr:uid="{E1C8DC4D-0F5E-4CC7-B180-2BE636689D2C}"/>
    <cellStyle name="Izhod 2 2 6 12 2" xfId="40963" xr:uid="{BAF81158-D151-4487-8BDF-08A63B8511D4}"/>
    <cellStyle name="Izhod 2 2 6 12 3" xfId="22933" xr:uid="{34F8016F-9092-4056-9DD6-0A33C4AB81E3}"/>
    <cellStyle name="Izhod 2 2 6 13" xfId="12629" xr:uid="{1638FB81-A53A-447D-8BC7-8614353E44AC}"/>
    <cellStyle name="Izhod 2 2 6 13 2" xfId="48496" xr:uid="{8DB49219-BE0F-42AD-B73D-CA485FEFFF0C}"/>
    <cellStyle name="Izhod 2 2 6 13 3" xfId="30466" xr:uid="{46712A1C-F4C5-46D5-B67F-9C4EA276B696}"/>
    <cellStyle name="Izhod 2 2 6 14" xfId="38032" xr:uid="{45A237AC-6319-4678-97F5-31E232D7FE98}"/>
    <cellStyle name="Izhod 2 2 6 2" xfId="2769" xr:uid="{00000000-0005-0000-0000-0000EC010000}"/>
    <cellStyle name="Izhod 2 2 6 2 2" xfId="8766" xr:uid="{D69747F8-EAB6-42FC-9C3E-A05904A170F3}"/>
    <cellStyle name="Izhod 2 2 6 2 2 2" xfId="14961" xr:uid="{1F8D196D-D0B5-43B8-8B8B-0A212EF74A34}"/>
    <cellStyle name="Izhod 2 2 6 2 2 2 2" xfId="50828" xr:uid="{54C2DCEF-37A3-47DE-BBDE-9DBE3151BCE5}"/>
    <cellStyle name="Izhod 2 2 6 2 2 2 3" xfId="32798" xr:uid="{3FA8C7DE-DC48-4E56-AEEF-9319323F2A74}"/>
    <cellStyle name="Izhod 2 2 6 2 2 3" xfId="44633" xr:uid="{C8808EB8-F92A-44D5-AB4F-42E8F82E18C2}"/>
    <cellStyle name="Izhod 2 2 6 2 2 4" xfId="26603" xr:uid="{D0E7FEFD-3AE9-4393-B475-6BC7E78A924D}"/>
    <cellStyle name="Izhod 2 2 6 2 3" xfId="10924" xr:uid="{3A5A6192-67AE-4143-8D32-DA52D59B95F2}"/>
    <cellStyle name="Izhod 2 2 6 2 3 2" xfId="17119" xr:uid="{50EC0DDD-E8B2-4270-847C-DA171623C862}"/>
    <cellStyle name="Izhod 2 2 6 2 3 2 2" xfId="52986" xr:uid="{018DA257-1257-4C96-9DCD-9AAF5D3CDB70}"/>
    <cellStyle name="Izhod 2 2 6 2 3 2 3" xfId="34956" xr:uid="{7B71C543-A502-4116-87C9-C2FA1ECA95B1}"/>
    <cellStyle name="Izhod 2 2 6 2 3 3" xfId="46791" xr:uid="{79F051DC-50F3-4925-B45D-79B346A262F0}"/>
    <cellStyle name="Izhod 2 2 6 2 3 4" xfId="28761" xr:uid="{8300C576-1AA7-4809-B6ED-1A45AD95B913}"/>
    <cellStyle name="Izhod 2 2 6 2 4" xfId="9761" xr:uid="{C166D147-88B1-4ACF-85FE-6176A2E6898D}"/>
    <cellStyle name="Izhod 2 2 6 2 4 2" xfId="15956" xr:uid="{6E38719C-D08C-4D3D-8529-09737E270333}"/>
    <cellStyle name="Izhod 2 2 6 2 4 2 2" xfId="51823" xr:uid="{A921F7DA-4384-4339-946E-0F55EF46751E}"/>
    <cellStyle name="Izhod 2 2 6 2 4 2 3" xfId="33793" xr:uid="{EC6C9483-B1EA-45CE-BEE5-708895101DB1}"/>
    <cellStyle name="Izhod 2 2 6 2 4 3" xfId="45628" xr:uid="{83BB175F-E02A-4CE5-B834-9BD64874DFF9}"/>
    <cellStyle name="Izhod 2 2 6 2 4 4" xfId="27598" xr:uid="{D688FBBB-E902-4DDF-8942-136DFBDA70E3}"/>
    <cellStyle name="Izhod 2 2 6 2 5" xfId="5700" xr:uid="{0A9D77F1-F8FF-4827-817E-0C855F962A70}"/>
    <cellStyle name="Izhod 2 2 6 2 5 2" xfId="41567" xr:uid="{615DF7C4-D845-4825-9B06-FD9C5DD2CE9E}"/>
    <cellStyle name="Izhod 2 2 6 2 5 3" xfId="23537" xr:uid="{12BE3D8C-CE0E-44A9-9540-8354FBE84E0A}"/>
    <cellStyle name="Izhod 2 2 6 2 6" xfId="13233" xr:uid="{EDD8D2A4-2028-4EF7-931E-1F8407900FA5}"/>
    <cellStyle name="Izhod 2 2 6 2 6 2" xfId="49100" xr:uid="{15870C3E-730E-43BB-8ED1-4D36533BB49D}"/>
    <cellStyle name="Izhod 2 2 6 2 6 3" xfId="31070" xr:uid="{0C105321-7716-4D2B-9B1C-6BBE9EE95219}"/>
    <cellStyle name="Izhod 2 2 6 2 7" xfId="38636" xr:uid="{F5C1EC24-AD96-4D83-A035-31EB57B332E7}"/>
    <cellStyle name="Izhod 2 2 6 2 8" xfId="20658" xr:uid="{D598D2EA-CBA0-4785-BB13-3A73532C56CB}"/>
    <cellStyle name="Izhod 2 2 6 3" xfId="2879" xr:uid="{00000000-0005-0000-0000-0000ED010000}"/>
    <cellStyle name="Izhod 2 2 6 3 2" xfId="8876" xr:uid="{6FE25A14-B72E-4635-9DFC-34AFF37240C4}"/>
    <cellStyle name="Izhod 2 2 6 3 2 2" xfId="15071" xr:uid="{F1CE8344-C4D3-4579-8B1A-584BF328414F}"/>
    <cellStyle name="Izhod 2 2 6 3 2 2 2" xfId="50938" xr:uid="{42C6ADD1-027D-4366-9DC5-27781D9C5547}"/>
    <cellStyle name="Izhod 2 2 6 3 2 2 3" xfId="32908" xr:uid="{DCB02000-7D05-445B-8258-6C19ED366722}"/>
    <cellStyle name="Izhod 2 2 6 3 2 3" xfId="44743" xr:uid="{12975A79-477F-4461-B5C3-A36CB697427A}"/>
    <cellStyle name="Izhod 2 2 6 3 2 4" xfId="26713" xr:uid="{E560BB8F-3C43-4C80-8564-2E8A29663295}"/>
    <cellStyle name="Izhod 2 2 6 3 3" xfId="11034" xr:uid="{F32AF736-DAAA-4B42-9EBD-AE33589B45E3}"/>
    <cellStyle name="Izhod 2 2 6 3 3 2" xfId="17229" xr:uid="{AF96AD4E-EA9E-4737-B4EA-B74ADCE4FFB5}"/>
    <cellStyle name="Izhod 2 2 6 3 3 2 2" xfId="53096" xr:uid="{81E7FEEA-5AC2-45EB-8122-E98195369E03}"/>
    <cellStyle name="Izhod 2 2 6 3 3 2 3" xfId="35066" xr:uid="{B2B27DF3-9739-4247-B438-377CB5C7AB40}"/>
    <cellStyle name="Izhod 2 2 6 3 3 3" xfId="46901" xr:uid="{22DFA3EC-BAB1-45F6-B480-4EB56DBBCAA8}"/>
    <cellStyle name="Izhod 2 2 6 3 3 4" xfId="28871" xr:uid="{229980A9-6954-4AFF-87CC-4652F56856AC}"/>
    <cellStyle name="Izhod 2 2 6 3 4" xfId="11561" xr:uid="{8C92D639-C023-4B74-B2B2-966B164EC471}"/>
    <cellStyle name="Izhod 2 2 6 3 4 2" xfId="17756" xr:uid="{77CF4B98-AEBF-45F8-B7FD-F38E70EA9084}"/>
    <cellStyle name="Izhod 2 2 6 3 4 2 2" xfId="53623" xr:uid="{C7A9E26B-1F85-45DC-BA9A-9360322BC924}"/>
    <cellStyle name="Izhod 2 2 6 3 4 2 3" xfId="35593" xr:uid="{E0F4F1C7-CE7F-4F1A-8832-B9C6A1D576BE}"/>
    <cellStyle name="Izhod 2 2 6 3 4 3" xfId="47428" xr:uid="{9BBA4480-7735-4E27-A60B-0A69C7B7FD19}"/>
    <cellStyle name="Izhod 2 2 6 3 4 4" xfId="29398" xr:uid="{0E3FF7D5-0B4C-4FE4-B32E-B7C4AD3256A0}"/>
    <cellStyle name="Izhod 2 2 6 3 5" xfId="5810" xr:uid="{1A05C561-1B91-4277-99B3-05E955356FE6}"/>
    <cellStyle name="Izhod 2 2 6 3 5 2" xfId="41677" xr:uid="{CD7B4FE5-A7AF-4C43-8C2A-BAEEC1CC3A50}"/>
    <cellStyle name="Izhod 2 2 6 3 5 3" xfId="23647" xr:uid="{4CBE9EBC-D5F5-46AC-A009-5BD8755A9990}"/>
    <cellStyle name="Izhod 2 2 6 3 6" xfId="13343" xr:uid="{D87CA281-7DC5-4514-ACD9-2002028D8104}"/>
    <cellStyle name="Izhod 2 2 6 3 6 2" xfId="49210" xr:uid="{3C8AF372-6166-442F-B40B-C90BC81458E4}"/>
    <cellStyle name="Izhod 2 2 6 3 6 3" xfId="31180" xr:uid="{D8B19808-C2D8-4DBB-BB79-9C6DEB4AD12B}"/>
    <cellStyle name="Izhod 2 2 6 3 7" xfId="38746" xr:uid="{1FA01FC1-8A18-47D5-88C2-5934BE1B78AF}"/>
    <cellStyle name="Izhod 2 2 6 3 8" xfId="20767" xr:uid="{82498685-0B8E-4383-9496-57214A1A8938}"/>
    <cellStyle name="Izhod 2 2 6 4" xfId="2983" xr:uid="{00000000-0005-0000-0000-0000EE010000}"/>
    <cellStyle name="Izhod 2 2 6 4 2" xfId="8980" xr:uid="{A6339027-0639-47AA-9A7D-9AB592AE41F2}"/>
    <cellStyle name="Izhod 2 2 6 4 2 2" xfId="15175" xr:uid="{CF9D273E-8922-4A15-9F90-CFBE61914508}"/>
    <cellStyle name="Izhod 2 2 6 4 2 2 2" xfId="51042" xr:uid="{B66F1ADE-AB97-4C4A-8E12-C284B4E1915E}"/>
    <cellStyle name="Izhod 2 2 6 4 2 2 3" xfId="33012" xr:uid="{E82A1CF4-7EF7-46BB-9B39-1A81E0B8222B}"/>
    <cellStyle name="Izhod 2 2 6 4 2 3" xfId="44847" xr:uid="{3E9205CB-8B06-4E43-9054-E61CD9DC7F38}"/>
    <cellStyle name="Izhod 2 2 6 4 2 4" xfId="26817" xr:uid="{D68D06EC-AF0B-4998-8C31-42567F339624}"/>
    <cellStyle name="Izhod 2 2 6 4 3" xfId="11138" xr:uid="{2F1EC303-8301-4FFB-80A4-C9627F47C5AB}"/>
    <cellStyle name="Izhod 2 2 6 4 3 2" xfId="17333" xr:uid="{AC593CF2-8EF8-466C-B1AF-6A4D93160ED8}"/>
    <cellStyle name="Izhod 2 2 6 4 3 2 2" xfId="53200" xr:uid="{27DDDA77-4832-4BB1-A2CA-D129448FA1B3}"/>
    <cellStyle name="Izhod 2 2 6 4 3 2 3" xfId="35170" xr:uid="{5C703BCC-BC55-440D-AF45-E1376819EAE9}"/>
    <cellStyle name="Izhod 2 2 6 4 3 3" xfId="47005" xr:uid="{9B12188F-9752-40C7-AB07-6C63389B5A42}"/>
    <cellStyle name="Izhod 2 2 6 4 3 4" xfId="28975" xr:uid="{6DB4014F-B79C-41C6-B2C5-87DE59EDCDF8}"/>
    <cellStyle name="Izhod 2 2 6 4 4" xfId="9936" xr:uid="{6DCDA939-8726-48A7-B769-ABEF4F9912B0}"/>
    <cellStyle name="Izhod 2 2 6 4 4 2" xfId="16131" xr:uid="{8B07093F-9821-4D96-BA55-3623E3786B48}"/>
    <cellStyle name="Izhod 2 2 6 4 4 2 2" xfId="51998" xr:uid="{786600DB-0C1A-4C1C-96D6-85C9999266D7}"/>
    <cellStyle name="Izhod 2 2 6 4 4 2 3" xfId="33968" xr:uid="{935F309E-67A3-4043-A76E-DED64CE9C1D2}"/>
    <cellStyle name="Izhod 2 2 6 4 4 3" xfId="45803" xr:uid="{1D414FDD-0C5B-4301-B6F7-6E962CC97735}"/>
    <cellStyle name="Izhod 2 2 6 4 4 4" xfId="27773" xr:uid="{18D50ED0-44C5-4EA2-9AC9-077D5D37A452}"/>
    <cellStyle name="Izhod 2 2 6 4 5" xfId="5914" xr:uid="{BD0B361F-7D59-4720-9F9E-C282ADA8E8F2}"/>
    <cellStyle name="Izhod 2 2 6 4 5 2" xfId="41781" xr:uid="{079844AB-AE60-492F-9B1F-AFCAF8777CAA}"/>
    <cellStyle name="Izhod 2 2 6 4 5 3" xfId="23751" xr:uid="{793501B2-792B-490A-A7AF-B5027A0CB3F1}"/>
    <cellStyle name="Izhod 2 2 6 4 6" xfId="13447" xr:uid="{97CB6C5C-D5E5-4928-BC24-9EEAF4D80C3D}"/>
    <cellStyle name="Izhod 2 2 6 4 6 2" xfId="49314" xr:uid="{D744C0E2-67A4-452D-BD64-79693BAC59DF}"/>
    <cellStyle name="Izhod 2 2 6 4 6 3" xfId="31284" xr:uid="{0D508EDC-5385-471D-B493-FA2350F6FAC0}"/>
    <cellStyle name="Izhod 2 2 6 4 7" xfId="38850" xr:uid="{63DDD945-94C0-4A58-A7F7-04A1C9767C53}"/>
    <cellStyle name="Izhod 2 2 6 4 8" xfId="20870" xr:uid="{59D38433-4BF2-481C-B3CD-AEDFAB8A9D7E}"/>
    <cellStyle name="Izhod 2 2 6 5" xfId="3049" xr:uid="{00000000-0005-0000-0000-0000EF010000}"/>
    <cellStyle name="Izhod 2 2 6 5 2" xfId="9046" xr:uid="{0789DBFE-1E9E-4338-878C-D2628D4BABBB}"/>
    <cellStyle name="Izhod 2 2 6 5 2 2" xfId="15241" xr:uid="{E9A99493-5ADF-4E9C-A9BE-F7DC11AE0F66}"/>
    <cellStyle name="Izhod 2 2 6 5 2 2 2" xfId="51108" xr:uid="{1D09CF7E-3A8E-4614-9D90-E3730A5590B1}"/>
    <cellStyle name="Izhod 2 2 6 5 2 2 3" xfId="33078" xr:uid="{C5887391-95DD-48D4-BA4C-A77B7F319051}"/>
    <cellStyle name="Izhod 2 2 6 5 2 3" xfId="44913" xr:uid="{7E9D7B75-52E1-407E-AB76-150ED48878C1}"/>
    <cellStyle name="Izhod 2 2 6 5 2 4" xfId="26883" xr:uid="{B0FACB63-03A2-459A-9B94-B0F979D29EB8}"/>
    <cellStyle name="Izhod 2 2 6 5 3" xfId="11204" xr:uid="{1D3B9225-524C-4DDB-900F-C163B582AD54}"/>
    <cellStyle name="Izhod 2 2 6 5 3 2" xfId="17399" xr:uid="{B5D194ED-1316-4AC0-9091-6ACECFC1C57D}"/>
    <cellStyle name="Izhod 2 2 6 5 3 2 2" xfId="53266" xr:uid="{E9707780-A676-46A9-A089-A03E8FD0EE71}"/>
    <cellStyle name="Izhod 2 2 6 5 3 2 3" xfId="35236" xr:uid="{A08DA1E1-B7B0-49A1-9A49-499F6A318F92}"/>
    <cellStyle name="Izhod 2 2 6 5 3 3" xfId="47071" xr:uid="{19BB4B81-CBF8-4A40-8C61-6E0D78F47C28}"/>
    <cellStyle name="Izhod 2 2 6 5 3 4" xfId="29041" xr:uid="{0A83183D-12C2-4F9A-A45B-2FA5A5E912C8}"/>
    <cellStyle name="Izhod 2 2 6 5 4" xfId="9889" xr:uid="{31EF67CB-E1E9-4C3C-8F7E-7B9F978CDC37}"/>
    <cellStyle name="Izhod 2 2 6 5 4 2" xfId="16084" xr:uid="{EB89D322-6DBB-4BFA-AB03-A32EE0049BAE}"/>
    <cellStyle name="Izhod 2 2 6 5 4 2 2" xfId="51951" xr:uid="{809A19B0-DA2C-4501-AA4C-791DE897497E}"/>
    <cellStyle name="Izhod 2 2 6 5 4 2 3" xfId="33921" xr:uid="{D3DFE070-86D9-4365-B8B3-61D03CB8991C}"/>
    <cellStyle name="Izhod 2 2 6 5 4 3" xfId="45756" xr:uid="{744901D9-05EB-448D-AD71-7BD871BC9F6C}"/>
    <cellStyle name="Izhod 2 2 6 5 4 4" xfId="27726" xr:uid="{8E19A0A7-414E-4B22-BBEA-89E81162EADB}"/>
    <cellStyle name="Izhod 2 2 6 5 5" xfId="5980" xr:uid="{0045F22B-CBA9-4EFB-9A04-CFE949244FF5}"/>
    <cellStyle name="Izhod 2 2 6 5 5 2" xfId="41847" xr:uid="{3A5FB5BC-2CCB-4F1A-AFC7-DBF76BB63461}"/>
    <cellStyle name="Izhod 2 2 6 5 5 3" xfId="23817" xr:uid="{5A93582A-BEA5-4BD4-BCA4-FE962735A8D5}"/>
    <cellStyle name="Izhod 2 2 6 5 6" xfId="13513" xr:uid="{1051172F-5D56-4265-BB10-ED0ACAA5FC6C}"/>
    <cellStyle name="Izhod 2 2 6 5 6 2" xfId="49380" xr:uid="{3081AA35-ED6B-4B15-9FE8-3D7D3198C762}"/>
    <cellStyle name="Izhod 2 2 6 5 6 3" xfId="31350" xr:uid="{AC420A4A-E006-4535-B3E5-69CCCA9D3116}"/>
    <cellStyle name="Izhod 2 2 6 5 7" xfId="38916" xr:uid="{4B93E2EF-5239-4D6B-91C5-9892A7891E51}"/>
    <cellStyle name="Izhod 2 2 6 5 8" xfId="20930" xr:uid="{3CFD5039-3F11-439C-95B1-E3DFD4BA7A10}"/>
    <cellStyle name="Izhod 2 2 6 6" xfId="3106" xr:uid="{00000000-0005-0000-0000-0000F0010000}"/>
    <cellStyle name="Izhod 2 2 6 6 2" xfId="9103" xr:uid="{E725E499-DAED-41FB-95EB-FEF83E2204BD}"/>
    <cellStyle name="Izhod 2 2 6 6 2 2" xfId="15298" xr:uid="{AAA405E9-D506-48E4-9B25-7F59000DCD98}"/>
    <cellStyle name="Izhod 2 2 6 6 2 2 2" xfId="51165" xr:uid="{D3CCBD20-61F8-46EB-B495-7EA1A95A0134}"/>
    <cellStyle name="Izhod 2 2 6 6 2 2 3" xfId="33135" xr:uid="{169FCA76-BB7B-4EA3-9718-DB2FC6A99D95}"/>
    <cellStyle name="Izhod 2 2 6 6 2 3" xfId="44970" xr:uid="{AAD0FB50-AC28-49B2-AEDE-4F70D19A64CB}"/>
    <cellStyle name="Izhod 2 2 6 6 2 4" xfId="26940" xr:uid="{A4FAF1FA-E338-46C3-972B-DFD62F0107BD}"/>
    <cellStyle name="Izhod 2 2 6 6 3" xfId="11261" xr:uid="{6CFA1A40-9980-4547-8A5F-2721E116C4CC}"/>
    <cellStyle name="Izhod 2 2 6 6 3 2" xfId="17456" xr:uid="{4E08BA4A-7117-4C19-8F5E-AEBBF29BCD29}"/>
    <cellStyle name="Izhod 2 2 6 6 3 2 2" xfId="53323" xr:uid="{912EF015-ADBF-438D-972E-FFD713ED548D}"/>
    <cellStyle name="Izhod 2 2 6 6 3 2 3" xfId="35293" xr:uid="{8D35F961-EB96-4375-AEE8-D6ED2FE17474}"/>
    <cellStyle name="Izhod 2 2 6 6 3 3" xfId="47128" xr:uid="{06A7945B-F486-4527-930B-6F04F3BED1C1}"/>
    <cellStyle name="Izhod 2 2 6 6 3 4" xfId="29098" xr:uid="{3BAE757B-07F4-4C30-86F1-2DB1A6699FD5}"/>
    <cellStyle name="Izhod 2 2 6 6 4" xfId="10210" xr:uid="{08E188F9-0101-40FC-A41E-0A813D18F874}"/>
    <cellStyle name="Izhod 2 2 6 6 4 2" xfId="16405" xr:uid="{CFFD8A36-1048-4D78-B7D0-8291372EC4CB}"/>
    <cellStyle name="Izhod 2 2 6 6 4 2 2" xfId="52272" xr:uid="{90890BF1-14A8-4A5C-AA44-4AA9B0E0B1AC}"/>
    <cellStyle name="Izhod 2 2 6 6 4 2 3" xfId="34242" xr:uid="{65BCF6CF-6C72-4C9B-9743-5FC9FE3CC1E3}"/>
    <cellStyle name="Izhod 2 2 6 6 4 3" xfId="46077" xr:uid="{D1F0E852-23BB-4645-B638-1A0810D8BA90}"/>
    <cellStyle name="Izhod 2 2 6 6 4 4" xfId="28047" xr:uid="{E99E1981-4069-459F-8659-46A887F1920F}"/>
    <cellStyle name="Izhod 2 2 6 6 5" xfId="6037" xr:uid="{052F79B6-2B35-4466-92C9-523748EA61FF}"/>
    <cellStyle name="Izhod 2 2 6 6 5 2" xfId="41904" xr:uid="{A34B5362-10AE-4A6C-BB77-817DD6F9AAD2}"/>
    <cellStyle name="Izhod 2 2 6 6 5 3" xfId="23874" xr:uid="{124D8752-041B-4DC7-97CC-240C7D8B2F5A}"/>
    <cellStyle name="Izhod 2 2 6 6 6" xfId="13570" xr:uid="{EACEF4A7-161B-4A1A-8D96-F5A0C83B0EA3}"/>
    <cellStyle name="Izhod 2 2 6 6 6 2" xfId="49437" xr:uid="{5CF539C8-014B-46B3-97B1-CAD7B46811C6}"/>
    <cellStyle name="Izhod 2 2 6 6 6 3" xfId="31407" xr:uid="{DC3AF809-05C3-49FE-B51D-A36C3A08FD5A}"/>
    <cellStyle name="Izhod 2 2 6 6 7" xfId="38973" xr:uid="{3E755F8E-F5D1-4F29-9447-11E527830192}"/>
    <cellStyle name="Izhod 2 2 6 6 8" xfId="20987" xr:uid="{815E1C8F-D3BD-48FE-9B16-8F3A2DA58806}"/>
    <cellStyle name="Izhod 2 2 6 7" xfId="3178" xr:uid="{00000000-0005-0000-0000-0000F1010000}"/>
    <cellStyle name="Izhod 2 2 6 7 2" xfId="9175" xr:uid="{DC689CDC-1D51-42BB-ACFF-0664EF43D3ED}"/>
    <cellStyle name="Izhod 2 2 6 7 2 2" xfId="15370" xr:uid="{A8020558-1A73-4F20-827C-F258F23D3E40}"/>
    <cellStyle name="Izhod 2 2 6 7 2 2 2" xfId="51237" xr:uid="{CA10AA76-F2EA-414B-B9FA-C73FABB5817C}"/>
    <cellStyle name="Izhod 2 2 6 7 2 2 3" xfId="33207" xr:uid="{19078B2E-BB56-42F5-BC2C-773E5B451AA5}"/>
    <cellStyle name="Izhod 2 2 6 7 2 3" xfId="45042" xr:uid="{745CC9ED-88BB-417D-9E26-ABBFA0330DB3}"/>
    <cellStyle name="Izhod 2 2 6 7 2 4" xfId="27012" xr:uid="{C2D25D7A-CBE2-4E80-A2FC-CAB6005B010E}"/>
    <cellStyle name="Izhod 2 2 6 7 3" xfId="11333" xr:uid="{4813C1C3-A163-443E-9D74-A0B300550BC8}"/>
    <cellStyle name="Izhod 2 2 6 7 3 2" xfId="17528" xr:uid="{97459278-7F26-4A78-94D9-20FDDAED55B0}"/>
    <cellStyle name="Izhod 2 2 6 7 3 2 2" xfId="53395" xr:uid="{0486A83E-A9BC-49E5-B0AE-C517FCEF35EA}"/>
    <cellStyle name="Izhod 2 2 6 7 3 2 3" xfId="35365" xr:uid="{09700070-ED50-4752-82AE-EC56C59E35BE}"/>
    <cellStyle name="Izhod 2 2 6 7 3 3" xfId="47200" xr:uid="{C0F3BD95-0F3D-4296-B8DA-B29827E2A2C9}"/>
    <cellStyle name="Izhod 2 2 6 7 3 4" xfId="29170" xr:uid="{4FD053FC-DF38-4D02-914C-3FA1568D6DBB}"/>
    <cellStyle name="Izhod 2 2 6 7 4" xfId="10001" xr:uid="{66422668-DD02-40AA-BED7-E2F0BAE30483}"/>
    <cellStyle name="Izhod 2 2 6 7 4 2" xfId="16196" xr:uid="{24443A8C-C675-4C28-91DD-B3D17CF13F90}"/>
    <cellStyle name="Izhod 2 2 6 7 4 2 2" xfId="52063" xr:uid="{69766F5B-1774-4C09-A16E-3DCED8AFE311}"/>
    <cellStyle name="Izhod 2 2 6 7 4 2 3" xfId="34033" xr:uid="{28CD761A-B3E0-4628-AE03-6D850138033F}"/>
    <cellStyle name="Izhod 2 2 6 7 4 3" xfId="45868" xr:uid="{EFD0D2AB-2075-47DE-A9FD-CCB8C4492DA1}"/>
    <cellStyle name="Izhod 2 2 6 7 4 4" xfId="27838" xr:uid="{1D5A2245-4867-40E5-9F4F-21E67FB12304}"/>
    <cellStyle name="Izhod 2 2 6 7 5" xfId="6109" xr:uid="{703692DD-7994-4A0D-B7A4-8DBFA85F6F46}"/>
    <cellStyle name="Izhod 2 2 6 7 5 2" xfId="41976" xr:uid="{2A8687AA-8BA0-401F-87C2-A999D71C60F0}"/>
    <cellStyle name="Izhod 2 2 6 7 5 3" xfId="23946" xr:uid="{83E02DAC-CA6D-48C7-8DD5-124785904FC3}"/>
    <cellStyle name="Izhod 2 2 6 7 6" xfId="13642" xr:uid="{87BEA959-6A3F-40F8-96D1-8D4437870935}"/>
    <cellStyle name="Izhod 2 2 6 7 6 2" xfId="49509" xr:uid="{EB568748-2A53-4F34-8EF7-10A67FEE3D70}"/>
    <cellStyle name="Izhod 2 2 6 7 6 3" xfId="31479" xr:uid="{E11AFC17-D2A5-4DDB-8FEC-6675A53FA252}"/>
    <cellStyle name="Izhod 2 2 6 7 7" xfId="39045" xr:uid="{2F52B080-2762-45E1-A872-8F17FC6F1CDB}"/>
    <cellStyle name="Izhod 2 2 6 7 8" xfId="21053" xr:uid="{F8D427E2-2860-4978-B25B-514E5417C9F9}"/>
    <cellStyle name="Izhod 2 2 6 8" xfId="3255" xr:uid="{00000000-0005-0000-0000-0000F2010000}"/>
    <cellStyle name="Izhod 2 2 6 8 2" xfId="9252" xr:uid="{4D382176-224A-47F4-A010-38FF2AD60127}"/>
    <cellStyle name="Izhod 2 2 6 8 2 2" xfId="15447" xr:uid="{2B884FE4-47BE-447D-BFB3-BFA683F69917}"/>
    <cellStyle name="Izhod 2 2 6 8 2 2 2" xfId="51314" xr:uid="{7381A518-655D-402F-9698-33A79A209FC4}"/>
    <cellStyle name="Izhod 2 2 6 8 2 2 3" xfId="33284" xr:uid="{07404CE9-D6C9-481A-AA48-85EA1E5E62F3}"/>
    <cellStyle name="Izhod 2 2 6 8 2 3" xfId="45119" xr:uid="{64B7F7CA-7BD1-48CE-9DBB-7495CD0EAF68}"/>
    <cellStyle name="Izhod 2 2 6 8 2 4" xfId="27089" xr:uid="{7381B419-B432-4DAB-A781-3961105F8BDE}"/>
    <cellStyle name="Izhod 2 2 6 8 3" xfId="11410" xr:uid="{E846214D-7CC2-4097-A3B0-4112256D770D}"/>
    <cellStyle name="Izhod 2 2 6 8 3 2" xfId="17605" xr:uid="{CD607F54-FE60-4BE0-9A5B-5AB3CD9E0E67}"/>
    <cellStyle name="Izhod 2 2 6 8 3 2 2" xfId="53472" xr:uid="{6B19E4BE-EE55-48D5-9081-AF9D59902EE4}"/>
    <cellStyle name="Izhod 2 2 6 8 3 2 3" xfId="35442" xr:uid="{B808C0A2-3B99-4829-88C2-878F6ECEFFCD}"/>
    <cellStyle name="Izhod 2 2 6 8 3 3" xfId="47277" xr:uid="{EDC7D2F7-A478-4688-AEA3-329223C283E3}"/>
    <cellStyle name="Izhod 2 2 6 8 3 4" xfId="29247" xr:uid="{1B2B1B95-8FD6-4949-9A3F-3030837870FE}"/>
    <cellStyle name="Izhod 2 2 6 8 4" xfId="9882" xr:uid="{B2CF2B44-26E5-4D53-BA46-6E643AA79139}"/>
    <cellStyle name="Izhod 2 2 6 8 4 2" xfId="16077" xr:uid="{D228F460-0A3A-4FBF-BB45-6C07AD3E7534}"/>
    <cellStyle name="Izhod 2 2 6 8 4 2 2" xfId="51944" xr:uid="{305B6FDF-8AF3-4982-8181-1AFC6F242E2F}"/>
    <cellStyle name="Izhod 2 2 6 8 4 2 3" xfId="33914" xr:uid="{9BB7CAB4-E43E-44DB-AE08-AA7DE268A8D8}"/>
    <cellStyle name="Izhod 2 2 6 8 4 3" xfId="45749" xr:uid="{5C685C4D-2054-4537-8359-3C312C0938CD}"/>
    <cellStyle name="Izhod 2 2 6 8 4 4" xfId="27719" xr:uid="{A658413D-0C30-4A9E-A488-9D869C679A29}"/>
    <cellStyle name="Izhod 2 2 6 8 5" xfId="6186" xr:uid="{C1832EF1-10FB-4E44-904F-B9E7BB424A5A}"/>
    <cellStyle name="Izhod 2 2 6 8 5 2" xfId="42053" xr:uid="{E9289231-1278-44A6-92A5-5360F69AA50F}"/>
    <cellStyle name="Izhod 2 2 6 8 5 3" xfId="24023" xr:uid="{DB7B5921-532E-4E95-BDFD-9C8C0AF57865}"/>
    <cellStyle name="Izhod 2 2 6 8 6" xfId="13719" xr:uid="{55C9BD59-5B55-45E3-8031-36D178BC6F0D}"/>
    <cellStyle name="Izhod 2 2 6 8 6 2" xfId="49586" xr:uid="{53CFAF93-3443-40A5-90C4-39888F5825D6}"/>
    <cellStyle name="Izhod 2 2 6 8 6 3" xfId="31556" xr:uid="{386EC0AA-91B7-4566-812B-7D1FE2F5D860}"/>
    <cellStyle name="Izhod 2 2 6 8 7" xfId="39122" xr:uid="{2BD5697F-79F9-4D55-9680-CA2D5AFE5387}"/>
    <cellStyle name="Izhod 2 2 6 9" xfId="8162" xr:uid="{29E82E19-6F38-4438-8C8E-A849CFF2F613}"/>
    <cellStyle name="Izhod 2 2 6 9 2" xfId="14357" xr:uid="{3609DA50-AB05-423A-A6B0-BD75C28224BF}"/>
    <cellStyle name="Izhod 2 2 6 9 2 2" xfId="50224" xr:uid="{9BC1F06F-CEF7-4133-8CB6-BDBBDC0BF11D}"/>
    <cellStyle name="Izhod 2 2 6 9 2 3" xfId="32194" xr:uid="{309B0416-E139-4E9B-BF6C-0332B2EB512C}"/>
    <cellStyle name="Izhod 2 2 6 9 3" xfId="44029" xr:uid="{23086D07-CB83-490E-AFD3-6656C103866C}"/>
    <cellStyle name="Izhod 2 2 6 9 4" xfId="25999" xr:uid="{B5C69CF5-9662-46D1-8F36-B2DDB67E376F}"/>
    <cellStyle name="Izhod 2 2 7" xfId="937" xr:uid="{00000000-0005-0000-0000-0000F3010000}"/>
    <cellStyle name="Izhod 2 2 7 2" xfId="6935" xr:uid="{EE380605-3319-4094-9307-40A250B8821A}"/>
    <cellStyle name="Izhod 2 2 7 2 2" xfId="14047" xr:uid="{FAA68324-CFC4-49DF-A2BD-DE61FF98416D}"/>
    <cellStyle name="Izhod 2 2 7 2 2 2" xfId="49914" xr:uid="{E4ACF819-E290-4A8B-9C65-A6ECD35BC636}"/>
    <cellStyle name="Izhod 2 2 7 2 2 3" xfId="31884" xr:uid="{78CF983D-BD32-4F96-9608-8C02C74C01BB}"/>
    <cellStyle name="Izhod 2 2 7 2 3" xfId="42802" xr:uid="{BBDA8742-A785-4811-9673-D9849C61CFA7}"/>
    <cellStyle name="Izhod 2 2 7 2 4" xfId="24772" xr:uid="{EE5529B9-5D1C-42E8-B555-BEFA751E7E3B}"/>
    <cellStyle name="Izhod 2 2 7 3" xfId="9581" xr:uid="{B0A23881-D75B-4110-AA4D-B391507C30C6}"/>
    <cellStyle name="Izhod 2 2 7 3 2" xfId="15776" xr:uid="{C808E3D0-CB6D-4FEE-B6A1-4717C60638A3}"/>
    <cellStyle name="Izhod 2 2 7 3 2 2" xfId="51643" xr:uid="{7AABA3A8-46F2-424F-AB62-315C2E6603ED}"/>
    <cellStyle name="Izhod 2 2 7 3 2 3" xfId="33613" xr:uid="{0EC7032B-15A9-4418-8B05-66BF4FACA6C5}"/>
    <cellStyle name="Izhod 2 2 7 3 3" xfId="45448" xr:uid="{E820055E-B3F2-4F73-B1B4-D109198E2411}"/>
    <cellStyle name="Izhod 2 2 7 3 4" xfId="27418" xr:uid="{B591EB77-FD7A-48A6-ADAB-6D28BCF538FF}"/>
    <cellStyle name="Izhod 2 2 7 4" xfId="9559" xr:uid="{19CED62B-C9C3-435E-988A-EDBF062A7664}"/>
    <cellStyle name="Izhod 2 2 7 4 2" xfId="15754" xr:uid="{C259FC82-4078-41AD-87BA-4E5E246C612F}"/>
    <cellStyle name="Izhod 2 2 7 4 2 2" xfId="51621" xr:uid="{D38036A8-0874-4569-A0DD-153BAFF232D3}"/>
    <cellStyle name="Izhod 2 2 7 4 2 3" xfId="33591" xr:uid="{C5F3C318-716D-47AE-9D04-A49D43145253}"/>
    <cellStyle name="Izhod 2 2 7 4 3" xfId="45426" xr:uid="{0F704B74-E41B-48B0-816E-F7505C77A970}"/>
    <cellStyle name="Izhod 2 2 7 4 4" xfId="27396" xr:uid="{C370E8CD-997E-4FF3-91D4-E528FA3BC7CD}"/>
    <cellStyle name="Izhod 2 2 7 5" xfId="3872" xr:uid="{160239C3-21FB-4A62-A476-643B4A6D2F3E}"/>
    <cellStyle name="Izhod 2 2 7 5 2" xfId="39739" xr:uid="{F4AFDE40-7FFC-4BD7-A79F-24DDDF1F5570}"/>
    <cellStyle name="Izhod 2 2 7 5 3" xfId="21709" xr:uid="{4AF3025C-EFB1-4CD8-9DF4-CC50B5AC41F9}"/>
    <cellStyle name="Izhod 2 2 7 6" xfId="12322" xr:uid="{2949F35E-1923-42B5-95D9-1BF1617D48FE}"/>
    <cellStyle name="Izhod 2 2 7 6 2" xfId="48189" xr:uid="{C0A0D731-C739-4969-8F00-07DA9FCA87AF}"/>
    <cellStyle name="Izhod 2 2 7 6 3" xfId="30159" xr:uid="{C77F1D25-FACD-4E25-B706-BD3FF4FD2472}"/>
    <cellStyle name="Izhod 2 2 7 7" xfId="36808" xr:uid="{930D1C64-BD6F-4EE1-B80E-020444725F45}"/>
    <cellStyle name="Izhod 2 2 7 8" xfId="18943" xr:uid="{0BBDDC7C-019A-4156-839D-59B4EE74ED85}"/>
    <cellStyle name="Izhod 2 2 8" xfId="834" xr:uid="{00000000-0005-0000-0000-0000F4010000}"/>
    <cellStyle name="Izhod 2 2 8 2" xfId="6832" xr:uid="{5BB81265-37C1-453D-9867-FEF9DF0AA726}"/>
    <cellStyle name="Izhod 2 2 8 2 2" xfId="14024" xr:uid="{6E25C0FD-93FF-4744-BD66-34EE4E5921C0}"/>
    <cellStyle name="Izhod 2 2 8 2 2 2" xfId="49891" xr:uid="{90B9F013-12AF-4AA8-A00C-9EACC94AEC79}"/>
    <cellStyle name="Izhod 2 2 8 2 2 3" xfId="31861" xr:uid="{332A2E08-9D63-42DB-9F25-C3BA8AEC2630}"/>
    <cellStyle name="Izhod 2 2 8 2 3" xfId="42699" xr:uid="{EBA9F5F6-6871-4920-984E-4413A873F324}"/>
    <cellStyle name="Izhod 2 2 8 2 4" xfId="24669" xr:uid="{C14D119F-23B7-4EC0-A3A9-934841DBCB05}"/>
    <cellStyle name="Izhod 2 2 8 3" xfId="9515" xr:uid="{C3B3BC6F-B53D-4D73-ABAE-DE0FA1E37022}"/>
    <cellStyle name="Izhod 2 2 8 3 2" xfId="15710" xr:uid="{53997706-C0DF-4009-9A16-28BB802845C3}"/>
    <cellStyle name="Izhod 2 2 8 3 2 2" xfId="51577" xr:uid="{C935011F-5B61-44D1-B0EA-AA1C8127CD0E}"/>
    <cellStyle name="Izhod 2 2 8 3 2 3" xfId="33547" xr:uid="{FB926D92-C0FF-414E-928B-AC593C1C6953}"/>
    <cellStyle name="Izhod 2 2 8 3 3" xfId="45382" xr:uid="{3113162C-DD2E-4247-AAF2-20C955CEA9E2}"/>
    <cellStyle name="Izhod 2 2 8 3 4" xfId="27352" xr:uid="{E4BBAC26-0001-4110-B391-25DBF67E3AED}"/>
    <cellStyle name="Izhod 2 2 8 4" xfId="9378" xr:uid="{CBD3D3C0-813A-4B6C-9A74-0FA4CD642628}"/>
    <cellStyle name="Izhod 2 2 8 4 2" xfId="15573" xr:uid="{3F3A9ED0-BCB0-45C6-826C-9571C8CA9446}"/>
    <cellStyle name="Izhod 2 2 8 4 2 2" xfId="51440" xr:uid="{70285CCC-8E27-49CB-8516-4E09EDF5D913}"/>
    <cellStyle name="Izhod 2 2 8 4 2 3" xfId="33410" xr:uid="{C891F7E6-9442-4FF4-B7B5-8AACB87AF450}"/>
    <cellStyle name="Izhod 2 2 8 4 3" xfId="45245" xr:uid="{773080B4-A0E6-45B9-856C-F95B3B4C91AF}"/>
    <cellStyle name="Izhod 2 2 8 4 4" xfId="27215" xr:uid="{75D6EA04-0346-4C18-89E6-5AB88C3C43D0}"/>
    <cellStyle name="Izhod 2 2 8 5" xfId="3769" xr:uid="{4A3E0D41-5312-4D3E-ADF6-E18557262757}"/>
    <cellStyle name="Izhod 2 2 8 5 2" xfId="39636" xr:uid="{86EF6BEA-9360-4B28-952C-1A93E1CD70FB}"/>
    <cellStyle name="Izhod 2 2 8 5 3" xfId="21606" xr:uid="{29A01AA2-E098-4C75-B388-60CF64DCCAF6}"/>
    <cellStyle name="Izhod 2 2 8 6" xfId="12299" xr:uid="{CD6C7E8C-02C7-4A4B-A492-AFD9EFF03A8E}"/>
    <cellStyle name="Izhod 2 2 8 6 2" xfId="48166" xr:uid="{6D560650-4243-41DE-9BB4-D08EEAACC114}"/>
    <cellStyle name="Izhod 2 2 8 6 3" xfId="30136" xr:uid="{7D790561-5870-43D8-B8D5-4B9F74EBE6F9}"/>
    <cellStyle name="Izhod 2 2 8 7" xfId="36705" xr:uid="{D8C6A501-D9EB-43B5-980A-6A2977484A19}"/>
    <cellStyle name="Izhod 2 2 8 8" xfId="18840" xr:uid="{7E7913A7-6CE6-4DA0-ABAB-146AAF45E099}"/>
    <cellStyle name="Izhod 2 2 9" xfId="2601" xr:uid="{00000000-0005-0000-0000-0000F5010000}"/>
    <cellStyle name="Izhod 2 2 9 2" xfId="8598" xr:uid="{9D8C9ED2-5CD7-4708-B6E7-4FB19448D0E5}"/>
    <cellStyle name="Izhod 2 2 9 2 2" xfId="14793" xr:uid="{D49BA655-7022-4D7E-BC5E-4C5E5B063D4F}"/>
    <cellStyle name="Izhod 2 2 9 2 2 2" xfId="50660" xr:uid="{B0F89114-86AC-4278-8B1D-E3BA40C909C7}"/>
    <cellStyle name="Izhod 2 2 9 2 2 3" xfId="32630" xr:uid="{4C726C31-0C74-4A5D-A87B-A5A30EC61A88}"/>
    <cellStyle name="Izhod 2 2 9 2 3" xfId="44465" xr:uid="{1305EB7F-3F80-492D-9D13-EC3029228ACC}"/>
    <cellStyle name="Izhod 2 2 9 2 4" xfId="26435" xr:uid="{6846FCDC-C36A-4CAB-B835-CD5C700142F1}"/>
    <cellStyle name="Izhod 2 2 9 3" xfId="10756" xr:uid="{A846AFCC-BA41-45A3-A95A-0DABFFA881BC}"/>
    <cellStyle name="Izhod 2 2 9 3 2" xfId="16951" xr:uid="{CD30C5F2-7F5F-4BE0-9420-9D4F87B269CC}"/>
    <cellStyle name="Izhod 2 2 9 3 2 2" xfId="52818" xr:uid="{34B4CB9D-FDED-4E74-9CFB-F41FF8267A59}"/>
    <cellStyle name="Izhod 2 2 9 3 2 3" xfId="34788" xr:uid="{7909E1FA-C090-4085-83C0-AB16463B3A54}"/>
    <cellStyle name="Izhod 2 2 9 3 3" xfId="46623" xr:uid="{27DACA90-8D5A-4784-A1EE-08FC17294727}"/>
    <cellStyle name="Izhod 2 2 9 3 4" xfId="28593" xr:uid="{4927FF26-5739-4666-A2C0-731349D9B168}"/>
    <cellStyle name="Izhod 2 2 9 4" xfId="9538" xr:uid="{0222B4F5-04F6-47D6-919E-73A3095825F5}"/>
    <cellStyle name="Izhod 2 2 9 4 2" xfId="15733" xr:uid="{AB2B2778-AE4D-4127-86B8-214C87FE9CFA}"/>
    <cellStyle name="Izhod 2 2 9 4 2 2" xfId="51600" xr:uid="{E2E8238A-EC16-4411-98F7-0F0F5423D228}"/>
    <cellStyle name="Izhod 2 2 9 4 2 3" xfId="33570" xr:uid="{F18A8784-0CD0-4755-9D11-8E50143E0873}"/>
    <cellStyle name="Izhod 2 2 9 4 3" xfId="45405" xr:uid="{B92BC85F-39C7-42E3-9FE0-01BB3CAA9A6D}"/>
    <cellStyle name="Izhod 2 2 9 4 4" xfId="27375" xr:uid="{685C8320-D31F-415E-8944-C5817CCD8188}"/>
    <cellStyle name="Izhod 2 2 9 5" xfId="5532" xr:uid="{871C1BE1-EBFD-409B-9063-41CD9BB11B37}"/>
    <cellStyle name="Izhod 2 2 9 5 2" xfId="41399" xr:uid="{DF153D92-4D7A-46F8-B997-366D71891950}"/>
    <cellStyle name="Izhod 2 2 9 5 3" xfId="23369" xr:uid="{83ACFFAE-85F4-4856-9A6A-AB68F00EA0E3}"/>
    <cellStyle name="Izhod 2 2 9 6" xfId="13065" xr:uid="{FD35FD4C-C084-44D8-A239-B21D4F7225DD}"/>
    <cellStyle name="Izhod 2 2 9 6 2" xfId="48932" xr:uid="{9973BCAD-62D7-4E63-94BB-77720B875B92}"/>
    <cellStyle name="Izhod 2 2 9 6 3" xfId="30902" xr:uid="{2B66A664-E937-471D-955A-871988B4283F}"/>
    <cellStyle name="Izhod 2 2 9 7" xfId="38468" xr:uid="{2E196F63-2AA2-40DC-8396-E3BFA550B02B}"/>
    <cellStyle name="Izhod 2 2 9 8" xfId="20495" xr:uid="{4ED13FEA-338F-4AAE-B0D1-7359D63107D8}"/>
    <cellStyle name="Izhod 2 3" xfId="414" xr:uid="{00000000-0005-0000-0000-0000F6010000}"/>
    <cellStyle name="Izhod 2 4" xfId="569" xr:uid="{00000000-0005-0000-0000-0000F7010000}"/>
    <cellStyle name="Izhod 2 4 10" xfId="6568" xr:uid="{F32EA79A-37A5-4964-AD1E-460652548E9F}"/>
    <cellStyle name="Izhod 2 4 10 2" xfId="13928" xr:uid="{2127D463-35E2-46E5-A574-83ACE55B04FD}"/>
    <cellStyle name="Izhod 2 4 10 2 2" xfId="49795" xr:uid="{15230A11-DBFF-4E83-9367-EECA6062F502}"/>
    <cellStyle name="Izhod 2 4 10 2 3" xfId="31765" xr:uid="{FA57B597-553F-4652-8F3F-64D930AAC479}"/>
    <cellStyle name="Izhod 2 4 10 3" xfId="42435" xr:uid="{86BD7AA9-919B-4BCF-9504-7C8EFD03F74C}"/>
    <cellStyle name="Izhod 2 4 10 4" xfId="24405" xr:uid="{07616C34-FA80-4CE0-8ED9-A057AF1003C9}"/>
    <cellStyle name="Izhod 2 4 11" xfId="11544" xr:uid="{60EE1764-D0BC-4422-A811-2A338414C7DD}"/>
    <cellStyle name="Izhod 2 4 11 2" xfId="17739" xr:uid="{23987FB7-9D5B-4755-98AA-E444155BE0EB}"/>
    <cellStyle name="Izhod 2 4 11 2 2" xfId="53606" xr:uid="{C18401E1-1CFB-4B27-976F-805428AA4438}"/>
    <cellStyle name="Izhod 2 4 11 2 3" xfId="35576" xr:uid="{9D983231-750B-45CC-B51F-EC57432CBAE2}"/>
    <cellStyle name="Izhod 2 4 11 3" xfId="47411" xr:uid="{A21E66FE-C68F-47E4-9800-FF6477F9F9C9}"/>
    <cellStyle name="Izhod 2 4 11 4" xfId="29381" xr:uid="{BABB83DE-8654-456A-A68C-BE3CE8C1172A}"/>
    <cellStyle name="Izhod 2 4 12" xfId="10073" xr:uid="{FEDED0A4-26E8-423F-9606-070544D7BC7A}"/>
    <cellStyle name="Izhod 2 4 12 2" xfId="16268" xr:uid="{5EB8BC3A-1175-49D9-90B4-50A5489491E8}"/>
    <cellStyle name="Izhod 2 4 12 2 2" xfId="52135" xr:uid="{B8959D2A-C4EA-48D7-94A9-B8BE8990E033}"/>
    <cellStyle name="Izhod 2 4 12 2 3" xfId="34105" xr:uid="{64F50932-45A5-44F9-B032-1F3007B671F7}"/>
    <cellStyle name="Izhod 2 4 12 3" xfId="45940" xr:uid="{5AFE02B9-C43D-4298-BBA5-D09EAA422ADE}"/>
    <cellStyle name="Izhod 2 4 12 4" xfId="27910" xr:uid="{4B66DDED-8BF5-46C1-8DFB-283AB6740768}"/>
    <cellStyle name="Izhod 2 4 13" xfId="3505" xr:uid="{2AA2B3FE-6326-4BA9-A382-8E815E51C61B}"/>
    <cellStyle name="Izhod 2 4 13 2" xfId="39372" xr:uid="{2806975E-2681-4D3F-B4E3-F8F779D3AB10}"/>
    <cellStyle name="Izhod 2 4 13 3" xfId="21342" xr:uid="{D644C5F1-0D63-4912-AA9A-AC158D36760A}"/>
    <cellStyle name="Izhod 2 4 14" xfId="12203" xr:uid="{02EC460D-F52A-4383-92D5-F9AF26120B8F}"/>
    <cellStyle name="Izhod 2 4 14 2" xfId="48070" xr:uid="{A813651B-C7A7-492E-8E9F-0B80D68A670E}"/>
    <cellStyle name="Izhod 2 4 14 3" xfId="30040" xr:uid="{26BC4A6C-BF8C-435B-BF68-7D111171718B}"/>
    <cellStyle name="Izhod 2 4 15" xfId="36441" xr:uid="{3CDD50F4-4E8D-4794-8A8A-C30AD051FFFE}"/>
    <cellStyle name="Izhod 2 4 2" xfId="1573" xr:uid="{00000000-0005-0000-0000-0000F8010000}"/>
    <cellStyle name="Izhod 2 4 2 10" xfId="9987" xr:uid="{465CF7D4-81BC-4D72-8531-66B2A8D4F2C4}"/>
    <cellStyle name="Izhod 2 4 2 10 2" xfId="16182" xr:uid="{73144B94-4075-47EB-8A3E-FEF8029E0A7B}"/>
    <cellStyle name="Izhod 2 4 2 10 2 2" xfId="52049" xr:uid="{1E220AF8-778F-479A-95DA-6AEED8B1FF00}"/>
    <cellStyle name="Izhod 2 4 2 10 2 3" xfId="34019" xr:uid="{5605D13A-0C29-42D3-A340-5C0B406A2495}"/>
    <cellStyle name="Izhod 2 4 2 10 3" xfId="45854" xr:uid="{CF006779-7178-4B6B-A21B-6DB5F80F125F}"/>
    <cellStyle name="Izhod 2 4 2 10 4" xfId="27824" xr:uid="{764860B1-1BFE-4548-9D9F-CD4AEFFD09F8}"/>
    <cellStyle name="Izhod 2 4 2 11" xfId="10159" xr:uid="{CBACB675-9A73-48A0-ABCE-12EB19FA3983}"/>
    <cellStyle name="Izhod 2 4 2 11 2" xfId="16354" xr:uid="{C26CB7D2-D9B0-445A-867A-53B9C1372893}"/>
    <cellStyle name="Izhod 2 4 2 11 2 2" xfId="52221" xr:uid="{909393F6-E774-4AB8-91BB-5EBE8DB60D99}"/>
    <cellStyle name="Izhod 2 4 2 11 2 3" xfId="34191" xr:uid="{0F98653C-E176-4DEF-9108-1716DA512F03}"/>
    <cellStyle name="Izhod 2 4 2 11 3" xfId="46026" xr:uid="{3F07ED72-985E-4A58-8ADA-A9691B6A7C95}"/>
    <cellStyle name="Izhod 2 4 2 11 4" xfId="27996" xr:uid="{72D5C0B3-C714-47D0-9629-32EC154472D7}"/>
    <cellStyle name="Izhod 2 4 2 12" xfId="4508" xr:uid="{FE59FE26-BA95-4022-A28A-68A39F69157E}"/>
    <cellStyle name="Izhod 2 4 2 12 2" xfId="40375" xr:uid="{23135189-3EF4-4976-BF82-8751E05D63EA}"/>
    <cellStyle name="Izhod 2 4 2 12 3" xfId="22345" xr:uid="{B0B42F9F-ED1B-4655-91F2-093C71EA35B5}"/>
    <cellStyle name="Izhod 2 4 2 13" xfId="12538" xr:uid="{E97F3160-950B-4FD2-B6D9-FE69B2A99814}"/>
    <cellStyle name="Izhod 2 4 2 13 2" xfId="48405" xr:uid="{4F7829CD-2202-4738-BBE0-40F5DFCA79C5}"/>
    <cellStyle name="Izhod 2 4 2 13 3" xfId="30375" xr:uid="{7D21CD5D-462B-4D28-992A-110F87178146}"/>
    <cellStyle name="Izhod 2 4 2 14" xfId="37444" xr:uid="{DCBC65A0-FF6F-4BB8-9CB1-B386FB996612}"/>
    <cellStyle name="Izhod 2 4 2 2" xfId="2278" xr:uid="{00000000-0005-0000-0000-0000F9010000}"/>
    <cellStyle name="Izhod 2 4 2 2 2" xfId="8275" xr:uid="{C5821A61-AF6E-4356-9990-CA83AD2E7897}"/>
    <cellStyle name="Izhod 2 4 2 2 2 2" xfId="14470" xr:uid="{7F4D9851-995D-4C9B-BF56-E53CBF2A6E5C}"/>
    <cellStyle name="Izhod 2 4 2 2 2 2 2" xfId="50337" xr:uid="{3224EAF1-7FF2-4029-836D-0D2308640974}"/>
    <cellStyle name="Izhod 2 4 2 2 2 2 3" xfId="32307" xr:uid="{7D6B6F24-803F-4D9C-AB06-9150662F1A1C}"/>
    <cellStyle name="Izhod 2 4 2 2 2 3" xfId="44142" xr:uid="{882A0F90-87FB-4364-BF84-DF9F025845DD}"/>
    <cellStyle name="Izhod 2 4 2 2 2 4" xfId="26112" xr:uid="{D165DA84-30E9-44E0-859D-15FCF59F0512}"/>
    <cellStyle name="Izhod 2 4 2 2 3" xfId="10433" xr:uid="{B9EE981C-0593-476F-9FAF-B0E9C61FF61A}"/>
    <cellStyle name="Izhod 2 4 2 2 3 2" xfId="16628" xr:uid="{AF492CE9-057A-4304-9347-F12ADA3E71AE}"/>
    <cellStyle name="Izhod 2 4 2 2 3 2 2" xfId="52495" xr:uid="{5DA1D4FD-2130-4BF2-85EF-A9579395D845}"/>
    <cellStyle name="Izhod 2 4 2 2 3 2 3" xfId="34465" xr:uid="{84210847-6804-47AE-86C2-C50380C6CF24}"/>
    <cellStyle name="Izhod 2 4 2 2 3 3" xfId="46300" xr:uid="{B6293678-6D60-456F-95E4-DC94BFE0E7B2}"/>
    <cellStyle name="Izhod 2 4 2 2 3 4" xfId="28270" xr:uid="{DF3EEB75-6936-44D0-8A41-150865EFB0F3}"/>
    <cellStyle name="Izhod 2 4 2 2 4" xfId="11422" xr:uid="{ABC73DB7-E9AE-4943-8BDA-E92E498BAFF8}"/>
    <cellStyle name="Izhod 2 4 2 2 4 2" xfId="17617" xr:uid="{54FC2E8A-3E99-4A9D-B1CD-D86FDDC33A2A}"/>
    <cellStyle name="Izhod 2 4 2 2 4 2 2" xfId="53484" xr:uid="{294459D1-BD79-456B-ADC5-56445C12F538}"/>
    <cellStyle name="Izhod 2 4 2 2 4 2 3" xfId="35454" xr:uid="{09415EA2-C819-4F26-A414-F079ECA042FC}"/>
    <cellStyle name="Izhod 2 4 2 2 4 3" xfId="47289" xr:uid="{9E1179B7-002C-4FCA-8CCD-20BEA00013D4}"/>
    <cellStyle name="Izhod 2 4 2 2 4 4" xfId="29259" xr:uid="{E0B08662-465A-4ECF-9F8F-F332613AA62B}"/>
    <cellStyle name="Izhod 2 4 2 2 5" xfId="5209" xr:uid="{D044FD82-9BF4-4823-A531-A9045917AAA8}"/>
    <cellStyle name="Izhod 2 4 2 2 5 2" xfId="41076" xr:uid="{F037F9CB-23A6-4E0E-A5CE-8C9E1E0D5645}"/>
    <cellStyle name="Izhod 2 4 2 2 5 3" xfId="23046" xr:uid="{0B671308-8E7F-49B7-ADED-E02D349C5B96}"/>
    <cellStyle name="Izhod 2 4 2 2 6" xfId="12742" xr:uid="{7E146705-EDFE-4856-AC1B-50E272BE67DD}"/>
    <cellStyle name="Izhod 2 4 2 2 6 2" xfId="48609" xr:uid="{6F2553C7-172F-4C96-93E5-0290BFC5B8FD}"/>
    <cellStyle name="Izhod 2 4 2 2 6 3" xfId="30579" xr:uid="{FCBF19A3-D868-441E-8634-865166944119}"/>
    <cellStyle name="Izhod 2 4 2 2 7" xfId="38145" xr:uid="{2C341BC0-80A4-4469-A12C-115F07FE323D}"/>
    <cellStyle name="Izhod 2 4 2 2 8" xfId="20188" xr:uid="{89953AD3-59FA-4340-8AB2-6073A6780A4E}"/>
    <cellStyle name="Izhod 2 4 2 3" xfId="1096" xr:uid="{00000000-0005-0000-0000-0000FA010000}"/>
    <cellStyle name="Izhod 2 4 2 3 2" xfId="7094" xr:uid="{7A3D3E59-C542-4102-8D3E-7AB080E2D068}"/>
    <cellStyle name="Izhod 2 4 2 3 2 2" xfId="14126" xr:uid="{F9634E63-C95A-470B-BC1A-E713A429BDF6}"/>
    <cellStyle name="Izhod 2 4 2 3 2 2 2" xfId="49993" xr:uid="{332F96FE-0BA4-411C-974C-E261F3AA7D53}"/>
    <cellStyle name="Izhod 2 4 2 3 2 2 3" xfId="31963" xr:uid="{5BEF8FB6-8D10-4690-A3EB-2138DF16DE0B}"/>
    <cellStyle name="Izhod 2 4 2 3 2 3" xfId="42961" xr:uid="{9DE1676E-0406-41AB-92FF-EDDDF5A27863}"/>
    <cellStyle name="Izhod 2 4 2 3 2 4" xfId="24931" xr:uid="{E0DC2274-7A66-40D1-AA14-E433B3B40D1B}"/>
    <cellStyle name="Izhod 2 4 2 3 3" xfId="9694" xr:uid="{232BE380-AC89-496F-8F2E-34ECE65DA522}"/>
    <cellStyle name="Izhod 2 4 2 3 3 2" xfId="15889" xr:uid="{5F09244E-D822-4C1A-8AE2-2BB65442F01C}"/>
    <cellStyle name="Izhod 2 4 2 3 3 2 2" xfId="51756" xr:uid="{D3B72989-1E32-47EE-952C-C5DE4D8E6990}"/>
    <cellStyle name="Izhod 2 4 2 3 3 2 3" xfId="33726" xr:uid="{8510053C-CA50-4717-A895-26B354794C60}"/>
    <cellStyle name="Izhod 2 4 2 3 3 3" xfId="45561" xr:uid="{8A210072-8844-4E8C-A764-AE634C9E839C}"/>
    <cellStyle name="Izhod 2 4 2 3 3 4" xfId="27531" xr:uid="{6F980BEA-A0BC-482A-812F-159E080519C0}"/>
    <cellStyle name="Izhod 2 4 2 3 4" xfId="6478" xr:uid="{2474D02D-8C70-4A70-B255-28D44EA7B72F}"/>
    <cellStyle name="Izhod 2 4 2 3 4 2" xfId="13844" xr:uid="{64DDA175-A7C9-431F-A6B9-21B91AF02764}"/>
    <cellStyle name="Izhod 2 4 2 3 4 2 2" xfId="49711" xr:uid="{72BE2263-272A-49BA-BA15-D3DE01A41312}"/>
    <cellStyle name="Izhod 2 4 2 3 4 2 3" xfId="31681" xr:uid="{55889966-A328-49A6-B706-5C1862CBC435}"/>
    <cellStyle name="Izhod 2 4 2 3 4 3" xfId="42345" xr:uid="{E183AA0E-0547-4362-8490-3842A4E89C9E}"/>
    <cellStyle name="Izhod 2 4 2 3 4 4" xfId="24315" xr:uid="{0D53FDC8-1997-4FC3-8E51-8B8D7E53A815}"/>
    <cellStyle name="Izhod 2 4 2 3 5" xfId="4031" xr:uid="{94D265F3-3082-4DC3-9277-E81177937304}"/>
    <cellStyle name="Izhod 2 4 2 3 5 2" xfId="39898" xr:uid="{5E71BCF1-9A06-4CC5-BD0A-7ED8ABCF1F22}"/>
    <cellStyle name="Izhod 2 4 2 3 5 3" xfId="21868" xr:uid="{637842F1-3490-4467-9A98-D6F484DA1A67}"/>
    <cellStyle name="Izhod 2 4 2 3 6" xfId="12401" xr:uid="{79ECBC15-0CA7-4B3F-9F3B-35C7BB02E13F}"/>
    <cellStyle name="Izhod 2 4 2 3 6 2" xfId="48268" xr:uid="{0AC7EC02-CA84-4B61-ACDA-E1ED7CFC8AEB}"/>
    <cellStyle name="Izhod 2 4 2 3 6 3" xfId="30238" xr:uid="{CDC4951B-32E4-41F7-9A43-EAA791F80094}"/>
    <cellStyle name="Izhod 2 4 2 3 7" xfId="36967" xr:uid="{ED856393-627C-4334-9B31-7DC742DA29F4}"/>
    <cellStyle name="Izhod 2 4 2 3 8" xfId="19102" xr:uid="{5538FA90-AAED-42CA-95B5-70A129EFD178}"/>
    <cellStyle name="Izhod 2 4 2 4" xfId="2642" xr:uid="{00000000-0005-0000-0000-0000FB010000}"/>
    <cellStyle name="Izhod 2 4 2 4 2" xfId="8639" xr:uid="{4B32BB84-9971-4122-AB32-13D407B24C00}"/>
    <cellStyle name="Izhod 2 4 2 4 2 2" xfId="14834" xr:uid="{BC01DA65-6428-4281-BF8E-B440A470719E}"/>
    <cellStyle name="Izhod 2 4 2 4 2 2 2" xfId="50701" xr:uid="{17B05E49-B98B-4972-AB29-8129B83B298B}"/>
    <cellStyle name="Izhod 2 4 2 4 2 2 3" xfId="32671" xr:uid="{9326F3FF-DB0E-4B5C-986D-43594ECC7C5A}"/>
    <cellStyle name="Izhod 2 4 2 4 2 3" xfId="44506" xr:uid="{DEECB0E7-2D55-4168-A0A2-A92EDE443979}"/>
    <cellStyle name="Izhod 2 4 2 4 2 4" xfId="26476" xr:uid="{FC67FB68-7D86-4EE8-B499-C44051F2DBCD}"/>
    <cellStyle name="Izhod 2 4 2 4 3" xfId="10797" xr:uid="{2854FFD3-3C7E-48A6-976B-580A2C35CF19}"/>
    <cellStyle name="Izhod 2 4 2 4 3 2" xfId="16992" xr:uid="{E3E03DDA-D04C-4B04-801B-F1960FC4A947}"/>
    <cellStyle name="Izhod 2 4 2 4 3 2 2" xfId="52859" xr:uid="{6A851D85-8DBB-4808-B942-F148D0DF09BA}"/>
    <cellStyle name="Izhod 2 4 2 4 3 2 3" xfId="34829" xr:uid="{5B4A89DE-1B7B-44FC-867E-BDBE66B3F159}"/>
    <cellStyle name="Izhod 2 4 2 4 3 3" xfId="46664" xr:uid="{532B0CFE-DB22-47CB-A25D-42F386897710}"/>
    <cellStyle name="Izhod 2 4 2 4 3 4" xfId="28634" xr:uid="{51123060-6ED4-4EB7-A0F6-C2FDBBBC1536}"/>
    <cellStyle name="Izhod 2 4 2 4 4" xfId="9626" xr:uid="{96CC25D6-C5E3-4882-BDC6-516D830B993A}"/>
    <cellStyle name="Izhod 2 4 2 4 4 2" xfId="15821" xr:uid="{EBAA49C9-11C1-4DCD-8703-A4BA33E49B4F}"/>
    <cellStyle name="Izhod 2 4 2 4 4 2 2" xfId="51688" xr:uid="{6FB45BA1-9AD3-4966-BC15-EB8D31B4AFF0}"/>
    <cellStyle name="Izhod 2 4 2 4 4 2 3" xfId="33658" xr:uid="{6C280973-DDC9-4C78-80B9-124B9B550D76}"/>
    <cellStyle name="Izhod 2 4 2 4 4 3" xfId="45493" xr:uid="{CC2F8AA6-0D03-45A3-9E7D-DFFE731342DA}"/>
    <cellStyle name="Izhod 2 4 2 4 4 4" xfId="27463" xr:uid="{4B786ECC-7DDC-4A11-B91B-87EA675CF80D}"/>
    <cellStyle name="Izhod 2 4 2 4 5" xfId="5573" xr:uid="{89E0C01E-721B-4DBF-9EB0-3656D0756253}"/>
    <cellStyle name="Izhod 2 4 2 4 5 2" xfId="41440" xr:uid="{0BE65CDA-4000-409B-AB87-A2E863CD1133}"/>
    <cellStyle name="Izhod 2 4 2 4 5 3" xfId="23410" xr:uid="{E553EDD7-A97C-4E11-BF53-15007E394F2D}"/>
    <cellStyle name="Izhod 2 4 2 4 6" xfId="13106" xr:uid="{BBA7976A-7A65-4E85-9297-194A821C062D}"/>
    <cellStyle name="Izhod 2 4 2 4 6 2" xfId="48973" xr:uid="{555162C2-409C-4920-BCC2-AAEED88F8560}"/>
    <cellStyle name="Izhod 2 4 2 4 6 3" xfId="30943" xr:uid="{59A37E4E-8F24-4B5B-AC22-A64115F7FBA2}"/>
    <cellStyle name="Izhod 2 4 2 4 7" xfId="38509" xr:uid="{ABAD0999-9487-486E-A0D8-575A898462CF}"/>
    <cellStyle name="Izhod 2 4 2 4 8" xfId="20533" xr:uid="{395145FA-B814-4EDC-AD6D-0534B83659F3}"/>
    <cellStyle name="Izhod 2 4 2 5" xfId="2202" xr:uid="{00000000-0005-0000-0000-0000FC010000}"/>
    <cellStyle name="Izhod 2 4 2 5 2" xfId="8199" xr:uid="{3E326CC3-1082-4A53-99C4-4572697EE309}"/>
    <cellStyle name="Izhod 2 4 2 5 2 2" xfId="14394" xr:uid="{096647F1-1CDE-4D5C-B368-21D2FBC2BF5A}"/>
    <cellStyle name="Izhod 2 4 2 5 2 2 2" xfId="50261" xr:uid="{AE8446E6-0EC6-4235-9830-32A0475E4896}"/>
    <cellStyle name="Izhod 2 4 2 5 2 2 3" xfId="32231" xr:uid="{449D528A-6E9C-42D2-A197-6B5C7806988A}"/>
    <cellStyle name="Izhod 2 4 2 5 2 3" xfId="44066" xr:uid="{13F325A0-CF7B-4D53-9E20-BAB6CD6C69B1}"/>
    <cellStyle name="Izhod 2 4 2 5 2 4" xfId="26036" xr:uid="{941C2005-4051-44FC-8B02-73A2361B8ABA}"/>
    <cellStyle name="Izhod 2 4 2 5 3" xfId="10357" xr:uid="{7593BAA6-F859-42FD-995A-518416C425E0}"/>
    <cellStyle name="Izhod 2 4 2 5 3 2" xfId="16552" xr:uid="{01AED09C-186A-490D-BC18-3217F7809861}"/>
    <cellStyle name="Izhod 2 4 2 5 3 2 2" xfId="52419" xr:uid="{EC59CE03-4B03-4A77-9942-FEA071ED4DD1}"/>
    <cellStyle name="Izhod 2 4 2 5 3 2 3" xfId="34389" xr:uid="{90066A5E-362E-4618-A09F-842506D9E443}"/>
    <cellStyle name="Izhod 2 4 2 5 3 3" xfId="46224" xr:uid="{875E4D1E-B329-4E4D-97CB-9BCFFC67F57F}"/>
    <cellStyle name="Izhod 2 4 2 5 3 4" xfId="28194" xr:uid="{B1F36EF6-9D79-40BC-A568-1C710DA1E2B3}"/>
    <cellStyle name="Izhod 2 4 2 5 4" xfId="12121" xr:uid="{B831DDCC-B393-44F9-AD6A-1E0AB11B4E52}"/>
    <cellStyle name="Izhod 2 4 2 5 4 2" xfId="18316" xr:uid="{F2E218D8-C9DD-4144-AC0A-3C62C09E128E}"/>
    <cellStyle name="Izhod 2 4 2 5 4 2 2" xfId="54183" xr:uid="{1A42F227-8D51-4B3A-8554-18185CEFBAD6}"/>
    <cellStyle name="Izhod 2 4 2 5 4 2 3" xfId="36153" xr:uid="{DA4FA7FD-1F65-4089-819F-D39D87AE2756}"/>
    <cellStyle name="Izhod 2 4 2 5 4 3" xfId="47988" xr:uid="{75432404-2366-4664-B18F-852FA79B494C}"/>
    <cellStyle name="Izhod 2 4 2 5 4 4" xfId="29958" xr:uid="{C5D0F7DF-995A-40FA-8094-8B9A0B7C80C5}"/>
    <cellStyle name="Izhod 2 4 2 5 5" xfId="5133" xr:uid="{22038B6A-EBF6-4F2C-987E-70FC1B29DA7E}"/>
    <cellStyle name="Izhod 2 4 2 5 5 2" xfId="41000" xr:uid="{AE485DF6-1DF1-4BAA-B305-92AD76AC45A3}"/>
    <cellStyle name="Izhod 2 4 2 5 5 3" xfId="22970" xr:uid="{23A9E627-F02B-4815-A6F7-A9585A78355D}"/>
    <cellStyle name="Izhod 2 4 2 5 6" xfId="12666" xr:uid="{CC8DA87E-40C1-4440-B7D4-AD508AFF3EBE}"/>
    <cellStyle name="Izhod 2 4 2 5 6 2" xfId="48533" xr:uid="{7E4D0ECB-97B9-4273-B3DB-C142FED63244}"/>
    <cellStyle name="Izhod 2 4 2 5 6 3" xfId="30503" xr:uid="{FE7E0007-D420-4471-A049-76E42520E06D}"/>
    <cellStyle name="Izhod 2 4 2 5 7" xfId="38069" xr:uid="{ACE017A0-1FD8-4C81-90B8-6327C4916DBE}"/>
    <cellStyle name="Izhod 2 4 2 5 8" xfId="20119" xr:uid="{345414D3-8AD9-43E8-8B2E-A2AB415DF766}"/>
    <cellStyle name="Izhod 2 4 2 6" xfId="2719" xr:uid="{00000000-0005-0000-0000-0000FD010000}"/>
    <cellStyle name="Izhod 2 4 2 6 2" xfId="8716" xr:uid="{F96DF5B2-4A79-4FA2-BC03-4DE39AAEAAE1}"/>
    <cellStyle name="Izhod 2 4 2 6 2 2" xfId="14911" xr:uid="{530B7135-CDED-4637-A792-D1380D1FA1B2}"/>
    <cellStyle name="Izhod 2 4 2 6 2 2 2" xfId="50778" xr:uid="{4CFDF3B0-FDC8-4456-9FCB-16A2D9441F54}"/>
    <cellStyle name="Izhod 2 4 2 6 2 2 3" xfId="32748" xr:uid="{C3339D8E-0AE8-4CD1-BD65-313CA70C6673}"/>
    <cellStyle name="Izhod 2 4 2 6 2 3" xfId="44583" xr:uid="{61F899F5-5D78-42EC-8A51-13C953DEDD27}"/>
    <cellStyle name="Izhod 2 4 2 6 2 4" xfId="26553" xr:uid="{CCBFC367-96D5-412F-9158-FCA7F718C466}"/>
    <cellStyle name="Izhod 2 4 2 6 3" xfId="10874" xr:uid="{6C663B64-FDD8-47A6-8806-47B3424618DA}"/>
    <cellStyle name="Izhod 2 4 2 6 3 2" xfId="17069" xr:uid="{E862E84F-089F-445E-9109-4D85BCF4D9B1}"/>
    <cellStyle name="Izhod 2 4 2 6 3 2 2" xfId="52936" xr:uid="{655790B7-352A-4EBC-8991-9B011282E530}"/>
    <cellStyle name="Izhod 2 4 2 6 3 2 3" xfId="34906" xr:uid="{872D4544-7164-40BB-8BD6-7F72B284B437}"/>
    <cellStyle name="Izhod 2 4 2 6 3 3" xfId="46741" xr:uid="{FB13C777-E78D-4C05-8E29-3F1371FC9ED7}"/>
    <cellStyle name="Izhod 2 4 2 6 3 4" xfId="28711" xr:uid="{9B8A8C93-A4F5-4904-9299-2998D04E6368}"/>
    <cellStyle name="Izhod 2 4 2 6 4" xfId="10241" xr:uid="{8074FF89-0C97-486D-8DD2-AEDDA3B6A1EE}"/>
    <cellStyle name="Izhod 2 4 2 6 4 2" xfId="16436" xr:uid="{1927EDDD-C76A-4E05-8789-9E1D23D63D8D}"/>
    <cellStyle name="Izhod 2 4 2 6 4 2 2" xfId="52303" xr:uid="{4A1EBF9E-E3AC-4EB8-949B-DBECBC42674B}"/>
    <cellStyle name="Izhod 2 4 2 6 4 2 3" xfId="34273" xr:uid="{04A70991-A8BA-40CE-98BF-C13B16E1F7E2}"/>
    <cellStyle name="Izhod 2 4 2 6 4 3" xfId="46108" xr:uid="{A4EB348A-0CC6-454A-A01E-CE40EC630F87}"/>
    <cellStyle name="Izhod 2 4 2 6 4 4" xfId="28078" xr:uid="{850ACED7-EC3C-4764-AA67-402C39696082}"/>
    <cellStyle name="Izhod 2 4 2 6 5" xfId="5650" xr:uid="{2EDB50B0-D761-4B3D-BE14-50C5A7774C53}"/>
    <cellStyle name="Izhod 2 4 2 6 5 2" xfId="41517" xr:uid="{ADD9C1B2-3322-4963-B01A-7E64E81179ED}"/>
    <cellStyle name="Izhod 2 4 2 6 5 3" xfId="23487" xr:uid="{C5D9A422-8037-4ACB-AA1D-4BF387775261}"/>
    <cellStyle name="Izhod 2 4 2 6 6" xfId="13183" xr:uid="{3B58BFF1-962B-444E-B475-6E7B0A55AA08}"/>
    <cellStyle name="Izhod 2 4 2 6 6 2" xfId="49050" xr:uid="{F4F28396-EAB6-472D-AD2E-E96A76FF12F6}"/>
    <cellStyle name="Izhod 2 4 2 6 6 3" xfId="31020" xr:uid="{4959DAC3-08FA-4885-8189-B02363DF170B}"/>
    <cellStyle name="Izhod 2 4 2 6 7" xfId="38586" xr:uid="{48472C07-E91B-4D4C-9BA7-333288E5D486}"/>
    <cellStyle name="Izhod 2 4 2 6 8" xfId="20608" xr:uid="{6B3B767C-B8C5-4448-A69B-61215EE629B2}"/>
    <cellStyle name="Izhod 2 4 2 7" xfId="2220" xr:uid="{00000000-0005-0000-0000-0000FE010000}"/>
    <cellStyle name="Izhod 2 4 2 7 2" xfId="8217" xr:uid="{A9016AA0-A7DE-4927-8FDE-6224A0EAB575}"/>
    <cellStyle name="Izhod 2 4 2 7 2 2" xfId="14412" xr:uid="{101EA703-E42E-4D1B-8E89-D99096C0B76E}"/>
    <cellStyle name="Izhod 2 4 2 7 2 2 2" xfId="50279" xr:uid="{16BF3499-43FD-44F9-84E6-49867C3B637F}"/>
    <cellStyle name="Izhod 2 4 2 7 2 2 3" xfId="32249" xr:uid="{8DC7264A-F81D-4150-9A35-D5EFCECE64C3}"/>
    <cellStyle name="Izhod 2 4 2 7 2 3" xfId="44084" xr:uid="{DA9C16C4-D990-4FA9-ACF9-6F552E0EF5D6}"/>
    <cellStyle name="Izhod 2 4 2 7 2 4" xfId="26054" xr:uid="{BD84A6B2-842E-45D1-BCD3-01E82706DF18}"/>
    <cellStyle name="Izhod 2 4 2 7 3" xfId="10375" xr:uid="{6527EBC9-365E-45CA-83FC-58D0A5CB0914}"/>
    <cellStyle name="Izhod 2 4 2 7 3 2" xfId="16570" xr:uid="{010A4BF2-D473-46D4-824D-9B3C75DA4780}"/>
    <cellStyle name="Izhod 2 4 2 7 3 2 2" xfId="52437" xr:uid="{9FC45027-CA26-4853-B3D2-B341A9FD5419}"/>
    <cellStyle name="Izhod 2 4 2 7 3 2 3" xfId="34407" xr:uid="{6B1AEBAB-BE17-4F8E-82A1-90E35D271453}"/>
    <cellStyle name="Izhod 2 4 2 7 3 3" xfId="46242" xr:uid="{B98F90A1-2F38-4189-8C18-4572AC1D60A4}"/>
    <cellStyle name="Izhod 2 4 2 7 3 4" xfId="28212" xr:uid="{9BC55F6C-7CC7-4973-AB1F-AD667E4899D5}"/>
    <cellStyle name="Izhod 2 4 2 7 4" xfId="11783" xr:uid="{0BF75D22-8BF2-4302-A36C-4D36567B868A}"/>
    <cellStyle name="Izhod 2 4 2 7 4 2" xfId="17978" xr:uid="{C78AF74A-D6E1-486C-A7CE-416CC83A3D5A}"/>
    <cellStyle name="Izhod 2 4 2 7 4 2 2" xfId="53845" xr:uid="{FA72F47D-0BEF-4A07-9543-2A3FE00CECD9}"/>
    <cellStyle name="Izhod 2 4 2 7 4 2 3" xfId="35815" xr:uid="{C17BDCFF-F8E9-4645-AD1E-C231FA037D2F}"/>
    <cellStyle name="Izhod 2 4 2 7 4 3" xfId="47650" xr:uid="{9341808C-C2CD-45CA-8F45-F94B03C920D0}"/>
    <cellStyle name="Izhod 2 4 2 7 4 4" xfId="29620" xr:uid="{B5F3BD2E-FF7B-4EE9-A689-449DD6EFF2B5}"/>
    <cellStyle name="Izhod 2 4 2 7 5" xfId="5151" xr:uid="{C142B567-565C-4AA9-8C2D-38B46FAE243E}"/>
    <cellStyle name="Izhod 2 4 2 7 5 2" xfId="41018" xr:uid="{A1471001-9160-457C-812B-D2CD8A41C64D}"/>
    <cellStyle name="Izhod 2 4 2 7 5 3" xfId="22988" xr:uid="{29FCE177-2612-42B2-8DAA-81E2DFF2B452}"/>
    <cellStyle name="Izhod 2 4 2 7 6" xfId="12684" xr:uid="{CA378146-C29E-47BA-B6FC-018A4FBD484C}"/>
    <cellStyle name="Izhod 2 4 2 7 6 2" xfId="48551" xr:uid="{6C1D5BC9-9460-45AD-BCF8-1DE5F9FB6AD0}"/>
    <cellStyle name="Izhod 2 4 2 7 6 3" xfId="30521" xr:uid="{612C559B-C8A7-4B7A-80E0-29A00A4D5B8B}"/>
    <cellStyle name="Izhod 2 4 2 7 7" xfId="38087" xr:uid="{201C9921-BE8C-4695-8E77-25FE899689C5}"/>
    <cellStyle name="Izhod 2 4 2 7 8" xfId="20133" xr:uid="{EFA1E211-3921-4304-B32F-5ED8C6A8DC10}"/>
    <cellStyle name="Izhod 2 4 2 8" xfId="2615" xr:uid="{00000000-0005-0000-0000-0000FF010000}"/>
    <cellStyle name="Izhod 2 4 2 8 2" xfId="8612" xr:uid="{9E61B25A-B1FE-464C-95D3-2CA18C1CC156}"/>
    <cellStyle name="Izhod 2 4 2 8 2 2" xfId="14807" xr:uid="{A51B53EA-99B3-4D92-AFBE-AF43AB4631AE}"/>
    <cellStyle name="Izhod 2 4 2 8 2 2 2" xfId="50674" xr:uid="{0CAAD7BC-1CA3-4E7E-91D1-7A71C7F29535}"/>
    <cellStyle name="Izhod 2 4 2 8 2 2 3" xfId="32644" xr:uid="{C7EAFD32-CBB1-4E84-A569-1B4C0CBC27EE}"/>
    <cellStyle name="Izhod 2 4 2 8 2 3" xfId="44479" xr:uid="{1FB9A886-143F-4A52-97D9-3FEA2B9D49BB}"/>
    <cellStyle name="Izhod 2 4 2 8 2 4" xfId="26449" xr:uid="{EE23D160-F885-446C-9CC5-18B16D78C6D6}"/>
    <cellStyle name="Izhod 2 4 2 8 3" xfId="10770" xr:uid="{89A4AA91-491F-42D1-A869-9E07CFBB1FEA}"/>
    <cellStyle name="Izhod 2 4 2 8 3 2" xfId="16965" xr:uid="{928A7099-498C-4444-BAF4-228D372AC71E}"/>
    <cellStyle name="Izhod 2 4 2 8 3 2 2" xfId="52832" xr:uid="{F7239A3C-9735-4273-8E4F-1DBEE848273B}"/>
    <cellStyle name="Izhod 2 4 2 8 3 2 3" xfId="34802" xr:uid="{A4EEE711-EFD6-4222-B3FF-0C5B473566A0}"/>
    <cellStyle name="Izhod 2 4 2 8 3 3" xfId="46637" xr:uid="{3475101D-8F7C-408A-BA95-A0651E36527A}"/>
    <cellStyle name="Izhod 2 4 2 8 3 4" xfId="28607" xr:uid="{843D6D56-E5DF-4B2C-9AEC-517AB0126444}"/>
    <cellStyle name="Izhod 2 4 2 8 4" xfId="6498" xr:uid="{34118AC2-0511-447C-8273-DC379AF49231}"/>
    <cellStyle name="Izhod 2 4 2 8 4 2" xfId="13864" xr:uid="{60660EBD-3DBA-44E4-816D-9DD8A78AC584}"/>
    <cellStyle name="Izhod 2 4 2 8 4 2 2" xfId="49731" xr:uid="{25844CEA-CD32-45A0-B445-DBE64B296532}"/>
    <cellStyle name="Izhod 2 4 2 8 4 2 3" xfId="31701" xr:uid="{4732D121-8496-48B6-BA15-5BCA2BD40A22}"/>
    <cellStyle name="Izhod 2 4 2 8 4 3" xfId="42365" xr:uid="{2B511EF5-A4E7-4ED9-B5B3-1A3B256DFA0E}"/>
    <cellStyle name="Izhod 2 4 2 8 4 4" xfId="24335" xr:uid="{909F22CC-CC06-4108-B1D3-FEE12AC60EE3}"/>
    <cellStyle name="Izhod 2 4 2 8 5" xfId="5546" xr:uid="{AB6A56A5-AC16-4CAE-89FD-2E83E39821FC}"/>
    <cellStyle name="Izhod 2 4 2 8 5 2" xfId="41413" xr:uid="{E82BA916-BA4F-434E-A633-67B1881970D1}"/>
    <cellStyle name="Izhod 2 4 2 8 5 3" xfId="23383" xr:uid="{944E2455-3B63-4155-94C0-C3129C196F1D}"/>
    <cellStyle name="Izhod 2 4 2 8 6" xfId="13079" xr:uid="{5F01CAF9-3589-4F04-9511-035860C5CD0E}"/>
    <cellStyle name="Izhod 2 4 2 8 6 2" xfId="48946" xr:uid="{F28F37CC-71D7-468E-9F98-CB7CE0C0354E}"/>
    <cellStyle name="Izhod 2 4 2 8 6 3" xfId="30916" xr:uid="{AA86C157-7583-45E6-BDFE-AA244FDD916F}"/>
    <cellStyle name="Izhod 2 4 2 8 7" xfId="38482" xr:uid="{A04B0584-342A-41F9-B047-18A5F2DB03D2}"/>
    <cellStyle name="Izhod 2 4 2 9" xfId="7571" xr:uid="{00F0B3F3-427F-4DD4-B894-802C983DC627}"/>
    <cellStyle name="Izhod 2 4 2 9 2" xfId="14263" xr:uid="{D6907BAF-0282-4DDC-B66C-75B7AF08710F}"/>
    <cellStyle name="Izhod 2 4 2 9 2 2" xfId="50130" xr:uid="{51FD164D-A154-4CB5-8019-5685A3CC5704}"/>
    <cellStyle name="Izhod 2 4 2 9 2 3" xfId="32100" xr:uid="{98754A4F-5866-44E9-ACCF-9D796F0600A5}"/>
    <cellStyle name="Izhod 2 4 2 9 3" xfId="43438" xr:uid="{649327EC-00E5-4D40-AC5C-12FC32C7765C}"/>
    <cellStyle name="Izhod 2 4 2 9 4" xfId="25408" xr:uid="{765EAACC-768E-4E0E-9130-D559B66F722F}"/>
    <cellStyle name="Izhod 2 4 3" xfId="2114" xr:uid="{00000000-0005-0000-0000-000000020000}"/>
    <cellStyle name="Izhod 2 4 3 10" xfId="10269" xr:uid="{D2CF37BD-FD6F-405F-8B19-6719F0CF4BAE}"/>
    <cellStyle name="Izhod 2 4 3 10 2" xfId="16464" xr:uid="{28B7EDEB-25EC-428A-BCBE-6F34B41CC0CC}"/>
    <cellStyle name="Izhod 2 4 3 10 2 2" xfId="52331" xr:uid="{B23EF2E0-CDA1-4D00-B646-64292C1D2643}"/>
    <cellStyle name="Izhod 2 4 3 10 2 3" xfId="34301" xr:uid="{E21F1F7B-7E7E-4C29-BE0C-571398236FAB}"/>
    <cellStyle name="Izhod 2 4 3 10 3" xfId="46136" xr:uid="{E42384A2-CC0C-4D45-AB76-DE68F0151EC6}"/>
    <cellStyle name="Izhod 2 4 3 10 4" xfId="28106" xr:uid="{1413E7C3-16D8-442B-9BD4-1AF50D437F51}"/>
    <cellStyle name="Izhod 2 4 3 11" xfId="9776" xr:uid="{7B1C763F-D9CA-4C05-8434-1DE13294938D}"/>
    <cellStyle name="Izhod 2 4 3 11 2" xfId="15971" xr:uid="{FE71DDCF-365E-4013-94A9-0931044F90F5}"/>
    <cellStyle name="Izhod 2 4 3 11 2 2" xfId="51838" xr:uid="{CDC5374E-C8CE-4722-8F3C-CA7486DED323}"/>
    <cellStyle name="Izhod 2 4 3 11 2 3" xfId="33808" xr:uid="{2E41E6A0-2FD1-4DA6-8C9D-F338C17DDE0E}"/>
    <cellStyle name="Izhod 2 4 3 11 3" xfId="45643" xr:uid="{F5005392-4F51-4149-83FF-37EA94F7EEFB}"/>
    <cellStyle name="Izhod 2 4 3 11 4" xfId="27613" xr:uid="{1440F1A8-7274-4004-81C4-F4A6C263205B}"/>
    <cellStyle name="Izhod 2 4 3 12" xfId="5045" xr:uid="{A4A474B6-229B-4B58-8FAF-05EF9FA2556A}"/>
    <cellStyle name="Izhod 2 4 3 12 2" xfId="40912" xr:uid="{8AA61D4E-A2AD-4164-BCF6-46875E333954}"/>
    <cellStyle name="Izhod 2 4 3 12 3" xfId="22882" xr:uid="{ACCE6BB6-C77B-464C-B96F-0E0471207C9A}"/>
    <cellStyle name="Izhod 2 4 3 13" xfId="12578" xr:uid="{F265BC64-471F-4316-9482-39DE96133AB3}"/>
    <cellStyle name="Izhod 2 4 3 13 2" xfId="48445" xr:uid="{8231C830-4450-4BC3-BA95-31917FFD7DE2}"/>
    <cellStyle name="Izhod 2 4 3 13 3" xfId="30415" xr:uid="{00A87EB6-6034-477C-9E39-22874129F334}"/>
    <cellStyle name="Izhod 2 4 3 14" xfId="37981" xr:uid="{1E4C1E93-C5DF-46A6-8C4B-535F6740C752}"/>
    <cellStyle name="Izhod 2 4 3 2" xfId="2176" xr:uid="{00000000-0005-0000-0000-000001020000}"/>
    <cellStyle name="Izhod 2 4 3 2 2" xfId="8173" xr:uid="{971F5BA7-1FC8-4097-8C09-5F136772805B}"/>
    <cellStyle name="Izhod 2 4 3 2 2 2" xfId="14368" xr:uid="{4E9D2B23-A505-4AFA-82D5-F63304D5E338}"/>
    <cellStyle name="Izhod 2 4 3 2 2 2 2" xfId="50235" xr:uid="{9E8BC853-428B-4617-BEDD-14E1E14F2159}"/>
    <cellStyle name="Izhod 2 4 3 2 2 2 3" xfId="32205" xr:uid="{A883BE84-2A83-4A4A-8983-4418CDA711B4}"/>
    <cellStyle name="Izhod 2 4 3 2 2 3" xfId="44040" xr:uid="{63819693-D8F0-48B8-AB84-8A8159C3417A}"/>
    <cellStyle name="Izhod 2 4 3 2 2 4" xfId="26010" xr:uid="{5D82A920-05DE-45BE-9E39-653AD8FB9AAA}"/>
    <cellStyle name="Izhod 2 4 3 2 3" xfId="10331" xr:uid="{7236B5B0-5C4D-457B-BF59-CE47683F8859}"/>
    <cellStyle name="Izhod 2 4 3 2 3 2" xfId="16526" xr:uid="{D07C35E0-A2B9-4498-8225-185BC64C5946}"/>
    <cellStyle name="Izhod 2 4 3 2 3 2 2" xfId="52393" xr:uid="{F734A587-93AE-4347-8363-3CE2F3F31777}"/>
    <cellStyle name="Izhod 2 4 3 2 3 2 3" xfId="34363" xr:uid="{05065F46-C34D-4B68-BD15-4D894647A0F2}"/>
    <cellStyle name="Izhod 2 4 3 2 3 3" xfId="46198" xr:uid="{B0EB6F5D-8AFE-4F2B-A2AA-84A337283428}"/>
    <cellStyle name="Izhod 2 4 3 2 3 4" xfId="28168" xr:uid="{01D4B4F8-5137-4FC9-A8A7-E89A09FB10EA}"/>
    <cellStyle name="Izhod 2 4 3 2 4" xfId="11436" xr:uid="{CD3CD30C-5D09-4FF9-B087-D844AEE649F1}"/>
    <cellStyle name="Izhod 2 4 3 2 4 2" xfId="17631" xr:uid="{CC9B186D-492D-4488-A00D-93B214D25E23}"/>
    <cellStyle name="Izhod 2 4 3 2 4 2 2" xfId="53498" xr:uid="{E3691C47-EFAD-418E-AC24-E0157454C7F0}"/>
    <cellStyle name="Izhod 2 4 3 2 4 2 3" xfId="35468" xr:uid="{335BF710-A615-42FE-B167-7F9BAEF27757}"/>
    <cellStyle name="Izhod 2 4 3 2 4 3" xfId="47303" xr:uid="{A31FA7D5-41BC-4B84-888A-BD11ADEA8125}"/>
    <cellStyle name="Izhod 2 4 3 2 4 4" xfId="29273" xr:uid="{FAA67101-D262-4A7A-B6F2-EF5F729DB139}"/>
    <cellStyle name="Izhod 2 4 3 2 5" xfId="5107" xr:uid="{E641CBBB-3D65-44AE-9587-EFD8BB59C06A}"/>
    <cellStyle name="Izhod 2 4 3 2 5 2" xfId="40974" xr:uid="{CC46F28E-FF32-4CEE-AE1B-325C3D55B418}"/>
    <cellStyle name="Izhod 2 4 3 2 5 3" xfId="22944" xr:uid="{99715A95-6142-4D9A-B3BB-9DF19F6C65B4}"/>
    <cellStyle name="Izhod 2 4 3 2 6" xfId="12640" xr:uid="{380C9754-C4DA-49B4-8B69-14AD1EEE7D26}"/>
    <cellStyle name="Izhod 2 4 3 2 6 2" xfId="48507" xr:uid="{BC837601-185C-4913-9681-F28A3343111F}"/>
    <cellStyle name="Izhod 2 4 3 2 6 3" xfId="30477" xr:uid="{0BF8D350-9AA4-4F25-8CF9-F081B05EA41F}"/>
    <cellStyle name="Izhod 2 4 3 2 7" xfId="38043" xr:uid="{A36A4E4A-DFF0-4B18-917D-5502ADA71332}"/>
    <cellStyle name="Izhod 2 4 3 2 8" xfId="20093" xr:uid="{61E55FAC-1724-4D17-AE92-F779F7B80E10}"/>
    <cellStyle name="Izhod 2 4 3 3" xfId="2828" xr:uid="{00000000-0005-0000-0000-000002020000}"/>
    <cellStyle name="Izhod 2 4 3 3 2" xfId="8825" xr:uid="{3FC6952C-DF37-4B79-B88A-15F33A98B9DD}"/>
    <cellStyle name="Izhod 2 4 3 3 2 2" xfId="15020" xr:uid="{77DC16F0-F179-45B9-8B5E-384FEA8EC90F}"/>
    <cellStyle name="Izhod 2 4 3 3 2 2 2" xfId="50887" xr:uid="{C7FB8579-2026-48A3-B80B-CE44F74F2448}"/>
    <cellStyle name="Izhod 2 4 3 3 2 2 3" xfId="32857" xr:uid="{B58C9848-03B6-4EB6-BD47-717A4AB6FD19}"/>
    <cellStyle name="Izhod 2 4 3 3 2 3" xfId="44692" xr:uid="{3333E3DE-91F8-4254-8AC3-94307180DF22}"/>
    <cellStyle name="Izhod 2 4 3 3 2 4" xfId="26662" xr:uid="{6BA07964-9A0D-4422-9F50-8C7DDFE4E191}"/>
    <cellStyle name="Izhod 2 4 3 3 3" xfId="10983" xr:uid="{598B6082-E7C8-4D8E-B4C6-27FD9A686B7A}"/>
    <cellStyle name="Izhod 2 4 3 3 3 2" xfId="17178" xr:uid="{07FCB45F-62C8-4DD1-9989-11FFCCD13B3E}"/>
    <cellStyle name="Izhod 2 4 3 3 3 2 2" xfId="53045" xr:uid="{3EEDE1B9-DC44-4DFA-BC0B-1A106A9DB695}"/>
    <cellStyle name="Izhod 2 4 3 3 3 2 3" xfId="35015" xr:uid="{7CE94A84-0542-4BA2-A245-795131B49B54}"/>
    <cellStyle name="Izhod 2 4 3 3 3 3" xfId="46850" xr:uid="{4C11BCF2-2676-47C6-A3D1-50C5864CA3EC}"/>
    <cellStyle name="Izhod 2 4 3 3 3 4" xfId="28820" xr:uid="{9443CBB3-CACF-48B6-B360-D7D8EA86CFD9}"/>
    <cellStyle name="Izhod 2 4 3 3 4" xfId="11638" xr:uid="{C690D7A7-3941-4896-B81D-C71E9DC20872}"/>
    <cellStyle name="Izhod 2 4 3 3 4 2" xfId="17833" xr:uid="{D1E24C5B-6D00-49A3-94E6-522C779E74BF}"/>
    <cellStyle name="Izhod 2 4 3 3 4 2 2" xfId="53700" xr:uid="{EBCCABF3-BD01-45E2-8A4E-B75B1FA3439F}"/>
    <cellStyle name="Izhod 2 4 3 3 4 2 3" xfId="35670" xr:uid="{69268ED8-B356-41C8-9049-03DE3FD225D9}"/>
    <cellStyle name="Izhod 2 4 3 3 4 3" xfId="47505" xr:uid="{82FCA5BB-2ED6-4123-868D-729BD492F9C6}"/>
    <cellStyle name="Izhod 2 4 3 3 4 4" xfId="29475" xr:uid="{3DED4CBB-B057-423A-80D6-0820AC9FCAE5}"/>
    <cellStyle name="Izhod 2 4 3 3 5" xfId="5759" xr:uid="{FBE6280E-66EE-436B-9DE7-BF5DFB04DAB8}"/>
    <cellStyle name="Izhod 2 4 3 3 5 2" xfId="41626" xr:uid="{5CC36FB4-33F7-4021-94CF-D89FA8A6D3D2}"/>
    <cellStyle name="Izhod 2 4 3 3 5 3" xfId="23596" xr:uid="{1D813465-11BD-4E75-BC79-B0B23B141621}"/>
    <cellStyle name="Izhod 2 4 3 3 6" xfId="13292" xr:uid="{89A67ABE-DF65-483C-AB20-BA02EA3E1CB5}"/>
    <cellStyle name="Izhod 2 4 3 3 6 2" xfId="49159" xr:uid="{FC96B1EA-D0C9-4EF2-BEDF-41854B89EEC5}"/>
    <cellStyle name="Izhod 2 4 3 3 6 3" xfId="31129" xr:uid="{B6F01054-288D-47D9-A736-87B8D75A8F3B}"/>
    <cellStyle name="Izhod 2 4 3 3 7" xfId="38695" xr:uid="{B013C1F8-8868-4656-A142-9E7888B04F9B}"/>
    <cellStyle name="Izhod 2 4 3 3 8" xfId="20716" xr:uid="{8059966C-CC26-4CF3-AE06-81C16443B082}"/>
    <cellStyle name="Izhod 2 4 3 4" xfId="2932" xr:uid="{00000000-0005-0000-0000-000003020000}"/>
    <cellStyle name="Izhod 2 4 3 4 2" xfId="8929" xr:uid="{DA5775DF-3257-4F46-B7E9-32566856FEE6}"/>
    <cellStyle name="Izhod 2 4 3 4 2 2" xfId="15124" xr:uid="{D7CAE55C-0E23-49DC-B5CE-5A3A1AD75D98}"/>
    <cellStyle name="Izhod 2 4 3 4 2 2 2" xfId="50991" xr:uid="{7F3D9589-7287-4510-A28D-52950006DD2F}"/>
    <cellStyle name="Izhod 2 4 3 4 2 2 3" xfId="32961" xr:uid="{4ACBDDC9-93A1-4117-99CD-FAEC02783FFD}"/>
    <cellStyle name="Izhod 2 4 3 4 2 3" xfId="44796" xr:uid="{2A1EFC15-4AE7-40F6-953D-2B17BD587D5C}"/>
    <cellStyle name="Izhod 2 4 3 4 2 4" xfId="26766" xr:uid="{F0EA3713-37FA-4943-8491-C17D6E12C1B4}"/>
    <cellStyle name="Izhod 2 4 3 4 3" xfId="11087" xr:uid="{DFDA6A3A-CC3E-405E-9B29-FE6A25211821}"/>
    <cellStyle name="Izhod 2 4 3 4 3 2" xfId="17282" xr:uid="{21560386-D443-4036-B05D-A55DBBEC5BD0}"/>
    <cellStyle name="Izhod 2 4 3 4 3 2 2" xfId="53149" xr:uid="{366AEF46-78E1-4B05-AA9B-E70BC09AF619}"/>
    <cellStyle name="Izhod 2 4 3 4 3 2 3" xfId="35119" xr:uid="{CBB3C1DB-B1FD-4713-AA0E-78A9B162A383}"/>
    <cellStyle name="Izhod 2 4 3 4 3 3" xfId="46954" xr:uid="{B0F8CFF2-C1C5-4B67-ABD3-EF1BAB081ED5}"/>
    <cellStyle name="Izhod 2 4 3 4 3 4" xfId="28924" xr:uid="{51E33AB4-6134-4F42-A31E-DF496FA3B293}"/>
    <cellStyle name="Izhod 2 4 3 4 4" xfId="11824" xr:uid="{FC48CD7C-35E0-4734-B150-53EBD8949E43}"/>
    <cellStyle name="Izhod 2 4 3 4 4 2" xfId="18019" xr:uid="{4CC5CEF3-5ADC-431C-8FBB-2AC26224FEA7}"/>
    <cellStyle name="Izhod 2 4 3 4 4 2 2" xfId="53886" xr:uid="{49A23388-9163-471C-A33E-E7D055E6C55B}"/>
    <cellStyle name="Izhod 2 4 3 4 4 2 3" xfId="35856" xr:uid="{C7D78A43-85AF-4E9A-A1F8-44B134E1FB56}"/>
    <cellStyle name="Izhod 2 4 3 4 4 3" xfId="47691" xr:uid="{08879F7E-188B-4434-A18F-D93A3BFBD86E}"/>
    <cellStyle name="Izhod 2 4 3 4 4 4" xfId="29661" xr:uid="{89B0C4CA-95A2-458D-988F-9CC01896F946}"/>
    <cellStyle name="Izhod 2 4 3 4 5" xfId="5863" xr:uid="{E0D4FE2F-C0D0-49CA-9C8C-A818F216B9C6}"/>
    <cellStyle name="Izhod 2 4 3 4 5 2" xfId="41730" xr:uid="{4BE1AD56-ACE3-4C99-8C15-C7541CB63858}"/>
    <cellStyle name="Izhod 2 4 3 4 5 3" xfId="23700" xr:uid="{888847AF-84E7-4004-86CF-A43834EFA9DD}"/>
    <cellStyle name="Izhod 2 4 3 4 6" xfId="13396" xr:uid="{6AFDA3F8-D1FE-4FA0-AB4F-F93609A8FC41}"/>
    <cellStyle name="Izhod 2 4 3 4 6 2" xfId="49263" xr:uid="{87618C1C-F1A3-455F-959F-E402B352437A}"/>
    <cellStyle name="Izhod 2 4 3 4 6 3" xfId="31233" xr:uid="{BC5FCECC-DD70-4F73-8883-CD42F2B090A7}"/>
    <cellStyle name="Izhod 2 4 3 4 7" xfId="38799" xr:uid="{CEB37E75-7E87-41F1-9F47-255F8C03764B}"/>
    <cellStyle name="Izhod 2 4 3 4 8" xfId="20819" xr:uid="{8F4923C1-937A-4171-9BB0-A6C837368030}"/>
    <cellStyle name="Izhod 2 4 3 5" xfId="3055" xr:uid="{00000000-0005-0000-0000-000004020000}"/>
    <cellStyle name="Izhod 2 4 3 5 2" xfId="9052" xr:uid="{7CD5AF06-7303-4C46-A816-5092DFFC2009}"/>
    <cellStyle name="Izhod 2 4 3 5 2 2" xfId="15247" xr:uid="{57AC4AE1-583A-4B22-94A5-4D8ABA82FCCF}"/>
    <cellStyle name="Izhod 2 4 3 5 2 2 2" xfId="51114" xr:uid="{CF79B423-93A5-4FCF-A880-5FC0AEACF88F}"/>
    <cellStyle name="Izhod 2 4 3 5 2 2 3" xfId="33084" xr:uid="{A4524463-4913-44AB-B1E8-EF1AB0F4925B}"/>
    <cellStyle name="Izhod 2 4 3 5 2 3" xfId="44919" xr:uid="{FA8DF3BD-381E-45A8-A987-D1AFF2A106FE}"/>
    <cellStyle name="Izhod 2 4 3 5 2 4" xfId="26889" xr:uid="{5E7911BB-9227-4FD8-8EEB-FE85298D9AC9}"/>
    <cellStyle name="Izhod 2 4 3 5 3" xfId="11210" xr:uid="{09B0633B-8C09-4325-A928-EDCCE46CA361}"/>
    <cellStyle name="Izhod 2 4 3 5 3 2" xfId="17405" xr:uid="{481BFE5F-FF0B-41C6-8E61-4188E2FD90D2}"/>
    <cellStyle name="Izhod 2 4 3 5 3 2 2" xfId="53272" xr:uid="{6AB4B533-95CD-44FA-A30B-1AF5FD0B1461}"/>
    <cellStyle name="Izhod 2 4 3 5 3 2 3" xfId="35242" xr:uid="{EAE95487-2F6F-4BAB-B2A1-CA06656651F6}"/>
    <cellStyle name="Izhod 2 4 3 5 3 3" xfId="47077" xr:uid="{B130F036-F25C-4A3B-BC77-A2633A3A73D8}"/>
    <cellStyle name="Izhod 2 4 3 5 3 4" xfId="29047" xr:uid="{462A5180-DFBD-405C-9C9A-FBC8215C5C46}"/>
    <cellStyle name="Izhod 2 4 3 5 4" xfId="12045" xr:uid="{03BE7F8A-3622-4F1C-A312-7D67E807E598}"/>
    <cellStyle name="Izhod 2 4 3 5 4 2" xfId="18240" xr:uid="{6E7D3FB8-B999-4DA7-AE84-45DC53238070}"/>
    <cellStyle name="Izhod 2 4 3 5 4 2 2" xfId="54107" xr:uid="{A92FAE71-9A89-4828-B779-AF6B8054BF47}"/>
    <cellStyle name="Izhod 2 4 3 5 4 2 3" xfId="36077" xr:uid="{EFA8B968-60F3-497E-B62C-9E23E617A192}"/>
    <cellStyle name="Izhod 2 4 3 5 4 3" xfId="47912" xr:uid="{BA20798B-F939-4819-AA39-DA0D5199B214}"/>
    <cellStyle name="Izhod 2 4 3 5 4 4" xfId="29882" xr:uid="{06591518-1A45-47C2-A286-3E5CE9DC50E9}"/>
    <cellStyle name="Izhod 2 4 3 5 5" xfId="5986" xr:uid="{446D9BEE-31B6-4E69-916E-DD629CB86BE1}"/>
    <cellStyle name="Izhod 2 4 3 5 5 2" xfId="41853" xr:uid="{D82254D1-2A74-49B8-B9FF-325B8D62CDC6}"/>
    <cellStyle name="Izhod 2 4 3 5 5 3" xfId="23823" xr:uid="{44F7B26C-8F72-4703-BCF2-C6CCEFCBF0EE}"/>
    <cellStyle name="Izhod 2 4 3 5 6" xfId="13519" xr:uid="{B708655D-01CE-4BF6-88EE-4AD5F122E4A5}"/>
    <cellStyle name="Izhod 2 4 3 5 6 2" xfId="49386" xr:uid="{D5F03DCD-CE34-480F-AEAB-C53CB50279FC}"/>
    <cellStyle name="Izhod 2 4 3 5 6 3" xfId="31356" xr:uid="{ECEFE653-79A2-4564-887D-E2ABD8F2E740}"/>
    <cellStyle name="Izhod 2 4 3 5 7" xfId="38922" xr:uid="{F37695F4-F74C-457E-BDF7-3F87EBE85D4F}"/>
    <cellStyle name="Izhod 2 4 3 5 8" xfId="20936" xr:uid="{1E666239-B031-4536-943D-CAE741608217}"/>
    <cellStyle name="Izhod 2 4 3 6" xfId="3136" xr:uid="{00000000-0005-0000-0000-000005020000}"/>
    <cellStyle name="Izhod 2 4 3 6 2" xfId="9133" xr:uid="{D09B458A-0CEC-460D-B436-00459ACB73DE}"/>
    <cellStyle name="Izhod 2 4 3 6 2 2" xfId="15328" xr:uid="{1715EA39-5DC9-43F9-8567-0F8D4C19FA09}"/>
    <cellStyle name="Izhod 2 4 3 6 2 2 2" xfId="51195" xr:uid="{6AC16CBB-381F-48AF-9C1D-7748A7AEF0BC}"/>
    <cellStyle name="Izhod 2 4 3 6 2 2 3" xfId="33165" xr:uid="{8AB2B5F4-3BB9-4FD3-A500-981DF281E6B1}"/>
    <cellStyle name="Izhod 2 4 3 6 2 3" xfId="45000" xr:uid="{B93539BC-8145-4D82-967B-E7A967CF8302}"/>
    <cellStyle name="Izhod 2 4 3 6 2 4" xfId="26970" xr:uid="{3063EDBA-B8A6-4430-9952-AAE62D85BC23}"/>
    <cellStyle name="Izhod 2 4 3 6 3" xfId="11291" xr:uid="{E14B9A87-256F-4B27-8A53-AE6F3735B981}"/>
    <cellStyle name="Izhod 2 4 3 6 3 2" xfId="17486" xr:uid="{BC8AE067-6131-4372-9E8E-B27B8A7FCB49}"/>
    <cellStyle name="Izhod 2 4 3 6 3 2 2" xfId="53353" xr:uid="{07B5087D-384D-4768-A278-8C560FB7084C}"/>
    <cellStyle name="Izhod 2 4 3 6 3 2 3" xfId="35323" xr:uid="{81F22A24-4A60-4A1F-BF57-A7E3BC73BF74}"/>
    <cellStyle name="Izhod 2 4 3 6 3 3" xfId="47158" xr:uid="{FBB684D8-B28A-4877-BCD5-B5909D7C3E86}"/>
    <cellStyle name="Izhod 2 4 3 6 3 4" xfId="29128" xr:uid="{E25BE8B0-821A-4D9B-9E8F-8C5822096A09}"/>
    <cellStyle name="Izhod 2 4 3 6 4" xfId="10168" xr:uid="{057248BB-F25A-4A43-943D-07BBE44F8F1C}"/>
    <cellStyle name="Izhod 2 4 3 6 4 2" xfId="16363" xr:uid="{A34199C9-2C0E-479D-BFEA-0C0A0A5D906C}"/>
    <cellStyle name="Izhod 2 4 3 6 4 2 2" xfId="52230" xr:uid="{B46D2A7D-E830-43E8-9E3B-19EBD61520A6}"/>
    <cellStyle name="Izhod 2 4 3 6 4 2 3" xfId="34200" xr:uid="{AAAE09F7-F0C6-4DB2-8179-B4017EBE3837}"/>
    <cellStyle name="Izhod 2 4 3 6 4 3" xfId="46035" xr:uid="{7C4855CB-CB22-4903-8ED0-CC3808FF41BE}"/>
    <cellStyle name="Izhod 2 4 3 6 4 4" xfId="28005" xr:uid="{EA853866-02C5-4862-A06C-54DECF0F9312}"/>
    <cellStyle name="Izhod 2 4 3 6 5" xfId="6067" xr:uid="{EA8D71CD-9CC0-492D-847B-380AB5BA654D}"/>
    <cellStyle name="Izhod 2 4 3 6 5 2" xfId="41934" xr:uid="{C09B983E-4620-4AA3-8CAB-9375F08026A7}"/>
    <cellStyle name="Izhod 2 4 3 6 5 3" xfId="23904" xr:uid="{33F2D95D-C38E-41FD-8C6F-CB2EC0B6FA2D}"/>
    <cellStyle name="Izhod 2 4 3 6 6" xfId="13600" xr:uid="{D1212917-EB2C-4984-A280-864D8F86DE1B}"/>
    <cellStyle name="Izhod 2 4 3 6 6 2" xfId="49467" xr:uid="{8423786E-7629-45AC-BAD8-733839B351F3}"/>
    <cellStyle name="Izhod 2 4 3 6 6 3" xfId="31437" xr:uid="{D812A2C9-63E5-466E-BA3B-F00FA0B9694F}"/>
    <cellStyle name="Izhod 2 4 3 6 7" xfId="39003" xr:uid="{AA8161DE-BA70-41DA-87DC-53CAD3238477}"/>
    <cellStyle name="Izhod 2 4 3 6 8" xfId="21014" xr:uid="{DF53ED86-2072-4722-9949-830F592C966C}"/>
    <cellStyle name="Izhod 2 4 3 7" xfId="2328" xr:uid="{00000000-0005-0000-0000-000006020000}"/>
    <cellStyle name="Izhod 2 4 3 7 2" xfId="8325" xr:uid="{4D872EAC-466A-44BB-90D9-02446CD3FB2E}"/>
    <cellStyle name="Izhod 2 4 3 7 2 2" xfId="14520" xr:uid="{47F3DA03-29D0-491B-8AE0-245C7E5B2DB5}"/>
    <cellStyle name="Izhod 2 4 3 7 2 2 2" xfId="50387" xr:uid="{135CCD2E-A59D-4415-88E0-2129DD9F2705}"/>
    <cellStyle name="Izhod 2 4 3 7 2 2 3" xfId="32357" xr:uid="{A877E4F9-4B38-42E4-9F98-D44CD354E14C}"/>
    <cellStyle name="Izhod 2 4 3 7 2 3" xfId="44192" xr:uid="{24B2EA29-9038-463A-A89C-774DD9B6B79D}"/>
    <cellStyle name="Izhod 2 4 3 7 2 4" xfId="26162" xr:uid="{20E25F97-E7C4-437C-9B1B-673300C6C33F}"/>
    <cellStyle name="Izhod 2 4 3 7 3" xfId="10483" xr:uid="{C6574DC6-0156-4339-8699-794966B879EE}"/>
    <cellStyle name="Izhod 2 4 3 7 3 2" xfId="16678" xr:uid="{C7CE9152-E236-489F-A685-199C8EF0B809}"/>
    <cellStyle name="Izhod 2 4 3 7 3 2 2" xfId="52545" xr:uid="{E8ED8B02-FEC8-4E3A-8B2B-63848713F160}"/>
    <cellStyle name="Izhod 2 4 3 7 3 2 3" xfId="34515" xr:uid="{AB4CAC23-F335-4B20-871D-A5467A13ECEA}"/>
    <cellStyle name="Izhod 2 4 3 7 3 3" xfId="46350" xr:uid="{A52C6F69-BEBD-4ABC-A864-B1DF545D30BE}"/>
    <cellStyle name="Izhod 2 4 3 7 3 4" xfId="28320" xr:uid="{DDA577F4-82E5-4DF6-8157-8150B5023226}"/>
    <cellStyle name="Izhod 2 4 3 7 4" xfId="11633" xr:uid="{D72E5010-EB9D-43AE-8FEA-1A2B2F0DBF03}"/>
    <cellStyle name="Izhod 2 4 3 7 4 2" xfId="17828" xr:uid="{5FD03522-436B-4A39-A9DE-6F13A75E1BFF}"/>
    <cellStyle name="Izhod 2 4 3 7 4 2 2" xfId="53695" xr:uid="{8A431603-ABC8-4194-AA67-5096FB242352}"/>
    <cellStyle name="Izhod 2 4 3 7 4 2 3" xfId="35665" xr:uid="{DC45359B-20C4-4D3F-A01D-538BE4AAFD43}"/>
    <cellStyle name="Izhod 2 4 3 7 4 3" xfId="47500" xr:uid="{F015AC38-F4F1-4F96-BE18-CA368DBDA771}"/>
    <cellStyle name="Izhod 2 4 3 7 4 4" xfId="29470" xr:uid="{DC6EAD44-B27B-44F4-87D5-830151D1A3EC}"/>
    <cellStyle name="Izhod 2 4 3 7 5" xfId="5259" xr:uid="{EF994C10-7177-4930-8B35-5A73D37DE2D6}"/>
    <cellStyle name="Izhod 2 4 3 7 5 2" xfId="41126" xr:uid="{F002F735-8BA6-4336-9577-95F5EF544757}"/>
    <cellStyle name="Izhod 2 4 3 7 5 3" xfId="23096" xr:uid="{FC30A434-1DBC-4CBF-B40F-14AEF63EF07E}"/>
    <cellStyle name="Izhod 2 4 3 7 6" xfId="12792" xr:uid="{C1F315A4-2D59-4278-921C-468602CA5FF9}"/>
    <cellStyle name="Izhod 2 4 3 7 6 2" xfId="48659" xr:uid="{FAC0B77C-1EB2-4C67-9244-D14DB83692B5}"/>
    <cellStyle name="Izhod 2 4 3 7 6 3" xfId="30629" xr:uid="{D43BD1C6-0D17-4D58-AB21-0C31E7E66B09}"/>
    <cellStyle name="Izhod 2 4 3 7 7" xfId="38195" xr:uid="{489BE8B3-BED8-4062-848C-5EC8457236AC}"/>
    <cellStyle name="Izhod 2 4 3 7 8" xfId="20236" xr:uid="{8958236E-2D7D-4B2F-B6D4-9399B91C571B}"/>
    <cellStyle name="Izhod 2 4 3 8" xfId="3204" xr:uid="{00000000-0005-0000-0000-000007020000}"/>
    <cellStyle name="Izhod 2 4 3 8 2" xfId="9201" xr:uid="{E071E625-0797-4D76-BDA3-C3B1763CC7BD}"/>
    <cellStyle name="Izhod 2 4 3 8 2 2" xfId="15396" xr:uid="{6F5A0B17-3F19-45E5-9944-46E3C15A1EB5}"/>
    <cellStyle name="Izhod 2 4 3 8 2 2 2" xfId="51263" xr:uid="{7C7D23D7-8E25-4CAB-A01E-72FF25FCDA2B}"/>
    <cellStyle name="Izhod 2 4 3 8 2 2 3" xfId="33233" xr:uid="{F978CB7E-9CD0-4FCD-AE62-65807A50A20A}"/>
    <cellStyle name="Izhod 2 4 3 8 2 3" xfId="45068" xr:uid="{56BB4EDC-F350-4FF9-B7A4-36E40567C341}"/>
    <cellStyle name="Izhod 2 4 3 8 2 4" xfId="27038" xr:uid="{FDDBDA68-009A-4A67-A429-6788D703A8C5}"/>
    <cellStyle name="Izhod 2 4 3 8 3" xfId="11359" xr:uid="{B6A31DBC-6032-4AD9-81CF-ECD555275381}"/>
    <cellStyle name="Izhod 2 4 3 8 3 2" xfId="17554" xr:uid="{6C115430-F050-40B5-93FB-E11BE7FA7766}"/>
    <cellStyle name="Izhod 2 4 3 8 3 2 2" xfId="53421" xr:uid="{800FA992-5569-41C9-B93A-5925096506EE}"/>
    <cellStyle name="Izhod 2 4 3 8 3 2 3" xfId="35391" xr:uid="{B0E264D5-2AF1-4DB0-B962-DD9E669DC5BD}"/>
    <cellStyle name="Izhod 2 4 3 8 3 3" xfId="47226" xr:uid="{DD843AC6-CDF2-4B1C-80AD-574ECD93CC1B}"/>
    <cellStyle name="Izhod 2 4 3 8 3 4" xfId="29196" xr:uid="{A5CEBFC0-1A13-4C90-8A9D-D30A47BD0AF5}"/>
    <cellStyle name="Izhod 2 4 3 8 4" xfId="11915" xr:uid="{52B359B8-732E-479F-AD11-9BFFA2BC75B6}"/>
    <cellStyle name="Izhod 2 4 3 8 4 2" xfId="18110" xr:uid="{6F104089-995B-4AE5-9861-43255DA2C6EF}"/>
    <cellStyle name="Izhod 2 4 3 8 4 2 2" xfId="53977" xr:uid="{865471E0-E5EB-4CF5-BD41-DA2FD47FDC3C}"/>
    <cellStyle name="Izhod 2 4 3 8 4 2 3" xfId="35947" xr:uid="{9A7E3C33-33E8-4A38-9CD9-418B3A48FDB8}"/>
    <cellStyle name="Izhod 2 4 3 8 4 3" xfId="47782" xr:uid="{2DE87BD0-0153-49C3-9B8C-9750DE852ED6}"/>
    <cellStyle name="Izhod 2 4 3 8 4 4" xfId="29752" xr:uid="{35C58B4B-9B3E-470C-82B9-5892EA353EB8}"/>
    <cellStyle name="Izhod 2 4 3 8 5" xfId="6135" xr:uid="{6B0679B1-E9B6-4885-8F65-A51130175B8A}"/>
    <cellStyle name="Izhod 2 4 3 8 5 2" xfId="42002" xr:uid="{395B6B31-9918-4839-A89B-E95C3E353E9A}"/>
    <cellStyle name="Izhod 2 4 3 8 5 3" xfId="23972" xr:uid="{816CEF3A-1CAF-4874-B01C-A97BC7FB0BD6}"/>
    <cellStyle name="Izhod 2 4 3 8 6" xfId="13668" xr:uid="{838B18D2-0138-46CC-AAA6-C976BDE8AE31}"/>
    <cellStyle name="Izhod 2 4 3 8 6 2" xfId="49535" xr:uid="{FA5BB9E8-04C5-4A4E-AB31-B7433728D937}"/>
    <cellStyle name="Izhod 2 4 3 8 6 3" xfId="31505" xr:uid="{D5CA8E39-FE9D-40C4-8141-4B1938276922}"/>
    <cellStyle name="Izhod 2 4 3 8 7" xfId="39071" xr:uid="{003D7D0D-D3EF-4592-8165-1881B9BB2ECE}"/>
    <cellStyle name="Izhod 2 4 3 9" xfId="8111" xr:uid="{302B2521-2E70-40EE-A4B5-EA7E17149C7B}"/>
    <cellStyle name="Izhod 2 4 3 9 2" xfId="14306" xr:uid="{65EBAF61-59D7-433C-85E2-A54716EC3F74}"/>
    <cellStyle name="Izhod 2 4 3 9 2 2" xfId="50173" xr:uid="{A6128A9F-9B72-4194-940C-37C3091F7898}"/>
    <cellStyle name="Izhod 2 4 3 9 2 3" xfId="32143" xr:uid="{BF8C683F-668E-4937-889C-9E8D3AD03C06}"/>
    <cellStyle name="Izhod 2 4 3 9 3" xfId="43978" xr:uid="{D0988514-B581-4F94-9221-C6F68047F562}"/>
    <cellStyle name="Izhod 2 4 3 9 4" xfId="25948" xr:uid="{46A797E6-2C3D-40ED-8CD0-BF6BAB485C50}"/>
    <cellStyle name="Izhod 2 4 4" xfId="2121" xr:uid="{00000000-0005-0000-0000-000008020000}"/>
    <cellStyle name="Izhod 2 4 4 10" xfId="10276" xr:uid="{7AED98D8-3B90-4C04-ACF5-ADF397949C6B}"/>
    <cellStyle name="Izhod 2 4 4 10 2" xfId="16471" xr:uid="{01C0DDAC-A529-442A-83E8-F74C15BFDAEA}"/>
    <cellStyle name="Izhod 2 4 4 10 2 2" xfId="52338" xr:uid="{D5A46C75-1DAC-445F-A77D-530B7F558189}"/>
    <cellStyle name="Izhod 2 4 4 10 2 3" xfId="34308" xr:uid="{EB7797AC-042E-440F-9FA4-B7A8EFB575AC}"/>
    <cellStyle name="Izhod 2 4 4 10 3" xfId="46143" xr:uid="{F88A5AA1-7E26-4226-A277-F00EF283546E}"/>
    <cellStyle name="Izhod 2 4 4 10 4" xfId="28113" xr:uid="{FDD018B8-9EC8-4B30-B795-BE8E1A47AC4B}"/>
    <cellStyle name="Izhod 2 4 4 11" xfId="11529" xr:uid="{0E35C2F0-F9FA-4FDC-843C-E5F48B839AE5}"/>
    <cellStyle name="Izhod 2 4 4 11 2" xfId="17724" xr:uid="{16982BA6-709C-493F-A0E8-17C163A37E9E}"/>
    <cellStyle name="Izhod 2 4 4 11 2 2" xfId="53591" xr:uid="{59D37CC6-83F1-4D7E-9ABD-F028D578AE68}"/>
    <cellStyle name="Izhod 2 4 4 11 2 3" xfId="35561" xr:uid="{52E3A2AC-1371-447B-86B3-E37CAE8575D8}"/>
    <cellStyle name="Izhod 2 4 4 11 3" xfId="47396" xr:uid="{4E1FA6E0-93D8-427E-B903-031F94E09E98}"/>
    <cellStyle name="Izhod 2 4 4 11 4" xfId="29366" xr:uid="{66F11CF2-AD6E-4D95-A2E4-7F6C57AA9EDD}"/>
    <cellStyle name="Izhod 2 4 4 12" xfId="5052" xr:uid="{E0FDDA01-F27F-4DAD-B0FD-2F15A77B6422}"/>
    <cellStyle name="Izhod 2 4 4 12 2" xfId="40919" xr:uid="{68D194E9-70B0-492C-8888-77B366D67A1A}"/>
    <cellStyle name="Izhod 2 4 4 12 3" xfId="22889" xr:uid="{9158C6F4-553C-4C01-9505-3E7958B27999}"/>
    <cellStyle name="Izhod 2 4 4 13" xfId="12585" xr:uid="{FC30FA67-1B77-4913-8B56-D8001CF2571F}"/>
    <cellStyle name="Izhod 2 4 4 13 2" xfId="48452" xr:uid="{9E62A6BB-C35A-40F8-A874-6F81EA14C946}"/>
    <cellStyle name="Izhod 2 4 4 13 3" xfId="30422" xr:uid="{7FACA186-B0C8-4172-BA9F-0F06CFE1C3A3}"/>
    <cellStyle name="Izhod 2 4 4 14" xfId="37988" xr:uid="{3176F469-B5E4-4EEE-8044-55957CD0C625}"/>
    <cellStyle name="Izhod 2 4 4 2" xfId="1093" xr:uid="{00000000-0005-0000-0000-000009020000}"/>
    <cellStyle name="Izhod 2 4 4 2 2" xfId="7091" xr:uid="{3BCD896A-F5D9-4163-AD52-414488753A57}"/>
    <cellStyle name="Izhod 2 4 4 2 2 2" xfId="14123" xr:uid="{6312C6C0-7B1E-4035-86C0-3AA7729C023D}"/>
    <cellStyle name="Izhod 2 4 4 2 2 2 2" xfId="49990" xr:uid="{3DD28DF3-2B64-4148-87FD-313C0B2997DF}"/>
    <cellStyle name="Izhod 2 4 4 2 2 2 3" xfId="31960" xr:uid="{A0A21ED5-5C04-4BEA-B87A-C0CFA5F1EA4D}"/>
    <cellStyle name="Izhod 2 4 4 2 2 3" xfId="42958" xr:uid="{9B06379D-A75A-4659-8768-4C460F1690B7}"/>
    <cellStyle name="Izhod 2 4 4 2 2 4" xfId="24928" xr:uid="{C7644462-5AAF-4F14-A14F-FA90BB6FE558}"/>
    <cellStyle name="Izhod 2 4 4 2 3" xfId="9691" xr:uid="{A3BFF4C8-F54B-4FB0-9C82-CDB72FAFB87C}"/>
    <cellStyle name="Izhod 2 4 4 2 3 2" xfId="15886" xr:uid="{7463A191-3607-40E5-BE1A-CB9B8535BC84}"/>
    <cellStyle name="Izhod 2 4 4 2 3 2 2" xfId="51753" xr:uid="{2A111E2D-C09B-4A98-8293-3EE51C01195C}"/>
    <cellStyle name="Izhod 2 4 4 2 3 2 3" xfId="33723" xr:uid="{516E8455-CADC-471C-8981-F3C56D583CFD}"/>
    <cellStyle name="Izhod 2 4 4 2 3 3" xfId="45558" xr:uid="{5F8BA632-5D27-4428-A8AE-F0F820FA38CA}"/>
    <cellStyle name="Izhod 2 4 4 2 3 4" xfId="27528" xr:uid="{4F9987CE-48C6-416D-A160-A26155754375}"/>
    <cellStyle name="Izhod 2 4 4 2 4" xfId="10127" xr:uid="{37D2279E-0064-4E0C-8867-4B204EA155A8}"/>
    <cellStyle name="Izhod 2 4 4 2 4 2" xfId="16322" xr:uid="{C0A414D2-1264-46BE-928C-57A7E0A071FC}"/>
    <cellStyle name="Izhod 2 4 4 2 4 2 2" xfId="52189" xr:uid="{92C6CD24-9A18-46E4-A372-55B805A1A454}"/>
    <cellStyle name="Izhod 2 4 4 2 4 2 3" xfId="34159" xr:uid="{62728A11-D797-4EFD-A8E3-31A1FBC08C30}"/>
    <cellStyle name="Izhod 2 4 4 2 4 3" xfId="45994" xr:uid="{463C2921-0615-48E6-9320-14DA328543A0}"/>
    <cellStyle name="Izhod 2 4 4 2 4 4" xfId="27964" xr:uid="{ED7C2856-3492-4504-A620-B663DC28C4E1}"/>
    <cellStyle name="Izhod 2 4 4 2 5" xfId="4028" xr:uid="{ACD75977-D150-4DED-A34B-F7EF7EAB03A3}"/>
    <cellStyle name="Izhod 2 4 4 2 5 2" xfId="39895" xr:uid="{2F617C5E-BFD2-4D21-ABDF-FBFB532E235D}"/>
    <cellStyle name="Izhod 2 4 4 2 5 3" xfId="21865" xr:uid="{4748C721-369B-4F07-AE64-12B55649DF94}"/>
    <cellStyle name="Izhod 2 4 4 2 6" xfId="12398" xr:uid="{373E1026-A172-4008-84AD-4120BE1DC7C3}"/>
    <cellStyle name="Izhod 2 4 4 2 6 2" xfId="48265" xr:uid="{945BDC5C-9EE9-4C86-88BF-F1A8EB1BBD89}"/>
    <cellStyle name="Izhod 2 4 4 2 6 3" xfId="30235" xr:uid="{3C6D1B78-43BC-4409-AF02-EAFC40D78101}"/>
    <cellStyle name="Izhod 2 4 4 2 7" xfId="36964" xr:uid="{0D9929BE-413D-4893-AEA1-174E7613ED83}"/>
    <cellStyle name="Izhod 2 4 4 2 8" xfId="19099" xr:uid="{EBEA3203-7B6A-498D-B397-F9503B429F44}"/>
    <cellStyle name="Izhod 2 4 4 3" xfId="2835" xr:uid="{00000000-0005-0000-0000-00000A020000}"/>
    <cellStyle name="Izhod 2 4 4 3 2" xfId="8832" xr:uid="{6FCC2284-BD82-4B59-B270-A773B3B1A1EC}"/>
    <cellStyle name="Izhod 2 4 4 3 2 2" xfId="15027" xr:uid="{C033F8B9-F867-4D32-8788-2BBDCE7774E4}"/>
    <cellStyle name="Izhod 2 4 4 3 2 2 2" xfId="50894" xr:uid="{41F7B5B0-F81D-4D16-9742-A8CF4C317828}"/>
    <cellStyle name="Izhod 2 4 4 3 2 2 3" xfId="32864" xr:uid="{4C80670C-1D4F-4A2F-9758-C097AFAB079A}"/>
    <cellStyle name="Izhod 2 4 4 3 2 3" xfId="44699" xr:uid="{93E984D7-833A-47B7-8E4B-B860BED12147}"/>
    <cellStyle name="Izhod 2 4 4 3 2 4" xfId="26669" xr:uid="{EE3C4F87-35B2-4F3D-96EF-179B7990CEDE}"/>
    <cellStyle name="Izhod 2 4 4 3 3" xfId="10990" xr:uid="{F99EEA27-DDA5-49BD-9DFB-3822E4E9EE13}"/>
    <cellStyle name="Izhod 2 4 4 3 3 2" xfId="17185" xr:uid="{44C7024D-9A39-42F3-800D-301EF9B30952}"/>
    <cellStyle name="Izhod 2 4 4 3 3 2 2" xfId="53052" xr:uid="{D8C25390-B951-4B7F-84ED-6562235F560D}"/>
    <cellStyle name="Izhod 2 4 4 3 3 2 3" xfId="35022" xr:uid="{C97F760F-6DB3-4C28-9FBA-75C1A36EBD4B}"/>
    <cellStyle name="Izhod 2 4 4 3 3 3" xfId="46857" xr:uid="{0C1846A3-A28E-48EE-843F-2E342549D62C}"/>
    <cellStyle name="Izhod 2 4 4 3 3 4" xfId="28827" xr:uid="{2FF1909F-3962-4E91-A225-D8DCF4D97A5B}"/>
    <cellStyle name="Izhod 2 4 4 3 4" xfId="9876" xr:uid="{DC45971A-E170-4BF2-8981-EC6EF821E885}"/>
    <cellStyle name="Izhod 2 4 4 3 4 2" xfId="16071" xr:uid="{82202428-D6A6-464D-833F-C9B41695A62D}"/>
    <cellStyle name="Izhod 2 4 4 3 4 2 2" xfId="51938" xr:uid="{1E3EFF2B-C030-4823-8B99-C62DE5B07D3F}"/>
    <cellStyle name="Izhod 2 4 4 3 4 2 3" xfId="33908" xr:uid="{24071CE9-02CF-42EC-9054-242D681D6BA4}"/>
    <cellStyle name="Izhod 2 4 4 3 4 3" xfId="45743" xr:uid="{F6D45D05-35CA-481F-9B8A-B4C70BF558A5}"/>
    <cellStyle name="Izhod 2 4 4 3 4 4" xfId="27713" xr:uid="{AE9729DE-FE22-4B19-8775-4DEFAF5B3D0A}"/>
    <cellStyle name="Izhod 2 4 4 3 5" xfId="5766" xr:uid="{AF4FFC7B-F9C5-4548-B0BF-D9A8ADEFC6CE}"/>
    <cellStyle name="Izhod 2 4 4 3 5 2" xfId="41633" xr:uid="{837DDA5F-0B55-4F07-8868-A993C6E3FFED}"/>
    <cellStyle name="Izhod 2 4 4 3 5 3" xfId="23603" xr:uid="{CDBE4FC5-19E9-4043-A6D0-C77D8868DB58}"/>
    <cellStyle name="Izhod 2 4 4 3 6" xfId="13299" xr:uid="{839AD662-52C1-4AD1-9795-ACD2D2804D10}"/>
    <cellStyle name="Izhod 2 4 4 3 6 2" xfId="49166" xr:uid="{F32AABA9-BEA3-4A2F-8F7B-09F8F05F02ED}"/>
    <cellStyle name="Izhod 2 4 4 3 6 3" xfId="31136" xr:uid="{B8947C52-A2B1-4C52-87BB-28756FA2DDCB}"/>
    <cellStyle name="Izhod 2 4 4 3 7" xfId="38702" xr:uid="{62271505-DAE4-4199-B474-D0DD0617F421}"/>
    <cellStyle name="Izhod 2 4 4 3 8" xfId="20723" xr:uid="{D15AC10F-10A6-48A3-84A7-39012B5F83EF}"/>
    <cellStyle name="Izhod 2 4 4 4" xfId="2939" xr:uid="{00000000-0005-0000-0000-00000B020000}"/>
    <cellStyle name="Izhod 2 4 4 4 2" xfId="8936" xr:uid="{DD825862-6CD8-47B2-922C-AED8AD6C75D2}"/>
    <cellStyle name="Izhod 2 4 4 4 2 2" xfId="15131" xr:uid="{9C495D6A-1B52-47C2-9A7F-4967D7E0B48F}"/>
    <cellStyle name="Izhod 2 4 4 4 2 2 2" xfId="50998" xr:uid="{6EF88DD1-00AC-4F9F-9ABD-6A442E026554}"/>
    <cellStyle name="Izhod 2 4 4 4 2 2 3" xfId="32968" xr:uid="{844644FB-2109-4AEA-8AE4-D519C5C1815E}"/>
    <cellStyle name="Izhod 2 4 4 4 2 3" xfId="44803" xr:uid="{0166CA7F-E993-40CC-BB2C-FAA816701404}"/>
    <cellStyle name="Izhod 2 4 4 4 2 4" xfId="26773" xr:uid="{D685CC10-8138-4AE6-8F55-1A9F9CE7DA9D}"/>
    <cellStyle name="Izhod 2 4 4 4 3" xfId="11094" xr:uid="{2D7CEDBF-4EEA-4F93-BDD7-667D6A7FD526}"/>
    <cellStyle name="Izhod 2 4 4 4 3 2" xfId="17289" xr:uid="{939FBB6F-BFA0-4639-8694-FAC8B08C96C0}"/>
    <cellStyle name="Izhod 2 4 4 4 3 2 2" xfId="53156" xr:uid="{61AC887D-9ED7-421F-9B1C-48B9AC9AB6AC}"/>
    <cellStyle name="Izhod 2 4 4 4 3 2 3" xfId="35126" xr:uid="{4457D0E5-2ACE-4768-81EC-52ED80BA3EC3}"/>
    <cellStyle name="Izhod 2 4 4 4 3 3" xfId="46961" xr:uid="{A099E681-24C0-4AF9-AB02-0749FAE72646}"/>
    <cellStyle name="Izhod 2 4 4 4 3 4" xfId="28931" xr:uid="{DE708BBB-099B-45E1-A3FB-1E0B5D5D74CA}"/>
    <cellStyle name="Izhod 2 4 4 4 4" xfId="9345" xr:uid="{EF6205BE-91C7-4B49-9790-8985AD99457D}"/>
    <cellStyle name="Izhod 2 4 4 4 4 2" xfId="15540" xr:uid="{DC5FA871-139B-4CCA-AED8-FBCC704D382B}"/>
    <cellStyle name="Izhod 2 4 4 4 4 2 2" xfId="51407" xr:uid="{E4BD6AF7-635E-4858-8562-A00FC75B513A}"/>
    <cellStyle name="Izhod 2 4 4 4 4 2 3" xfId="33377" xr:uid="{359261F9-4A5E-4A9B-9B2E-25056D5E00E6}"/>
    <cellStyle name="Izhod 2 4 4 4 4 3" xfId="45212" xr:uid="{46910ADD-7C70-457E-96EE-C3F000C34601}"/>
    <cellStyle name="Izhod 2 4 4 4 4 4" xfId="27182" xr:uid="{3CFF5E7D-0A0E-40E0-9B50-654CF1853AF1}"/>
    <cellStyle name="Izhod 2 4 4 4 5" xfId="5870" xr:uid="{6FC27669-E16A-4FF5-AC45-1FC455149CAD}"/>
    <cellStyle name="Izhod 2 4 4 4 5 2" xfId="41737" xr:uid="{E456E2DD-BD16-43D8-AE07-E958C4AC0AE5}"/>
    <cellStyle name="Izhod 2 4 4 4 5 3" xfId="23707" xr:uid="{1C1EAD3F-B2A5-4BC0-9A90-D4B4BAD4DC9F}"/>
    <cellStyle name="Izhod 2 4 4 4 6" xfId="13403" xr:uid="{E9795937-75BC-4732-9A04-5FF625783487}"/>
    <cellStyle name="Izhod 2 4 4 4 6 2" xfId="49270" xr:uid="{98265BAC-3E39-4E75-8250-11527C7E2984}"/>
    <cellStyle name="Izhod 2 4 4 4 6 3" xfId="31240" xr:uid="{E39F6573-B742-49EE-9411-32F8BADEDA96}"/>
    <cellStyle name="Izhod 2 4 4 4 7" xfId="38806" xr:uid="{2A68CE6C-8815-4A90-BD73-7B8974A52B9B}"/>
    <cellStyle name="Izhod 2 4 4 4 8" xfId="20826" xr:uid="{077A4F9C-0FAB-41F3-926E-96BF9BB1844E}"/>
    <cellStyle name="Izhod 2 4 4 5" xfId="3062" xr:uid="{00000000-0005-0000-0000-00000C020000}"/>
    <cellStyle name="Izhod 2 4 4 5 2" xfId="9059" xr:uid="{E88A6D22-93D6-4254-B680-9179E1589CD1}"/>
    <cellStyle name="Izhod 2 4 4 5 2 2" xfId="15254" xr:uid="{BA2BC112-F653-4A3E-A8E3-BCE28831AF10}"/>
    <cellStyle name="Izhod 2 4 4 5 2 2 2" xfId="51121" xr:uid="{05D94846-1AA1-4B87-A2FD-6E706843DC2E}"/>
    <cellStyle name="Izhod 2 4 4 5 2 2 3" xfId="33091" xr:uid="{0F331E88-8CD8-47FB-9A3D-3C4E5CE5AEF1}"/>
    <cellStyle name="Izhod 2 4 4 5 2 3" xfId="44926" xr:uid="{71C2E185-6B86-4CDD-8164-2F9A78FBA6AC}"/>
    <cellStyle name="Izhod 2 4 4 5 2 4" xfId="26896" xr:uid="{60CAB5D9-1DDD-4E1B-A000-C1F66D6F7FA3}"/>
    <cellStyle name="Izhod 2 4 4 5 3" xfId="11217" xr:uid="{8B459C0E-5D5F-40DA-A54D-8A1B486723DE}"/>
    <cellStyle name="Izhod 2 4 4 5 3 2" xfId="17412" xr:uid="{3A77D496-4414-4EA1-ABE5-6164B5EE4CCA}"/>
    <cellStyle name="Izhod 2 4 4 5 3 2 2" xfId="53279" xr:uid="{9E44E8F2-62C5-4322-9826-B17FC7E5C209}"/>
    <cellStyle name="Izhod 2 4 4 5 3 2 3" xfId="35249" xr:uid="{840A659D-AC00-4A4F-96EA-32F927CA6084}"/>
    <cellStyle name="Izhod 2 4 4 5 3 3" xfId="47084" xr:uid="{93228630-8357-4E0B-B102-45A09A87B319}"/>
    <cellStyle name="Izhod 2 4 4 5 3 4" xfId="29054" xr:uid="{F9250782-95D3-46F5-B191-74F017A35FD3}"/>
    <cellStyle name="Izhod 2 4 4 5 4" xfId="12078" xr:uid="{4F83D517-0F00-4954-BA2A-CDEA69E6EA45}"/>
    <cellStyle name="Izhod 2 4 4 5 4 2" xfId="18273" xr:uid="{98FDAC99-80C8-4CEF-9F1A-F4868B5D6DE2}"/>
    <cellStyle name="Izhod 2 4 4 5 4 2 2" xfId="54140" xr:uid="{AD5A3F4F-2E90-443A-AAEA-2F34AC432A0C}"/>
    <cellStyle name="Izhod 2 4 4 5 4 2 3" xfId="36110" xr:uid="{B84C55BE-FECE-4B03-8E49-04111A773EE2}"/>
    <cellStyle name="Izhod 2 4 4 5 4 3" xfId="47945" xr:uid="{841EB3C1-E299-4E96-9837-584BC2C2BAAD}"/>
    <cellStyle name="Izhod 2 4 4 5 4 4" xfId="29915" xr:uid="{713F0D91-404B-452D-9998-06233F20D9A2}"/>
    <cellStyle name="Izhod 2 4 4 5 5" xfId="5993" xr:uid="{F5A6D083-9DA7-4D17-AF35-5EA9908EBF3E}"/>
    <cellStyle name="Izhod 2 4 4 5 5 2" xfId="41860" xr:uid="{86D0951A-3F21-49CA-A962-DB8D81050B9A}"/>
    <cellStyle name="Izhod 2 4 4 5 5 3" xfId="23830" xr:uid="{13E7C74E-70B9-403E-BEB5-F00FED10C634}"/>
    <cellStyle name="Izhod 2 4 4 5 6" xfId="13526" xr:uid="{3CABB8ED-DDBB-4AD8-911F-9DDB0F5CC277}"/>
    <cellStyle name="Izhod 2 4 4 5 6 2" xfId="49393" xr:uid="{80710041-405C-4E62-A421-16960747BDF7}"/>
    <cellStyle name="Izhod 2 4 4 5 6 3" xfId="31363" xr:uid="{F0E93EC6-59B7-40FE-9D6F-4383D018096A}"/>
    <cellStyle name="Izhod 2 4 4 5 7" xfId="38929" xr:uid="{1A1264FD-D42F-47B6-89A2-FF7AC9264429}"/>
    <cellStyle name="Izhod 2 4 4 5 8" xfId="20943" xr:uid="{4BD4A68B-EDA6-4A2F-A6F5-95E41BF6D5D4}"/>
    <cellStyle name="Izhod 2 4 4 6" xfId="3139" xr:uid="{00000000-0005-0000-0000-00000D020000}"/>
    <cellStyle name="Izhod 2 4 4 6 2" xfId="9136" xr:uid="{9E095FA1-E349-4623-B67B-B6D2487E1FCC}"/>
    <cellStyle name="Izhod 2 4 4 6 2 2" xfId="15331" xr:uid="{138D4BD3-9155-4585-A68C-B57F2B49E28E}"/>
    <cellStyle name="Izhod 2 4 4 6 2 2 2" xfId="51198" xr:uid="{444C15E4-85CE-4D5C-A0FF-552264B75083}"/>
    <cellStyle name="Izhod 2 4 4 6 2 2 3" xfId="33168" xr:uid="{B5E82BFE-867E-4E10-8138-FBE9D77DB166}"/>
    <cellStyle name="Izhod 2 4 4 6 2 3" xfId="45003" xr:uid="{EB6974DD-31D9-4A03-B9C7-92E51D0FFEDB}"/>
    <cellStyle name="Izhod 2 4 4 6 2 4" xfId="26973" xr:uid="{B386B273-9013-4822-B2D5-F741AB10F772}"/>
    <cellStyle name="Izhod 2 4 4 6 3" xfId="11294" xr:uid="{35338BBF-2007-4A27-B8C1-ABDAE440E896}"/>
    <cellStyle name="Izhod 2 4 4 6 3 2" xfId="17489" xr:uid="{777E571F-C1A2-48C2-9D90-162D6E58973B}"/>
    <cellStyle name="Izhod 2 4 4 6 3 2 2" xfId="53356" xr:uid="{D628230D-01FB-415E-AFCF-00A7151EBB35}"/>
    <cellStyle name="Izhod 2 4 4 6 3 2 3" xfId="35326" xr:uid="{FA55FF77-95B0-487B-8DF7-5F101703344A}"/>
    <cellStyle name="Izhod 2 4 4 6 3 3" xfId="47161" xr:uid="{71DB3EFE-4FCD-4584-AFA0-8F8E70A76959}"/>
    <cellStyle name="Izhod 2 4 4 6 3 4" xfId="29131" xr:uid="{F2A753B7-4999-466E-BD9E-06D65AF177BE}"/>
    <cellStyle name="Izhod 2 4 4 6 4" xfId="11648" xr:uid="{3E88B571-A770-4739-8D4F-8C7C08EF8380}"/>
    <cellStyle name="Izhod 2 4 4 6 4 2" xfId="17843" xr:uid="{884DAFBE-6FBA-4B62-8591-10D5A35F8507}"/>
    <cellStyle name="Izhod 2 4 4 6 4 2 2" xfId="53710" xr:uid="{0B3CC59F-5433-4E4D-A120-5DA2FCE7624C}"/>
    <cellStyle name="Izhod 2 4 4 6 4 2 3" xfId="35680" xr:uid="{91EC6D54-5484-4AD8-ABB4-88465AD37843}"/>
    <cellStyle name="Izhod 2 4 4 6 4 3" xfId="47515" xr:uid="{0FCE88DB-9618-4450-B45A-F969B90C5113}"/>
    <cellStyle name="Izhod 2 4 4 6 4 4" xfId="29485" xr:uid="{5F6D9A61-1C29-46DD-ABEB-6DEDBE614C55}"/>
    <cellStyle name="Izhod 2 4 4 6 5" xfId="6070" xr:uid="{817B83CE-4F56-43D2-BA20-203D7AD9B42A}"/>
    <cellStyle name="Izhod 2 4 4 6 5 2" xfId="41937" xr:uid="{720167A1-F364-4412-9815-0302FF11752C}"/>
    <cellStyle name="Izhod 2 4 4 6 5 3" xfId="23907" xr:uid="{5B962F82-F0CB-4B89-86FB-D4B4245DA0FB}"/>
    <cellStyle name="Izhod 2 4 4 6 6" xfId="13603" xr:uid="{FE71DA55-3F9F-4B5E-91EF-95957676C201}"/>
    <cellStyle name="Izhod 2 4 4 6 6 2" xfId="49470" xr:uid="{8DA9F390-D22C-4DB3-B046-0D02AD7413BE}"/>
    <cellStyle name="Izhod 2 4 4 6 6 3" xfId="31440" xr:uid="{EEA80AA2-8791-4360-8F3F-FB332524F8D9}"/>
    <cellStyle name="Izhod 2 4 4 6 7" xfId="39006" xr:uid="{25BDAF1A-996B-4AEA-BF71-8218BFB68A89}"/>
    <cellStyle name="Izhod 2 4 4 6 8" xfId="21017" xr:uid="{070B7ECF-16AD-46A7-B163-C7614C6624FA}"/>
    <cellStyle name="Izhod 2 4 4 7" xfId="2720" xr:uid="{00000000-0005-0000-0000-00000E020000}"/>
    <cellStyle name="Izhod 2 4 4 7 2" xfId="8717" xr:uid="{C47FF9D0-15D4-4EE9-A77A-C61AA8B7EA47}"/>
    <cellStyle name="Izhod 2 4 4 7 2 2" xfId="14912" xr:uid="{5C95AB3F-70BD-4D6D-A27A-5DA12AE7E215}"/>
    <cellStyle name="Izhod 2 4 4 7 2 2 2" xfId="50779" xr:uid="{A73B78E8-3EFE-4614-A29F-09768FC88937}"/>
    <cellStyle name="Izhod 2 4 4 7 2 2 3" xfId="32749" xr:uid="{65D5E0DF-4ABE-4D82-80F6-2BA20D76AB6A}"/>
    <cellStyle name="Izhod 2 4 4 7 2 3" xfId="44584" xr:uid="{F35BD11D-7B57-4FCC-908F-10A3A27F0A8D}"/>
    <cellStyle name="Izhod 2 4 4 7 2 4" xfId="26554" xr:uid="{C686D817-CF7A-4960-9BB9-43B0F52989B4}"/>
    <cellStyle name="Izhod 2 4 4 7 3" xfId="10875" xr:uid="{7DD60D9A-2DA0-4D9A-BC3C-205E7EB0A709}"/>
    <cellStyle name="Izhod 2 4 4 7 3 2" xfId="17070" xr:uid="{E6A15278-5259-43B4-A809-DCAC9C1FA826}"/>
    <cellStyle name="Izhod 2 4 4 7 3 2 2" xfId="52937" xr:uid="{48CB1426-4683-4D90-A06F-445F8EABB899}"/>
    <cellStyle name="Izhod 2 4 4 7 3 2 3" xfId="34907" xr:uid="{D409D6C3-AE2F-4160-9905-E158B7C50E2F}"/>
    <cellStyle name="Izhod 2 4 4 7 3 3" xfId="46742" xr:uid="{9771BC9A-D0E8-4AB2-BF8A-0265CCACECF7}"/>
    <cellStyle name="Izhod 2 4 4 7 3 4" xfId="28712" xr:uid="{C411DDBA-C904-416D-B926-787F70296972}"/>
    <cellStyle name="Izhod 2 4 4 7 4" xfId="11665" xr:uid="{32944F2E-B443-4F2C-AAD8-1BAB8EAFB678}"/>
    <cellStyle name="Izhod 2 4 4 7 4 2" xfId="17860" xr:uid="{CC039E5F-F342-4FB3-8F3C-EBC2AA25DC0D}"/>
    <cellStyle name="Izhod 2 4 4 7 4 2 2" xfId="53727" xr:uid="{A103A972-D3E5-4326-A0C7-229EC9A0719C}"/>
    <cellStyle name="Izhod 2 4 4 7 4 2 3" xfId="35697" xr:uid="{28580B30-B62D-4D36-8325-1F5434E440A7}"/>
    <cellStyle name="Izhod 2 4 4 7 4 3" xfId="47532" xr:uid="{963B07B7-D1C7-473A-B976-FA0F15AE5F53}"/>
    <cellStyle name="Izhod 2 4 4 7 4 4" xfId="29502" xr:uid="{153EB49D-CCE8-46E9-BAD6-FC1B5FE07024}"/>
    <cellStyle name="Izhod 2 4 4 7 5" xfId="5651" xr:uid="{70C1DF01-513C-455F-BAB3-FA2062C68576}"/>
    <cellStyle name="Izhod 2 4 4 7 5 2" xfId="41518" xr:uid="{7921A7E5-198F-4F82-A3C2-BFD6EFBCBC0D}"/>
    <cellStyle name="Izhod 2 4 4 7 5 3" xfId="23488" xr:uid="{6494FAF9-DBAE-42B6-A9E9-5C20A0693F2C}"/>
    <cellStyle name="Izhod 2 4 4 7 6" xfId="13184" xr:uid="{472BCDA1-BAB3-40E2-B90F-D9CC182F5CEF}"/>
    <cellStyle name="Izhod 2 4 4 7 6 2" xfId="49051" xr:uid="{5A2CEE8E-07C2-46EA-9A34-ECF24257C71C}"/>
    <cellStyle name="Izhod 2 4 4 7 6 3" xfId="31021" xr:uid="{73375EB4-AB1D-4FD2-87AD-B941B63D1620}"/>
    <cellStyle name="Izhod 2 4 4 7 7" xfId="38587" xr:uid="{3A7666A2-1EB5-4E29-B798-E98E3A12FABF}"/>
    <cellStyle name="Izhod 2 4 4 7 8" xfId="20609" xr:uid="{F4A47B40-C9F2-40E7-9FA1-5E85BBD58B94}"/>
    <cellStyle name="Izhod 2 4 4 8" xfId="3211" xr:uid="{00000000-0005-0000-0000-00000F020000}"/>
    <cellStyle name="Izhod 2 4 4 8 2" xfId="9208" xr:uid="{A92BBC6C-0B1F-45D6-ACA2-602EA91FD02E}"/>
    <cellStyle name="Izhod 2 4 4 8 2 2" xfId="15403" xr:uid="{3E5CC927-520C-4ACD-B44C-D1D6085D9195}"/>
    <cellStyle name="Izhod 2 4 4 8 2 2 2" xfId="51270" xr:uid="{EF0642D1-5E2D-402A-8492-9020C9073811}"/>
    <cellStyle name="Izhod 2 4 4 8 2 2 3" xfId="33240" xr:uid="{88A304B5-B67E-4AA5-A869-23B19D23F8B7}"/>
    <cellStyle name="Izhod 2 4 4 8 2 3" xfId="45075" xr:uid="{9D5295D5-8028-4C3F-A8BD-E02230400BF9}"/>
    <cellStyle name="Izhod 2 4 4 8 2 4" xfId="27045" xr:uid="{E1FE014D-0A83-4936-99B8-46405071B037}"/>
    <cellStyle name="Izhod 2 4 4 8 3" xfId="11366" xr:uid="{0A9776EF-D2C7-45DF-B293-39ED87B189D6}"/>
    <cellStyle name="Izhod 2 4 4 8 3 2" xfId="17561" xr:uid="{1FF1E717-47DA-4245-8239-45938CBC80F8}"/>
    <cellStyle name="Izhod 2 4 4 8 3 2 2" xfId="53428" xr:uid="{BD9ED99E-B150-4B3E-83D7-D6C00F32DA05}"/>
    <cellStyle name="Izhod 2 4 4 8 3 2 3" xfId="35398" xr:uid="{A56EE455-73A6-4AB2-8CD8-918BCDC373FD}"/>
    <cellStyle name="Izhod 2 4 4 8 3 3" xfId="47233" xr:uid="{8BE742CD-AC52-4FCB-BF81-9DB6617CE1A3}"/>
    <cellStyle name="Izhod 2 4 4 8 3 4" xfId="29203" xr:uid="{345987A4-B757-4902-84FD-EB3628FD0D38}"/>
    <cellStyle name="Izhod 2 4 4 8 4" xfId="9800" xr:uid="{1D3C13B7-CC5C-4CC0-967F-27C9FB228BA8}"/>
    <cellStyle name="Izhod 2 4 4 8 4 2" xfId="15995" xr:uid="{449C418A-FF9A-493E-BBCB-4AAC33DE8CEF}"/>
    <cellStyle name="Izhod 2 4 4 8 4 2 2" xfId="51862" xr:uid="{272834BF-6B1D-4058-939A-96AE6519E188}"/>
    <cellStyle name="Izhod 2 4 4 8 4 2 3" xfId="33832" xr:uid="{233C3EF3-41A1-483D-82E0-E03864BCA97F}"/>
    <cellStyle name="Izhod 2 4 4 8 4 3" xfId="45667" xr:uid="{265C224C-D34C-4B9F-B45E-008202B95362}"/>
    <cellStyle name="Izhod 2 4 4 8 4 4" xfId="27637" xr:uid="{CF2550A2-C2C4-4B8B-A1CB-CF83B0D2AA5B}"/>
    <cellStyle name="Izhod 2 4 4 8 5" xfId="6142" xr:uid="{7C43AF57-C5FD-4D17-8E94-25E27943C294}"/>
    <cellStyle name="Izhod 2 4 4 8 5 2" xfId="42009" xr:uid="{F4C646E3-FC32-4A25-B7A5-D44943A2B225}"/>
    <cellStyle name="Izhod 2 4 4 8 5 3" xfId="23979" xr:uid="{E5F72878-2163-44A7-BF49-9AB65C0E2777}"/>
    <cellStyle name="Izhod 2 4 4 8 6" xfId="13675" xr:uid="{AAA1001E-7227-485F-B012-EF5E5BFBA86D}"/>
    <cellStyle name="Izhod 2 4 4 8 6 2" xfId="49542" xr:uid="{13DA4D10-AD5C-4EA8-8E2A-BF9B2A1DD0F1}"/>
    <cellStyle name="Izhod 2 4 4 8 6 3" xfId="31512" xr:uid="{AE396EEE-7FE6-4142-8A39-C4535214BBD6}"/>
    <cellStyle name="Izhod 2 4 4 8 7" xfId="39078" xr:uid="{19A33E55-3202-4369-9EFF-9C27286F4DB4}"/>
    <cellStyle name="Izhod 2 4 4 9" xfId="8118" xr:uid="{D5F834E2-855D-49C6-BB3B-D5920227C98C}"/>
    <cellStyle name="Izhod 2 4 4 9 2" xfId="14313" xr:uid="{FF03C8A7-F487-4FAF-91FC-25D500F09343}"/>
    <cellStyle name="Izhod 2 4 4 9 2 2" xfId="50180" xr:uid="{03EEC13E-EF63-45CD-B5FF-2592DDB1ACB1}"/>
    <cellStyle name="Izhod 2 4 4 9 2 3" xfId="32150" xr:uid="{5CA48A8E-3B69-43EB-AE8C-43D006176411}"/>
    <cellStyle name="Izhod 2 4 4 9 3" xfId="43985" xr:uid="{DACC14F6-2998-4B88-8B8E-772FD2D24BC2}"/>
    <cellStyle name="Izhod 2 4 4 9 4" xfId="25955" xr:uid="{41BD6B8A-6A37-4DBC-B3B9-238465EDF7AB}"/>
    <cellStyle name="Izhod 2 4 5" xfId="2128" xr:uid="{00000000-0005-0000-0000-000010020000}"/>
    <cellStyle name="Izhod 2 4 5 10" xfId="10283" xr:uid="{F460C457-F2DB-4FC1-B25F-5B957EAC20E4}"/>
    <cellStyle name="Izhod 2 4 5 10 2" xfId="16478" xr:uid="{5FA37F5B-B2EA-47ED-9A2E-E84E37FA8675}"/>
    <cellStyle name="Izhod 2 4 5 10 2 2" xfId="52345" xr:uid="{BEAE5E4F-0464-4169-A57B-BF722683B9B8}"/>
    <cellStyle name="Izhod 2 4 5 10 2 3" xfId="34315" xr:uid="{4D5D23CD-870C-4339-A261-4B9C04723C94}"/>
    <cellStyle name="Izhod 2 4 5 10 3" xfId="46150" xr:uid="{3B5A0010-399E-4E32-AA8F-0DFC7430DFDF}"/>
    <cellStyle name="Izhod 2 4 5 10 4" xfId="28120" xr:uid="{23CB2BD8-2D08-449C-8C17-B0EE227F16B0}"/>
    <cellStyle name="Izhod 2 4 5 11" xfId="10171" xr:uid="{552EDA81-4BF7-4900-B8D8-489BD97797C4}"/>
    <cellStyle name="Izhod 2 4 5 11 2" xfId="16366" xr:uid="{0E12E837-9327-40E6-B514-3BA38C002F9D}"/>
    <cellStyle name="Izhod 2 4 5 11 2 2" xfId="52233" xr:uid="{1C553AB7-4124-4AF9-8DC8-493B3AB4EC57}"/>
    <cellStyle name="Izhod 2 4 5 11 2 3" xfId="34203" xr:uid="{A21F363B-27D1-4F8D-A161-0786FB84CB92}"/>
    <cellStyle name="Izhod 2 4 5 11 3" xfId="46038" xr:uid="{6CED426D-8F0F-4AF2-A1B8-3F67B225F63E}"/>
    <cellStyle name="Izhod 2 4 5 11 4" xfId="28008" xr:uid="{A755B9C3-2273-45EF-A9BA-E7FE7DC24A93}"/>
    <cellStyle name="Izhod 2 4 5 12" xfId="5059" xr:uid="{71DF35ED-459B-43A8-A8DF-F7CF3C42559A}"/>
    <cellStyle name="Izhod 2 4 5 12 2" xfId="40926" xr:uid="{A5288501-2D89-4D0C-90E2-ACA2FB45088B}"/>
    <cellStyle name="Izhod 2 4 5 12 3" xfId="22896" xr:uid="{24057764-4DDE-47F1-A7FE-42558425C2FB}"/>
    <cellStyle name="Izhod 2 4 5 13" xfId="12592" xr:uid="{B2ECDE8F-8A54-4903-864B-F2423C63CAFE}"/>
    <cellStyle name="Izhod 2 4 5 13 2" xfId="48459" xr:uid="{E37D4021-A215-4D46-B06F-4F3CD4E2725C}"/>
    <cellStyle name="Izhod 2 4 5 13 3" xfId="30429" xr:uid="{C1357B48-9C4E-48BC-9281-A1D815705CA6}"/>
    <cellStyle name="Izhod 2 4 5 14" xfId="37995" xr:uid="{EC5FDB3B-CB55-4E9F-99C7-6A72C2787267}"/>
    <cellStyle name="Izhod 2 4 5 2" xfId="2732" xr:uid="{00000000-0005-0000-0000-000011020000}"/>
    <cellStyle name="Izhod 2 4 5 2 2" xfId="8729" xr:uid="{749613CE-5B59-45FE-BE69-D0CA157AE949}"/>
    <cellStyle name="Izhod 2 4 5 2 2 2" xfId="14924" xr:uid="{9B1D0F87-F6D6-4EF9-9A8E-27A3874CC285}"/>
    <cellStyle name="Izhod 2 4 5 2 2 2 2" xfId="50791" xr:uid="{5FE9F556-5327-4188-9ADF-6F72ECD22021}"/>
    <cellStyle name="Izhod 2 4 5 2 2 2 3" xfId="32761" xr:uid="{1DF83674-2658-449C-B878-7AB4FD40368B}"/>
    <cellStyle name="Izhod 2 4 5 2 2 3" xfId="44596" xr:uid="{4D8C5CAD-FAED-46EE-BAF0-7AE536CBDA2A}"/>
    <cellStyle name="Izhod 2 4 5 2 2 4" xfId="26566" xr:uid="{4A05F301-420B-47C2-8217-CB938EDA2E10}"/>
    <cellStyle name="Izhod 2 4 5 2 3" xfId="10887" xr:uid="{DECFBA7D-7642-4BB8-BAD0-491B0B5AC9FB}"/>
    <cellStyle name="Izhod 2 4 5 2 3 2" xfId="17082" xr:uid="{37664BC1-E9D0-461E-9CF8-64A4A94F802A}"/>
    <cellStyle name="Izhod 2 4 5 2 3 2 2" xfId="52949" xr:uid="{1206E1A3-35BC-4E42-A121-938AFD5439BB}"/>
    <cellStyle name="Izhod 2 4 5 2 3 2 3" xfId="34919" xr:uid="{F71CD421-2780-4F62-A063-BB204F97198F}"/>
    <cellStyle name="Izhod 2 4 5 2 3 3" xfId="46754" xr:uid="{93747541-CDE2-4DA1-815E-40E26DAD14AC}"/>
    <cellStyle name="Izhod 2 4 5 2 3 4" xfId="28724" xr:uid="{6273CC9C-75F0-4534-B16D-E4A97679795D}"/>
    <cellStyle name="Izhod 2 4 5 2 4" xfId="11563" xr:uid="{FC940302-6FCE-49D4-8B5C-5FD4C086FAC2}"/>
    <cellStyle name="Izhod 2 4 5 2 4 2" xfId="17758" xr:uid="{FB14CDAD-6E7C-485F-A1BF-57970E1A2F38}"/>
    <cellStyle name="Izhod 2 4 5 2 4 2 2" xfId="53625" xr:uid="{C2C8D098-F7DB-45A9-85E2-5257D4D77D66}"/>
    <cellStyle name="Izhod 2 4 5 2 4 2 3" xfId="35595" xr:uid="{7C34768B-C4DB-4C63-A4FD-74641331C17E}"/>
    <cellStyle name="Izhod 2 4 5 2 4 3" xfId="47430" xr:uid="{C9078E91-E48E-4C7D-81D6-98DA9E610C1F}"/>
    <cellStyle name="Izhod 2 4 5 2 4 4" xfId="29400" xr:uid="{4D84A35F-CF9C-4C7C-AEF2-4CAA4F4B4232}"/>
    <cellStyle name="Izhod 2 4 5 2 5" xfId="5663" xr:uid="{47B41C21-B5EF-4F6A-B05B-97C7A29DF3EC}"/>
    <cellStyle name="Izhod 2 4 5 2 5 2" xfId="41530" xr:uid="{81247689-7D72-4604-B754-B964772E4C75}"/>
    <cellStyle name="Izhod 2 4 5 2 5 3" xfId="23500" xr:uid="{511C67C4-9219-44A6-A7C5-904E693EB7E2}"/>
    <cellStyle name="Izhod 2 4 5 2 6" xfId="13196" xr:uid="{C9386975-FA3A-4293-BA0F-33AF74BA5683}"/>
    <cellStyle name="Izhod 2 4 5 2 6 2" xfId="49063" xr:uid="{83BD3574-95CE-41C5-BA42-52018830CDC6}"/>
    <cellStyle name="Izhod 2 4 5 2 6 3" xfId="31033" xr:uid="{6B6C87EC-836F-46BD-A859-CC2ADAAA1D8D}"/>
    <cellStyle name="Izhod 2 4 5 2 7" xfId="38599" xr:uid="{4DDD2914-BFCC-45B8-8B5E-776A1F42FAE5}"/>
    <cellStyle name="Izhod 2 4 5 2 8" xfId="20621" xr:uid="{C243F604-F9B6-4571-B14D-47AE721E222C}"/>
    <cellStyle name="Izhod 2 4 5 3" xfId="2842" xr:uid="{00000000-0005-0000-0000-000012020000}"/>
    <cellStyle name="Izhod 2 4 5 3 2" xfId="8839" xr:uid="{930A9CE0-28A9-457B-AF25-43C8F2CA2A17}"/>
    <cellStyle name="Izhod 2 4 5 3 2 2" xfId="15034" xr:uid="{247F4FE6-E4AB-4AFB-91D0-8ADDEDE1AA7C}"/>
    <cellStyle name="Izhod 2 4 5 3 2 2 2" xfId="50901" xr:uid="{4C86C4D7-183C-4293-B994-B300EC3BCD93}"/>
    <cellStyle name="Izhod 2 4 5 3 2 2 3" xfId="32871" xr:uid="{305DF697-95C2-4DDC-AF92-D80A3D061052}"/>
    <cellStyle name="Izhod 2 4 5 3 2 3" xfId="44706" xr:uid="{57ABB8B4-56B4-42B2-9A77-7A3DA6BE9157}"/>
    <cellStyle name="Izhod 2 4 5 3 2 4" xfId="26676" xr:uid="{F2470EB3-A454-4D1F-83D9-FA4F6942703D}"/>
    <cellStyle name="Izhod 2 4 5 3 3" xfId="10997" xr:uid="{6404C553-46BF-4003-BBA3-57AAEA9E3FED}"/>
    <cellStyle name="Izhod 2 4 5 3 3 2" xfId="17192" xr:uid="{80600E86-6DE1-4DC7-9FDF-34158A7E8AF5}"/>
    <cellStyle name="Izhod 2 4 5 3 3 2 2" xfId="53059" xr:uid="{0F3E9915-72D8-42CF-AEDA-01C434EF339E}"/>
    <cellStyle name="Izhod 2 4 5 3 3 2 3" xfId="35029" xr:uid="{1C4B3EA4-10E9-4695-8BD5-9383513DCC07}"/>
    <cellStyle name="Izhod 2 4 5 3 3 3" xfId="46864" xr:uid="{BF8E9450-AD62-4D6F-ADF0-039FF12F8F78}"/>
    <cellStyle name="Izhod 2 4 5 3 3 4" xfId="28834" xr:uid="{C891C7BD-44C1-4CAC-9EC3-C42824674ACC}"/>
    <cellStyle name="Izhod 2 4 5 3 4" xfId="11866" xr:uid="{14232535-2A09-4D94-A663-76ADE9CA8205}"/>
    <cellStyle name="Izhod 2 4 5 3 4 2" xfId="18061" xr:uid="{0697BDC7-0725-4829-9C42-6AD140928A91}"/>
    <cellStyle name="Izhod 2 4 5 3 4 2 2" xfId="53928" xr:uid="{C8504943-B998-45C8-B449-561453881132}"/>
    <cellStyle name="Izhod 2 4 5 3 4 2 3" xfId="35898" xr:uid="{CCD14A50-FFB5-4B21-909F-E0ACCF5BC765}"/>
    <cellStyle name="Izhod 2 4 5 3 4 3" xfId="47733" xr:uid="{35759FD6-F66C-4E10-9B70-A152E293FDD4}"/>
    <cellStyle name="Izhod 2 4 5 3 4 4" xfId="29703" xr:uid="{61666AB8-4328-47F4-8F14-066666AF23B7}"/>
    <cellStyle name="Izhod 2 4 5 3 5" xfId="5773" xr:uid="{5295A5E4-6044-4FEC-97BA-BC0731E6038B}"/>
    <cellStyle name="Izhod 2 4 5 3 5 2" xfId="41640" xr:uid="{46CB026E-2A72-4F2C-9C3B-398EB39B3786}"/>
    <cellStyle name="Izhod 2 4 5 3 5 3" xfId="23610" xr:uid="{1009A898-4D6D-4ACB-9725-0854F933E8C0}"/>
    <cellStyle name="Izhod 2 4 5 3 6" xfId="13306" xr:uid="{371F46C8-DABE-4F3C-B5AD-6007F9F648F9}"/>
    <cellStyle name="Izhod 2 4 5 3 6 2" xfId="49173" xr:uid="{0A378D6E-AE89-427A-B87D-6C707C8384C1}"/>
    <cellStyle name="Izhod 2 4 5 3 6 3" xfId="31143" xr:uid="{14E5F00E-1DB4-41B0-80FD-E130E92E639C}"/>
    <cellStyle name="Izhod 2 4 5 3 7" xfId="38709" xr:uid="{BBA50338-D9CE-4856-A10F-9A9232E5546B}"/>
    <cellStyle name="Izhod 2 4 5 3 8" xfId="20730" xr:uid="{0A3C00A0-14F4-47CB-88DC-65F8B7732064}"/>
    <cellStyle name="Izhod 2 4 5 4" xfId="2946" xr:uid="{00000000-0005-0000-0000-000013020000}"/>
    <cellStyle name="Izhod 2 4 5 4 2" xfId="8943" xr:uid="{E2D18A5B-6303-443C-97A5-BE4CD5EC81FF}"/>
    <cellStyle name="Izhod 2 4 5 4 2 2" xfId="15138" xr:uid="{67767BDE-4E11-4CA8-B8E1-A761A4A4AB87}"/>
    <cellStyle name="Izhod 2 4 5 4 2 2 2" xfId="51005" xr:uid="{7E7DFDF5-CB4B-479F-B0CE-914D841BF037}"/>
    <cellStyle name="Izhod 2 4 5 4 2 2 3" xfId="32975" xr:uid="{805346E2-576F-42DA-A035-BC2D2689E8AD}"/>
    <cellStyle name="Izhod 2 4 5 4 2 3" xfId="44810" xr:uid="{08ABA50F-A252-4271-91F5-4E49D7BF12F3}"/>
    <cellStyle name="Izhod 2 4 5 4 2 4" xfId="26780" xr:uid="{33704709-AE78-442F-99E3-7F1040245FB2}"/>
    <cellStyle name="Izhod 2 4 5 4 3" xfId="11101" xr:uid="{1FC66CDD-28EB-44CD-936C-504E8CEA4817}"/>
    <cellStyle name="Izhod 2 4 5 4 3 2" xfId="17296" xr:uid="{B4AE679A-D6F2-477B-8AD9-530566E8343A}"/>
    <cellStyle name="Izhod 2 4 5 4 3 2 2" xfId="53163" xr:uid="{E62527CF-B092-486C-8AFD-BF85065FC275}"/>
    <cellStyle name="Izhod 2 4 5 4 3 2 3" xfId="35133" xr:uid="{C046617C-30D5-4334-A509-5D3BD0B32D8D}"/>
    <cellStyle name="Izhod 2 4 5 4 3 3" xfId="46968" xr:uid="{0BF6FDC9-A68E-4CEF-9129-D755F2BF2736}"/>
    <cellStyle name="Izhod 2 4 5 4 3 4" xfId="28938" xr:uid="{456E029B-3B0B-42ED-8C9C-C799EBD836C6}"/>
    <cellStyle name="Izhod 2 4 5 4 4" xfId="9425" xr:uid="{50058233-CB73-49D2-ACD7-2B14B1EF5969}"/>
    <cellStyle name="Izhod 2 4 5 4 4 2" xfId="15620" xr:uid="{CA1FE43B-6254-43E1-8053-F958276311DC}"/>
    <cellStyle name="Izhod 2 4 5 4 4 2 2" xfId="51487" xr:uid="{9C90EAC3-4C7B-4E4F-930C-BBE63AF3B052}"/>
    <cellStyle name="Izhod 2 4 5 4 4 2 3" xfId="33457" xr:uid="{B582ABCC-97B5-4997-9C15-B5385078EE92}"/>
    <cellStyle name="Izhod 2 4 5 4 4 3" xfId="45292" xr:uid="{7AB67225-93E1-4AA4-A89D-EC8DD5D15320}"/>
    <cellStyle name="Izhod 2 4 5 4 4 4" xfId="27262" xr:uid="{88ED94F1-39E9-440F-8FE1-4288E3CDC4CC}"/>
    <cellStyle name="Izhod 2 4 5 4 5" xfId="5877" xr:uid="{65012E03-15F0-44DC-A928-64611915BD6E}"/>
    <cellStyle name="Izhod 2 4 5 4 5 2" xfId="41744" xr:uid="{A5D4DC52-C410-46AF-9DB6-1A6497A9242C}"/>
    <cellStyle name="Izhod 2 4 5 4 5 3" xfId="23714" xr:uid="{4F54FD0D-2D0A-45CC-8B27-C763E755FF14}"/>
    <cellStyle name="Izhod 2 4 5 4 6" xfId="13410" xr:uid="{D7C0A234-5145-415C-B6C3-3B8B28420F85}"/>
    <cellStyle name="Izhod 2 4 5 4 6 2" xfId="49277" xr:uid="{2D9A19C9-D539-41D6-8691-4C10C33AF788}"/>
    <cellStyle name="Izhod 2 4 5 4 6 3" xfId="31247" xr:uid="{0C03F384-02D8-4043-AD63-35140FED235E}"/>
    <cellStyle name="Izhod 2 4 5 4 7" xfId="38813" xr:uid="{6648A849-A242-4586-824D-23206F28EB2C}"/>
    <cellStyle name="Izhod 2 4 5 4 8" xfId="20833" xr:uid="{C9851B3F-1D44-4982-BE58-C8A6336C1998}"/>
    <cellStyle name="Izhod 2 4 5 5" xfId="3040" xr:uid="{00000000-0005-0000-0000-000014020000}"/>
    <cellStyle name="Izhod 2 4 5 5 2" xfId="9037" xr:uid="{CDFDD85F-6EE7-4EA4-BF59-C6B71D01B9F3}"/>
    <cellStyle name="Izhod 2 4 5 5 2 2" xfId="15232" xr:uid="{0B299345-4A77-41DC-BBF1-B8B439A126BE}"/>
    <cellStyle name="Izhod 2 4 5 5 2 2 2" xfId="51099" xr:uid="{A18E6F11-31A3-48FD-833F-7E4BA69467EA}"/>
    <cellStyle name="Izhod 2 4 5 5 2 2 3" xfId="33069" xr:uid="{380F3C79-2618-4E47-B9D5-F49AB28E9C17}"/>
    <cellStyle name="Izhod 2 4 5 5 2 3" xfId="44904" xr:uid="{BF4A81EF-A202-4C2A-A1C4-37DC43C703A6}"/>
    <cellStyle name="Izhod 2 4 5 5 2 4" xfId="26874" xr:uid="{FB23B4D9-1D54-494D-9354-1C87FE861384}"/>
    <cellStyle name="Izhod 2 4 5 5 3" xfId="11195" xr:uid="{031EFAC6-48D6-4CE6-BFF0-64AF6FA37631}"/>
    <cellStyle name="Izhod 2 4 5 5 3 2" xfId="17390" xr:uid="{DB50E7DD-2485-48F1-ACC6-CE46900F515D}"/>
    <cellStyle name="Izhod 2 4 5 5 3 2 2" xfId="53257" xr:uid="{B25D984D-8F72-4E0B-9104-1D9247BE2D16}"/>
    <cellStyle name="Izhod 2 4 5 5 3 2 3" xfId="35227" xr:uid="{DC20B922-94EF-4D0C-88B1-79786AFB0514}"/>
    <cellStyle name="Izhod 2 4 5 5 3 3" xfId="47062" xr:uid="{43F1DACD-669E-4C84-845A-C99C4E26A0AB}"/>
    <cellStyle name="Izhod 2 4 5 5 3 4" xfId="29032" xr:uid="{8074650E-D7A3-4F67-862E-2133D31CCE4C}"/>
    <cellStyle name="Izhod 2 4 5 5 4" xfId="10242" xr:uid="{7B06F4DA-6D38-46E8-B4CF-A7F263C2FECD}"/>
    <cellStyle name="Izhod 2 4 5 5 4 2" xfId="16437" xr:uid="{F18151E7-27AD-4B66-B045-481C2DF27A09}"/>
    <cellStyle name="Izhod 2 4 5 5 4 2 2" xfId="52304" xr:uid="{A74F3472-696F-4E46-9FA5-BBC58207FBE5}"/>
    <cellStyle name="Izhod 2 4 5 5 4 2 3" xfId="34274" xr:uid="{E3AD5EA5-91D6-4EFA-8C40-DF8A69048727}"/>
    <cellStyle name="Izhod 2 4 5 5 4 3" xfId="46109" xr:uid="{0106EC88-E13D-4FAB-BA2E-1EC185AF3C47}"/>
    <cellStyle name="Izhod 2 4 5 5 4 4" xfId="28079" xr:uid="{46BBF8D3-0C7A-4580-A38F-649605344095}"/>
    <cellStyle name="Izhod 2 4 5 5 5" xfId="5971" xr:uid="{727FCABA-C2EC-42F5-985B-46BEA828E44D}"/>
    <cellStyle name="Izhod 2 4 5 5 5 2" xfId="41838" xr:uid="{57A3F9E0-DC62-4513-ACE5-08F8902FDCC7}"/>
    <cellStyle name="Izhod 2 4 5 5 5 3" xfId="23808" xr:uid="{A010AC3E-AE5A-46CB-A197-1B93F0C900D0}"/>
    <cellStyle name="Izhod 2 4 5 5 6" xfId="13504" xr:uid="{90FB11EA-0FE4-4429-A0E8-B41075D9A931}"/>
    <cellStyle name="Izhod 2 4 5 5 6 2" xfId="49371" xr:uid="{60E136F0-F335-4EC6-AC4F-DA60677B6BE2}"/>
    <cellStyle name="Izhod 2 4 5 5 6 3" xfId="31341" xr:uid="{232E26AC-E7D6-468A-98E2-70E6E38C733F}"/>
    <cellStyle name="Izhod 2 4 5 5 7" xfId="38907" xr:uid="{27E08C71-B942-4B69-AD85-C5CFFE2C94FE}"/>
    <cellStyle name="Izhod 2 4 5 5 8" xfId="20923" xr:uid="{DFDD44C6-EF61-4493-B2AF-C346CB9E8EEE}"/>
    <cellStyle name="Izhod 2 4 5 6" xfId="3069" xr:uid="{00000000-0005-0000-0000-000015020000}"/>
    <cellStyle name="Izhod 2 4 5 6 2" xfId="9066" xr:uid="{36964060-90B2-4469-A1F2-DF98AD3613CC}"/>
    <cellStyle name="Izhod 2 4 5 6 2 2" xfId="15261" xr:uid="{D776AB13-9BD3-484D-B960-BC89A755D47C}"/>
    <cellStyle name="Izhod 2 4 5 6 2 2 2" xfId="51128" xr:uid="{804566C2-B79E-458D-A60F-CC8B2B1E2120}"/>
    <cellStyle name="Izhod 2 4 5 6 2 2 3" xfId="33098" xr:uid="{48C522ED-E38A-4F05-87CB-0E523F480DC5}"/>
    <cellStyle name="Izhod 2 4 5 6 2 3" xfId="44933" xr:uid="{C293A914-C10F-40AD-855E-317BD209EEED}"/>
    <cellStyle name="Izhod 2 4 5 6 2 4" xfId="26903" xr:uid="{0EA2FB3D-B819-4D72-8507-E3155EE4E097}"/>
    <cellStyle name="Izhod 2 4 5 6 3" xfId="11224" xr:uid="{7793406D-84FE-4480-AE2C-BBDCE81639C9}"/>
    <cellStyle name="Izhod 2 4 5 6 3 2" xfId="17419" xr:uid="{D2F5AAE2-F58C-4A58-A8CB-B0EE8C1BF65C}"/>
    <cellStyle name="Izhod 2 4 5 6 3 2 2" xfId="53286" xr:uid="{4FC7EB8D-909D-4D1C-87DE-8B5D294BF5DF}"/>
    <cellStyle name="Izhod 2 4 5 6 3 2 3" xfId="35256" xr:uid="{FD306244-8970-4563-81BD-9930E0830DC7}"/>
    <cellStyle name="Izhod 2 4 5 6 3 3" xfId="47091" xr:uid="{901170E9-2F40-4894-AE36-55214B8FBCDA}"/>
    <cellStyle name="Izhod 2 4 5 6 3 4" xfId="29061" xr:uid="{37EA8C34-124A-49FD-B95A-B32C75B5A7E9}"/>
    <cellStyle name="Izhod 2 4 5 6 4" xfId="11666" xr:uid="{7D6CC99A-378E-42F8-BB1B-D08D6C0F1E11}"/>
    <cellStyle name="Izhod 2 4 5 6 4 2" xfId="17861" xr:uid="{57E237FF-0D53-41F5-9422-1DE88A8FEEFE}"/>
    <cellStyle name="Izhod 2 4 5 6 4 2 2" xfId="53728" xr:uid="{6DA87415-EA73-4DA7-866E-399AFED51A4C}"/>
    <cellStyle name="Izhod 2 4 5 6 4 2 3" xfId="35698" xr:uid="{1EAD5840-9E46-4A41-AF7E-823520A3981F}"/>
    <cellStyle name="Izhod 2 4 5 6 4 3" xfId="47533" xr:uid="{8E845F9F-3A54-4160-B5AC-6C23D44F2B38}"/>
    <cellStyle name="Izhod 2 4 5 6 4 4" xfId="29503" xr:uid="{9A0B42BD-FA36-4F7E-A04E-FEC7B7EFF3B2}"/>
    <cellStyle name="Izhod 2 4 5 6 5" xfId="6000" xr:uid="{97E7956C-C63D-4386-8BFF-E7632223C6E2}"/>
    <cellStyle name="Izhod 2 4 5 6 5 2" xfId="41867" xr:uid="{3C456682-DC4B-45E3-B188-D93F8D9CE6D6}"/>
    <cellStyle name="Izhod 2 4 5 6 5 3" xfId="23837" xr:uid="{CEF49ECC-72BF-441A-B52C-7C8404D9578B}"/>
    <cellStyle name="Izhod 2 4 5 6 6" xfId="13533" xr:uid="{8518FD1C-EF1C-473D-92DE-83D4B4B068AD}"/>
    <cellStyle name="Izhod 2 4 5 6 6 2" xfId="49400" xr:uid="{CDD71852-8C77-4554-BF75-B1F78651A7A7}"/>
    <cellStyle name="Izhod 2 4 5 6 6 3" xfId="31370" xr:uid="{F08F202E-7FE7-42CA-97A8-7389A0220AD5}"/>
    <cellStyle name="Izhod 2 4 5 6 7" xfId="38936" xr:uid="{95402DC3-9864-4E0A-99DC-7E181A1B084C}"/>
    <cellStyle name="Izhod 2 4 5 6 8" xfId="20950" xr:uid="{B41AAB35-8DBE-47F9-A707-0E88BB693583}"/>
    <cellStyle name="Izhod 2 4 5 7" xfId="2491" xr:uid="{00000000-0005-0000-0000-000016020000}"/>
    <cellStyle name="Izhod 2 4 5 7 2" xfId="8488" xr:uid="{AA0BBD57-B9C5-4ED2-9DDF-9B973C82E3D5}"/>
    <cellStyle name="Izhod 2 4 5 7 2 2" xfId="14683" xr:uid="{79F8CEC5-FE0F-498B-8444-1A1BB7738E04}"/>
    <cellStyle name="Izhod 2 4 5 7 2 2 2" xfId="50550" xr:uid="{BA0053B4-0DFF-4DAF-B37A-2E976D5943F8}"/>
    <cellStyle name="Izhod 2 4 5 7 2 2 3" xfId="32520" xr:uid="{54FE752A-F68D-44F2-93B6-3F40099AC676}"/>
    <cellStyle name="Izhod 2 4 5 7 2 3" xfId="44355" xr:uid="{7D867B95-18BF-4858-9EF7-BC7E4AEDE96E}"/>
    <cellStyle name="Izhod 2 4 5 7 2 4" xfId="26325" xr:uid="{131B17E7-052C-4621-8B45-37F8BDDE5219}"/>
    <cellStyle name="Izhod 2 4 5 7 3" xfId="10646" xr:uid="{4D252148-15A5-4693-A018-00E85150F34D}"/>
    <cellStyle name="Izhod 2 4 5 7 3 2" xfId="16841" xr:uid="{BF41D634-FA40-480D-B0FF-225CB9FB792E}"/>
    <cellStyle name="Izhod 2 4 5 7 3 2 2" xfId="52708" xr:uid="{A877D9CD-9824-4A15-B6CC-2A076C5CA43A}"/>
    <cellStyle name="Izhod 2 4 5 7 3 2 3" xfId="34678" xr:uid="{46FA4BAA-AC79-421B-A6E2-7E8F105AC202}"/>
    <cellStyle name="Izhod 2 4 5 7 3 3" xfId="46513" xr:uid="{063A5571-BB77-4FCB-B2F0-18A95BD8D4CC}"/>
    <cellStyle name="Izhod 2 4 5 7 3 4" xfId="28483" xr:uid="{3C6CD915-0CD5-474B-80BB-E0ED96FD1ED8}"/>
    <cellStyle name="Izhod 2 4 5 7 4" xfId="9765" xr:uid="{58014CEE-BF7B-4F1E-8460-0D2154B4407E}"/>
    <cellStyle name="Izhod 2 4 5 7 4 2" xfId="15960" xr:uid="{F94C34A8-DA37-4D67-8848-453CE979E52D}"/>
    <cellStyle name="Izhod 2 4 5 7 4 2 2" xfId="51827" xr:uid="{527A13D1-D83D-4A60-9C88-7C1E913A0950}"/>
    <cellStyle name="Izhod 2 4 5 7 4 2 3" xfId="33797" xr:uid="{F042A114-B67B-4742-BAC4-46638C8B3E68}"/>
    <cellStyle name="Izhod 2 4 5 7 4 3" xfId="45632" xr:uid="{AE80DAC3-00DE-4F3E-A515-7D640D655748}"/>
    <cellStyle name="Izhod 2 4 5 7 4 4" xfId="27602" xr:uid="{AF536587-D358-4115-9273-E15ED37CD0C3}"/>
    <cellStyle name="Izhod 2 4 5 7 5" xfId="5422" xr:uid="{E6189B9C-AF47-4062-BFC6-4EA721AE0F10}"/>
    <cellStyle name="Izhod 2 4 5 7 5 2" xfId="41289" xr:uid="{68BE9B23-D994-489A-B8A4-6222B4B94897}"/>
    <cellStyle name="Izhod 2 4 5 7 5 3" xfId="23259" xr:uid="{4753F494-70CB-4469-A40D-F9CA3EC60876}"/>
    <cellStyle name="Izhod 2 4 5 7 6" xfId="12955" xr:uid="{952E0A10-8E01-4D2C-92B1-B2AA3C1E9196}"/>
    <cellStyle name="Izhod 2 4 5 7 6 2" xfId="48822" xr:uid="{603ADE35-0AFD-4620-BD00-3D1F5410162C}"/>
    <cellStyle name="Izhod 2 4 5 7 6 3" xfId="30792" xr:uid="{AAE0F944-A6B3-4061-821C-A1557967FB95}"/>
    <cellStyle name="Izhod 2 4 5 7 7" xfId="38358" xr:uid="{44379ACE-6668-4C67-A353-2887971D3095}"/>
    <cellStyle name="Izhod 2 4 5 7 8" xfId="20394" xr:uid="{B28EA553-1B1F-46C0-974D-B8F467689FDD}"/>
    <cellStyle name="Izhod 2 4 5 8" xfId="3218" xr:uid="{00000000-0005-0000-0000-000017020000}"/>
    <cellStyle name="Izhod 2 4 5 8 2" xfId="9215" xr:uid="{419FEF6E-C355-47B6-A6B3-A6C3427DB5CA}"/>
    <cellStyle name="Izhod 2 4 5 8 2 2" xfId="15410" xr:uid="{F00E5E9A-4EB7-42C2-A615-04A0A7A321E9}"/>
    <cellStyle name="Izhod 2 4 5 8 2 2 2" xfId="51277" xr:uid="{0183A519-1385-4656-9601-3B27CFAFF681}"/>
    <cellStyle name="Izhod 2 4 5 8 2 2 3" xfId="33247" xr:uid="{60D05B53-B415-4005-963A-337BEEA2028A}"/>
    <cellStyle name="Izhod 2 4 5 8 2 3" xfId="45082" xr:uid="{775EC2D2-52A8-44C5-ACD1-F6E09762A806}"/>
    <cellStyle name="Izhod 2 4 5 8 2 4" xfId="27052" xr:uid="{1233A29A-F189-4006-B3F0-3F06D99CC3E0}"/>
    <cellStyle name="Izhod 2 4 5 8 3" xfId="11373" xr:uid="{416E60C6-65B0-47CE-B563-5E209CA3C990}"/>
    <cellStyle name="Izhod 2 4 5 8 3 2" xfId="17568" xr:uid="{3F65A87A-F72E-4CA1-920A-9CA125350EFC}"/>
    <cellStyle name="Izhod 2 4 5 8 3 2 2" xfId="53435" xr:uid="{6B2A2381-F8D8-40FA-AFC0-60B30AF5F698}"/>
    <cellStyle name="Izhod 2 4 5 8 3 2 3" xfId="35405" xr:uid="{62729759-8ACA-4070-951D-3AAE9996CB5A}"/>
    <cellStyle name="Izhod 2 4 5 8 3 3" xfId="47240" xr:uid="{9505CB1A-96D7-47AB-99FD-AD96440EC475}"/>
    <cellStyle name="Izhod 2 4 5 8 3 4" xfId="29210" xr:uid="{72990772-708D-4E0E-9E82-E963B6D1CEB4}"/>
    <cellStyle name="Izhod 2 4 5 8 4" xfId="10165" xr:uid="{EB1EEC18-9639-44AA-9A67-C3B27CB94635}"/>
    <cellStyle name="Izhod 2 4 5 8 4 2" xfId="16360" xr:uid="{42EF7BDB-530D-4670-9550-004A44718DB2}"/>
    <cellStyle name="Izhod 2 4 5 8 4 2 2" xfId="52227" xr:uid="{AA3F1ECD-7B47-4042-B321-E0C525047688}"/>
    <cellStyle name="Izhod 2 4 5 8 4 2 3" xfId="34197" xr:uid="{3AA7E595-623C-4116-9FD8-252679CF04E5}"/>
    <cellStyle name="Izhod 2 4 5 8 4 3" xfId="46032" xr:uid="{E67BB484-EC8D-4ABE-B603-BAF7AFF8CD77}"/>
    <cellStyle name="Izhod 2 4 5 8 4 4" xfId="28002" xr:uid="{821CCD57-E68E-47FB-BAC3-7EAA4553C568}"/>
    <cellStyle name="Izhod 2 4 5 8 5" xfId="6149" xr:uid="{25C067D7-7F01-4539-AE95-A7A663E8A258}"/>
    <cellStyle name="Izhod 2 4 5 8 5 2" xfId="42016" xr:uid="{A00087B0-F704-4008-95F5-E6AAFB999C54}"/>
    <cellStyle name="Izhod 2 4 5 8 5 3" xfId="23986" xr:uid="{907B9191-91DC-4F06-BD37-42AB478FECC1}"/>
    <cellStyle name="Izhod 2 4 5 8 6" xfId="13682" xr:uid="{379B1C05-46AE-4DB3-90F4-895BCDAFC113}"/>
    <cellStyle name="Izhod 2 4 5 8 6 2" xfId="49549" xr:uid="{E0FC2B37-A0AF-4FEA-AABC-B5E867868F06}"/>
    <cellStyle name="Izhod 2 4 5 8 6 3" xfId="31519" xr:uid="{586D7F7D-0DF7-44E8-AB73-C9BC2A536C2C}"/>
    <cellStyle name="Izhod 2 4 5 8 7" xfId="39085" xr:uid="{45300C13-BBEC-4547-8DC7-2807AFFE6387}"/>
    <cellStyle name="Izhod 2 4 5 9" xfId="8125" xr:uid="{C5C590CA-3B67-4782-9B5E-3BB53EDBB13A}"/>
    <cellStyle name="Izhod 2 4 5 9 2" xfId="14320" xr:uid="{8F893734-1E93-4A3D-9A8A-FE8803B202B0}"/>
    <cellStyle name="Izhod 2 4 5 9 2 2" xfId="50187" xr:uid="{FD31403A-D02F-4E7E-926E-47E4ACC2ACEF}"/>
    <cellStyle name="Izhod 2 4 5 9 2 3" xfId="32157" xr:uid="{618581FC-C3E2-4DED-8620-50EFE6F0F6EA}"/>
    <cellStyle name="Izhod 2 4 5 9 3" xfId="43992" xr:uid="{7DAFE919-2F0C-4F85-A43A-BEC8E3A98F39}"/>
    <cellStyle name="Izhod 2 4 5 9 4" xfId="25962" xr:uid="{69688E0B-9066-4763-A01B-DADB0421ABB2}"/>
    <cellStyle name="Izhod 2 4 6" xfId="1140" xr:uid="{00000000-0005-0000-0000-000018020000}"/>
    <cellStyle name="Izhod 2 4 6 2" xfId="7138" xr:uid="{24E49A41-791F-4A14-8143-CD3AAB0313B8}"/>
    <cellStyle name="Izhod 2 4 6 2 2" xfId="14164" xr:uid="{91CF448F-4024-4904-BC30-FAB9F85D3D23}"/>
    <cellStyle name="Izhod 2 4 6 2 2 2" xfId="50031" xr:uid="{9DCE0B63-E700-4D3F-BD98-2E1C5562FC72}"/>
    <cellStyle name="Izhod 2 4 6 2 2 3" xfId="32001" xr:uid="{05CFBC65-55D0-481D-A7C1-210B6085EB0B}"/>
    <cellStyle name="Izhod 2 4 6 2 3" xfId="43005" xr:uid="{6D53C0C4-EBFB-41FC-A750-838651780BAE}"/>
    <cellStyle name="Izhod 2 4 6 2 4" xfId="24975" xr:uid="{5A010597-1417-4336-AD1E-8CE81097EAA8}"/>
    <cellStyle name="Izhod 2 4 6 3" xfId="9737" xr:uid="{8E06CB35-6CE8-44FB-9130-72B608BCE684}"/>
    <cellStyle name="Izhod 2 4 6 3 2" xfId="15932" xr:uid="{5E845847-0BB1-4E9B-B2C4-F69406B87131}"/>
    <cellStyle name="Izhod 2 4 6 3 2 2" xfId="51799" xr:uid="{4B4117B8-CAE4-427B-A8B7-A1CEAD907899}"/>
    <cellStyle name="Izhod 2 4 6 3 2 3" xfId="33769" xr:uid="{72C95523-28E5-4892-954F-3CFE1B98D7EF}"/>
    <cellStyle name="Izhod 2 4 6 3 3" xfId="45604" xr:uid="{BAB41DDD-CDE1-42E7-AA86-AF85996C41A6}"/>
    <cellStyle name="Izhod 2 4 6 3 4" xfId="27574" xr:uid="{0FF08532-DF65-40D9-B72F-79FDF23A4108}"/>
    <cellStyle name="Izhod 2 4 6 4" xfId="9376" xr:uid="{CAAC19D5-283E-4727-A416-9B72C199A143}"/>
    <cellStyle name="Izhod 2 4 6 4 2" xfId="15571" xr:uid="{DBC9A4E9-E4E0-4AA6-B2BC-A08997C8C1BA}"/>
    <cellStyle name="Izhod 2 4 6 4 2 2" xfId="51438" xr:uid="{FFE9187D-85AB-4E70-8884-BDD0FAB1E95D}"/>
    <cellStyle name="Izhod 2 4 6 4 2 3" xfId="33408" xr:uid="{A442723F-A808-4788-AB29-003A47A1A18D}"/>
    <cellStyle name="Izhod 2 4 6 4 3" xfId="45243" xr:uid="{906C6883-3FDB-49BA-8AA2-D999DB3F9790}"/>
    <cellStyle name="Izhod 2 4 6 4 4" xfId="27213" xr:uid="{432B88BC-29E3-4ABD-9797-23CDECDEB2EB}"/>
    <cellStyle name="Izhod 2 4 6 5" xfId="4075" xr:uid="{64FE86CC-01E7-4C8F-932C-4E750C6397DF}"/>
    <cellStyle name="Izhod 2 4 6 5 2" xfId="39942" xr:uid="{E90526C3-305C-45E5-A16A-E0269ACBF044}"/>
    <cellStyle name="Izhod 2 4 6 5 3" xfId="21912" xr:uid="{2733D6DA-D2D7-4F5F-8DFE-7B3CCA39C0B9}"/>
    <cellStyle name="Izhod 2 4 6 6" xfId="12439" xr:uid="{E2E72304-C011-4E27-94EA-24BABD928286}"/>
    <cellStyle name="Izhod 2 4 6 6 2" xfId="48306" xr:uid="{7CA829AB-9D9F-4F98-AFC4-A7CF41970302}"/>
    <cellStyle name="Izhod 2 4 6 6 3" xfId="30276" xr:uid="{AD097F8D-440C-4CED-A634-617598DD50ED}"/>
    <cellStyle name="Izhod 2 4 6 7" xfId="37011" xr:uid="{C39E1850-D31D-4F11-B56E-3035EB1D2860}"/>
    <cellStyle name="Izhod 2 4 6 8" xfId="19145" xr:uid="{04BC018D-8F9A-4882-BFCE-3E3E9BD16666}"/>
    <cellStyle name="Izhod 2 4 7" xfId="2260" xr:uid="{00000000-0005-0000-0000-000019020000}"/>
    <cellStyle name="Izhod 2 4 7 2" xfId="8257" xr:uid="{92B68484-35E6-4EDB-8725-B115D39278AB}"/>
    <cellStyle name="Izhod 2 4 7 2 2" xfId="14452" xr:uid="{30A1DD1B-2D61-4A63-8EA7-EF1A9A9DA1BD}"/>
    <cellStyle name="Izhod 2 4 7 2 2 2" xfId="50319" xr:uid="{C475C756-5F79-4463-BBE7-E13799F7FE64}"/>
    <cellStyle name="Izhod 2 4 7 2 2 3" xfId="32289" xr:uid="{A602B4F6-2820-40CF-9CFD-3C02DB145389}"/>
    <cellStyle name="Izhod 2 4 7 2 3" xfId="44124" xr:uid="{49492018-DB32-487E-B2E9-8DD290F53512}"/>
    <cellStyle name="Izhod 2 4 7 2 4" xfId="26094" xr:uid="{28C94536-6F68-4BE7-824E-ED2FDC038721}"/>
    <cellStyle name="Izhod 2 4 7 3" xfId="10415" xr:uid="{E20E74F5-4B97-408B-A196-97DE21BA3AA9}"/>
    <cellStyle name="Izhod 2 4 7 3 2" xfId="16610" xr:uid="{08DE46ED-E238-49C1-BC7B-E4DD3BC99948}"/>
    <cellStyle name="Izhod 2 4 7 3 2 2" xfId="52477" xr:uid="{AF0DDDED-D847-4269-8B7C-94103E751D35}"/>
    <cellStyle name="Izhod 2 4 7 3 2 3" xfId="34447" xr:uid="{5907EED2-91C8-4F9F-9E77-2A5D048708B6}"/>
    <cellStyle name="Izhod 2 4 7 3 3" xfId="46282" xr:uid="{106760DC-2672-4525-9504-C6FABA683BC5}"/>
    <cellStyle name="Izhod 2 4 7 3 4" xfId="28252" xr:uid="{0C69F6FD-C39D-4AC1-8435-389DDE814853}"/>
    <cellStyle name="Izhod 2 4 7 4" xfId="9278" xr:uid="{CBD6B0CB-CBB7-42D7-B97D-3C3CDD0B46FE}"/>
    <cellStyle name="Izhod 2 4 7 4 2" xfId="15473" xr:uid="{50AC9302-39D4-4D67-A2B0-EC030F1AC507}"/>
    <cellStyle name="Izhod 2 4 7 4 2 2" xfId="51340" xr:uid="{EF593437-DD5E-412E-81BE-FBF8D49FF1CB}"/>
    <cellStyle name="Izhod 2 4 7 4 2 3" xfId="33310" xr:uid="{F1EFD79A-A91C-4AB0-B633-D727C55E6D9F}"/>
    <cellStyle name="Izhod 2 4 7 4 3" xfId="45145" xr:uid="{851ADE50-4826-4D80-87E5-7B0BA371ACB8}"/>
    <cellStyle name="Izhod 2 4 7 4 4" xfId="27115" xr:uid="{4C3985FB-18D1-49E0-B148-F2AC12C8AA0C}"/>
    <cellStyle name="Izhod 2 4 7 5" xfId="5191" xr:uid="{B5356E3A-3FAD-40EB-9B98-896D0C22843A}"/>
    <cellStyle name="Izhod 2 4 7 5 2" xfId="41058" xr:uid="{9480C539-5516-44B4-8DE5-6B8A106BFBDA}"/>
    <cellStyle name="Izhod 2 4 7 5 3" xfId="23028" xr:uid="{D30450E6-2EAB-4B67-9250-F55BB7FE651C}"/>
    <cellStyle name="Izhod 2 4 7 6" xfId="12724" xr:uid="{B0B7E68B-2958-4D82-A9EE-55AB754E8761}"/>
    <cellStyle name="Izhod 2 4 7 6 2" xfId="48591" xr:uid="{239D4694-F3E5-4503-9F4D-93E4ECBB7F06}"/>
    <cellStyle name="Izhod 2 4 7 6 3" xfId="30561" xr:uid="{0D776216-F355-43DF-A23A-DAA608C4D708}"/>
    <cellStyle name="Izhod 2 4 7 7" xfId="38127" xr:uid="{8D29DD15-CCC3-42B8-8F94-BADEE6E265E2}"/>
    <cellStyle name="Izhod 2 4 7 8" xfId="20171" xr:uid="{549D7D48-C2A5-4629-9358-5C1092E1A743}"/>
    <cellStyle name="Izhod 2 4 8" xfId="2517" xr:uid="{00000000-0005-0000-0000-00001A020000}"/>
    <cellStyle name="Izhod 2 4 8 2" xfId="8514" xr:uid="{D2469B5B-42FE-41BC-8150-D21E436D72D5}"/>
    <cellStyle name="Izhod 2 4 8 2 2" xfId="14709" xr:uid="{976568A7-56CA-4AF9-8427-C9E4CF87AFAB}"/>
    <cellStyle name="Izhod 2 4 8 2 2 2" xfId="50576" xr:uid="{5D5ECE18-EA4C-44B4-B7D6-3961B4598874}"/>
    <cellStyle name="Izhod 2 4 8 2 2 3" xfId="32546" xr:uid="{6B008554-3FB9-45E5-8F5F-4CEEDECE5966}"/>
    <cellStyle name="Izhod 2 4 8 2 3" xfId="44381" xr:uid="{8B9B8239-0798-48AB-9223-5A70C863B02D}"/>
    <cellStyle name="Izhod 2 4 8 2 4" xfId="26351" xr:uid="{935F0FEA-5708-442F-841B-73536AEDE208}"/>
    <cellStyle name="Izhod 2 4 8 3" xfId="10672" xr:uid="{CF0441FE-99C8-4316-B036-D40EC9898387}"/>
    <cellStyle name="Izhod 2 4 8 3 2" xfId="16867" xr:uid="{6B984FCE-1139-4D6F-8CBD-66BD145D74C4}"/>
    <cellStyle name="Izhod 2 4 8 3 2 2" xfId="52734" xr:uid="{147D18AF-D621-4578-A04C-BF7E26560362}"/>
    <cellStyle name="Izhod 2 4 8 3 2 3" xfId="34704" xr:uid="{3CC341FA-2A53-48D6-A96B-DE48BF159648}"/>
    <cellStyle name="Izhod 2 4 8 3 3" xfId="46539" xr:uid="{AAC5E298-9455-4F22-BFCA-C27ED6137C14}"/>
    <cellStyle name="Izhod 2 4 8 3 4" xfId="28509" xr:uid="{22122189-5CC5-4668-A49D-961CB17F54F8}"/>
    <cellStyle name="Izhod 2 4 8 4" xfId="11974" xr:uid="{2B2C6A7B-F764-41A8-B5F6-E18FA683A7DB}"/>
    <cellStyle name="Izhod 2 4 8 4 2" xfId="18169" xr:uid="{325A4577-4B3C-42B3-B8B2-20C21A754456}"/>
    <cellStyle name="Izhod 2 4 8 4 2 2" xfId="54036" xr:uid="{6371806A-704C-4ADF-AE16-7589034EC52D}"/>
    <cellStyle name="Izhod 2 4 8 4 2 3" xfId="36006" xr:uid="{9FB87614-055A-41E6-9ABF-63D0055DD8FB}"/>
    <cellStyle name="Izhod 2 4 8 4 3" xfId="47841" xr:uid="{DDF1A47A-07C3-4245-B5BA-BF3A84D1526B}"/>
    <cellStyle name="Izhod 2 4 8 4 4" xfId="29811" xr:uid="{9B3D4227-2A8B-4E36-88B3-50BDDF32EE40}"/>
    <cellStyle name="Izhod 2 4 8 5" xfId="5448" xr:uid="{63B9D2F2-9816-4A4B-ADA4-0277571B96CD}"/>
    <cellStyle name="Izhod 2 4 8 5 2" xfId="41315" xr:uid="{B7CE923C-3B4F-42EA-93B4-2DB8ACA84291}"/>
    <cellStyle name="Izhod 2 4 8 5 3" xfId="23285" xr:uid="{87F99FFB-7EBB-4A80-9F39-2E9FEADA1A17}"/>
    <cellStyle name="Izhod 2 4 8 6" xfId="12981" xr:uid="{EFF417AB-BF42-4DC1-8DEA-74AB6C459677}"/>
    <cellStyle name="Izhod 2 4 8 6 2" xfId="48848" xr:uid="{231B901E-05BF-47D3-A4B8-3E6221647B8B}"/>
    <cellStyle name="Izhod 2 4 8 6 3" xfId="30818" xr:uid="{1CC66062-4BD6-45BC-B936-A68F794933F0}"/>
    <cellStyle name="Izhod 2 4 8 7" xfId="38384" xr:uid="{7665E338-4659-44A9-8FA7-0839E42E616E}"/>
    <cellStyle name="Izhod 2 4 8 8" xfId="20419" xr:uid="{4A526142-DDE6-44E0-9BAC-47ED1A7D8BA9}"/>
    <cellStyle name="Izhod 2 4 9" xfId="2580" xr:uid="{00000000-0005-0000-0000-00001B020000}"/>
    <cellStyle name="Izhod 2 4 9 2" xfId="8577" xr:uid="{FD694C9F-1B0A-49B9-B5DE-111ADDCB2F4B}"/>
    <cellStyle name="Izhod 2 4 9 2 2" xfId="14772" xr:uid="{8D85CBBE-B027-4833-850B-0645193C2F29}"/>
    <cellStyle name="Izhod 2 4 9 2 2 2" xfId="50639" xr:uid="{10755340-6411-49E6-9560-6472CB04DE70}"/>
    <cellStyle name="Izhod 2 4 9 2 2 3" xfId="32609" xr:uid="{BA9C8DE9-CBD4-4E90-9B56-28F79F7B9A0C}"/>
    <cellStyle name="Izhod 2 4 9 2 3" xfId="44444" xr:uid="{91035BAC-33B7-4A07-906D-D8C80F999F0E}"/>
    <cellStyle name="Izhod 2 4 9 2 4" xfId="26414" xr:uid="{C3CF6100-01B5-44E4-B8B4-021157D4C732}"/>
    <cellStyle name="Izhod 2 4 9 3" xfId="10735" xr:uid="{075A8CC5-1D01-4A32-B672-CA76B1F6A24C}"/>
    <cellStyle name="Izhod 2 4 9 3 2" xfId="16930" xr:uid="{76692C9D-A93A-4532-95C5-CAF1555E554D}"/>
    <cellStyle name="Izhod 2 4 9 3 2 2" xfId="52797" xr:uid="{3798FE6D-5F67-4ECB-96B0-CB6D9546A62C}"/>
    <cellStyle name="Izhod 2 4 9 3 2 3" xfId="34767" xr:uid="{08560D44-E6C4-4D43-8AE7-25D66F02A56B}"/>
    <cellStyle name="Izhod 2 4 9 3 3" xfId="46602" xr:uid="{E737E067-A1EB-4A2C-BE10-69DD13E27564}"/>
    <cellStyle name="Izhod 2 4 9 3 4" xfId="28572" xr:uid="{0C60013A-5DAF-4A87-8734-B03B0555F384}"/>
    <cellStyle name="Izhod 2 4 9 4" xfId="11720" xr:uid="{5617A08A-EFFD-463A-9094-AEE9CAD1A37A}"/>
    <cellStyle name="Izhod 2 4 9 4 2" xfId="17915" xr:uid="{123639B2-CD26-4A7C-A114-618C7EE1300C}"/>
    <cellStyle name="Izhod 2 4 9 4 2 2" xfId="53782" xr:uid="{8A0C7029-1138-4F06-86D3-306E98ACD4CE}"/>
    <cellStyle name="Izhod 2 4 9 4 2 3" xfId="35752" xr:uid="{A86AA7E4-57FC-4578-8239-D63ACBE6E88C}"/>
    <cellStyle name="Izhod 2 4 9 4 3" xfId="47587" xr:uid="{C046AB18-FC92-470B-8E4A-62C3F4BA60EA}"/>
    <cellStyle name="Izhod 2 4 9 4 4" xfId="29557" xr:uid="{FD9D790A-5B4F-42A6-8679-7BE2BB9697BE}"/>
    <cellStyle name="Izhod 2 4 9 5" xfId="5511" xr:uid="{C4BA0B14-5D66-4E81-B9A7-094798C1BE38}"/>
    <cellStyle name="Izhod 2 4 9 5 2" xfId="41378" xr:uid="{5CAD4670-CC2A-4947-9362-C3397B9EE183}"/>
    <cellStyle name="Izhod 2 4 9 5 3" xfId="23348" xr:uid="{98642543-C7D6-4922-8970-66F3CD5973E7}"/>
    <cellStyle name="Izhod 2 4 9 6" xfId="13044" xr:uid="{CAFD2C93-4196-4F9C-B842-6AA4FDB133D9}"/>
    <cellStyle name="Izhod 2 4 9 6 2" xfId="48911" xr:uid="{3259B868-CAB2-4282-8EA7-F7815C5E8595}"/>
    <cellStyle name="Izhod 2 4 9 6 3" xfId="30881" xr:uid="{765CE5CE-0D85-4A07-8226-47A4A812BD9D}"/>
    <cellStyle name="Izhod 2 4 9 7" xfId="38447" xr:uid="{C0AB98C8-535D-444E-97E2-00AEC635635D}"/>
    <cellStyle name="Izhod 2 4 9 8" xfId="20475" xr:uid="{32B3E8B0-8D19-4B1D-B227-88DBED03AE98}"/>
    <cellStyle name="Izhod 2 5" xfId="1349" xr:uid="{00000000-0005-0000-0000-00001C020000}"/>
    <cellStyle name="Izhod 2 5 10" xfId="9857" xr:uid="{0D10079A-3429-4931-B2A6-00C42EC54FD4}"/>
    <cellStyle name="Izhod 2 5 10 2" xfId="16052" xr:uid="{B0B86A53-750C-4DBB-A675-6E06366B4BCE}"/>
    <cellStyle name="Izhod 2 5 10 2 2" xfId="51919" xr:uid="{4848ED59-916B-4CCF-8405-AEFB3083CA9C}"/>
    <cellStyle name="Izhod 2 5 10 2 3" xfId="33889" xr:uid="{AD5A76BC-943E-407C-B3E7-DEF72C873F7F}"/>
    <cellStyle name="Izhod 2 5 10 3" xfId="45724" xr:uid="{5F155561-E225-4E5F-A9B5-5ECAA673D000}"/>
    <cellStyle name="Izhod 2 5 10 4" xfId="27694" xr:uid="{54749698-5102-43A4-B4C0-DAED76530A77}"/>
    <cellStyle name="Izhod 2 5 11" xfId="11448" xr:uid="{57023BA8-6FD0-4825-A643-00E5DC7E0035}"/>
    <cellStyle name="Izhod 2 5 11 2" xfId="17643" xr:uid="{1E7A507A-FDD2-4ABD-89CA-8E8296EB66AC}"/>
    <cellStyle name="Izhod 2 5 11 2 2" xfId="53510" xr:uid="{AE82C9FB-6A37-477A-B9D2-FD4B9C1462FD}"/>
    <cellStyle name="Izhod 2 5 11 2 3" xfId="35480" xr:uid="{A942C6E4-B18E-42DA-8C9B-1C72B7578CF0}"/>
    <cellStyle name="Izhod 2 5 11 3" xfId="47315" xr:uid="{7E6A96F7-A03F-45B6-80C1-0CFBA59A4EE5}"/>
    <cellStyle name="Izhod 2 5 11 4" xfId="29285" xr:uid="{DB16F358-9371-4544-A1C2-A9808543DAC7}"/>
    <cellStyle name="Izhod 2 5 12" xfId="4284" xr:uid="{5765C556-F77A-49D0-AEFD-99F3BEFF0764}"/>
    <cellStyle name="Izhod 2 5 12 2" xfId="40151" xr:uid="{1AC3E5CD-538B-4CE4-8010-0D4A9FFE44F1}"/>
    <cellStyle name="Izhod 2 5 12 3" xfId="22121" xr:uid="{C880913D-158D-470F-ACD0-946DF7953E6A}"/>
    <cellStyle name="Izhod 2 5 13" xfId="12481" xr:uid="{60C76CF0-7387-4CAF-A9F6-1CB83F6D5C54}"/>
    <cellStyle name="Izhod 2 5 13 2" xfId="48348" xr:uid="{D7B8DE85-8DA2-4E19-B755-52A9F1E76C63}"/>
    <cellStyle name="Izhod 2 5 13 3" xfId="30318" xr:uid="{149BDFBC-533A-49D5-96B8-D82606487097}"/>
    <cellStyle name="Izhod 2 5 14" xfId="37220" xr:uid="{3D4C90B2-9CD2-45B6-9323-14571CABC95C}"/>
    <cellStyle name="Izhod 2 5 2" xfId="1062" xr:uid="{00000000-0005-0000-0000-00001D020000}"/>
    <cellStyle name="Izhod 2 5 2 2" xfId="7060" xr:uid="{2ACA13E3-4E29-4AB1-95E5-447EA2ECF988}"/>
    <cellStyle name="Izhod 2 5 2 2 2" xfId="14092" xr:uid="{A74506AD-DD83-49AD-B2E0-1AB21F803485}"/>
    <cellStyle name="Izhod 2 5 2 2 2 2" xfId="49959" xr:uid="{42A4B799-4497-4ADE-BAE6-1EAB75DF0315}"/>
    <cellStyle name="Izhod 2 5 2 2 2 3" xfId="31929" xr:uid="{F2D61E90-0BA6-4C18-8265-0330831415D2}"/>
    <cellStyle name="Izhod 2 5 2 2 3" xfId="42927" xr:uid="{4C19F2EA-15C8-4E9D-B503-96FC744F3AB7}"/>
    <cellStyle name="Izhod 2 5 2 2 4" xfId="24897" xr:uid="{5E562123-1AA5-475B-AA36-495ED491684A}"/>
    <cellStyle name="Izhod 2 5 2 3" xfId="9660" xr:uid="{186B88B3-6441-4F43-AE1F-65EA7CEA519E}"/>
    <cellStyle name="Izhod 2 5 2 3 2" xfId="15855" xr:uid="{F086C8B9-0AE5-409D-9DDA-C9C7C5D77379}"/>
    <cellStyle name="Izhod 2 5 2 3 2 2" xfId="51722" xr:uid="{FE46CBE1-3F9E-4D09-9F84-618DE8A77202}"/>
    <cellStyle name="Izhod 2 5 2 3 2 3" xfId="33692" xr:uid="{5F41CE88-CC5E-41F5-9C17-ACBB6451CB4B}"/>
    <cellStyle name="Izhod 2 5 2 3 3" xfId="45527" xr:uid="{31142F7C-C7E8-4D87-8D6C-8A084BF8E609}"/>
    <cellStyle name="Izhod 2 5 2 3 4" xfId="27497" xr:uid="{BD9E05B0-D491-4675-83DD-AC665B313ED8}"/>
    <cellStyle name="Izhod 2 5 2 4" xfId="12056" xr:uid="{38BC8AE1-F081-4365-B7B8-51DB06FB8F54}"/>
    <cellStyle name="Izhod 2 5 2 4 2" xfId="18251" xr:uid="{5505ECC3-BD83-4833-922D-11A4B03F6259}"/>
    <cellStyle name="Izhod 2 5 2 4 2 2" xfId="54118" xr:uid="{8F264873-8FBC-4894-9ABD-B9E1286A6AEA}"/>
    <cellStyle name="Izhod 2 5 2 4 2 3" xfId="36088" xr:uid="{E117885F-363C-4211-B4B7-9BBE475B84A4}"/>
    <cellStyle name="Izhod 2 5 2 4 3" xfId="47923" xr:uid="{7414B55B-116D-41CC-9BF1-663CDEA058C5}"/>
    <cellStyle name="Izhod 2 5 2 4 4" xfId="29893" xr:uid="{1DE875AE-7275-42F4-9FA7-F9B90F802A3F}"/>
    <cellStyle name="Izhod 2 5 2 5" xfId="3997" xr:uid="{E1B0E3AF-5697-4C0D-AE67-3FB9A856F104}"/>
    <cellStyle name="Izhod 2 5 2 5 2" xfId="39864" xr:uid="{9B814E7E-9B70-496C-BBB2-72122C88EFC9}"/>
    <cellStyle name="Izhod 2 5 2 5 3" xfId="21834" xr:uid="{1FF44F89-D5A6-48B9-8D6B-7FC67AC16CF5}"/>
    <cellStyle name="Izhod 2 5 2 6" xfId="12367" xr:uid="{C1BB2ECE-B518-431F-9CF3-505359C542AD}"/>
    <cellStyle name="Izhod 2 5 2 6 2" xfId="48234" xr:uid="{7DBC6500-2DD0-4BA8-AF31-0251E1CE9BA5}"/>
    <cellStyle name="Izhod 2 5 2 6 3" xfId="30204" xr:uid="{6118F0F7-B12F-41D1-B7C1-DB65BE6A6D4F}"/>
    <cellStyle name="Izhod 2 5 2 7" xfId="36933" xr:uid="{6A84DE67-0CDA-49E9-AF06-FC1C1D1FEAC5}"/>
    <cellStyle name="Izhod 2 5 2 8" xfId="19068" xr:uid="{D2E77541-8E7C-4B41-9885-1B2D009A2502}"/>
    <cellStyle name="Izhod 2 5 3" xfId="2666" xr:uid="{00000000-0005-0000-0000-00001E020000}"/>
    <cellStyle name="Izhod 2 5 3 2" xfId="8663" xr:uid="{53BD27B9-0FB6-4C7C-8CF9-7C2EE0C7EDA1}"/>
    <cellStyle name="Izhod 2 5 3 2 2" xfId="14858" xr:uid="{0442C502-D5BB-47AD-BE4B-BEAC37352235}"/>
    <cellStyle name="Izhod 2 5 3 2 2 2" xfId="50725" xr:uid="{B3A17130-8B1A-499F-8045-0CA808062D35}"/>
    <cellStyle name="Izhod 2 5 3 2 2 3" xfId="32695" xr:uid="{7A65C8A2-AE1E-4021-96B1-4E2114EE90D7}"/>
    <cellStyle name="Izhod 2 5 3 2 3" xfId="44530" xr:uid="{4D41C205-02DD-48A4-B305-543199B59AA8}"/>
    <cellStyle name="Izhod 2 5 3 2 4" xfId="26500" xr:uid="{7425646E-5E1A-43AA-A270-17CF7C0B5C87}"/>
    <cellStyle name="Izhod 2 5 3 3" xfId="10821" xr:uid="{917DF51A-9ED0-4A97-9286-05A9D0637CF5}"/>
    <cellStyle name="Izhod 2 5 3 3 2" xfId="17016" xr:uid="{778F2523-8BF3-4CCD-9A16-7B46F54EC6E9}"/>
    <cellStyle name="Izhod 2 5 3 3 2 2" xfId="52883" xr:uid="{47CA8C23-F6AE-4672-A00C-7EA259468468}"/>
    <cellStyle name="Izhod 2 5 3 3 2 3" xfId="34853" xr:uid="{69F3C0BC-6EDE-4900-9B35-5B3F45872093}"/>
    <cellStyle name="Izhod 2 5 3 3 3" xfId="46688" xr:uid="{E787F664-6F35-4D50-A752-AF7A8E627A66}"/>
    <cellStyle name="Izhod 2 5 3 3 4" xfId="28658" xr:uid="{0DF29FCB-B597-4785-B2C3-5FF28C947492}"/>
    <cellStyle name="Izhod 2 5 3 4" xfId="9436" xr:uid="{B03D624F-0003-4955-8EC0-AAED3485CEF8}"/>
    <cellStyle name="Izhod 2 5 3 4 2" xfId="15631" xr:uid="{801DC816-3CCE-4DC3-B613-AC92C248C17C}"/>
    <cellStyle name="Izhod 2 5 3 4 2 2" xfId="51498" xr:uid="{6C869929-87FF-4C49-9C8E-C007A25E9553}"/>
    <cellStyle name="Izhod 2 5 3 4 2 3" xfId="33468" xr:uid="{194EF1A1-A933-404C-947E-9DF6FE908E06}"/>
    <cellStyle name="Izhod 2 5 3 4 3" xfId="45303" xr:uid="{C9743604-B95A-400F-8480-3A3F51B251F4}"/>
    <cellStyle name="Izhod 2 5 3 4 4" xfId="27273" xr:uid="{5CE0604C-4614-4BA2-AA4C-02A1DED0A96E}"/>
    <cellStyle name="Izhod 2 5 3 5" xfId="5597" xr:uid="{D906B71A-2273-4467-9DF5-7843E078420C}"/>
    <cellStyle name="Izhod 2 5 3 5 2" xfId="41464" xr:uid="{072EA84A-C6B1-4CF8-8AD0-0FF2988FA7C9}"/>
    <cellStyle name="Izhod 2 5 3 5 3" xfId="23434" xr:uid="{8A80839C-675F-4806-9156-B2CC79B68F19}"/>
    <cellStyle name="Izhod 2 5 3 6" xfId="13130" xr:uid="{48BAC000-7A62-4356-BA36-2C5C697804F5}"/>
    <cellStyle name="Izhod 2 5 3 6 2" xfId="48997" xr:uid="{3DA4A43F-C8B7-4D1B-B4F2-2E952EA8D7B1}"/>
    <cellStyle name="Izhod 2 5 3 6 3" xfId="30967" xr:uid="{6E30B297-F424-406F-83A1-E91228FE2D58}"/>
    <cellStyle name="Izhod 2 5 3 7" xfId="38533" xr:uid="{75A23E6A-3A12-4668-B42D-A592A704453F}"/>
    <cellStyle name="Izhod 2 5 3 8" xfId="20556" xr:uid="{E11B870A-521A-49DE-8020-D321BB788D76}"/>
    <cellStyle name="Izhod 2 5 4" xfId="2384" xr:uid="{00000000-0005-0000-0000-00001F020000}"/>
    <cellStyle name="Izhod 2 5 4 2" xfId="8381" xr:uid="{D8C68CB9-8F00-4B97-A8A1-3E9837EC2AB7}"/>
    <cellStyle name="Izhod 2 5 4 2 2" xfId="14576" xr:uid="{F673E989-0237-409A-8B2B-EFCC4B8B92D5}"/>
    <cellStyle name="Izhod 2 5 4 2 2 2" xfId="50443" xr:uid="{C9DDDFA5-A66E-4C7A-B87E-B78C6DBDD4DD}"/>
    <cellStyle name="Izhod 2 5 4 2 2 3" xfId="32413" xr:uid="{F7D075BE-6D12-4688-B227-D53CB6A3218E}"/>
    <cellStyle name="Izhod 2 5 4 2 3" xfId="44248" xr:uid="{0C252A61-E540-4B0B-896E-9FE08552602A}"/>
    <cellStyle name="Izhod 2 5 4 2 4" xfId="26218" xr:uid="{9D5BB4AF-8965-4C67-A31F-FD44F7F244F3}"/>
    <cellStyle name="Izhod 2 5 4 3" xfId="10539" xr:uid="{5B9FE3E2-D56B-4AD2-A555-1BE1218B0B08}"/>
    <cellStyle name="Izhod 2 5 4 3 2" xfId="16734" xr:uid="{C0737639-24F0-46B9-8A99-6754ABADC2B6}"/>
    <cellStyle name="Izhod 2 5 4 3 2 2" xfId="52601" xr:uid="{E262AE4A-C90C-46E9-9A83-C024B0062F63}"/>
    <cellStyle name="Izhod 2 5 4 3 2 3" xfId="34571" xr:uid="{8826DF97-5A6E-419C-B641-4055DC107EEA}"/>
    <cellStyle name="Izhod 2 5 4 3 3" xfId="46406" xr:uid="{54539D35-80EE-43EF-A9CD-AA7A00962224}"/>
    <cellStyle name="Izhod 2 5 4 3 4" xfId="28376" xr:uid="{0CD4274E-0899-44AE-AC9A-73F93D7F5B5D}"/>
    <cellStyle name="Izhod 2 5 4 4" xfId="11635" xr:uid="{EACE055A-DEEB-4D78-A0C1-8842155DFD45}"/>
    <cellStyle name="Izhod 2 5 4 4 2" xfId="17830" xr:uid="{61514E88-A95A-479C-8C84-FFDA7EEF5A12}"/>
    <cellStyle name="Izhod 2 5 4 4 2 2" xfId="53697" xr:uid="{7413A5DC-206B-43D6-A40E-A1E59E251D7B}"/>
    <cellStyle name="Izhod 2 5 4 4 2 3" xfId="35667" xr:uid="{DE446F8D-386B-427E-A081-7B74B1C36259}"/>
    <cellStyle name="Izhod 2 5 4 4 3" xfId="47502" xr:uid="{B02823BC-35B4-4052-8251-F187F9A52EAD}"/>
    <cellStyle name="Izhod 2 5 4 4 4" xfId="29472" xr:uid="{C0D628EE-B16B-493E-92E9-218CB8EEFFCD}"/>
    <cellStyle name="Izhod 2 5 4 5" xfId="5315" xr:uid="{307CD7DD-5C01-43BE-9019-7DFA0FD8583E}"/>
    <cellStyle name="Izhod 2 5 4 5 2" xfId="41182" xr:uid="{119DE7A9-FF7B-45BC-81DA-A15CB7026FAB}"/>
    <cellStyle name="Izhod 2 5 4 5 3" xfId="23152" xr:uid="{5BBEB843-6F6C-4B71-B418-900D91C934FD}"/>
    <cellStyle name="Izhod 2 5 4 6" xfId="12848" xr:uid="{2F570AE0-CC32-43E9-875C-1124A595698D}"/>
    <cellStyle name="Izhod 2 5 4 6 2" xfId="48715" xr:uid="{899EA30F-C23A-4216-8A42-E140D8AEE602}"/>
    <cellStyle name="Izhod 2 5 4 6 3" xfId="30685" xr:uid="{B065EE5C-27B2-4782-9430-29F388A13A2D}"/>
    <cellStyle name="Izhod 2 5 4 7" xfId="38251" xr:uid="{5A642905-2FF1-4727-8323-8D1D48503089}"/>
    <cellStyle name="Izhod 2 5 4 8" xfId="20290" xr:uid="{D17E6A72-71B8-4179-89F1-81A8F8345C72}"/>
    <cellStyle name="Izhod 2 5 5" xfId="2364" xr:uid="{00000000-0005-0000-0000-000020020000}"/>
    <cellStyle name="Izhod 2 5 5 2" xfId="8361" xr:uid="{63283F50-B73E-4128-B170-353D8F51BCFB}"/>
    <cellStyle name="Izhod 2 5 5 2 2" xfId="14556" xr:uid="{2A85866C-CB97-4209-9597-077CCB2F294E}"/>
    <cellStyle name="Izhod 2 5 5 2 2 2" xfId="50423" xr:uid="{0DA6A105-9B34-465C-A095-0C1E4E73C780}"/>
    <cellStyle name="Izhod 2 5 5 2 2 3" xfId="32393" xr:uid="{AF33962C-60E0-4E05-895E-BDAB4AA8DC56}"/>
    <cellStyle name="Izhod 2 5 5 2 3" xfId="44228" xr:uid="{28C7635E-9FC7-4F16-9DEB-6CA5301D1DB5}"/>
    <cellStyle name="Izhod 2 5 5 2 4" xfId="26198" xr:uid="{2D19C26D-3FAA-43A7-916B-BC652643841C}"/>
    <cellStyle name="Izhod 2 5 5 3" xfId="10519" xr:uid="{FF0618DF-4D23-465F-9A36-06A08CAC8E62}"/>
    <cellStyle name="Izhod 2 5 5 3 2" xfId="16714" xr:uid="{887FC4B6-8EFE-4D89-B8E9-631009022714}"/>
    <cellStyle name="Izhod 2 5 5 3 2 2" xfId="52581" xr:uid="{0BC569C2-58C9-4E61-AB61-6B5BFAFFEBFD}"/>
    <cellStyle name="Izhod 2 5 5 3 2 3" xfId="34551" xr:uid="{DA11123B-668E-4C5F-9C17-E7E5B77B756B}"/>
    <cellStyle name="Izhod 2 5 5 3 3" xfId="46386" xr:uid="{E3E1DCB9-CE69-45C7-B693-675AE55E8003}"/>
    <cellStyle name="Izhod 2 5 5 3 4" xfId="28356" xr:uid="{8BFFD51F-0CBF-4A3F-9AF1-0B3849FDBAD0}"/>
    <cellStyle name="Izhod 2 5 5 4" xfId="10064" xr:uid="{9B9BB5E0-BD74-437A-BD30-64760346B296}"/>
    <cellStyle name="Izhod 2 5 5 4 2" xfId="16259" xr:uid="{E52DD932-17D1-4EF4-9F13-85274FC9ED97}"/>
    <cellStyle name="Izhod 2 5 5 4 2 2" xfId="52126" xr:uid="{9B1D9CA8-EBB6-4C15-AF1C-B5DB58C06976}"/>
    <cellStyle name="Izhod 2 5 5 4 2 3" xfId="34096" xr:uid="{C366DFD5-45EC-43A2-928B-F1DC4035D431}"/>
    <cellStyle name="Izhod 2 5 5 4 3" xfId="45931" xr:uid="{4615B340-0A25-45E7-A5E8-0782F7B6D9BF}"/>
    <cellStyle name="Izhod 2 5 5 4 4" xfId="27901" xr:uid="{6F114620-CE83-43E7-994C-82C3D8657AFB}"/>
    <cellStyle name="Izhod 2 5 5 5" xfId="5295" xr:uid="{D6796831-AADB-43D1-83E3-3B1F8156EB59}"/>
    <cellStyle name="Izhod 2 5 5 5 2" xfId="41162" xr:uid="{9E0080CA-97F3-4261-B2BD-C318388BCD51}"/>
    <cellStyle name="Izhod 2 5 5 5 3" xfId="23132" xr:uid="{0A4ABD6D-FE17-4405-B8EA-B69236EF4751}"/>
    <cellStyle name="Izhod 2 5 5 6" xfId="12828" xr:uid="{63B0B179-CF77-4814-A3DA-7E6C16DD58FD}"/>
    <cellStyle name="Izhod 2 5 5 6 2" xfId="48695" xr:uid="{70C82437-AFC7-4630-8D5E-A70480B9974A}"/>
    <cellStyle name="Izhod 2 5 5 6 3" xfId="30665" xr:uid="{72639354-569B-43D0-8A58-52C0B27E9555}"/>
    <cellStyle name="Izhod 2 5 5 7" xfId="38231" xr:uid="{2B37114D-4C55-457B-AB41-BD1EF27333F0}"/>
    <cellStyle name="Izhod 2 5 5 8" xfId="20271" xr:uid="{2AD5D33A-08A0-4555-9FA2-04C05B774DF8}"/>
    <cellStyle name="Izhod 2 5 6" xfId="2895" xr:uid="{00000000-0005-0000-0000-000021020000}"/>
    <cellStyle name="Izhod 2 5 6 2" xfId="8892" xr:uid="{D57A7467-DF8D-45CA-AAF6-66407A9461B4}"/>
    <cellStyle name="Izhod 2 5 6 2 2" xfId="15087" xr:uid="{FB39ACBA-363F-46D4-A573-65FE9CB73D5B}"/>
    <cellStyle name="Izhod 2 5 6 2 2 2" xfId="50954" xr:uid="{2307E35D-E51D-4687-BD3F-0CE9F3AB8358}"/>
    <cellStyle name="Izhod 2 5 6 2 2 3" xfId="32924" xr:uid="{AB7E7F1E-82A1-43D6-8282-01F745E26E10}"/>
    <cellStyle name="Izhod 2 5 6 2 3" xfId="44759" xr:uid="{442F07DD-F938-4EB5-ADE6-7D4F49FBBAD3}"/>
    <cellStyle name="Izhod 2 5 6 2 4" xfId="26729" xr:uid="{E13B1405-1B1D-46E3-87A8-A095A6A83F03}"/>
    <cellStyle name="Izhod 2 5 6 3" xfId="11050" xr:uid="{1AAE85C9-8032-433B-83AD-E480C51CA6F0}"/>
    <cellStyle name="Izhod 2 5 6 3 2" xfId="17245" xr:uid="{8C9D18D1-2547-4EEF-A684-B667CA138E14}"/>
    <cellStyle name="Izhod 2 5 6 3 2 2" xfId="53112" xr:uid="{968386CA-4C39-4929-8885-3AE119AB16BF}"/>
    <cellStyle name="Izhod 2 5 6 3 2 3" xfId="35082" xr:uid="{8B554544-0182-4C4E-815A-93334E31E0F6}"/>
    <cellStyle name="Izhod 2 5 6 3 3" xfId="46917" xr:uid="{015F0C70-414C-4B9E-8454-2C367C1BB35C}"/>
    <cellStyle name="Izhod 2 5 6 3 4" xfId="28887" xr:uid="{6D49D6AB-2C69-4DD4-8121-A9C9F0E71B76}"/>
    <cellStyle name="Izhod 2 5 6 4" xfId="12035" xr:uid="{9900B9A1-77E9-4E47-BB8A-669C739BA2FA}"/>
    <cellStyle name="Izhod 2 5 6 4 2" xfId="18230" xr:uid="{64FC5DDF-87F7-4D46-8A4A-1FA72B7DC888}"/>
    <cellStyle name="Izhod 2 5 6 4 2 2" xfId="54097" xr:uid="{F16D2AA3-4466-4FBE-99DB-1D14533E1DFF}"/>
    <cellStyle name="Izhod 2 5 6 4 2 3" xfId="36067" xr:uid="{850B3EAC-C4E1-43DC-9417-C14BF9A75A19}"/>
    <cellStyle name="Izhod 2 5 6 4 3" xfId="47902" xr:uid="{6679544C-08AF-4D9E-88EB-4241856A6FB8}"/>
    <cellStyle name="Izhod 2 5 6 4 4" xfId="29872" xr:uid="{5EC4865B-77A8-4D20-8A4C-B0A6D4A85B2E}"/>
    <cellStyle name="Izhod 2 5 6 5" xfId="5826" xr:uid="{B4DAC8E5-9120-4C12-BC5A-004DEBADE778}"/>
    <cellStyle name="Izhod 2 5 6 5 2" xfId="41693" xr:uid="{9AF2AE92-2FDF-4CFC-8FB7-2971FD265316}"/>
    <cellStyle name="Izhod 2 5 6 5 3" xfId="23663" xr:uid="{B55CF9C7-068C-4708-A299-981757758C85}"/>
    <cellStyle name="Izhod 2 5 6 6" xfId="13359" xr:uid="{1EB1379F-BDBF-4530-B98A-58A23B3F517D}"/>
    <cellStyle name="Izhod 2 5 6 6 2" xfId="49226" xr:uid="{DC57DAD6-ED28-4861-9FF8-5E485C2CE419}"/>
    <cellStyle name="Izhod 2 5 6 6 3" xfId="31196" xr:uid="{6D6BA51B-1061-4F38-8BAA-088148A57770}"/>
    <cellStyle name="Izhod 2 5 6 7" xfId="38762" xr:uid="{CBC026AD-5471-47B0-9664-984D8784A78D}"/>
    <cellStyle name="Izhod 2 5 6 8" xfId="20783" xr:uid="{54AF1A3E-E6E7-400B-BB96-E26E945689ED}"/>
    <cellStyle name="Izhod 2 5 7" xfId="1107" xr:uid="{00000000-0005-0000-0000-000022020000}"/>
    <cellStyle name="Izhod 2 5 7 2" xfId="7105" xr:uid="{5CAA2F48-3A5E-4E6F-B75F-64714D039C3B}"/>
    <cellStyle name="Izhod 2 5 7 2 2" xfId="14137" xr:uid="{AB17D3F6-A786-4116-AAC3-38F38696B273}"/>
    <cellStyle name="Izhod 2 5 7 2 2 2" xfId="50004" xr:uid="{0573256E-01DD-499C-BD5A-B60AB9C8D3AF}"/>
    <cellStyle name="Izhod 2 5 7 2 2 3" xfId="31974" xr:uid="{08C867CD-73DF-4D0F-ABDD-73DAB657BF27}"/>
    <cellStyle name="Izhod 2 5 7 2 3" xfId="42972" xr:uid="{759793E6-4730-41E3-B9B0-F9F4626BCA18}"/>
    <cellStyle name="Izhod 2 5 7 2 4" xfId="24942" xr:uid="{5BFB0C2A-A652-456C-AC7D-B925A7D289F6}"/>
    <cellStyle name="Izhod 2 5 7 3" xfId="9705" xr:uid="{A4A64996-885E-4036-8183-81FFECAF2BEF}"/>
    <cellStyle name="Izhod 2 5 7 3 2" xfId="15900" xr:uid="{D0B7D809-7A2F-4EEF-8036-5C6770455CEB}"/>
    <cellStyle name="Izhod 2 5 7 3 2 2" xfId="51767" xr:uid="{08C1DB26-0D95-454A-ADAF-13796A3869F4}"/>
    <cellStyle name="Izhod 2 5 7 3 2 3" xfId="33737" xr:uid="{B0EEC475-584E-4D03-BCE8-089F453E2D6D}"/>
    <cellStyle name="Izhod 2 5 7 3 3" xfId="45572" xr:uid="{75E8651B-6E95-411F-BC29-8A3EA6D6D54B}"/>
    <cellStyle name="Izhod 2 5 7 3 4" xfId="27542" xr:uid="{AA561B88-888E-4477-9F04-C3074C3ADF3A}"/>
    <cellStyle name="Izhod 2 5 7 4" xfId="11505" xr:uid="{0A395A59-0904-4CE0-8E80-5C1141F1E1DC}"/>
    <cellStyle name="Izhod 2 5 7 4 2" xfId="17700" xr:uid="{B0AC7F92-7243-496A-B51B-C26C58F5F0E2}"/>
    <cellStyle name="Izhod 2 5 7 4 2 2" xfId="53567" xr:uid="{34C0B1FD-DC3A-4136-86F1-881806025096}"/>
    <cellStyle name="Izhod 2 5 7 4 2 3" xfId="35537" xr:uid="{D5FFAE45-FC6A-4D28-A2A9-04E8554B3025}"/>
    <cellStyle name="Izhod 2 5 7 4 3" xfId="47372" xr:uid="{101767DD-8783-444C-83C5-B0EB572F7595}"/>
    <cellStyle name="Izhod 2 5 7 4 4" xfId="29342" xr:uid="{2B452496-51EB-4F2C-97F3-E4C0CC009411}"/>
    <cellStyle name="Izhod 2 5 7 5" xfId="4042" xr:uid="{0F65D75C-B90A-4A00-8B50-B2B51075D9B8}"/>
    <cellStyle name="Izhod 2 5 7 5 2" xfId="39909" xr:uid="{43DD18C2-0532-49DF-9C3B-DE9FEB42B60C}"/>
    <cellStyle name="Izhod 2 5 7 5 3" xfId="21879" xr:uid="{DBC8B17C-3B01-440F-8554-EF45B6743EE3}"/>
    <cellStyle name="Izhod 2 5 7 6" xfId="12412" xr:uid="{89726B8C-4FB9-4A8A-A0DF-8C4183D96AB9}"/>
    <cellStyle name="Izhod 2 5 7 6 2" xfId="48279" xr:uid="{B09EC088-0FB1-4E4E-8034-C22028AA1C4E}"/>
    <cellStyle name="Izhod 2 5 7 6 3" xfId="30249" xr:uid="{40A99E65-016C-441F-8662-51658D8CEA19}"/>
    <cellStyle name="Izhod 2 5 7 7" xfId="36978" xr:uid="{C37A84AA-2E79-4374-8A5E-0E3BCDE8D9CB}"/>
    <cellStyle name="Izhod 2 5 7 8" xfId="19113" xr:uid="{5D1885DC-32AF-4137-B36B-5DC78A0262C6}"/>
    <cellStyle name="Izhod 2 5 8" xfId="2298" xr:uid="{00000000-0005-0000-0000-000023020000}"/>
    <cellStyle name="Izhod 2 5 8 2" xfId="8295" xr:uid="{9F7E2D95-C9CE-4370-A7FC-CA69A3A1F41C}"/>
    <cellStyle name="Izhod 2 5 8 2 2" xfId="14490" xr:uid="{0F2F9B93-99ED-4C31-A1D9-533A8DF41991}"/>
    <cellStyle name="Izhod 2 5 8 2 2 2" xfId="50357" xr:uid="{9C2F6EDF-B1FE-47A0-B1FA-D2DDB4F6C16E}"/>
    <cellStyle name="Izhod 2 5 8 2 2 3" xfId="32327" xr:uid="{42C74762-D785-4D8F-AA40-E1FA4B11B721}"/>
    <cellStyle name="Izhod 2 5 8 2 3" xfId="44162" xr:uid="{97805D68-F36D-4B20-B001-ABD5DAFD5025}"/>
    <cellStyle name="Izhod 2 5 8 2 4" xfId="26132" xr:uid="{185AA444-AFC7-493A-8020-191C0B309784}"/>
    <cellStyle name="Izhod 2 5 8 3" xfId="10453" xr:uid="{CC7AA46A-D541-4B91-991C-30768A764F74}"/>
    <cellStyle name="Izhod 2 5 8 3 2" xfId="16648" xr:uid="{4C42F003-9A3C-42A3-8573-894C354BCDEE}"/>
    <cellStyle name="Izhod 2 5 8 3 2 2" xfId="52515" xr:uid="{939946EC-2EA5-4A3C-A227-EB70010AFC72}"/>
    <cellStyle name="Izhod 2 5 8 3 2 3" xfId="34485" xr:uid="{B469D9E3-7AE7-414B-BE2B-9C93D99458C6}"/>
    <cellStyle name="Izhod 2 5 8 3 3" xfId="46320" xr:uid="{C6D5642B-021A-4556-AC9B-92BE813923AA}"/>
    <cellStyle name="Izhod 2 5 8 3 4" xfId="28290" xr:uid="{2EE52F95-F146-47E7-BFD2-AE21BE656BE8}"/>
    <cellStyle name="Izhod 2 5 8 4" xfId="12060" xr:uid="{D4DF198E-C9B3-4672-898A-00F3959E2215}"/>
    <cellStyle name="Izhod 2 5 8 4 2" xfId="18255" xr:uid="{F39BF014-9138-4991-A1FA-328E53F63C7E}"/>
    <cellStyle name="Izhod 2 5 8 4 2 2" xfId="54122" xr:uid="{B7AD02E4-532A-4149-8375-F45E8FA4B7DF}"/>
    <cellStyle name="Izhod 2 5 8 4 2 3" xfId="36092" xr:uid="{20883AE5-EBBF-450E-9E9C-6B0539A8CAE7}"/>
    <cellStyle name="Izhod 2 5 8 4 3" xfId="47927" xr:uid="{0B2B1FDA-1168-4CEB-B73E-1C5B44EF9ECE}"/>
    <cellStyle name="Izhod 2 5 8 4 4" xfId="29897" xr:uid="{AFEBFB11-E585-4BAA-8392-0C838693CA05}"/>
    <cellStyle name="Izhod 2 5 8 5" xfId="5229" xr:uid="{1D54E9AD-C798-4EE2-9BAF-736B2EBA6304}"/>
    <cellStyle name="Izhod 2 5 8 5 2" xfId="41096" xr:uid="{E903FE1A-0B98-475B-ABBF-95BF79057448}"/>
    <cellStyle name="Izhod 2 5 8 5 3" xfId="23066" xr:uid="{C579B921-DFE5-4C5B-BF86-EB4E87005B01}"/>
    <cellStyle name="Izhod 2 5 8 6" xfId="12762" xr:uid="{7FD776E5-CAC1-4DE4-883E-38302E9EEB7E}"/>
    <cellStyle name="Izhod 2 5 8 6 2" xfId="48629" xr:uid="{573B1BD1-0E85-4E73-ACE8-1FA8308E503E}"/>
    <cellStyle name="Izhod 2 5 8 6 3" xfId="30599" xr:uid="{87CA8A78-B3D7-477A-8794-31C34A3F39ED}"/>
    <cellStyle name="Izhod 2 5 8 7" xfId="38165" xr:uid="{8818F508-AD8E-4066-A3B2-CF036D051633}"/>
    <cellStyle name="Izhod 2 5 9" xfId="7347" xr:uid="{8E9A5244-F6B8-49C1-ABDC-F652A46C7419}"/>
    <cellStyle name="Izhod 2 5 9 2" xfId="14206" xr:uid="{05126E72-CF51-4196-80F3-DF7112158C15}"/>
    <cellStyle name="Izhod 2 5 9 2 2" xfId="50073" xr:uid="{7E3694B3-01C8-4773-A76A-C33200334F77}"/>
    <cellStyle name="Izhod 2 5 9 2 3" xfId="32043" xr:uid="{DBEFAE68-0252-4BE6-8C24-DFB5774B1D40}"/>
    <cellStyle name="Izhod 2 5 9 3" xfId="43214" xr:uid="{9392DE72-16A9-4AD8-A75B-7A60E814D25F}"/>
    <cellStyle name="Izhod 2 5 9 4" xfId="25184" xr:uid="{05925BDD-8212-4109-9ECD-2421733C0AC7}"/>
    <cellStyle name="Izhod 2 6" xfId="1360" xr:uid="{00000000-0005-0000-0000-000024020000}"/>
    <cellStyle name="Izhod 2 6 10" xfId="9867" xr:uid="{EC9C6EF1-FACC-40B4-94C9-7C71603318F8}"/>
    <cellStyle name="Izhod 2 6 10 2" xfId="16062" xr:uid="{371E7751-D8AA-4D66-9C70-24D42EF1D9E7}"/>
    <cellStyle name="Izhod 2 6 10 2 2" xfId="51929" xr:uid="{79FE953D-13D9-4E47-B669-A1420BB1FFD4}"/>
    <cellStyle name="Izhod 2 6 10 2 3" xfId="33899" xr:uid="{5D81C4E2-0E14-44E0-842F-2975BF865AEB}"/>
    <cellStyle name="Izhod 2 6 10 3" xfId="45734" xr:uid="{68CCAC7A-2314-4EE8-B5C0-2525E2A6DD53}"/>
    <cellStyle name="Izhod 2 6 10 4" xfId="27704" xr:uid="{75EF06BB-DB35-451C-A04A-083C97799A84}"/>
    <cellStyle name="Izhod 2 6 11" xfId="10225" xr:uid="{2F63AEB3-F546-4270-A644-9EB86985FDFC}"/>
    <cellStyle name="Izhod 2 6 11 2" xfId="16420" xr:uid="{3E41E782-98C2-45BC-AF29-5E4535E05BAB}"/>
    <cellStyle name="Izhod 2 6 11 2 2" xfId="52287" xr:uid="{B9A6EBE4-ED8E-4504-89ED-D4296B55ED9C}"/>
    <cellStyle name="Izhod 2 6 11 2 3" xfId="34257" xr:uid="{C91BF48A-F003-412B-ABD1-374D9A8E564B}"/>
    <cellStyle name="Izhod 2 6 11 3" xfId="46092" xr:uid="{66BBDA37-C01D-44E5-9730-2462C2EEA564}"/>
    <cellStyle name="Izhod 2 6 11 4" xfId="28062" xr:uid="{B6273EF4-24C3-4F8C-8D01-5708DF18E07C}"/>
    <cellStyle name="Izhod 2 6 12" xfId="4295" xr:uid="{54F0FBDE-DA18-4786-82B8-1CC509347D6B}"/>
    <cellStyle name="Izhod 2 6 12 2" xfId="40162" xr:uid="{6F07AB66-C226-47E0-B91C-D99750F1FEAB}"/>
    <cellStyle name="Izhod 2 6 12 3" xfId="22132" xr:uid="{262DE778-09E1-460D-AE96-70326DD261EF}"/>
    <cellStyle name="Izhod 2 6 13" xfId="12491" xr:uid="{C15AF70F-E5F2-4D01-B66A-CD89C22B978E}"/>
    <cellStyle name="Izhod 2 6 13 2" xfId="48358" xr:uid="{A9A4323A-B35F-4787-A615-CB2E0A7E0913}"/>
    <cellStyle name="Izhod 2 6 13 3" xfId="30328" xr:uid="{87238D55-DA89-4DA0-9F08-8FECA36D5309}"/>
    <cellStyle name="Izhod 2 6 14" xfId="37231" xr:uid="{248CDCF7-6419-4916-A0FC-71B2F4B4F7F4}"/>
    <cellStyle name="Izhod 2 6 2" xfId="2514" xr:uid="{00000000-0005-0000-0000-000025020000}"/>
    <cellStyle name="Izhod 2 6 2 2" xfId="8511" xr:uid="{9873039E-7095-420C-80F5-8A12E56CEE73}"/>
    <cellStyle name="Izhod 2 6 2 2 2" xfId="14706" xr:uid="{E4A9C7CF-2F0D-4CA2-ABF7-FACA1197097F}"/>
    <cellStyle name="Izhod 2 6 2 2 2 2" xfId="50573" xr:uid="{C25F450C-7CFA-4650-88BF-BCF51B02A796}"/>
    <cellStyle name="Izhod 2 6 2 2 2 3" xfId="32543" xr:uid="{3E1B1594-0F47-4BBF-9991-E893FC373D65}"/>
    <cellStyle name="Izhod 2 6 2 2 3" xfId="44378" xr:uid="{0BB2C9A4-E790-4357-953D-B1FDF05BADDA}"/>
    <cellStyle name="Izhod 2 6 2 2 4" xfId="26348" xr:uid="{0D020E55-9497-4BC4-AD7B-0EEA36E0ACF5}"/>
    <cellStyle name="Izhod 2 6 2 3" xfId="10669" xr:uid="{3BEDE249-4674-4452-B345-4B8338B99195}"/>
    <cellStyle name="Izhod 2 6 2 3 2" xfId="16864" xr:uid="{433548AE-D756-45F6-87D5-3FED3814C945}"/>
    <cellStyle name="Izhod 2 6 2 3 2 2" xfId="52731" xr:uid="{B4BAFB70-9EC9-4A26-BA28-AA6C8BD4E102}"/>
    <cellStyle name="Izhod 2 6 2 3 2 3" xfId="34701" xr:uid="{2B644165-1584-4093-8716-14C59EE9BD99}"/>
    <cellStyle name="Izhod 2 6 2 3 3" xfId="46536" xr:uid="{A6FE14F1-472C-43DB-A666-61F20B014CD5}"/>
    <cellStyle name="Izhod 2 6 2 3 4" xfId="28506" xr:uid="{69EE89B0-88B1-4CF9-9B93-7566473F8DE9}"/>
    <cellStyle name="Izhod 2 6 2 4" xfId="11490" xr:uid="{3054DC26-BE0A-4206-BEB5-D76B26121444}"/>
    <cellStyle name="Izhod 2 6 2 4 2" xfId="17685" xr:uid="{18DADA7C-8EBD-4426-BDF4-A161E9DD3A03}"/>
    <cellStyle name="Izhod 2 6 2 4 2 2" xfId="53552" xr:uid="{0342AF79-1598-4A9D-8B52-52A98546714F}"/>
    <cellStyle name="Izhod 2 6 2 4 2 3" xfId="35522" xr:uid="{EB2CA713-78F8-42D2-9247-2E965ABF004F}"/>
    <cellStyle name="Izhod 2 6 2 4 3" xfId="47357" xr:uid="{EA380DDD-D24A-48F2-AE89-FC75B8D31D61}"/>
    <cellStyle name="Izhod 2 6 2 4 4" xfId="29327" xr:uid="{640EBA43-361D-412D-B9FF-949386303A1D}"/>
    <cellStyle name="Izhod 2 6 2 5" xfId="5445" xr:uid="{EE010B84-8A43-40A3-87C9-2CE31EC0DE81}"/>
    <cellStyle name="Izhod 2 6 2 5 2" xfId="41312" xr:uid="{78253CD5-D7E6-4236-8E6D-6338E7005978}"/>
    <cellStyle name="Izhod 2 6 2 5 3" xfId="23282" xr:uid="{BD46C86C-001A-43B2-B0C2-3AC94058B142}"/>
    <cellStyle name="Izhod 2 6 2 6" xfId="12978" xr:uid="{AADC7348-E7F3-4A61-9075-3DFCE9139370}"/>
    <cellStyle name="Izhod 2 6 2 6 2" xfId="48845" xr:uid="{18E4BA32-D8D9-477F-839B-4F53ACCEB023}"/>
    <cellStyle name="Izhod 2 6 2 6 3" xfId="30815" xr:uid="{3DB9C8D8-4989-49AC-B02D-BA6D74284F5F}"/>
    <cellStyle name="Izhod 2 6 2 7" xfId="38381" xr:uid="{BC321E96-41CB-49FB-AF52-07FE501A2E2E}"/>
    <cellStyle name="Izhod 2 6 2 8" xfId="20416" xr:uid="{8CF1C417-525A-4122-AD6A-8D9D8FAC0E3A}"/>
    <cellStyle name="Izhod 2 6 3" xfId="2551" xr:uid="{00000000-0005-0000-0000-000026020000}"/>
    <cellStyle name="Izhod 2 6 3 2" xfId="8548" xr:uid="{533FFD7C-409E-4852-9EE2-338330B450F5}"/>
    <cellStyle name="Izhod 2 6 3 2 2" xfId="14743" xr:uid="{60DC8C3C-AA65-4A40-83AA-FFB2B07C552E}"/>
    <cellStyle name="Izhod 2 6 3 2 2 2" xfId="50610" xr:uid="{DF665089-ED3D-4BB4-A0FE-A779C7C3B68A}"/>
    <cellStyle name="Izhod 2 6 3 2 2 3" xfId="32580" xr:uid="{5DF036F5-2FF4-4D7B-AE1D-50C958D35C95}"/>
    <cellStyle name="Izhod 2 6 3 2 3" xfId="44415" xr:uid="{B118033B-7ADD-4975-8104-D0B40493250D}"/>
    <cellStyle name="Izhod 2 6 3 2 4" xfId="26385" xr:uid="{A0BABC68-E65B-4E1B-A5E6-1DD5977DAE80}"/>
    <cellStyle name="Izhod 2 6 3 3" xfId="10706" xr:uid="{E4E98259-2687-4F35-8088-05F5AD161BA5}"/>
    <cellStyle name="Izhod 2 6 3 3 2" xfId="16901" xr:uid="{0500B5A4-2F99-49DC-AB22-F938A1E6D7D0}"/>
    <cellStyle name="Izhod 2 6 3 3 2 2" xfId="52768" xr:uid="{11D24D1F-77EF-4291-A9F3-AA9D9B465C6F}"/>
    <cellStyle name="Izhod 2 6 3 3 2 3" xfId="34738" xr:uid="{28667138-4DD5-4579-86C0-226112891689}"/>
    <cellStyle name="Izhod 2 6 3 3 3" xfId="46573" xr:uid="{41A8E341-97AF-48A2-9384-1C4815D5F5F6}"/>
    <cellStyle name="Izhod 2 6 3 3 4" xfId="28543" xr:uid="{B994692E-4B0F-47E3-B660-82E53CC7E510}"/>
    <cellStyle name="Izhod 2 6 3 4" xfId="11960" xr:uid="{07D5C246-56FA-484C-9F1A-2DE8EFFEE267}"/>
    <cellStyle name="Izhod 2 6 3 4 2" xfId="18155" xr:uid="{7EF4DBDD-B3A0-4475-98F6-8EA1F6795F8A}"/>
    <cellStyle name="Izhod 2 6 3 4 2 2" xfId="54022" xr:uid="{F0922170-5155-4F50-8E2D-86C79E587F6A}"/>
    <cellStyle name="Izhod 2 6 3 4 2 3" xfId="35992" xr:uid="{45FEB376-A936-45BB-8BEF-5B63BE4ACB65}"/>
    <cellStyle name="Izhod 2 6 3 4 3" xfId="47827" xr:uid="{55AF023E-0354-4759-8A3B-9EFBEC77C8E7}"/>
    <cellStyle name="Izhod 2 6 3 4 4" xfId="29797" xr:uid="{2E47B2A7-7B1C-4257-B5F3-6A40664A30A3}"/>
    <cellStyle name="Izhod 2 6 3 5" xfId="5482" xr:uid="{BBC77D2B-54CA-43E7-B0D8-4D60E730B7AE}"/>
    <cellStyle name="Izhod 2 6 3 5 2" xfId="41349" xr:uid="{FC05C43A-2BA7-4957-BA77-B1FECA740CF3}"/>
    <cellStyle name="Izhod 2 6 3 5 3" xfId="23319" xr:uid="{BCFAFE1F-8C9E-4395-AA39-25172D439FD3}"/>
    <cellStyle name="Izhod 2 6 3 6" xfId="13015" xr:uid="{8F472B2D-1F4D-41C1-B08B-E20B407A2F60}"/>
    <cellStyle name="Izhod 2 6 3 6 2" xfId="48882" xr:uid="{097895E8-00B2-49C6-BBE9-6B0F0E1D860D}"/>
    <cellStyle name="Izhod 2 6 3 6 3" xfId="30852" xr:uid="{3823AD29-6F2E-4002-8F6D-4B6DF9773928}"/>
    <cellStyle name="Izhod 2 6 3 7" xfId="38418" xr:uid="{BA875ECC-DAAF-4BD2-9B51-1F94070E4BD0}"/>
    <cellStyle name="Izhod 2 6 3 8" xfId="20448" xr:uid="{F6A3AAD6-145D-4783-A060-530A68D9AB11}"/>
    <cellStyle name="Izhod 2 6 4" xfId="2372" xr:uid="{00000000-0005-0000-0000-000027020000}"/>
    <cellStyle name="Izhod 2 6 4 2" xfId="8369" xr:uid="{15CC9F5E-EE07-454A-AA88-BD28097B48A4}"/>
    <cellStyle name="Izhod 2 6 4 2 2" xfId="14564" xr:uid="{B7366A1D-AEBD-4DC7-9E15-1320DB59CAF3}"/>
    <cellStyle name="Izhod 2 6 4 2 2 2" xfId="50431" xr:uid="{55B633FB-59D8-4037-A649-E77424047809}"/>
    <cellStyle name="Izhod 2 6 4 2 2 3" xfId="32401" xr:uid="{C752EA32-FAC1-4CFC-A87A-1A5BDA60CF76}"/>
    <cellStyle name="Izhod 2 6 4 2 3" xfId="44236" xr:uid="{9BC345E6-CB6D-4027-99D0-87422CB97971}"/>
    <cellStyle name="Izhod 2 6 4 2 4" xfId="26206" xr:uid="{B1B21EA2-15CC-4AAE-A643-30C08111274A}"/>
    <cellStyle name="Izhod 2 6 4 3" xfId="10527" xr:uid="{5102F83D-6D48-4E5D-9B8E-2B914EC457EE}"/>
    <cellStyle name="Izhod 2 6 4 3 2" xfId="16722" xr:uid="{AECE4507-D7E8-419A-B7D9-44559ED9317C}"/>
    <cellStyle name="Izhod 2 6 4 3 2 2" xfId="52589" xr:uid="{9A0B17D2-0E29-4BB9-8CE2-BC53DCE3BC24}"/>
    <cellStyle name="Izhod 2 6 4 3 2 3" xfId="34559" xr:uid="{9AF25779-CCED-4BAE-862E-0C71A8BC091D}"/>
    <cellStyle name="Izhod 2 6 4 3 3" xfId="46394" xr:uid="{63BEBCC0-607B-4D46-8BDD-9B0267090A08}"/>
    <cellStyle name="Izhod 2 6 4 3 4" xfId="28364" xr:uid="{2FFF8235-0477-4975-BD17-DF081D2F85E4}"/>
    <cellStyle name="Izhod 2 6 4 4" xfId="11907" xr:uid="{28CA0D97-FB39-4FFB-8EEE-EDEDF770B538}"/>
    <cellStyle name="Izhod 2 6 4 4 2" xfId="18102" xr:uid="{715F2D12-25CE-4741-96D6-B12EFFECB355}"/>
    <cellStyle name="Izhod 2 6 4 4 2 2" xfId="53969" xr:uid="{A3E24884-AB33-49C5-BA6F-02A8B17FBE95}"/>
    <cellStyle name="Izhod 2 6 4 4 2 3" xfId="35939" xr:uid="{E2DB2E38-6B46-43AB-AC11-D3C312B0D33E}"/>
    <cellStyle name="Izhod 2 6 4 4 3" xfId="47774" xr:uid="{5431C1E4-A53E-49A1-97AE-71591862AD4B}"/>
    <cellStyle name="Izhod 2 6 4 4 4" xfId="29744" xr:uid="{2C9EED87-9DFF-49E6-86DC-4F86EC1FE346}"/>
    <cellStyle name="Izhod 2 6 4 5" xfId="5303" xr:uid="{F0D80941-7491-4A90-94BE-56877D779F35}"/>
    <cellStyle name="Izhod 2 6 4 5 2" xfId="41170" xr:uid="{AA1C8EF8-F7AF-4753-AFDA-CBD285883900}"/>
    <cellStyle name="Izhod 2 6 4 5 3" xfId="23140" xr:uid="{0756B005-B618-4E0D-B3E7-3C8E8597C459}"/>
    <cellStyle name="Izhod 2 6 4 6" xfId="12836" xr:uid="{71312984-199A-4797-968D-BC0A16D69A24}"/>
    <cellStyle name="Izhod 2 6 4 6 2" xfId="48703" xr:uid="{9B588931-E0C1-48A2-A7FF-4A9FFA7B4F5B}"/>
    <cellStyle name="Izhod 2 6 4 6 3" xfId="30673" xr:uid="{324018DD-B2EE-4F27-8B14-9692986EB11C}"/>
    <cellStyle name="Izhod 2 6 4 7" xfId="38239" xr:uid="{233F94A7-FC50-4190-967B-C36825286DD1}"/>
    <cellStyle name="Izhod 2 6 4 8" xfId="20279" xr:uid="{8E63507D-50C8-4812-8C04-39FB14EA12CE}"/>
    <cellStyle name="Izhod 2 6 5" xfId="2216" xr:uid="{00000000-0005-0000-0000-000028020000}"/>
    <cellStyle name="Izhod 2 6 5 2" xfId="8213" xr:uid="{0B737104-C220-4895-A6C9-B23BBEC5274B}"/>
    <cellStyle name="Izhod 2 6 5 2 2" xfId="14408" xr:uid="{A4B528ED-A4A2-4C48-8FA7-DF9B057DB41D}"/>
    <cellStyle name="Izhod 2 6 5 2 2 2" xfId="50275" xr:uid="{32151A02-1D61-49D0-B56F-975994B6D920}"/>
    <cellStyle name="Izhod 2 6 5 2 2 3" xfId="32245" xr:uid="{6F33FAEF-8679-44A9-B32B-43174CF2E1B5}"/>
    <cellStyle name="Izhod 2 6 5 2 3" xfId="44080" xr:uid="{472AA146-2C25-4DF4-8834-A736FF65F337}"/>
    <cellStyle name="Izhod 2 6 5 2 4" xfId="26050" xr:uid="{A3BE6012-CFD2-4737-85F7-81873DF46A71}"/>
    <cellStyle name="Izhod 2 6 5 3" xfId="10371" xr:uid="{099D9D76-69AF-4A7C-80CC-14F0DC09DF30}"/>
    <cellStyle name="Izhod 2 6 5 3 2" xfId="16566" xr:uid="{D322F787-9E16-44CC-BE67-6C4F1EAA4D88}"/>
    <cellStyle name="Izhod 2 6 5 3 2 2" xfId="52433" xr:uid="{58F9C080-C33A-4B94-B639-C4E448411FD3}"/>
    <cellStyle name="Izhod 2 6 5 3 2 3" xfId="34403" xr:uid="{6D44D6F1-B5A1-4593-94EC-4B9974C7CBEC}"/>
    <cellStyle name="Izhod 2 6 5 3 3" xfId="46238" xr:uid="{0F321C5C-61B0-4A8F-9FA3-918892A4D875}"/>
    <cellStyle name="Izhod 2 6 5 3 4" xfId="28208" xr:uid="{79A39943-00A6-45AB-AA2E-E0757E7142FF}"/>
    <cellStyle name="Izhod 2 6 5 4" xfId="12103" xr:uid="{84E0A296-5120-4A58-97F1-E097CA9A711C}"/>
    <cellStyle name="Izhod 2 6 5 4 2" xfId="18298" xr:uid="{11694F1A-D01F-47A9-8EE5-77DF6411C47A}"/>
    <cellStyle name="Izhod 2 6 5 4 2 2" xfId="54165" xr:uid="{B357AE0E-CBC0-48F3-ADB8-30E351B26CBD}"/>
    <cellStyle name="Izhod 2 6 5 4 2 3" xfId="36135" xr:uid="{3647F31B-269D-4C2D-BBD7-67D4BCA44862}"/>
    <cellStyle name="Izhod 2 6 5 4 3" xfId="47970" xr:uid="{F495BDA2-8DF5-486A-91ED-B174ECA86FEC}"/>
    <cellStyle name="Izhod 2 6 5 4 4" xfId="29940" xr:uid="{F9B30538-1DC6-4965-8D5D-593A4601FABC}"/>
    <cellStyle name="Izhod 2 6 5 5" xfId="5147" xr:uid="{77D31008-5286-4CB0-A6E7-83AF45E673BB}"/>
    <cellStyle name="Izhod 2 6 5 5 2" xfId="41014" xr:uid="{381B6F08-5BEB-4E00-A552-337A595922E3}"/>
    <cellStyle name="Izhod 2 6 5 5 3" xfId="22984" xr:uid="{9EDF3E5C-F9DA-4B0B-B4AC-34580F602A27}"/>
    <cellStyle name="Izhod 2 6 5 6" xfId="12680" xr:uid="{201F6C0C-413F-4BA8-B07E-FAB5875A73D0}"/>
    <cellStyle name="Izhod 2 6 5 6 2" xfId="48547" xr:uid="{D72FFDE0-D76B-4EEF-9D9B-49C34DC12815}"/>
    <cellStyle name="Izhod 2 6 5 6 3" xfId="30517" xr:uid="{56868AAA-6565-4493-8814-CCD9EBAC0742}"/>
    <cellStyle name="Izhod 2 6 5 7" xfId="38083" xr:uid="{F056B649-4514-44EA-ADE0-40898FBCF67E}"/>
    <cellStyle name="Izhod 2 6 5 8" xfId="20130" xr:uid="{A1D1B572-9B58-43ED-9245-91C3F08A6C8D}"/>
    <cellStyle name="Izhod 2 6 6" xfId="3023" xr:uid="{00000000-0005-0000-0000-000029020000}"/>
    <cellStyle name="Izhod 2 6 6 2" xfId="9020" xr:uid="{8DB0D086-4540-44E4-8CC0-2128B80A8F1C}"/>
    <cellStyle name="Izhod 2 6 6 2 2" xfId="15215" xr:uid="{9DC4C1B5-7052-4DEC-896C-EAC712569219}"/>
    <cellStyle name="Izhod 2 6 6 2 2 2" xfId="51082" xr:uid="{72F0E7CB-1E61-4A02-8EED-63489FAC838E}"/>
    <cellStyle name="Izhod 2 6 6 2 2 3" xfId="33052" xr:uid="{CB0D80AB-9EFD-4BFD-BB76-DF43EA0FF13C}"/>
    <cellStyle name="Izhod 2 6 6 2 3" xfId="44887" xr:uid="{6F10BD37-3695-497B-9D8A-BABF29CD3D20}"/>
    <cellStyle name="Izhod 2 6 6 2 4" xfId="26857" xr:uid="{855A5EBB-B91D-4129-92DB-B6115B1C8240}"/>
    <cellStyle name="Izhod 2 6 6 3" xfId="11178" xr:uid="{8992552A-FCBC-4966-B46E-720207536BD1}"/>
    <cellStyle name="Izhod 2 6 6 3 2" xfId="17373" xr:uid="{166E2384-775A-4FF0-AC6A-16A313142C0F}"/>
    <cellStyle name="Izhod 2 6 6 3 2 2" xfId="53240" xr:uid="{387CC8CF-6DA4-4696-8AEA-45B3F16FCA78}"/>
    <cellStyle name="Izhod 2 6 6 3 2 3" xfId="35210" xr:uid="{5B0AB1BC-8F1F-42B9-8D5A-73E536C32913}"/>
    <cellStyle name="Izhod 2 6 6 3 3" xfId="47045" xr:uid="{BF24592E-CD3A-422E-A3C2-33825067E660}"/>
    <cellStyle name="Izhod 2 6 6 3 4" xfId="29015" xr:uid="{8BCF979F-2C1A-4195-B8DA-6D46ED6808F5}"/>
    <cellStyle name="Izhod 2 6 6 4" xfId="11757" xr:uid="{35BF3A5D-25BE-47E6-B75D-36E1EB23427A}"/>
    <cellStyle name="Izhod 2 6 6 4 2" xfId="17952" xr:uid="{BFB19CAC-C307-45D6-8F1D-3DB8B43EA0BA}"/>
    <cellStyle name="Izhod 2 6 6 4 2 2" xfId="53819" xr:uid="{1119413C-B0AA-4D04-96E6-9F7D793A7277}"/>
    <cellStyle name="Izhod 2 6 6 4 2 3" xfId="35789" xr:uid="{8D060906-CA06-4E0B-A946-2E38E9F266EB}"/>
    <cellStyle name="Izhod 2 6 6 4 3" xfId="47624" xr:uid="{67BC9356-E0B1-49E6-B887-A558C6ABAE43}"/>
    <cellStyle name="Izhod 2 6 6 4 4" xfId="29594" xr:uid="{1DBE2E5B-C004-4EE8-AEFD-866797C208A7}"/>
    <cellStyle name="Izhod 2 6 6 5" xfId="5954" xr:uid="{73C9FD84-7A17-4997-8D43-6DA9F312F362}"/>
    <cellStyle name="Izhod 2 6 6 5 2" xfId="41821" xr:uid="{6DF51235-585F-4E0E-9ADD-81642C0D3108}"/>
    <cellStyle name="Izhod 2 6 6 5 3" xfId="23791" xr:uid="{2215B4D7-B407-40ED-A513-83E4A210937F}"/>
    <cellStyle name="Izhod 2 6 6 6" xfId="13487" xr:uid="{B1DAA2F1-A601-48C6-AC66-9D5BDC690C73}"/>
    <cellStyle name="Izhod 2 6 6 6 2" xfId="49354" xr:uid="{D1E3D60B-7725-4BB3-AF83-3B088B256C78}"/>
    <cellStyle name="Izhod 2 6 6 6 3" xfId="31324" xr:uid="{5066BA7C-4200-4075-992C-D3F269F742DD}"/>
    <cellStyle name="Izhod 2 6 6 7" xfId="38890" xr:uid="{EC161679-F0F0-49EC-AA42-342FEBFE08C3}"/>
    <cellStyle name="Izhod 2 6 6 8" xfId="20907" xr:uid="{E4368E64-1523-41E3-9704-D5B2B233CBFE}"/>
    <cellStyle name="Izhod 2 6 7" xfId="1083" xr:uid="{00000000-0005-0000-0000-00002A020000}"/>
    <cellStyle name="Izhod 2 6 7 2" xfId="7081" xr:uid="{3B08BBC0-B7EE-497B-A02C-FCBFCF576A19}"/>
    <cellStyle name="Izhod 2 6 7 2 2" xfId="14113" xr:uid="{43CE0111-9889-4ED7-A1FC-0F9F13AE7225}"/>
    <cellStyle name="Izhod 2 6 7 2 2 2" xfId="49980" xr:uid="{DDD150B3-18CA-4749-AC6A-280A782B119C}"/>
    <cellStyle name="Izhod 2 6 7 2 2 3" xfId="31950" xr:uid="{CBE05476-B493-434A-A17C-0FD5353E4B21}"/>
    <cellStyle name="Izhod 2 6 7 2 3" xfId="42948" xr:uid="{33BD2F15-7B7B-43BB-93D5-B49A631F2E34}"/>
    <cellStyle name="Izhod 2 6 7 2 4" xfId="24918" xr:uid="{B20532A7-21DF-4B63-9200-A0A74C358513}"/>
    <cellStyle name="Izhod 2 6 7 3" xfId="9681" xr:uid="{F79A171D-7E2C-43D7-93CC-3AAC0FD54971}"/>
    <cellStyle name="Izhod 2 6 7 3 2" xfId="15876" xr:uid="{520B775F-BA14-4943-AB8B-FA8EB1444282}"/>
    <cellStyle name="Izhod 2 6 7 3 2 2" xfId="51743" xr:uid="{BAB9983D-A768-450D-AE20-EB56CB2D3B99}"/>
    <cellStyle name="Izhod 2 6 7 3 2 3" xfId="33713" xr:uid="{4758CD67-B206-48EF-9EFC-C06054E5B284}"/>
    <cellStyle name="Izhod 2 6 7 3 3" xfId="45548" xr:uid="{8E69A243-6FC9-4BE5-8EA2-BA86F665CF87}"/>
    <cellStyle name="Izhod 2 6 7 3 4" xfId="27518" xr:uid="{05711474-BEA3-476C-BF84-DF4A23DF91B7}"/>
    <cellStyle name="Izhod 2 6 7 4" xfId="12003" xr:uid="{720E4128-16E1-4FBF-98A5-1C9EAB12A314}"/>
    <cellStyle name="Izhod 2 6 7 4 2" xfId="18198" xr:uid="{5EEA1DAE-CF68-4D2F-8863-B1C1449BBE42}"/>
    <cellStyle name="Izhod 2 6 7 4 2 2" xfId="54065" xr:uid="{B919F071-594E-4595-B4F9-3A819BC7BF6D}"/>
    <cellStyle name="Izhod 2 6 7 4 2 3" xfId="36035" xr:uid="{F4871585-130A-4059-9CE4-37F79C5B29F6}"/>
    <cellStyle name="Izhod 2 6 7 4 3" xfId="47870" xr:uid="{06A13734-3F9E-4402-A5C2-9F2A6DA8123D}"/>
    <cellStyle name="Izhod 2 6 7 4 4" xfId="29840" xr:uid="{27C9D443-86C7-4C58-8AD5-B8D6DC789715}"/>
    <cellStyle name="Izhod 2 6 7 5" xfId="4018" xr:uid="{4842B48C-6B6A-4C28-87F3-BF6812884EFE}"/>
    <cellStyle name="Izhod 2 6 7 5 2" xfId="39885" xr:uid="{7C506858-CDE1-4B8D-AD53-91E8FC8F2765}"/>
    <cellStyle name="Izhod 2 6 7 5 3" xfId="21855" xr:uid="{1FC319C8-6F06-437A-AE53-D82222778011}"/>
    <cellStyle name="Izhod 2 6 7 6" xfId="12388" xr:uid="{83FA96D5-5A87-4648-8953-3AEEB69B2D28}"/>
    <cellStyle name="Izhod 2 6 7 6 2" xfId="48255" xr:uid="{ACC0EEB5-2ADF-4F05-9402-038715282255}"/>
    <cellStyle name="Izhod 2 6 7 6 3" xfId="30225" xr:uid="{F06B7042-2FA1-43B7-AB9C-3BA2F518F970}"/>
    <cellStyle name="Izhod 2 6 7 7" xfId="36954" xr:uid="{C301BFD9-CCE1-4F4F-9935-65AB1098F2F2}"/>
    <cellStyle name="Izhod 2 6 7 8" xfId="19089" xr:uid="{FD516ADD-56E9-4985-A352-4B98A74BF11F}"/>
    <cellStyle name="Izhod 2 6 8" xfId="3048" xr:uid="{00000000-0005-0000-0000-00002B020000}"/>
    <cellStyle name="Izhod 2 6 8 2" xfId="9045" xr:uid="{1B6A6AB1-F100-48D1-AC25-F26EB8601F62}"/>
    <cellStyle name="Izhod 2 6 8 2 2" xfId="15240" xr:uid="{CECD367E-8647-42CC-BF48-779AF44C9C3A}"/>
    <cellStyle name="Izhod 2 6 8 2 2 2" xfId="51107" xr:uid="{0145583B-2743-40CE-B2F8-CD17A4C95636}"/>
    <cellStyle name="Izhod 2 6 8 2 2 3" xfId="33077" xr:uid="{2FE98E3D-4BE6-46A2-A65D-96489C43E9E9}"/>
    <cellStyle name="Izhod 2 6 8 2 3" xfId="44912" xr:uid="{68B3CDEB-65C8-479D-9E5B-B937796F11C7}"/>
    <cellStyle name="Izhod 2 6 8 2 4" xfId="26882" xr:uid="{20781235-BB4F-478E-9E24-D360F4B751C7}"/>
    <cellStyle name="Izhod 2 6 8 3" xfId="11203" xr:uid="{1EEF8CEB-64E3-41E7-81B2-557AA7163B79}"/>
    <cellStyle name="Izhod 2 6 8 3 2" xfId="17398" xr:uid="{42234C66-F39A-470F-A942-80A20FDE1D82}"/>
    <cellStyle name="Izhod 2 6 8 3 2 2" xfId="53265" xr:uid="{A9FD3CC0-9E86-4424-A0D9-2EC176E1981E}"/>
    <cellStyle name="Izhod 2 6 8 3 2 3" xfId="35235" xr:uid="{33B95F07-104E-42B2-ACEC-3373CFBECBF2}"/>
    <cellStyle name="Izhod 2 6 8 3 3" xfId="47070" xr:uid="{7CF390EC-C35B-46C2-BF77-D68A7534E3F5}"/>
    <cellStyle name="Izhod 2 6 8 3 4" xfId="29040" xr:uid="{74028BD3-3B80-4118-96F1-D2A0B3FE0813}"/>
    <cellStyle name="Izhod 2 6 8 4" xfId="11443" xr:uid="{916BCEF4-ECDF-44D9-A9C6-2C245B8600B9}"/>
    <cellStyle name="Izhod 2 6 8 4 2" xfId="17638" xr:uid="{0C88D877-0985-41F3-822F-4204834AA7F3}"/>
    <cellStyle name="Izhod 2 6 8 4 2 2" xfId="53505" xr:uid="{9525E46E-40E8-452C-A59B-CD69C957C6DD}"/>
    <cellStyle name="Izhod 2 6 8 4 2 3" xfId="35475" xr:uid="{19E27FE1-FA81-458F-846C-88D0B67A9F0D}"/>
    <cellStyle name="Izhod 2 6 8 4 3" xfId="47310" xr:uid="{0D82D163-922E-49AB-9695-3AB7033D6B61}"/>
    <cellStyle name="Izhod 2 6 8 4 4" xfId="29280" xr:uid="{4AF6DECE-0119-4BDF-803A-B7E3A084F54A}"/>
    <cellStyle name="Izhod 2 6 8 5" xfId="5979" xr:uid="{53D453EF-F8B7-4712-989B-33A206FF1BB8}"/>
    <cellStyle name="Izhod 2 6 8 5 2" xfId="41846" xr:uid="{50B55B4A-9D42-4333-8E0B-5789200D471B}"/>
    <cellStyle name="Izhod 2 6 8 5 3" xfId="23816" xr:uid="{7FDBE666-CFA2-4D3B-BA80-37F3FC13F152}"/>
    <cellStyle name="Izhod 2 6 8 6" xfId="13512" xr:uid="{005815BB-9FA9-4CAD-82E4-2C484AE02D48}"/>
    <cellStyle name="Izhod 2 6 8 6 2" xfId="49379" xr:uid="{578B4799-80F5-4DD1-B0E5-7BD2384CCDD5}"/>
    <cellStyle name="Izhod 2 6 8 6 3" xfId="31349" xr:uid="{FC2C8444-EB05-4B9D-B5AB-C80BA1D365E1}"/>
    <cellStyle name="Izhod 2 6 8 7" xfId="38915" xr:uid="{F7208E37-97CA-4B7A-AC85-D6E577CA23DF}"/>
    <cellStyle name="Izhod 2 6 9" xfId="7358" xr:uid="{06285ACD-7602-47C5-8BA3-3E9F3D2C3FC6}"/>
    <cellStyle name="Izhod 2 6 9 2" xfId="14216" xr:uid="{6D755EF5-A6BC-4F59-BD18-E453370C47F1}"/>
    <cellStyle name="Izhod 2 6 9 2 2" xfId="50083" xr:uid="{8418B632-D4AD-4462-918D-0DA5135FBFD0}"/>
    <cellStyle name="Izhod 2 6 9 2 3" xfId="32053" xr:uid="{6F40835F-3631-4F5D-82E4-A9ED2B437AF6}"/>
    <cellStyle name="Izhod 2 6 9 3" xfId="43225" xr:uid="{58911108-7F49-4927-963A-CAA2054D9A34}"/>
    <cellStyle name="Izhod 2 6 9 4" xfId="25195" xr:uid="{43AD5FFE-A3F4-4E48-944D-D4342B5CD0EB}"/>
    <cellStyle name="Izhod 2 7" xfId="1332" xr:uid="{00000000-0005-0000-0000-00002C020000}"/>
    <cellStyle name="Izhod 2 7 10" xfId="9844" xr:uid="{AB95A418-0452-40F8-89EA-7F32EC287ED0}"/>
    <cellStyle name="Izhod 2 7 10 2" xfId="16039" xr:uid="{83A7D4F0-AF61-47E2-B977-891C91B0662A}"/>
    <cellStyle name="Izhod 2 7 10 2 2" xfId="51906" xr:uid="{FD9F95DE-61A8-4A2B-B509-A95966F8FB27}"/>
    <cellStyle name="Izhod 2 7 10 2 3" xfId="33876" xr:uid="{6EB9DD4D-E63C-4959-A373-B304D99F4268}"/>
    <cellStyle name="Izhod 2 7 10 3" xfId="45711" xr:uid="{24B63CDB-5489-455D-B662-7FA8CD74F5B4}"/>
    <cellStyle name="Izhod 2 7 10 4" xfId="27681" xr:uid="{3ADB7245-51B2-4F8F-8E75-C1539318239F}"/>
    <cellStyle name="Izhod 2 7 11" xfId="10207" xr:uid="{9EE30F01-E39B-4779-93B0-76D1A254A672}"/>
    <cellStyle name="Izhod 2 7 11 2" xfId="16402" xr:uid="{7A101E87-39EC-4608-A90F-841BAABA0A9F}"/>
    <cellStyle name="Izhod 2 7 11 2 2" xfId="52269" xr:uid="{61F693CD-613C-4D6F-AB09-0C6200173403}"/>
    <cellStyle name="Izhod 2 7 11 2 3" xfId="34239" xr:uid="{A2307313-FD21-46A1-8E23-548587794FBA}"/>
    <cellStyle name="Izhod 2 7 11 3" xfId="46074" xr:uid="{A253C55D-D7C3-4D4A-888F-50A2FD9CFCDB}"/>
    <cellStyle name="Izhod 2 7 11 4" xfId="28044" xr:uid="{A39BD95A-65EF-4257-BB00-F16C990C796D}"/>
    <cellStyle name="Izhod 2 7 12" xfId="4267" xr:uid="{CFFFE173-BBEA-4048-BF0F-3396A9D0464F}"/>
    <cellStyle name="Izhod 2 7 12 2" xfId="40134" xr:uid="{B28C4C17-8650-4F94-9013-9DCB9FFE88B9}"/>
    <cellStyle name="Izhod 2 7 12 3" xfId="22104" xr:uid="{754DFB03-F0BF-4571-B996-F829AF75DB18}"/>
    <cellStyle name="Izhod 2 7 13" xfId="12470" xr:uid="{CB1534F1-E522-4806-B014-91DC258A554B}"/>
    <cellStyle name="Izhod 2 7 13 2" xfId="48337" xr:uid="{AA0E6EB4-23D8-4A02-8C62-880C9C9CC800}"/>
    <cellStyle name="Izhod 2 7 13 3" xfId="30307" xr:uid="{C0C8B8B7-4D95-4420-9B7B-F7D6E3924F4E}"/>
    <cellStyle name="Izhod 2 7 14" xfId="37203" xr:uid="{0E3989F4-D225-4B04-A487-0C28AE483657}"/>
    <cellStyle name="Izhod 2 7 2" xfId="2617" xr:uid="{00000000-0005-0000-0000-00002D020000}"/>
    <cellStyle name="Izhod 2 7 2 2" xfId="8614" xr:uid="{C623AFC1-1A5D-47C8-B8F9-D8126E8731BC}"/>
    <cellStyle name="Izhod 2 7 2 2 2" xfId="14809" xr:uid="{6742F0AA-8988-47D1-8F66-1D8EAF6F9B9F}"/>
    <cellStyle name="Izhod 2 7 2 2 2 2" xfId="50676" xr:uid="{A75B8A77-9836-473B-95EF-736A27CEE39A}"/>
    <cellStyle name="Izhod 2 7 2 2 2 3" xfId="32646" xr:uid="{C94A89A0-3CBD-4BF5-9D1F-95703F6FBBD9}"/>
    <cellStyle name="Izhod 2 7 2 2 3" xfId="44481" xr:uid="{903315CF-F9C3-4434-8CA1-C396B97DA514}"/>
    <cellStyle name="Izhod 2 7 2 2 4" xfId="26451" xr:uid="{265D134D-702E-4218-B4D9-25A0D3010521}"/>
    <cellStyle name="Izhod 2 7 2 3" xfId="10772" xr:uid="{1EF86864-28CF-4A0F-A415-0DB609B5D1E5}"/>
    <cellStyle name="Izhod 2 7 2 3 2" xfId="16967" xr:uid="{E67DA376-CBF4-4578-A759-32E6652A1FD0}"/>
    <cellStyle name="Izhod 2 7 2 3 2 2" xfId="52834" xr:uid="{8581BC68-D739-4B32-9DB1-EFD33C117174}"/>
    <cellStyle name="Izhod 2 7 2 3 2 3" xfId="34804" xr:uid="{7A9EDBAF-3A92-4393-AB13-048543F864D4}"/>
    <cellStyle name="Izhod 2 7 2 3 3" xfId="46639" xr:uid="{F0567E26-656D-4A46-9A82-557BE06113D7}"/>
    <cellStyle name="Izhod 2 7 2 3 4" xfId="28609" xr:uid="{CC4F1520-D052-4194-98CA-802DE74FE3C7}"/>
    <cellStyle name="Izhod 2 7 2 4" xfId="11788" xr:uid="{269DFEB6-D9A5-4A98-BCF3-3C6E10620016}"/>
    <cellStyle name="Izhod 2 7 2 4 2" xfId="17983" xr:uid="{10EFA938-1384-447E-B061-23CA7A67FCC6}"/>
    <cellStyle name="Izhod 2 7 2 4 2 2" xfId="53850" xr:uid="{FDF224DD-8586-479F-8518-26524606EE36}"/>
    <cellStyle name="Izhod 2 7 2 4 2 3" xfId="35820" xr:uid="{02F04BD5-4903-416B-9768-368A84B4A2D2}"/>
    <cellStyle name="Izhod 2 7 2 4 3" xfId="47655" xr:uid="{6465C1A3-B183-47B5-A124-74514E076649}"/>
    <cellStyle name="Izhod 2 7 2 4 4" xfId="29625" xr:uid="{39309B95-2BAC-46CC-93E0-701D8625D7E4}"/>
    <cellStyle name="Izhod 2 7 2 5" xfId="5548" xr:uid="{A72D3871-2020-459B-A1E2-8B9586B15BE5}"/>
    <cellStyle name="Izhod 2 7 2 5 2" xfId="41415" xr:uid="{95B31B43-B0E7-49FB-A121-C059E1BAA6E1}"/>
    <cellStyle name="Izhod 2 7 2 5 3" xfId="23385" xr:uid="{A0C75C3C-BFED-415C-B595-7C290257490C}"/>
    <cellStyle name="Izhod 2 7 2 6" xfId="13081" xr:uid="{C62AD9B7-B9A6-4395-8C42-4E23BA3FB679}"/>
    <cellStyle name="Izhod 2 7 2 6 2" xfId="48948" xr:uid="{74DDB1E7-B34F-4961-AEDF-CEF71CC3E992}"/>
    <cellStyle name="Izhod 2 7 2 6 3" xfId="30918" xr:uid="{EF4EEBA1-91F7-4F63-96A6-F985A3A93D30}"/>
    <cellStyle name="Izhod 2 7 2 7" xfId="38484" xr:uid="{5F8D3BB3-6A43-4A1A-8EA5-F1CB932A451D}"/>
    <cellStyle name="Izhod 2 7 2 8" xfId="20510" xr:uid="{E6D6E6E4-8C46-40D2-A632-A1C9237D8A46}"/>
    <cellStyle name="Izhod 2 7 3" xfId="2535" xr:uid="{00000000-0005-0000-0000-00002E020000}"/>
    <cellStyle name="Izhod 2 7 3 2" xfId="8532" xr:uid="{9C2AA661-43FB-4292-89FF-7FA058E54E8C}"/>
    <cellStyle name="Izhod 2 7 3 2 2" xfId="14727" xr:uid="{112E8C13-A7A5-405F-94AC-37AA592CCB3E}"/>
    <cellStyle name="Izhod 2 7 3 2 2 2" xfId="50594" xr:uid="{8C7F8666-8A46-4743-8946-C2768565201C}"/>
    <cellStyle name="Izhod 2 7 3 2 2 3" xfId="32564" xr:uid="{3C463D79-E93D-440B-8D9E-5B1055E63115}"/>
    <cellStyle name="Izhod 2 7 3 2 3" xfId="44399" xr:uid="{87C2F250-9A07-4FA8-AB3B-BE9BAF3EAC95}"/>
    <cellStyle name="Izhod 2 7 3 2 4" xfId="26369" xr:uid="{D6B0508B-2B84-4224-B2BC-E9010D3300D1}"/>
    <cellStyle name="Izhod 2 7 3 3" xfId="10690" xr:uid="{97598DEE-7DE8-455A-B3F0-2B8BA6616407}"/>
    <cellStyle name="Izhod 2 7 3 3 2" xfId="16885" xr:uid="{A4D3A6B4-6FCB-4D57-AB9B-FF23AAE178C3}"/>
    <cellStyle name="Izhod 2 7 3 3 2 2" xfId="52752" xr:uid="{D2496572-5EC7-44AB-9C0D-0DB13E98F39F}"/>
    <cellStyle name="Izhod 2 7 3 3 2 3" xfId="34722" xr:uid="{9DAE00AE-D638-4B63-A163-E996CE5BF9E6}"/>
    <cellStyle name="Izhod 2 7 3 3 3" xfId="46557" xr:uid="{1C3A968E-5291-4317-BEB0-7FDA83FB33B0}"/>
    <cellStyle name="Izhod 2 7 3 3 4" xfId="28527" xr:uid="{0EF49A28-0BFD-4FBC-A4CF-8CBC66A6A67D}"/>
    <cellStyle name="Izhod 2 7 3 4" xfId="9371" xr:uid="{686AAC86-6FE8-4790-A9E7-66EBD5B341B4}"/>
    <cellStyle name="Izhod 2 7 3 4 2" xfId="15566" xr:uid="{3008324C-958C-41B7-9159-34294E977E33}"/>
    <cellStyle name="Izhod 2 7 3 4 2 2" xfId="51433" xr:uid="{A76CC782-9FA0-445B-B57B-0C18868B8389}"/>
    <cellStyle name="Izhod 2 7 3 4 2 3" xfId="33403" xr:uid="{3BCA0C5C-3576-4ADF-9E39-A23BDF0829AB}"/>
    <cellStyle name="Izhod 2 7 3 4 3" xfId="45238" xr:uid="{F6B951EF-AAE4-49D5-A998-BFB3DD2F4C17}"/>
    <cellStyle name="Izhod 2 7 3 4 4" xfId="27208" xr:uid="{074407E5-8EAD-479D-AEA6-828202B9FFAF}"/>
    <cellStyle name="Izhod 2 7 3 5" xfId="5466" xr:uid="{0B020C55-BEED-4AD0-A903-F8D016E7811F}"/>
    <cellStyle name="Izhod 2 7 3 5 2" xfId="41333" xr:uid="{19C4255C-96DF-4B6A-80DF-E5D6A054E193}"/>
    <cellStyle name="Izhod 2 7 3 5 3" xfId="23303" xr:uid="{74C905C7-28DA-4F72-B17C-77A1BEC1A6AF}"/>
    <cellStyle name="Izhod 2 7 3 6" xfId="12999" xr:uid="{B6EFE364-0DBD-4028-A0F8-BE7A5D01ABB7}"/>
    <cellStyle name="Izhod 2 7 3 6 2" xfId="48866" xr:uid="{A4EE8274-5DBC-49C6-80AB-1A3B7F8AD3BB}"/>
    <cellStyle name="Izhod 2 7 3 6 3" xfId="30836" xr:uid="{52F2D30F-B883-413D-93E7-372F029C4081}"/>
    <cellStyle name="Izhod 2 7 3 7" xfId="38402" xr:uid="{1E1AACD5-4609-4521-B157-ECFA51644E49}"/>
    <cellStyle name="Izhod 2 7 3 8" xfId="20435" xr:uid="{8F5483DE-7959-4C38-B506-BBBB8AD2F2C0}"/>
    <cellStyle name="Izhod 2 7 4" xfId="2421" xr:uid="{00000000-0005-0000-0000-00002F020000}"/>
    <cellStyle name="Izhod 2 7 4 2" xfId="8418" xr:uid="{8D1D3993-DEB3-4F69-99EF-96FE2D1C4414}"/>
    <cellStyle name="Izhod 2 7 4 2 2" xfId="14613" xr:uid="{FA8DDDC1-6618-4981-8C43-B67FC1B9685E}"/>
    <cellStyle name="Izhod 2 7 4 2 2 2" xfId="50480" xr:uid="{A79427D4-BB2F-474B-BC31-2B41390A4450}"/>
    <cellStyle name="Izhod 2 7 4 2 2 3" xfId="32450" xr:uid="{95454EF6-5921-48EE-8AD7-D23C73B6594E}"/>
    <cellStyle name="Izhod 2 7 4 2 3" xfId="44285" xr:uid="{116732F6-5B1B-480E-982D-2401B63309FA}"/>
    <cellStyle name="Izhod 2 7 4 2 4" xfId="26255" xr:uid="{AD15E206-029F-4AE0-B5DA-94932EE14ADD}"/>
    <cellStyle name="Izhod 2 7 4 3" xfId="10576" xr:uid="{18DF52A6-D02D-4F37-9FBE-352CF8A1EAD9}"/>
    <cellStyle name="Izhod 2 7 4 3 2" xfId="16771" xr:uid="{CA1936C8-73DA-4E6B-ADF1-7D8762D10E52}"/>
    <cellStyle name="Izhod 2 7 4 3 2 2" xfId="52638" xr:uid="{10AC52B6-9821-47C7-B814-591E733B851F}"/>
    <cellStyle name="Izhod 2 7 4 3 2 3" xfId="34608" xr:uid="{CF654AC6-9325-4C93-AAA7-AA2E554F5FCF}"/>
    <cellStyle name="Izhod 2 7 4 3 3" xfId="46443" xr:uid="{120A41D7-49AD-4BCE-8CA0-EAAAC6E8F14A}"/>
    <cellStyle name="Izhod 2 7 4 3 4" xfId="28413" xr:uid="{7BE36A7D-ED83-413C-8E62-0A19C8E212C8}"/>
    <cellStyle name="Izhod 2 7 4 4" xfId="10250" xr:uid="{7020C420-96B0-49A7-8F87-709A957CD107}"/>
    <cellStyle name="Izhod 2 7 4 4 2" xfId="16445" xr:uid="{92C22476-BD5B-4EEC-9C12-89F7E9A75C05}"/>
    <cellStyle name="Izhod 2 7 4 4 2 2" xfId="52312" xr:uid="{BFDBEE78-F587-4DCA-8C7F-062C0FF4D1AD}"/>
    <cellStyle name="Izhod 2 7 4 4 2 3" xfId="34282" xr:uid="{D516F2A4-D80A-4C05-B38E-A9A4AF2AAD3D}"/>
    <cellStyle name="Izhod 2 7 4 4 3" xfId="46117" xr:uid="{8540A5DC-D53E-42C1-885D-3AB538A2D27B}"/>
    <cellStyle name="Izhod 2 7 4 4 4" xfId="28087" xr:uid="{72E0AB41-8488-42BB-ABF1-FDCB796B54BF}"/>
    <cellStyle name="Izhod 2 7 4 5" xfId="5352" xr:uid="{FA9FF68B-0226-45CE-8C1E-47101EA25AA5}"/>
    <cellStyle name="Izhod 2 7 4 5 2" xfId="41219" xr:uid="{052603C2-8212-4FD2-ACEC-532C7A2AC5AC}"/>
    <cellStyle name="Izhod 2 7 4 5 3" xfId="23189" xr:uid="{80A4975C-3C4F-4AB3-BD71-ACFB7B7DA319}"/>
    <cellStyle name="Izhod 2 7 4 6" xfId="12885" xr:uid="{069AC3FB-D8AB-4C8E-B726-FC05C9C3510C}"/>
    <cellStyle name="Izhod 2 7 4 6 2" xfId="48752" xr:uid="{87C303B2-6745-46CD-97BD-FCD9E156A228}"/>
    <cellStyle name="Izhod 2 7 4 6 3" xfId="30722" xr:uid="{619B9643-687A-4373-A59A-7DC42DE81C32}"/>
    <cellStyle name="Izhod 2 7 4 7" xfId="38288" xr:uid="{90601336-5052-420A-9E9E-13849B18192F}"/>
    <cellStyle name="Izhod 2 7 4 8" xfId="20327" xr:uid="{70504FC1-537A-4B4F-8E58-BD6B02E3ECBF}"/>
    <cellStyle name="Izhod 2 7 5" xfId="2252" xr:uid="{00000000-0005-0000-0000-000030020000}"/>
    <cellStyle name="Izhod 2 7 5 2" xfId="8249" xr:uid="{A225C805-B277-46E6-81E7-2C614AB4C182}"/>
    <cellStyle name="Izhod 2 7 5 2 2" xfId="14444" xr:uid="{57E912BD-8288-4B01-8321-6D7BC9EB344D}"/>
    <cellStyle name="Izhod 2 7 5 2 2 2" xfId="50311" xr:uid="{371A4588-95FB-4D65-A994-A7F69D0D4F5B}"/>
    <cellStyle name="Izhod 2 7 5 2 2 3" xfId="32281" xr:uid="{53A0FC80-1FF1-432B-B8F5-407EA0D32E2E}"/>
    <cellStyle name="Izhod 2 7 5 2 3" xfId="44116" xr:uid="{6DCEBD20-E2BD-459E-BB37-466B1931C315}"/>
    <cellStyle name="Izhod 2 7 5 2 4" xfId="26086" xr:uid="{9950FAB9-0849-4D54-91A9-67F08B651361}"/>
    <cellStyle name="Izhod 2 7 5 3" xfId="10407" xr:uid="{90638EE4-D0B9-4396-AA5F-F558272080DC}"/>
    <cellStyle name="Izhod 2 7 5 3 2" xfId="16602" xr:uid="{11B3D29F-23A9-409B-AF92-7A57FCCBA347}"/>
    <cellStyle name="Izhod 2 7 5 3 2 2" xfId="52469" xr:uid="{A71EABB2-FDF5-46AB-A0AD-B002CD774D1B}"/>
    <cellStyle name="Izhod 2 7 5 3 2 3" xfId="34439" xr:uid="{04CA1A2F-2DE4-4D93-A1C5-506FAA970EC4}"/>
    <cellStyle name="Izhod 2 7 5 3 3" xfId="46274" xr:uid="{D84DBD33-B88D-4D2A-B11D-E04622ED8B8E}"/>
    <cellStyle name="Izhod 2 7 5 3 4" xfId="28244" xr:uid="{655139FB-874C-4205-81B7-8F14C5EE0236}"/>
    <cellStyle name="Izhod 2 7 5 4" xfId="6466" xr:uid="{C04080E5-5CAF-4C31-AC19-DC58E6ED8E5C}"/>
    <cellStyle name="Izhod 2 7 5 4 2" xfId="13832" xr:uid="{16CD6B7A-715F-4B3B-8E93-7A3B0AC6D3E6}"/>
    <cellStyle name="Izhod 2 7 5 4 2 2" xfId="49699" xr:uid="{67CF38F4-6EE2-4F16-97BC-B620FEC12EDF}"/>
    <cellStyle name="Izhod 2 7 5 4 2 3" xfId="31669" xr:uid="{B76D957D-0F1B-4A51-BEB3-395F96C27A54}"/>
    <cellStyle name="Izhod 2 7 5 4 3" xfId="42333" xr:uid="{54EEE200-82E2-4ABC-93CB-32267C7B557B}"/>
    <cellStyle name="Izhod 2 7 5 4 4" xfId="24303" xr:uid="{BC762750-8DD5-44F6-9FFD-F6DA777204D8}"/>
    <cellStyle name="Izhod 2 7 5 5" xfId="5183" xr:uid="{242672D9-49FC-4129-AF15-59DED97E98C8}"/>
    <cellStyle name="Izhod 2 7 5 5 2" xfId="41050" xr:uid="{55AF4A79-9841-452A-9521-18FAB6EC4BC1}"/>
    <cellStyle name="Izhod 2 7 5 5 3" xfId="23020" xr:uid="{8968B007-126A-4B2E-B39D-343FCDCDD70A}"/>
    <cellStyle name="Izhod 2 7 5 6" xfId="12716" xr:uid="{2C47CF4C-1C8C-4799-957B-A025B907717D}"/>
    <cellStyle name="Izhod 2 7 5 6 2" xfId="48583" xr:uid="{5010DCF9-E4D8-4901-A1EA-2CB804DC7F54}"/>
    <cellStyle name="Izhod 2 7 5 6 3" xfId="30553" xr:uid="{BB8310B0-DDE7-4417-B430-3C6516DC7ABD}"/>
    <cellStyle name="Izhod 2 7 5 7" xfId="38119" xr:uid="{A5E7E113-BADD-45C6-BAA9-AB4F9E963232}"/>
    <cellStyle name="Izhod 2 7 5 8" xfId="20164" xr:uid="{4FEA6FB7-A8A8-430D-BAF8-27DE76DD4645}"/>
    <cellStyle name="Izhod 2 7 6" xfId="2284" xr:uid="{00000000-0005-0000-0000-000031020000}"/>
    <cellStyle name="Izhod 2 7 6 2" xfId="8281" xr:uid="{26E93FC7-964D-430D-809F-B0F36F4B92E1}"/>
    <cellStyle name="Izhod 2 7 6 2 2" xfId="14476" xr:uid="{6C7B5652-092B-449A-B70B-60CBC0238EC1}"/>
    <cellStyle name="Izhod 2 7 6 2 2 2" xfId="50343" xr:uid="{08072C2D-E4FF-443D-9DCF-31658BB27A6E}"/>
    <cellStyle name="Izhod 2 7 6 2 2 3" xfId="32313" xr:uid="{9DE505D5-E90B-43D2-9FF5-31F8266349BF}"/>
    <cellStyle name="Izhod 2 7 6 2 3" xfId="44148" xr:uid="{9CB0EB28-0C9B-469A-914E-7CDB46DD4EEE}"/>
    <cellStyle name="Izhod 2 7 6 2 4" xfId="26118" xr:uid="{B28AA964-5A7F-4099-98AF-DB991AF2B771}"/>
    <cellStyle name="Izhod 2 7 6 3" xfId="10439" xr:uid="{370E3657-53C0-4EF7-9573-417C7A1CE74A}"/>
    <cellStyle name="Izhod 2 7 6 3 2" xfId="16634" xr:uid="{137BDD52-D88A-4938-9503-DF78FC77A105}"/>
    <cellStyle name="Izhod 2 7 6 3 2 2" xfId="52501" xr:uid="{C7972A6A-5D7B-4804-981D-D1E4C878D139}"/>
    <cellStyle name="Izhod 2 7 6 3 2 3" xfId="34471" xr:uid="{2785474A-DA05-47DC-9E42-8455D84253BF}"/>
    <cellStyle name="Izhod 2 7 6 3 3" xfId="46306" xr:uid="{867145C6-57FA-4296-A01F-A4F6BAC93BC0}"/>
    <cellStyle name="Izhod 2 7 6 3 4" xfId="28276" xr:uid="{4410AF02-50D2-4848-A45C-AAE9EB1D07A3}"/>
    <cellStyle name="Izhod 2 7 6 4" xfId="11461" xr:uid="{BE0542A0-0C82-4C14-9DCA-3C8D77B1E1E5}"/>
    <cellStyle name="Izhod 2 7 6 4 2" xfId="17656" xr:uid="{F93D8544-5722-4F1C-83F3-CB95F74E03C5}"/>
    <cellStyle name="Izhod 2 7 6 4 2 2" xfId="53523" xr:uid="{007B96E4-9A14-47A7-BC54-41FB05F31103}"/>
    <cellStyle name="Izhod 2 7 6 4 2 3" xfId="35493" xr:uid="{5AA3AF1E-06C3-4123-9D9A-3F301AC677DE}"/>
    <cellStyle name="Izhod 2 7 6 4 3" xfId="47328" xr:uid="{50A23BA9-BABC-442C-B04B-08C9219D9221}"/>
    <cellStyle name="Izhod 2 7 6 4 4" xfId="29298" xr:uid="{70749D39-EF07-45C5-8ED9-44CC93D255CA}"/>
    <cellStyle name="Izhod 2 7 6 5" xfId="5215" xr:uid="{E1D4CAB2-3E95-40DE-9F9E-699A9E1B8ECA}"/>
    <cellStyle name="Izhod 2 7 6 5 2" xfId="41082" xr:uid="{B3CF15C1-2D73-45A0-9FF4-D5B196088B1A}"/>
    <cellStyle name="Izhod 2 7 6 5 3" xfId="23052" xr:uid="{6DC6E319-198E-4D5A-BFD4-B24873010D55}"/>
    <cellStyle name="Izhod 2 7 6 6" xfId="12748" xr:uid="{ACD69CA5-FA66-4727-B960-89C1BEA859A3}"/>
    <cellStyle name="Izhod 2 7 6 6 2" xfId="48615" xr:uid="{CC1CC80F-B1DE-4961-81C1-90A57B401E57}"/>
    <cellStyle name="Izhod 2 7 6 6 3" xfId="30585" xr:uid="{AD84FA98-61EA-4950-AF6C-E32C8552EDF0}"/>
    <cellStyle name="Izhod 2 7 6 7" xfId="38151" xr:uid="{FA531FB3-12E2-40DC-9239-D616EB027269}"/>
    <cellStyle name="Izhod 2 7 6 8" xfId="20194" xr:uid="{B90C96DC-7DEB-4558-830C-347D1CC1A841}"/>
    <cellStyle name="Izhod 2 7 7" xfId="820" xr:uid="{00000000-0005-0000-0000-000032020000}"/>
    <cellStyle name="Izhod 2 7 7 2" xfId="6818" xr:uid="{D7DD7A26-D919-4BC0-AF4C-AB050402BA83}"/>
    <cellStyle name="Izhod 2 7 7 2 2" xfId="14010" xr:uid="{180066F1-FBBD-4AFD-AB68-53469400FB2F}"/>
    <cellStyle name="Izhod 2 7 7 2 2 2" xfId="49877" xr:uid="{6B53A5BC-694E-4E61-9AE8-D6B30F7FF50B}"/>
    <cellStyle name="Izhod 2 7 7 2 2 3" xfId="31847" xr:uid="{21A2ABCE-1C70-49F3-8CB5-22D164F3B95F}"/>
    <cellStyle name="Izhod 2 7 7 2 3" xfId="42685" xr:uid="{61BB8EBF-C5B6-4356-8BCB-B5F3E68BAA47}"/>
    <cellStyle name="Izhod 2 7 7 2 4" xfId="24655" xr:uid="{A866CA01-17D6-42D7-9D50-8A9B47682FE9}"/>
    <cellStyle name="Izhod 2 7 7 3" xfId="9501" xr:uid="{4933A5E6-45E0-4097-9937-1F9AA24CD7EF}"/>
    <cellStyle name="Izhod 2 7 7 3 2" xfId="15696" xr:uid="{FFACEBFB-1289-4842-8FB1-72273BCCDAD7}"/>
    <cellStyle name="Izhod 2 7 7 3 2 2" xfId="51563" xr:uid="{BBE6069D-402D-46B9-969A-EAD0FEEA67A3}"/>
    <cellStyle name="Izhod 2 7 7 3 2 3" xfId="33533" xr:uid="{D88A43B6-D17A-4B66-AE04-DD187FAB0C0F}"/>
    <cellStyle name="Izhod 2 7 7 3 3" xfId="45368" xr:uid="{2CA83294-A181-46D5-A8D1-E8E59C94AF50}"/>
    <cellStyle name="Izhod 2 7 7 3 4" xfId="27338" xr:uid="{FAA7A115-6A9E-4498-A1DE-D39894A04F1B}"/>
    <cellStyle name="Izhod 2 7 7 4" xfId="9466" xr:uid="{FAD7A168-E2AE-4278-B4E5-BA52CF7F8007}"/>
    <cellStyle name="Izhod 2 7 7 4 2" xfId="15661" xr:uid="{BC7BA5CD-BB5A-416D-88D2-81CD6DC05D22}"/>
    <cellStyle name="Izhod 2 7 7 4 2 2" xfId="51528" xr:uid="{94C46FBB-6DD5-4048-89B3-1F21F6F6F6CD}"/>
    <cellStyle name="Izhod 2 7 7 4 2 3" xfId="33498" xr:uid="{020D4B2F-D688-4993-98B1-A74B3FF98642}"/>
    <cellStyle name="Izhod 2 7 7 4 3" xfId="45333" xr:uid="{7CFF8EAF-D53B-4248-8226-B33266464279}"/>
    <cellStyle name="Izhod 2 7 7 4 4" xfId="27303" xr:uid="{45964595-C04F-4753-BA9B-9078D06C959A}"/>
    <cellStyle name="Izhod 2 7 7 5" xfId="3755" xr:uid="{08E20138-F976-401E-B351-480BB7FE7854}"/>
    <cellStyle name="Izhod 2 7 7 5 2" xfId="39622" xr:uid="{48820E9F-F32A-4CB9-B839-36E5995C1085}"/>
    <cellStyle name="Izhod 2 7 7 5 3" xfId="21592" xr:uid="{04D6675C-AB92-4EF9-9E7A-F7AD3EC1519F}"/>
    <cellStyle name="Izhod 2 7 7 6" xfId="12285" xr:uid="{A48452DB-E8DE-4CD7-87FE-17D8D111CD30}"/>
    <cellStyle name="Izhod 2 7 7 6 2" xfId="48152" xr:uid="{25424E00-2DD4-46EF-9EF2-1686466B9F61}"/>
    <cellStyle name="Izhod 2 7 7 6 3" xfId="30122" xr:uid="{E9D2D2EE-EDB2-4D92-8154-5496B70DC568}"/>
    <cellStyle name="Izhod 2 7 7 7" xfId="36691" xr:uid="{3920021D-66CD-4B43-B83C-2E50BC23A871}"/>
    <cellStyle name="Izhod 2 7 7 8" xfId="18826" xr:uid="{EEA695BA-2207-4A28-BD84-2ECA896C2C43}"/>
    <cellStyle name="Izhod 2 7 8" xfId="2447" xr:uid="{00000000-0005-0000-0000-000033020000}"/>
    <cellStyle name="Izhod 2 7 8 2" xfId="8444" xr:uid="{8E6B4B97-B29C-4084-9973-58032531B89C}"/>
    <cellStyle name="Izhod 2 7 8 2 2" xfId="14639" xr:uid="{01692FCD-C674-4449-9F82-C38CE818A6DD}"/>
    <cellStyle name="Izhod 2 7 8 2 2 2" xfId="50506" xr:uid="{DE36E899-03D5-4EBC-A59D-9125718341E1}"/>
    <cellStyle name="Izhod 2 7 8 2 2 3" xfId="32476" xr:uid="{2F10BA62-38ED-4A87-A99E-BCF715AC29F7}"/>
    <cellStyle name="Izhod 2 7 8 2 3" xfId="44311" xr:uid="{4304B87A-9AED-4E33-A467-90DFC9E6E665}"/>
    <cellStyle name="Izhod 2 7 8 2 4" xfId="26281" xr:uid="{F2536BA4-69A6-47C3-BD81-44467A68B430}"/>
    <cellStyle name="Izhod 2 7 8 3" xfId="10602" xr:uid="{E3376F60-E2E7-45DE-A8CE-1968A23267B8}"/>
    <cellStyle name="Izhod 2 7 8 3 2" xfId="16797" xr:uid="{18DAAC59-EA67-45CF-B0F9-B920AF5B5BA4}"/>
    <cellStyle name="Izhod 2 7 8 3 2 2" xfId="52664" xr:uid="{08AB897B-57B0-4E64-A2A5-8D0291B89F2A}"/>
    <cellStyle name="Izhod 2 7 8 3 2 3" xfId="34634" xr:uid="{4BE9D36C-F853-4F19-ADEC-A8D54E5EC040}"/>
    <cellStyle name="Izhod 2 7 8 3 3" xfId="46469" xr:uid="{C5B9B1A3-7B2D-4CE5-937E-331B1C5B02B1}"/>
    <cellStyle name="Izhod 2 7 8 3 4" xfId="28439" xr:uid="{BCB7C46B-A49B-4B3E-8BD1-139E00277687}"/>
    <cellStyle name="Izhod 2 7 8 4" xfId="11922" xr:uid="{F1CD41CD-476D-42EB-A4D4-E54EECB18BD5}"/>
    <cellStyle name="Izhod 2 7 8 4 2" xfId="18117" xr:uid="{73F9B913-0454-4CF1-A3B5-62BCBA852F0E}"/>
    <cellStyle name="Izhod 2 7 8 4 2 2" xfId="53984" xr:uid="{F217757C-E081-42D1-A31B-4CECB43AAB9B}"/>
    <cellStyle name="Izhod 2 7 8 4 2 3" xfId="35954" xr:uid="{27D96112-BF78-4845-983F-BB22105FEA14}"/>
    <cellStyle name="Izhod 2 7 8 4 3" xfId="47789" xr:uid="{30A5FF55-1A5E-4635-B0D9-F1C4D9FC8ADA}"/>
    <cellStyle name="Izhod 2 7 8 4 4" xfId="29759" xr:uid="{4E9ECD66-9472-4B88-88B7-7577C213BC36}"/>
    <cellStyle name="Izhod 2 7 8 5" xfId="5378" xr:uid="{F455C019-C576-4FD6-9A5A-F7A0F244E2BF}"/>
    <cellStyle name="Izhod 2 7 8 5 2" xfId="41245" xr:uid="{1605E4A0-F5FB-4475-AA79-B47FEC20046D}"/>
    <cellStyle name="Izhod 2 7 8 5 3" xfId="23215" xr:uid="{D8D9B894-FEDC-4FF8-BF70-9B57FA3599DD}"/>
    <cellStyle name="Izhod 2 7 8 6" xfId="12911" xr:uid="{FA6A5E1F-5DBB-44A7-B676-8A9B0676894A}"/>
    <cellStyle name="Izhod 2 7 8 6 2" xfId="48778" xr:uid="{D8973290-40EB-4C21-B6BE-6FF8F29E11F4}"/>
    <cellStyle name="Izhod 2 7 8 6 3" xfId="30748" xr:uid="{D0865CCA-639C-4F26-82A4-5EDEE952DC93}"/>
    <cellStyle name="Izhod 2 7 8 7" xfId="38314" xr:uid="{319BA9C3-9701-481F-BF6B-8B6465889086}"/>
    <cellStyle name="Izhod 2 7 9" xfId="7330" xr:uid="{16998DF9-4E34-4705-8155-81079425CBC6}"/>
    <cellStyle name="Izhod 2 7 9 2" xfId="14195" xr:uid="{4DD19232-CD26-4B47-87E1-6928A0FE231D}"/>
    <cellStyle name="Izhod 2 7 9 2 2" xfId="50062" xr:uid="{15D0349F-BBD0-401E-964C-3F191780D84B}"/>
    <cellStyle name="Izhod 2 7 9 2 3" xfId="32032" xr:uid="{62494938-A246-4AAD-B641-0C381151803D}"/>
    <cellStyle name="Izhod 2 7 9 3" xfId="43197" xr:uid="{37F3782D-95EA-4AD1-9352-88F637D2740D}"/>
    <cellStyle name="Izhod 2 7 9 4" xfId="25167" xr:uid="{A5BEC462-0E7D-4869-8307-F5D9B42562F9}"/>
    <cellStyle name="Izhod 2 8" xfId="808" xr:uid="{00000000-0005-0000-0000-000034020000}"/>
    <cellStyle name="Izhod 2 8 2" xfId="6806" xr:uid="{68045680-4C6A-4876-8FA4-E3A7D451BA49}"/>
    <cellStyle name="Izhod 2 8 2 2" xfId="13999" xr:uid="{4D96D9EA-5E8F-4529-8A90-200AFD60EA8E}"/>
    <cellStyle name="Izhod 2 8 2 2 2" xfId="49866" xr:uid="{4B8B39A7-24A5-4C61-98DA-B606C38699EA}"/>
    <cellStyle name="Izhod 2 8 2 2 3" xfId="31836" xr:uid="{85B8E0B6-541A-4E72-B8BD-2E326B3E5CF6}"/>
    <cellStyle name="Izhod 2 8 2 3" xfId="42673" xr:uid="{211678C1-C8F8-4621-8444-829DC2C95E22}"/>
    <cellStyle name="Izhod 2 8 2 4" xfId="24643" xr:uid="{9DE7DD63-E500-42B1-AED9-F8B5D31ECD7C}"/>
    <cellStyle name="Izhod 2 8 3" xfId="9490" xr:uid="{9844E071-3798-4644-8EA8-A5FF3DBA0E44}"/>
    <cellStyle name="Izhod 2 8 3 2" xfId="15685" xr:uid="{4F2D58A6-A88E-4AE9-ADCB-BFB7D64B5DD0}"/>
    <cellStyle name="Izhod 2 8 3 2 2" xfId="51552" xr:uid="{A206A085-A780-400B-913D-5C3CA12BE528}"/>
    <cellStyle name="Izhod 2 8 3 2 3" xfId="33522" xr:uid="{A493A422-9B33-4950-A646-602BD46BE21D}"/>
    <cellStyle name="Izhod 2 8 3 3" xfId="45357" xr:uid="{40292BF1-6788-478D-8E65-76590B78CB1E}"/>
    <cellStyle name="Izhod 2 8 3 4" xfId="27327" xr:uid="{35EF38CB-1E20-44B8-A0F9-A58A11A448D1}"/>
    <cellStyle name="Izhod 2 8 4" xfId="11952" xr:uid="{C9E44B7A-CCD7-4E87-956B-42199594CB39}"/>
    <cellStyle name="Izhod 2 8 4 2" xfId="18147" xr:uid="{E7FE31FB-2F16-4F34-89D2-CFF30CD97353}"/>
    <cellStyle name="Izhod 2 8 4 2 2" xfId="54014" xr:uid="{BF30AD57-1F99-4388-A5D9-FA4558311C3D}"/>
    <cellStyle name="Izhod 2 8 4 2 3" xfId="35984" xr:uid="{EDCF6874-E6A3-48AA-A7C4-4DE120073ED5}"/>
    <cellStyle name="Izhod 2 8 4 3" xfId="47819" xr:uid="{4B1FCC66-8FB4-44DB-AAE1-02593DBB7ABB}"/>
    <cellStyle name="Izhod 2 8 4 4" xfId="29789" xr:uid="{2E4075CB-9588-4958-AEE6-3BF8081BDB5F}"/>
    <cellStyle name="Izhod 2 8 5" xfId="3743" xr:uid="{D3CFF4EF-4FBB-43A6-BF6C-19DDBAA6963B}"/>
    <cellStyle name="Izhod 2 8 5 2" xfId="39610" xr:uid="{4172874F-1172-4469-A91E-2A5F534F4BF9}"/>
    <cellStyle name="Izhod 2 8 5 3" xfId="21580" xr:uid="{58ABA439-6187-4F58-8D78-C4B8F40C4074}"/>
    <cellStyle name="Izhod 2 8 6" xfId="12274" xr:uid="{05C03E7D-C343-47C3-B58A-23831D713277}"/>
    <cellStyle name="Izhod 2 8 6 2" xfId="48141" xr:uid="{9A2E6762-C21D-415D-AAD6-65E2C7FC0F57}"/>
    <cellStyle name="Izhod 2 8 6 3" xfId="30111" xr:uid="{EF9E9702-B171-441D-9F03-0D70B51D0213}"/>
    <cellStyle name="Izhod 2 8 7" xfId="36679" xr:uid="{53147556-4177-4496-BBCD-54C81F987A26}"/>
    <cellStyle name="Izhod 2 8 8" xfId="18814" xr:uid="{F9F4606C-1365-4CD7-BBB9-0447E4DE2F7F}"/>
    <cellStyle name="Izhod 2 9" xfId="838" xr:uid="{00000000-0005-0000-0000-000035020000}"/>
    <cellStyle name="Izhod 2 9 2" xfId="6836" xr:uid="{8733E8C6-29DA-427F-A7A7-589C66079AB3}"/>
    <cellStyle name="Izhod 2 9 2 2" xfId="14028" xr:uid="{9836087E-97C4-4301-AB64-DF37792CD3C8}"/>
    <cellStyle name="Izhod 2 9 2 2 2" xfId="49895" xr:uid="{B3E57D1C-B78C-4F2F-927A-C4FA465FCF5B}"/>
    <cellStyle name="Izhod 2 9 2 2 3" xfId="31865" xr:uid="{71B2C100-0D18-4EA7-969E-A68DD89E05F7}"/>
    <cellStyle name="Izhod 2 9 2 3" xfId="42703" xr:uid="{0E650B72-D781-4C5A-B2F1-E79AAC400E5E}"/>
    <cellStyle name="Izhod 2 9 2 4" xfId="24673" xr:uid="{BA2929D0-D0A3-4B9D-8E78-6C73DFFE52D6}"/>
    <cellStyle name="Izhod 2 9 3" xfId="9519" xr:uid="{B142795C-E9C3-47B5-93DC-448107314ED7}"/>
    <cellStyle name="Izhod 2 9 3 2" xfId="15714" xr:uid="{146D230D-1355-4FC4-B5D1-9A9CFB31ABD6}"/>
    <cellStyle name="Izhod 2 9 3 2 2" xfId="51581" xr:uid="{34B62EA0-0C64-4564-8144-7E6C49342309}"/>
    <cellStyle name="Izhod 2 9 3 2 3" xfId="33551" xr:uid="{1EA9C177-4522-4DFF-B5EB-2B970F680032}"/>
    <cellStyle name="Izhod 2 9 3 3" xfId="45386" xr:uid="{5604922E-3734-405B-A4BF-936AA4B63521}"/>
    <cellStyle name="Izhod 2 9 3 4" xfId="27356" xr:uid="{E2561381-6F91-4BDA-9B68-5E6AE68946C3}"/>
    <cellStyle name="Izhod 2 9 4" xfId="10087" xr:uid="{DE9B32D2-1D16-49BB-BB1D-3873FCA44141}"/>
    <cellStyle name="Izhod 2 9 4 2" xfId="16282" xr:uid="{F21F14BA-3A65-4854-94BC-610AB14959CA}"/>
    <cellStyle name="Izhod 2 9 4 2 2" xfId="52149" xr:uid="{E9B0D2B1-3899-45D7-BEF9-1BB4DE1DA790}"/>
    <cellStyle name="Izhod 2 9 4 2 3" xfId="34119" xr:uid="{F0F53AC2-F94B-4644-9058-5D97FDD07A68}"/>
    <cellStyle name="Izhod 2 9 4 3" xfId="45954" xr:uid="{7C2EC7ED-C96E-4793-AB33-F05A879B4993}"/>
    <cellStyle name="Izhod 2 9 4 4" xfId="27924" xr:uid="{F4D4B853-A7EC-4E24-AFF7-F383F2DC5190}"/>
    <cellStyle name="Izhod 2 9 5" xfId="3773" xr:uid="{EFF9E156-A507-4D61-9141-F0BE29F80773}"/>
    <cellStyle name="Izhod 2 9 5 2" xfId="39640" xr:uid="{841E6111-BBEB-441C-B178-67DB77CEC5AE}"/>
    <cellStyle name="Izhod 2 9 5 3" xfId="21610" xr:uid="{8643EEBD-A9A2-40C8-A3EC-C0C9AE007154}"/>
    <cellStyle name="Izhod 2 9 6" xfId="12303" xr:uid="{696B3566-F544-4F76-AD0F-5C87193556B5}"/>
    <cellStyle name="Izhod 2 9 6 2" xfId="48170" xr:uid="{E33A3857-5353-49E8-AF30-191DAE0289C6}"/>
    <cellStyle name="Izhod 2 9 6 3" xfId="30140" xr:uid="{2147F642-F210-476D-A082-E6D9DABA6F58}"/>
    <cellStyle name="Izhod 2 9 7" xfId="36709" xr:uid="{57FD8CDD-2CC9-49B6-AE43-BED8E55C81A3}"/>
    <cellStyle name="Izhod 2 9 8" xfId="18844" xr:uid="{59DDF4F2-1FE7-4261-9020-5603E68462F5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" xfId="36232" xr:uid="{87002D49-63CB-49CC-B565-F49A9E9611D8}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8336" xr:uid="{C9E2B9AD-3672-4F2D-A1B1-F96B124090CB}"/>
    <cellStyle name="Note 10 2 2" xfId="14531" xr:uid="{46A87093-EA07-4788-82A4-4FFA85CEAD73}"/>
    <cellStyle name="Note 10 2 2 2" xfId="50398" xr:uid="{468AA1FC-2DC2-47A1-8B18-5C05C9479969}"/>
    <cellStyle name="Note 10 2 2 3" xfId="32368" xr:uid="{21AB2A68-52C3-41BA-9D05-D546BE79226A}"/>
    <cellStyle name="Note 10 2 3" xfId="44203" xr:uid="{106FD86B-8523-4D4E-8891-0BB4C76E4777}"/>
    <cellStyle name="Note 10 2 4" xfId="26173" xr:uid="{6D7B4CDD-AD9D-4C51-8E0B-ED26A4183D34}"/>
    <cellStyle name="Note 10 3" xfId="10494" xr:uid="{29BC03EF-C296-40C2-B80E-C509A8FBF8BE}"/>
    <cellStyle name="Note 10 3 2" xfId="16689" xr:uid="{D9C42021-F869-476B-BB20-AF9491B7A193}"/>
    <cellStyle name="Note 10 3 2 2" xfId="52556" xr:uid="{101FFA2C-8148-4FB7-893B-921BDC6FCC40}"/>
    <cellStyle name="Note 10 3 2 3" xfId="34526" xr:uid="{F768F1FD-93E0-49D6-BAD7-7F88CF7A2E13}"/>
    <cellStyle name="Note 10 3 3" xfId="46361" xr:uid="{A3AAE6B4-0CEE-4095-915C-4F8053824A69}"/>
    <cellStyle name="Note 10 3 4" xfId="28331" xr:uid="{3C106987-BBD3-4703-8711-9777FD546218}"/>
    <cellStyle name="Note 10 4" xfId="9829" xr:uid="{686C176A-7ECB-44D2-9263-8D985BDE8A4A}"/>
    <cellStyle name="Note 10 4 2" xfId="16024" xr:uid="{3C89B879-1691-41C8-85A3-0DDC3FBA5606}"/>
    <cellStyle name="Note 10 4 2 2" xfId="51891" xr:uid="{13263062-CB59-4825-B1A6-3D2CC41023AA}"/>
    <cellStyle name="Note 10 4 2 3" xfId="33861" xr:uid="{E379E930-5F9B-48B5-B715-CBBDAD445DBA}"/>
    <cellStyle name="Note 10 4 3" xfId="45696" xr:uid="{C34D74DE-FEEB-4F64-A1C3-1B58ECDEA890}"/>
    <cellStyle name="Note 10 4 4" xfId="27666" xr:uid="{CBCA82BD-FD2C-4C1A-B928-4C4C1A769A42}"/>
    <cellStyle name="Note 10 5" xfId="5270" xr:uid="{1C028533-0BF1-4C78-A6A4-5608479209A2}"/>
    <cellStyle name="Note 10 5 2" xfId="41137" xr:uid="{CEECA377-9FB3-4C94-ADDC-3B5F33CD959F}"/>
    <cellStyle name="Note 10 5 3" xfId="23107" xr:uid="{9BAB15D4-C719-485E-A87C-C8CED6A75A0E}"/>
    <cellStyle name="Note 10 6" xfId="12803" xr:uid="{C6FC2722-4E02-4F9C-8ECA-F6F03585550A}"/>
    <cellStyle name="Note 10 6 2" xfId="48670" xr:uid="{A9F5FA41-9A46-48EA-8ECA-BE7D3EEB1FB0}"/>
    <cellStyle name="Note 10 6 3" xfId="30640" xr:uid="{4A4F3A57-8EE8-4F1F-91AC-73E2C36FAC92}"/>
    <cellStyle name="Note 10 7" xfId="38206" xr:uid="{B40AA535-81F2-4684-8DA0-B6D485254745}"/>
    <cellStyle name="Note 10 8" xfId="20246" xr:uid="{5B00329F-C9EE-4AEB-B945-BB6EAF50C2DD}"/>
    <cellStyle name="Note 11" xfId="2245" xr:uid="{00000000-0005-0000-0000-0000A1020000}"/>
    <cellStyle name="Note 11 2" xfId="8242" xr:uid="{BD7DCFE4-A6A3-415F-BF2E-5D6CA8DB8641}"/>
    <cellStyle name="Note 11 2 2" xfId="14437" xr:uid="{A8FB05CF-FF71-4607-A3E6-EA8FCECA3269}"/>
    <cellStyle name="Note 11 2 2 2" xfId="50304" xr:uid="{97B49AD3-A372-428C-BC42-B812224AD199}"/>
    <cellStyle name="Note 11 2 2 3" xfId="32274" xr:uid="{9BC9FADD-D83E-4DB2-A3D5-44D6D7AA4E7D}"/>
    <cellStyle name="Note 11 2 3" xfId="44109" xr:uid="{D6A93F75-4382-492A-A6A7-ED7806751E4D}"/>
    <cellStyle name="Note 11 2 4" xfId="26079" xr:uid="{76DC845F-90E1-4832-8695-80A1303DBAB6}"/>
    <cellStyle name="Note 11 3" xfId="10400" xr:uid="{FF0CD20A-9082-4706-8C65-ABC4345550EB}"/>
    <cellStyle name="Note 11 3 2" xfId="16595" xr:uid="{208696FD-52A5-4F11-B65A-7A7764951D83}"/>
    <cellStyle name="Note 11 3 2 2" xfId="52462" xr:uid="{BB38FD39-7FEE-4ED3-977E-1190BA58A531}"/>
    <cellStyle name="Note 11 3 2 3" xfId="34432" xr:uid="{509D4607-7359-492B-A84F-ACB47541271C}"/>
    <cellStyle name="Note 11 3 3" xfId="46267" xr:uid="{00A4E6AC-80CB-4D2B-BA35-C46C5AB94251}"/>
    <cellStyle name="Note 11 3 4" xfId="28237" xr:uid="{172AA095-B3F8-4505-B6D7-8EFC021F2A72}"/>
    <cellStyle name="Note 11 4" xfId="10050" xr:uid="{24D21749-1B46-483E-8220-DDBF9CE07CAB}"/>
    <cellStyle name="Note 11 4 2" xfId="16245" xr:uid="{A3AB171C-7226-4B3F-89D7-6132ED459E32}"/>
    <cellStyle name="Note 11 4 2 2" xfId="52112" xr:uid="{3427D7A7-D7D4-489D-8063-2EA493085F56}"/>
    <cellStyle name="Note 11 4 2 3" xfId="34082" xr:uid="{9DB99020-EAFD-4A63-A9BA-490362AD54C8}"/>
    <cellStyle name="Note 11 4 3" xfId="45917" xr:uid="{504C62EA-A060-4E5B-B5DB-B072BCC9194F}"/>
    <cellStyle name="Note 11 4 4" xfId="27887" xr:uid="{376CBF71-0F0C-49E8-A476-5D5F74BDAF8C}"/>
    <cellStyle name="Note 11 5" xfId="5176" xr:uid="{1DDDAB29-AD5D-40EC-8F8F-0BE6A9CBB8A6}"/>
    <cellStyle name="Note 11 5 2" xfId="41043" xr:uid="{D7DD453C-43EB-4285-BCA7-5DB0986C5FA9}"/>
    <cellStyle name="Note 11 5 3" xfId="23013" xr:uid="{5BBE6FCB-927D-4D21-934A-C3294A6082E4}"/>
    <cellStyle name="Note 11 6" xfId="12709" xr:uid="{D8E830B9-7F57-4103-B837-322AD5799A09}"/>
    <cellStyle name="Note 11 6 2" xfId="48576" xr:uid="{3FC408FE-A6A3-47A0-A027-DB0C91D8C6E7}"/>
    <cellStyle name="Note 11 6 3" xfId="30546" xr:uid="{492EAE21-6640-4545-9030-5788EA16D781}"/>
    <cellStyle name="Note 11 7" xfId="38112" xr:uid="{4534070E-1765-4C2C-A402-96F241D56C38}"/>
    <cellStyle name="Note 11 8" xfId="20157" xr:uid="{8FE0BA62-E8F6-4EFA-94D7-833B2DBDB57D}"/>
    <cellStyle name="Note 12" xfId="6210" xr:uid="{3D6AEA66-A7F2-4AC2-9432-1811D52CDD54}"/>
    <cellStyle name="Note 12 2" xfId="13743" xr:uid="{320BA69A-ACD5-4E6E-9F0E-FE4E570862EF}"/>
    <cellStyle name="Note 12 2 2" xfId="49610" xr:uid="{27ED6CB1-0DB7-4D7C-A5DD-63BA305AD9E3}"/>
    <cellStyle name="Note 12 2 3" xfId="31580" xr:uid="{9FA3327B-181A-4E24-ACBC-7829621ED383}"/>
    <cellStyle name="Note 12 3" xfId="42077" xr:uid="{ACAC5B5C-43BC-459E-9A9D-D485636BE3BC}"/>
    <cellStyle name="Note 12 4" xfId="24047" xr:uid="{68CFB76C-2DA7-4833-B726-FBFA745AE105}"/>
    <cellStyle name="Note 13" xfId="12021" xr:uid="{91FF1CEF-7618-4299-A54E-E55011EBA948}"/>
    <cellStyle name="Note 13 2" xfId="18216" xr:uid="{EEFC754C-E57A-4597-8199-5A906324B35D}"/>
    <cellStyle name="Note 13 2 2" xfId="54083" xr:uid="{F4F3F0A9-14C8-4A70-A88B-7E59C96A6228}"/>
    <cellStyle name="Note 13 2 3" xfId="36053" xr:uid="{E1082932-CCEA-4CB8-974A-A4B61261D388}"/>
    <cellStyle name="Note 13 3" xfId="47888" xr:uid="{72FD8105-FCD2-4424-9464-07F1BC4BCDB0}"/>
    <cellStyle name="Note 13 4" xfId="29858" xr:uid="{775C3739-F66C-4D7A-BF9C-6A3163CC3DA9}"/>
    <cellStyle name="Note 14" xfId="9748" xr:uid="{65D32051-C53F-404C-917C-22F6366729BB}"/>
    <cellStyle name="Note 14 2" xfId="15943" xr:uid="{7A47A305-BE35-4A2F-9117-7F2EDAFA81F6}"/>
    <cellStyle name="Note 14 2 2" xfId="51810" xr:uid="{E7456057-0738-4559-A727-916DAA80C67F}"/>
    <cellStyle name="Note 14 2 3" xfId="33780" xr:uid="{D9C8322B-26F7-49B7-ACA7-89EC739555D4}"/>
    <cellStyle name="Note 14 3" xfId="45615" xr:uid="{658C9380-0D35-4106-9265-83FF037341DB}"/>
    <cellStyle name="Note 14 4" xfId="27585" xr:uid="{5B069874-1860-40B7-9909-45418220F4B3}"/>
    <cellStyle name="Note 15" xfId="3273" xr:uid="{DD3538FC-F7E4-4DAE-8E6A-978C6F46F253}"/>
    <cellStyle name="Note 15 2" xfId="39140" xr:uid="{DE21FD8C-6803-4A19-9EA1-D1235EC267A0}"/>
    <cellStyle name="Note 15 3" xfId="21110" xr:uid="{19425C08-49C0-4B29-9DF6-DF8D8058FA0D}"/>
    <cellStyle name="Note 16" xfId="3493" xr:uid="{DC44AFB1-45EA-44CC-B7DA-6338F94BB5CA}"/>
    <cellStyle name="Note 16 2" xfId="39360" xr:uid="{29504954-3FC8-450C-BE29-4DB54CECEB83}"/>
    <cellStyle name="Note 16 3" xfId="21330" xr:uid="{26348B84-5C73-4507-AA6A-76FC09C55AAD}"/>
    <cellStyle name="Note 17" xfId="36235" xr:uid="{CC04BEE6-E1EE-420D-96FC-374B8116B814}"/>
    <cellStyle name="Note 18" xfId="18397" xr:uid="{08DF6D5C-3188-4F96-BF72-6854187120CC}"/>
    <cellStyle name="Note 2" xfId="110" xr:uid="{00000000-0005-0000-0000-0000A2020000}"/>
    <cellStyle name="Note 2 10" xfId="2682" xr:uid="{00000000-0005-0000-0000-0000A3020000}"/>
    <cellStyle name="Note 2 10 2" xfId="8679" xr:uid="{C27417EE-247B-4C5C-B2A2-10CB7033CC07}"/>
    <cellStyle name="Note 2 10 2 2" xfId="14874" xr:uid="{2D17AE1A-1ED1-40A3-A8E3-6195BDC7BC5B}"/>
    <cellStyle name="Note 2 10 2 2 2" xfId="50741" xr:uid="{6AF66469-1E23-4ED6-B7F0-B736794EDF9F}"/>
    <cellStyle name="Note 2 10 2 2 3" xfId="32711" xr:uid="{52A0DC0E-1D58-45B8-9368-0CF7F26CA4E3}"/>
    <cellStyle name="Note 2 10 2 3" xfId="44546" xr:uid="{F63351CA-760E-4DD0-88E0-2F908CE34FB4}"/>
    <cellStyle name="Note 2 10 2 4" xfId="26516" xr:uid="{12313355-B01F-4D7C-8F94-FE50BD849819}"/>
    <cellStyle name="Note 2 10 3" xfId="10837" xr:uid="{F577C34D-55E7-4A4A-9F9E-1ACCD2CF1A90}"/>
    <cellStyle name="Note 2 10 3 2" xfId="17032" xr:uid="{2735DF37-575D-4270-A38C-49A857D1844B}"/>
    <cellStyle name="Note 2 10 3 2 2" xfId="52899" xr:uid="{B4CBD280-2E37-4064-B9E9-A48B5C741295}"/>
    <cellStyle name="Note 2 10 3 2 3" xfId="34869" xr:uid="{9F1B0757-07CF-4FBC-809C-21F50B28F517}"/>
    <cellStyle name="Note 2 10 3 3" xfId="46704" xr:uid="{94F771C0-F8C9-4289-95AE-8AC9ED04FBB3}"/>
    <cellStyle name="Note 2 10 3 4" xfId="28674" xr:uid="{8E5E91F0-28B2-4FA3-AB02-46559903DBB5}"/>
    <cellStyle name="Note 2 10 4" xfId="11986" xr:uid="{C07AF227-4033-47F0-8222-E6BEE6F385A5}"/>
    <cellStyle name="Note 2 10 4 2" xfId="18181" xr:uid="{5E372C03-44DD-4012-996C-4F4567EC9330}"/>
    <cellStyle name="Note 2 10 4 2 2" xfId="54048" xr:uid="{03B7FD80-DD35-4706-AF65-17F505FAEB13}"/>
    <cellStyle name="Note 2 10 4 2 3" xfId="36018" xr:uid="{3BB9EA25-1D44-47E1-AED6-F8B5CD0C904B}"/>
    <cellStyle name="Note 2 10 4 3" xfId="47853" xr:uid="{ECB0206B-E116-4088-874B-5E6D4EA7AD6C}"/>
    <cellStyle name="Note 2 10 4 4" xfId="29823" xr:uid="{978D9CA1-837C-48C9-9180-0011A28A2E93}"/>
    <cellStyle name="Note 2 10 5" xfId="5613" xr:uid="{1F48C92E-2DB9-41DB-87D2-1EE9A879E287}"/>
    <cellStyle name="Note 2 10 5 2" xfId="41480" xr:uid="{A8F3DB86-A8E6-4835-A7A3-2E455AF1820E}"/>
    <cellStyle name="Note 2 10 5 3" xfId="23450" xr:uid="{0B6BA6D7-1CC4-4194-9B87-21AF520303F6}"/>
    <cellStyle name="Note 2 10 6" xfId="13146" xr:uid="{3685AE25-E10B-4C7A-BF8E-87D5E6CCBBD5}"/>
    <cellStyle name="Note 2 10 6 2" xfId="49013" xr:uid="{FE286659-0681-4CBB-9DB7-297815280F0A}"/>
    <cellStyle name="Note 2 10 6 3" xfId="30983" xr:uid="{70FE0589-8FAB-4FD3-94B0-59C6BBFA792B}"/>
    <cellStyle name="Note 2 10 7" xfId="38549" xr:uid="{C15A01E5-5F55-4744-A630-BFEBCAE8A4A6}"/>
    <cellStyle name="Note 2 10 8" xfId="20572" xr:uid="{CA82F459-E948-4266-B3C4-4D091607B63F}"/>
    <cellStyle name="Note 2 11" xfId="6249" xr:uid="{0B435265-5E0E-4BA8-999A-45F56343CBFF}"/>
    <cellStyle name="Note 2 11 2" xfId="13776" xr:uid="{874154BD-1603-4C60-BC80-83E598212207}"/>
    <cellStyle name="Note 2 11 2 2" xfId="49643" xr:uid="{053D3156-6ADC-4BBF-9458-907F407055BA}"/>
    <cellStyle name="Note 2 11 2 3" xfId="31613" xr:uid="{121355FD-CA7A-4544-9D69-4EBFB8BC4A8D}"/>
    <cellStyle name="Note 2 11 3" xfId="42116" xr:uid="{6CF0F7D3-FCD2-4B41-A285-9F6C5638DBDA}"/>
    <cellStyle name="Note 2 11 4" xfId="24086" xr:uid="{F9C6C78D-0E48-4499-9F7B-F89379965487}"/>
    <cellStyle name="Note 2 12" xfId="10099" xr:uid="{7028A940-93B7-4DBB-965A-9E4A794F2EB2}"/>
    <cellStyle name="Note 2 12 2" xfId="16294" xr:uid="{081BA626-EA75-4D57-8174-D933E9489151}"/>
    <cellStyle name="Note 2 12 2 2" xfId="52161" xr:uid="{80EC0313-0392-4519-82C7-EBAF7ED23143}"/>
    <cellStyle name="Note 2 12 2 3" xfId="34131" xr:uid="{AB5925B6-BA1E-4D2E-A1F7-1FEABD1A1F89}"/>
    <cellStyle name="Note 2 12 3" xfId="45966" xr:uid="{DED8A204-B8D7-4EE7-BBCD-3F3A50C64694}"/>
    <cellStyle name="Note 2 12 4" xfId="27936" xr:uid="{9164388C-161E-4414-9EA3-E156199B230C}"/>
    <cellStyle name="Note 2 13" xfId="11491" xr:uid="{9EA3E87B-357F-4B03-BBBB-685885EB3746}"/>
    <cellStyle name="Note 2 13 2" xfId="17686" xr:uid="{B1F03FB6-0004-4E95-A8B2-0C36D82D3267}"/>
    <cellStyle name="Note 2 13 2 2" xfId="53553" xr:uid="{269AF874-F7A9-4190-9B5B-760CC7520ABB}"/>
    <cellStyle name="Note 2 13 2 3" xfId="35523" xr:uid="{C8BBC843-6AF9-4459-837E-A342B0481007}"/>
    <cellStyle name="Note 2 13 3" xfId="47358" xr:uid="{9B777A89-600D-4B2F-9BDA-134E9C7ACE9B}"/>
    <cellStyle name="Note 2 13 4" xfId="29328" xr:uid="{50A37E05-2E59-4904-AED5-224E0BE88575}"/>
    <cellStyle name="Note 2 14" xfId="3288" xr:uid="{34765C05-CE0F-4ACC-87D0-07841714E2C9}"/>
    <cellStyle name="Note 2 14 2" xfId="39155" xr:uid="{128FE43D-817E-44DD-9E58-55BA5102FBCB}"/>
    <cellStyle name="Note 2 14 3" xfId="21125" xr:uid="{624D6585-9316-4D64-92DC-7EE5B0811A8C}"/>
    <cellStyle name="Note 2 15" xfId="3488" xr:uid="{6876570B-7FA5-4F99-89D2-CD7FBB468BEF}"/>
    <cellStyle name="Note 2 15 2" xfId="39355" xr:uid="{D5D0EFA8-94D2-4800-8F54-488751A7CD5E}"/>
    <cellStyle name="Note 2 15 3" xfId="21325" xr:uid="{0F71681A-FE09-4BDE-83C8-558BE7BEDE28}"/>
    <cellStyle name="Note 2 16" xfId="36248" xr:uid="{EAE3B5DE-8195-4EE5-9787-06663813446B}"/>
    <cellStyle name="Note 2 17" xfId="18407" xr:uid="{BDB7815B-9EEB-40CE-AF5A-822B81EB8537}"/>
    <cellStyle name="Note 2 2" xfId="297" xr:uid="{00000000-0005-0000-0000-0000A4020000}"/>
    <cellStyle name="Note 2 2 10" xfId="2901" xr:uid="{00000000-0005-0000-0000-0000A5020000}"/>
    <cellStyle name="Note 2 2 10 2" xfId="8898" xr:uid="{FFCA12F9-457E-45E8-A82A-CD8E676EC19C}"/>
    <cellStyle name="Note 2 2 10 2 2" xfId="15093" xr:uid="{375704CB-8FDD-4939-920A-3AEB4CB608B9}"/>
    <cellStyle name="Note 2 2 10 2 2 2" xfId="50960" xr:uid="{340CE04F-117F-4864-AFDF-AD816535A20D}"/>
    <cellStyle name="Note 2 2 10 2 2 3" xfId="32930" xr:uid="{5E0F7C89-2CE3-4E1B-9429-E3252C851351}"/>
    <cellStyle name="Note 2 2 10 2 3" xfId="44765" xr:uid="{80C4BCAA-987B-4A16-B0C7-0062F9A957C8}"/>
    <cellStyle name="Note 2 2 10 2 4" xfId="26735" xr:uid="{BC64AD9C-B8ED-44C7-A678-D63ACD677F4F}"/>
    <cellStyle name="Note 2 2 10 3" xfId="11056" xr:uid="{62A6EC21-4C38-44C7-ADCB-488580697F8D}"/>
    <cellStyle name="Note 2 2 10 3 2" xfId="17251" xr:uid="{152898BE-E1AB-4853-9A51-D99970317CD6}"/>
    <cellStyle name="Note 2 2 10 3 2 2" xfId="53118" xr:uid="{D188EB15-F12A-4B1A-8240-7B9181EF6F0A}"/>
    <cellStyle name="Note 2 2 10 3 2 3" xfId="35088" xr:uid="{EC3EEC80-354F-42BA-825B-1BE5C21DEC35}"/>
    <cellStyle name="Note 2 2 10 3 3" xfId="46923" xr:uid="{1176EFF0-61EC-4DFB-AAD2-DB58E02E97B0}"/>
    <cellStyle name="Note 2 2 10 3 4" xfId="28893" xr:uid="{FD10493A-37DC-4024-805E-546168B86866}"/>
    <cellStyle name="Note 2 2 10 4" xfId="11593" xr:uid="{D49858D2-C4EE-43FB-8533-DF001C29D63D}"/>
    <cellStyle name="Note 2 2 10 4 2" xfId="17788" xr:uid="{61041DC3-C02D-4379-A913-68490BB2C6C2}"/>
    <cellStyle name="Note 2 2 10 4 2 2" xfId="53655" xr:uid="{706227B9-48B9-4AEF-AF78-FC0EF3722CB3}"/>
    <cellStyle name="Note 2 2 10 4 2 3" xfId="35625" xr:uid="{EE286249-462C-49DE-B9EE-B1314F2D4B21}"/>
    <cellStyle name="Note 2 2 10 4 3" xfId="47460" xr:uid="{31336077-40B9-4636-9733-60B086202A41}"/>
    <cellStyle name="Note 2 2 10 4 4" xfId="29430" xr:uid="{6CA6D04A-03AB-4263-A403-A7374BCB2E3F}"/>
    <cellStyle name="Note 2 2 10 5" xfId="5832" xr:uid="{0D167795-FFCE-40F9-8461-A31D0F64A199}"/>
    <cellStyle name="Note 2 2 10 5 2" xfId="41699" xr:uid="{86A119AD-4E76-46AD-802F-6D7AA34AF437}"/>
    <cellStyle name="Note 2 2 10 5 3" xfId="23669" xr:uid="{294F8AC4-0BB1-4C2A-BA2A-84E020017C76}"/>
    <cellStyle name="Note 2 2 10 6" xfId="13365" xr:uid="{8515907C-D03D-4F3A-860C-0C5587C8BE78}"/>
    <cellStyle name="Note 2 2 10 6 2" xfId="49232" xr:uid="{2936CBE7-DE96-4CD7-9A64-05F23B398ADD}"/>
    <cellStyle name="Note 2 2 10 6 3" xfId="31202" xr:uid="{B5031D54-9257-4517-81DA-7D2D0C00394A}"/>
    <cellStyle name="Note 2 2 10 7" xfId="38768" xr:uid="{1194761F-A04D-4A9C-A1C0-3608EBBC01BA}"/>
    <cellStyle name="Note 2 2 10 8" xfId="20789" xr:uid="{120FFA79-D13D-41E4-8A92-7280D8E274D9}"/>
    <cellStyle name="Note 2 2 11" xfId="6407" xr:uid="{569D3FFF-49E1-4BD5-A94B-B889A011FA4D}"/>
    <cellStyle name="Note 2 2 11 2" xfId="13828" xr:uid="{08CA0D9C-F581-4D1E-8644-9F87E0CAF4CB}"/>
    <cellStyle name="Note 2 2 11 2 2" xfId="49695" xr:uid="{ED096BCA-7B9B-412C-A8C5-48309A0E0ED4}"/>
    <cellStyle name="Note 2 2 11 2 3" xfId="31665" xr:uid="{BC60A011-1478-43D8-ADDF-4D6D5A6CBB50}"/>
    <cellStyle name="Note 2 2 11 3" xfId="42274" xr:uid="{7484BEA2-4A8E-4AE4-9262-E3A44493BBAC}"/>
    <cellStyle name="Note 2 2 11 4" xfId="24244" xr:uid="{F8463607-479D-44A5-AD3C-9AE126885B81}"/>
    <cellStyle name="Note 2 2 12" xfId="10169" xr:uid="{291BFA79-D8CC-4C35-ACC5-2BC380BD116A}"/>
    <cellStyle name="Note 2 2 12 2" xfId="16364" xr:uid="{5299D0AB-1138-476C-B878-4B8D9869650F}"/>
    <cellStyle name="Note 2 2 12 2 2" xfId="52231" xr:uid="{D8BF2F5E-5E28-4FAB-88C8-80B219FD404B}"/>
    <cellStyle name="Note 2 2 12 2 3" xfId="34201" xr:uid="{834C950A-8180-462E-8EDF-D0823AD82BB7}"/>
    <cellStyle name="Note 2 2 12 3" xfId="46036" xr:uid="{5D3C5DAC-FF7B-46EC-BFA8-3551E9AFC9CB}"/>
    <cellStyle name="Note 2 2 12 4" xfId="28006" xr:uid="{33956710-C3D9-4070-A82B-03B53F9B7CFF}"/>
    <cellStyle name="Note 2 2 13" xfId="11737" xr:uid="{6DAF51E0-DAAA-4277-87E3-B434B575BDE7}"/>
    <cellStyle name="Note 2 2 13 2" xfId="17932" xr:uid="{E7BD4AE6-D4C2-4F8C-87AA-1899E2E05272}"/>
    <cellStyle name="Note 2 2 13 2 2" xfId="53799" xr:uid="{8FE8C7D8-35D3-40D7-A86E-534819B9353A}"/>
    <cellStyle name="Note 2 2 13 2 3" xfId="35769" xr:uid="{DE0E64E4-A1E5-4128-8001-F79B8DAC9168}"/>
    <cellStyle name="Note 2 2 13 3" xfId="47604" xr:uid="{25FF9424-472C-486D-9A09-4B507EF73273}"/>
    <cellStyle name="Note 2 2 13 4" xfId="29574" xr:uid="{31475A07-D985-4947-893C-1450FC0E9A4D}"/>
    <cellStyle name="Note 2 2 14" xfId="3421" xr:uid="{9DC7B160-7B04-4061-87F4-456558FD2C18}"/>
    <cellStyle name="Note 2 2 14 2" xfId="39288" xr:uid="{23138611-669D-4373-8897-8F3F8B9E716A}"/>
    <cellStyle name="Note 2 2 14 3" xfId="21258" xr:uid="{0F7C0C9D-3D68-4430-9D26-0C7E73A95C67}"/>
    <cellStyle name="Note 2 2 15" xfId="3480" xr:uid="{BA46E243-4CFC-4C73-9C34-45FFCCEE0CC5}"/>
    <cellStyle name="Note 2 2 15 2" xfId="39347" xr:uid="{E5F1C054-5D0B-465B-8AD4-FBA9EB4F4252}"/>
    <cellStyle name="Note 2 2 15 3" xfId="21317" xr:uid="{9926FE9B-225C-4ECD-A872-188C4E314968}"/>
    <cellStyle name="Note 2 2 16" xfId="36374" xr:uid="{D09AE1A8-D895-48E1-9E62-7A7D78D8951D}"/>
    <cellStyle name="Note 2 2 17" xfId="18526" xr:uid="{977B3638-B47B-4AB8-A0F4-8F73FAB14A4D}"/>
    <cellStyle name="Note 2 2 2" xfId="694" xr:uid="{00000000-0005-0000-0000-0000A6020000}"/>
    <cellStyle name="Note 2 2 2 10" xfId="10109" xr:uid="{B872CE34-21CE-4879-B3F9-E6DC98017BBA}"/>
    <cellStyle name="Note 2 2 2 10 2" xfId="16304" xr:uid="{19137809-48DB-471D-8276-540D5ACB0FB8}"/>
    <cellStyle name="Note 2 2 2 10 2 2" xfId="52171" xr:uid="{4B432144-32FB-41D8-94C8-D946A76AF556}"/>
    <cellStyle name="Note 2 2 2 10 2 3" xfId="34141" xr:uid="{E3BD2973-8B2F-4EF3-90F9-9EE8561C3B7F}"/>
    <cellStyle name="Note 2 2 2 10 3" xfId="45976" xr:uid="{BC7EEC1C-8A0F-4CC8-9D36-F10885A167FF}"/>
    <cellStyle name="Note 2 2 2 10 4" xfId="27946" xr:uid="{3921FC52-C0E6-46F0-95B9-67B92739682E}"/>
    <cellStyle name="Note 2 2 2 11" xfId="3630" xr:uid="{DC480234-32A5-4CD3-8411-7E7CA06619C7}"/>
    <cellStyle name="Note 2 2 2 11 2" xfId="39497" xr:uid="{27015E2E-58F4-4560-861D-8F73B9471DC8}"/>
    <cellStyle name="Note 2 2 2 11 3" xfId="21467" xr:uid="{72014FA1-24F0-4740-996D-D0FC1E823787}"/>
    <cellStyle name="Note 2 2 2 12" xfId="12222" xr:uid="{50499C91-433D-4813-9051-B0988E20784A}"/>
    <cellStyle name="Note 2 2 2 12 2" xfId="48089" xr:uid="{56148C91-82D2-4800-B9CC-B2601ABAC6C2}"/>
    <cellStyle name="Note 2 2 2 12 3" xfId="30059" xr:uid="{A2871AE0-C0DA-480A-BFC4-FEA78F6F714A}"/>
    <cellStyle name="Note 2 2 2 13" xfId="36566" xr:uid="{BC9698D6-E510-4ED8-9F29-2CE67754EB68}"/>
    <cellStyle name="Note 2 2 2 14" xfId="18706" xr:uid="{03AB11F5-F9E2-4664-8D33-9F3D8D8F093C}"/>
    <cellStyle name="Note 2 2 2 2" xfId="1698" xr:uid="{00000000-0005-0000-0000-0000A7020000}"/>
    <cellStyle name="Note 2 2 2 2 10" xfId="9361" xr:uid="{7F13E49A-6AEE-4F15-B660-AC34A08BA6CA}"/>
    <cellStyle name="Note 2 2 2 2 10 2" xfId="15556" xr:uid="{2189DAE3-A7FD-4BED-AF94-E5BD5C859971}"/>
    <cellStyle name="Note 2 2 2 2 10 2 2" xfId="51423" xr:uid="{6B3DE0AE-44C9-4AC9-834A-12C7BC8ECBD8}"/>
    <cellStyle name="Note 2 2 2 2 10 2 3" xfId="33393" xr:uid="{CD26B9D2-F1A6-493E-82DD-403CFB666756}"/>
    <cellStyle name="Note 2 2 2 2 10 3" xfId="45228" xr:uid="{9D48E493-A699-4121-B7BC-823A30914E47}"/>
    <cellStyle name="Note 2 2 2 2 10 4" xfId="27198" xr:uid="{5A2EF720-776C-4DC9-A22D-09C4FC2A0DD0}"/>
    <cellStyle name="Note 2 2 2 2 11" xfId="4633" xr:uid="{1ECCBFA4-BF20-4367-AF08-9311957B7082}"/>
    <cellStyle name="Note 2 2 2 2 11 2" xfId="40500" xr:uid="{301F0E12-26AF-412B-9DA4-C52F01194B89}"/>
    <cellStyle name="Note 2 2 2 2 11 3" xfId="22470" xr:uid="{DB72DC27-854B-49B4-8DC1-F001E2EB58A4}"/>
    <cellStyle name="Note 2 2 2 2 12" xfId="12557" xr:uid="{18EDDA43-7E81-4F85-8045-5E0745318E33}"/>
    <cellStyle name="Note 2 2 2 2 12 2" xfId="48424" xr:uid="{08BAC5A0-342B-4ED4-A65A-ECEDC4F0E993}"/>
    <cellStyle name="Note 2 2 2 2 12 3" xfId="30394" xr:uid="{153C5267-D2A3-4C9F-99B8-EB334E0CCBF5}"/>
    <cellStyle name="Note 2 2 2 2 13" xfId="37569" xr:uid="{880AAEE8-CE6E-44EE-B74D-29023FA8D00B}"/>
    <cellStyle name="Note 2 2 2 2 14" xfId="19659" xr:uid="{BAC7505B-17B5-4325-9AD1-BC53BEC10DD0}"/>
    <cellStyle name="Note 2 2 2 2 2" xfId="2360" xr:uid="{00000000-0005-0000-0000-0000A8020000}"/>
    <cellStyle name="Note 2 2 2 2 2 2" xfId="8357" xr:uid="{48AB22EA-A225-49AA-B934-97DEB3E18CE1}"/>
    <cellStyle name="Note 2 2 2 2 2 2 2" xfId="14552" xr:uid="{8F23112D-11E4-4BB0-AAE6-1534884CC426}"/>
    <cellStyle name="Note 2 2 2 2 2 2 2 2" xfId="50419" xr:uid="{9AC2A777-732E-4BB3-80AE-D8EACF5E31AF}"/>
    <cellStyle name="Note 2 2 2 2 2 2 2 3" xfId="32389" xr:uid="{BE644762-B74D-4002-BA9E-86FEE2A45AE8}"/>
    <cellStyle name="Note 2 2 2 2 2 2 3" xfId="44224" xr:uid="{DE4CDCD5-EF72-46EE-A911-4FBF18905C9B}"/>
    <cellStyle name="Note 2 2 2 2 2 2 4" xfId="26194" xr:uid="{177CBA14-EB1F-464A-9132-1D5907B1D5EC}"/>
    <cellStyle name="Note 2 2 2 2 2 3" xfId="10515" xr:uid="{9AF26B32-7F5D-48A1-81B0-788B32315F6B}"/>
    <cellStyle name="Note 2 2 2 2 2 3 2" xfId="16710" xr:uid="{B1BCCAB3-DE97-4AAA-AA77-CBB8FB666681}"/>
    <cellStyle name="Note 2 2 2 2 2 3 2 2" xfId="52577" xr:uid="{CC5053BA-488B-49C0-8EED-74DBC1B33064}"/>
    <cellStyle name="Note 2 2 2 2 2 3 2 3" xfId="34547" xr:uid="{3CABA190-882E-466E-8650-FB18C2149BEC}"/>
    <cellStyle name="Note 2 2 2 2 2 3 3" xfId="46382" xr:uid="{AC64E944-A8BB-4DA1-82B3-D805152FD7A1}"/>
    <cellStyle name="Note 2 2 2 2 2 3 4" xfId="28352" xr:uid="{530C58D5-E6EE-4893-BE73-A7614D12D352}"/>
    <cellStyle name="Note 2 2 2 2 2 4" xfId="12152" xr:uid="{9D04B793-8FA3-4CA2-A163-78971E3A439E}"/>
    <cellStyle name="Note 2 2 2 2 2 4 2" xfId="18347" xr:uid="{94957C8A-4918-409F-AA89-82D1F13E2529}"/>
    <cellStyle name="Note 2 2 2 2 2 4 2 2" xfId="54214" xr:uid="{368F79B1-42E5-484C-B778-E06711E45AC2}"/>
    <cellStyle name="Note 2 2 2 2 2 4 2 3" xfId="36184" xr:uid="{93830865-62C4-40A3-B650-9A6AED81E17B}"/>
    <cellStyle name="Note 2 2 2 2 2 4 3" xfId="48019" xr:uid="{7931A989-773D-48F5-B307-701B83476187}"/>
    <cellStyle name="Note 2 2 2 2 2 4 4" xfId="29989" xr:uid="{AE8C9507-4269-4DD6-9623-AFE455397D9A}"/>
    <cellStyle name="Note 2 2 2 2 2 5" xfId="5291" xr:uid="{26CFBF21-0D7A-4AE6-83CC-83358E483AF7}"/>
    <cellStyle name="Note 2 2 2 2 2 5 2" xfId="41158" xr:uid="{EBA5D911-9A5A-4F2C-8C03-CC2999F10B0B}"/>
    <cellStyle name="Note 2 2 2 2 2 5 3" xfId="23128" xr:uid="{3EF240B7-6238-4EEC-9CB1-4DBE245A7CC7}"/>
    <cellStyle name="Note 2 2 2 2 2 6" xfId="12824" xr:uid="{59D560B1-1A01-4C69-9578-4DDCA5E968A0}"/>
    <cellStyle name="Note 2 2 2 2 2 6 2" xfId="48691" xr:uid="{0BD6C216-DEF0-4EDE-B00D-06654D5D0B96}"/>
    <cellStyle name="Note 2 2 2 2 2 6 3" xfId="30661" xr:uid="{6063E516-6E6B-4F13-9F23-87967984B291}"/>
    <cellStyle name="Note 2 2 2 2 2 7" xfId="38227" xr:uid="{D4C68706-8D50-4380-A223-0DAC94C9563D}"/>
    <cellStyle name="Note 2 2 2 2 2 8" xfId="20267" xr:uid="{FEACF34E-2D42-4F98-9811-556FDBF618DC}"/>
    <cellStyle name="Note 2 2 2 2 3" xfId="2479" xr:uid="{00000000-0005-0000-0000-0000A9020000}"/>
    <cellStyle name="Note 2 2 2 2 3 2" xfId="8476" xr:uid="{C017BFE2-79C3-4E90-907D-1D7A1990B734}"/>
    <cellStyle name="Note 2 2 2 2 3 2 2" xfId="14671" xr:uid="{9A4BF7BC-6579-4065-B584-B860E971B6EA}"/>
    <cellStyle name="Note 2 2 2 2 3 2 2 2" xfId="50538" xr:uid="{C47EC0AA-B135-47E7-918B-1EE3F087433F}"/>
    <cellStyle name="Note 2 2 2 2 3 2 2 3" xfId="32508" xr:uid="{F5CC2283-AF6C-4ACF-B4D9-BDC5CBAE65B7}"/>
    <cellStyle name="Note 2 2 2 2 3 2 3" xfId="44343" xr:uid="{A7A6ABD1-5390-450E-8871-68782E4247D8}"/>
    <cellStyle name="Note 2 2 2 2 3 2 4" xfId="26313" xr:uid="{0B8501A7-2F73-47AF-B900-0CA55DC23BEE}"/>
    <cellStyle name="Note 2 2 2 2 3 3" xfId="10634" xr:uid="{75DF73F1-783F-49C6-AB6D-301C11983CAC}"/>
    <cellStyle name="Note 2 2 2 2 3 3 2" xfId="16829" xr:uid="{851EDFEF-F94D-45B4-8CA9-724E5C2E4B36}"/>
    <cellStyle name="Note 2 2 2 2 3 3 2 2" xfId="52696" xr:uid="{C98AB013-F6E0-4152-A38E-56B8B8DC29ED}"/>
    <cellStyle name="Note 2 2 2 2 3 3 2 3" xfId="34666" xr:uid="{0D477456-5384-4788-9A5F-CA8890002913}"/>
    <cellStyle name="Note 2 2 2 2 3 3 3" xfId="46501" xr:uid="{12459B6E-D825-47F0-AE05-A859D43CAEA9}"/>
    <cellStyle name="Note 2 2 2 2 3 3 4" xfId="28471" xr:uid="{F2688CB9-121F-4EB2-AF49-A3B56F73D5C0}"/>
    <cellStyle name="Note 2 2 2 2 3 4" xfId="10224" xr:uid="{730BE3B6-0511-400F-B67E-6A6915C1D572}"/>
    <cellStyle name="Note 2 2 2 2 3 4 2" xfId="16419" xr:uid="{666CC85E-C583-411F-8BCA-A7E4233BB522}"/>
    <cellStyle name="Note 2 2 2 2 3 4 2 2" xfId="52286" xr:uid="{BE81EE01-19BB-4B5D-B4A8-09F1FF4902B0}"/>
    <cellStyle name="Note 2 2 2 2 3 4 2 3" xfId="34256" xr:uid="{5E9DB545-BE06-481E-A0C6-04C6B0138560}"/>
    <cellStyle name="Note 2 2 2 2 3 4 3" xfId="46091" xr:uid="{18B96499-D64C-487F-8AF1-0F93D4F61E84}"/>
    <cellStyle name="Note 2 2 2 2 3 4 4" xfId="28061" xr:uid="{B2C6613B-2E57-4612-ADE9-59B2528F48F9}"/>
    <cellStyle name="Note 2 2 2 2 3 5" xfId="5410" xr:uid="{F3EC67ED-7723-449D-8CA2-6DB2B8631B56}"/>
    <cellStyle name="Note 2 2 2 2 3 5 2" xfId="41277" xr:uid="{889C0265-BCA9-4E5A-B635-1D7461BF28F8}"/>
    <cellStyle name="Note 2 2 2 2 3 5 3" xfId="23247" xr:uid="{A643474D-465A-42E7-AD20-2CFB739DABF0}"/>
    <cellStyle name="Note 2 2 2 2 3 6" xfId="12943" xr:uid="{6994F484-BE6E-4860-B336-01BCF1929042}"/>
    <cellStyle name="Note 2 2 2 2 3 6 2" xfId="48810" xr:uid="{311E218E-758C-46F3-AB7D-0D5C1EBB4579}"/>
    <cellStyle name="Note 2 2 2 2 3 6 3" xfId="30780" xr:uid="{56E20D09-9188-42E6-9630-1234A2F96C11}"/>
    <cellStyle name="Note 2 2 2 2 3 7" xfId="38346" xr:uid="{592BEC0B-28F1-4170-A674-DD903589292F}"/>
    <cellStyle name="Note 2 2 2 2 3 8" xfId="20382" xr:uid="{D74C62FB-1816-4671-84A0-B32B5A6D86A9}"/>
    <cellStyle name="Note 2 2 2 2 4" xfId="2235" xr:uid="{00000000-0005-0000-0000-0000AA020000}"/>
    <cellStyle name="Note 2 2 2 2 4 2" xfId="8232" xr:uid="{7106CCDD-8309-4089-A1A0-008F9C8DB566}"/>
    <cellStyle name="Note 2 2 2 2 4 2 2" xfId="14427" xr:uid="{69FC926A-21AA-49BB-82B4-C84D8DF50E64}"/>
    <cellStyle name="Note 2 2 2 2 4 2 2 2" xfId="50294" xr:uid="{0BBBE852-C4C4-4446-888C-415745D9A46E}"/>
    <cellStyle name="Note 2 2 2 2 4 2 2 3" xfId="32264" xr:uid="{3BF542D0-0BE6-448E-9E20-D09322F6EC8A}"/>
    <cellStyle name="Note 2 2 2 2 4 2 3" xfId="44099" xr:uid="{D7B358E8-94C7-4056-95C7-0D5D5598C912}"/>
    <cellStyle name="Note 2 2 2 2 4 2 4" xfId="26069" xr:uid="{9E9982DB-7D09-4041-9129-79C62F9EAE12}"/>
    <cellStyle name="Note 2 2 2 2 4 3" xfId="10390" xr:uid="{54F81103-A7FD-4237-BBA6-262A2ADC178C}"/>
    <cellStyle name="Note 2 2 2 2 4 3 2" xfId="16585" xr:uid="{58A0D785-F919-4625-870B-DC70F955B4AD}"/>
    <cellStyle name="Note 2 2 2 2 4 3 2 2" xfId="52452" xr:uid="{F450A622-0703-4841-B18B-08CBFDE8C9A6}"/>
    <cellStyle name="Note 2 2 2 2 4 3 2 3" xfId="34422" xr:uid="{0250965E-0788-4BD9-97A7-36E62ACC232E}"/>
    <cellStyle name="Note 2 2 2 2 4 3 3" xfId="46257" xr:uid="{8D5D2382-7020-43FA-A813-1723AC0C68A3}"/>
    <cellStyle name="Note 2 2 2 2 4 3 4" xfId="28227" xr:uid="{B5985657-54E4-4777-A19B-17F977F19D6C}"/>
    <cellStyle name="Note 2 2 2 2 4 4" xfId="11483" xr:uid="{55F751CE-B1AA-4106-9E97-CBF0A8B4CC17}"/>
    <cellStyle name="Note 2 2 2 2 4 4 2" xfId="17678" xr:uid="{436AFD2F-F167-4493-B776-F52012904D6B}"/>
    <cellStyle name="Note 2 2 2 2 4 4 2 2" xfId="53545" xr:uid="{B2B6B316-5ED8-4614-B76D-EDE9677CDDDC}"/>
    <cellStyle name="Note 2 2 2 2 4 4 2 3" xfId="35515" xr:uid="{8C072FE4-8CDD-4EED-8619-4D025FA78273}"/>
    <cellStyle name="Note 2 2 2 2 4 4 3" xfId="47350" xr:uid="{762E1F9F-1459-499D-9B68-89B45318CD05}"/>
    <cellStyle name="Note 2 2 2 2 4 4 4" xfId="29320" xr:uid="{6AF8BBCC-24A0-4510-AEC2-BDB29621D306}"/>
    <cellStyle name="Note 2 2 2 2 4 5" xfId="5166" xr:uid="{0AC98C8E-1D76-414D-8D40-6AFC221F4051}"/>
    <cellStyle name="Note 2 2 2 2 4 5 2" xfId="41033" xr:uid="{3500CBEB-5646-4F50-B594-FE1E908CF721}"/>
    <cellStyle name="Note 2 2 2 2 4 5 3" xfId="23003" xr:uid="{6CA2F5B4-6947-44BC-B63B-EADF1A73628C}"/>
    <cellStyle name="Note 2 2 2 2 4 6" xfId="12699" xr:uid="{4CA1D277-C903-4B32-8C84-B441FD1696B7}"/>
    <cellStyle name="Note 2 2 2 2 4 6 2" xfId="48566" xr:uid="{94FB3A99-7A2E-45E5-A347-71E6FF319624}"/>
    <cellStyle name="Note 2 2 2 2 4 6 3" xfId="30536" xr:uid="{D785FE73-0AC5-4B72-A760-60C8648CB1B4}"/>
    <cellStyle name="Note 2 2 2 2 4 7" xfId="38102" xr:uid="{EDCDBFB8-41CF-46F2-B453-2376AD60323E}"/>
    <cellStyle name="Note 2 2 2 2 4 8" xfId="20148" xr:uid="{45A33BAA-6E90-45E0-8996-DC36910305A7}"/>
    <cellStyle name="Note 2 2 2 2 5" xfId="2477" xr:uid="{00000000-0005-0000-0000-0000AB020000}"/>
    <cellStyle name="Note 2 2 2 2 5 2" xfId="8474" xr:uid="{C4686AE3-E7A3-422F-8093-6EC23FB44410}"/>
    <cellStyle name="Note 2 2 2 2 5 2 2" xfId="14669" xr:uid="{7ABA7BFA-A3F4-4AED-856C-3A64EA194360}"/>
    <cellStyle name="Note 2 2 2 2 5 2 2 2" xfId="50536" xr:uid="{560FA1FD-95E8-4800-89D0-50B3F58A8D30}"/>
    <cellStyle name="Note 2 2 2 2 5 2 2 3" xfId="32506" xr:uid="{F53F6676-B065-4199-BAFE-D370C1F8C7A9}"/>
    <cellStyle name="Note 2 2 2 2 5 2 3" xfId="44341" xr:uid="{50427BF7-87CF-4569-B665-1F0434E160E1}"/>
    <cellStyle name="Note 2 2 2 2 5 2 4" xfId="26311" xr:uid="{F4286377-0869-4912-B360-AEAAEB67C1B4}"/>
    <cellStyle name="Note 2 2 2 2 5 3" xfId="10632" xr:uid="{424242A4-BC67-4BB1-B3D2-E85B3F5DAF4B}"/>
    <cellStyle name="Note 2 2 2 2 5 3 2" xfId="16827" xr:uid="{2A03C0AB-9C8F-49B9-B8AF-BC8DD1755748}"/>
    <cellStyle name="Note 2 2 2 2 5 3 2 2" xfId="52694" xr:uid="{2E363C97-3A67-461C-93E7-F28FDD295604}"/>
    <cellStyle name="Note 2 2 2 2 5 3 2 3" xfId="34664" xr:uid="{F1600F8E-736B-4507-AA89-58D1D054B184}"/>
    <cellStyle name="Note 2 2 2 2 5 3 3" xfId="46499" xr:uid="{6FB5CA63-C572-4A9F-92C6-53896AE3B7D1}"/>
    <cellStyle name="Note 2 2 2 2 5 3 4" xfId="28469" xr:uid="{EED34394-C2CE-47CA-AEE6-B87EB66ED1AD}"/>
    <cellStyle name="Note 2 2 2 2 5 4" xfId="11923" xr:uid="{2A9B2BAA-6CDD-4F55-AB08-9BA477DD4349}"/>
    <cellStyle name="Note 2 2 2 2 5 4 2" xfId="18118" xr:uid="{26B85CA6-B59B-4EC3-BE7A-6177858B2149}"/>
    <cellStyle name="Note 2 2 2 2 5 4 2 2" xfId="53985" xr:uid="{4BAD8F9A-F0DA-4A28-BA3E-D9CA88FE8CDB}"/>
    <cellStyle name="Note 2 2 2 2 5 4 2 3" xfId="35955" xr:uid="{F3431531-068A-48E7-AA06-77A4B7078C55}"/>
    <cellStyle name="Note 2 2 2 2 5 4 3" xfId="47790" xr:uid="{D868910A-982E-4E2F-8D4C-9B9AD54C77B6}"/>
    <cellStyle name="Note 2 2 2 2 5 4 4" xfId="29760" xr:uid="{2B500286-470F-4AAC-9DAA-BB891C1C6990}"/>
    <cellStyle name="Note 2 2 2 2 5 5" xfId="5408" xr:uid="{BB064BB0-51C9-4451-BB77-BFAFA2FD9094}"/>
    <cellStyle name="Note 2 2 2 2 5 5 2" xfId="41275" xr:uid="{9E3BA2E7-78BE-4162-A579-40215EC6E5E8}"/>
    <cellStyle name="Note 2 2 2 2 5 5 3" xfId="23245" xr:uid="{A6F06E59-78C1-45BD-A915-ACF54C2F54CD}"/>
    <cellStyle name="Note 2 2 2 2 5 6" xfId="12941" xr:uid="{32385884-3200-4038-BF5A-5B08D08A1DA0}"/>
    <cellStyle name="Note 2 2 2 2 5 6 2" xfId="48808" xr:uid="{C3D5143F-C8A1-43B5-A49D-0CAB7B6DAFD1}"/>
    <cellStyle name="Note 2 2 2 2 5 6 3" xfId="30778" xr:uid="{464DF714-6201-4547-9E53-FF5DE1D0DAA2}"/>
    <cellStyle name="Note 2 2 2 2 5 7" xfId="38344" xr:uid="{7ED35444-17F8-40E7-A74C-3FE8357F47E7}"/>
    <cellStyle name="Note 2 2 2 2 5 8" xfId="20380" xr:uid="{613D8413-8970-4CAB-A0A4-5CADD08BA5B7}"/>
    <cellStyle name="Note 2 2 2 2 6" xfId="796" xr:uid="{00000000-0005-0000-0000-0000AC020000}"/>
    <cellStyle name="Note 2 2 2 2 6 2" xfId="6794" xr:uid="{19833BA2-0A96-4A1E-A79D-1C8308FFBBEB}"/>
    <cellStyle name="Note 2 2 2 2 6 2 2" xfId="13987" xr:uid="{2C9B3808-7CCB-463D-97A9-71667D54A83B}"/>
    <cellStyle name="Note 2 2 2 2 6 2 2 2" xfId="49854" xr:uid="{1DD50719-D34C-461F-959B-4F6BF785FC0D}"/>
    <cellStyle name="Note 2 2 2 2 6 2 2 3" xfId="31824" xr:uid="{61A082B3-1A31-443A-AE7D-73929A4EAD2C}"/>
    <cellStyle name="Note 2 2 2 2 6 2 3" xfId="42661" xr:uid="{421ACDCB-0D28-4C79-923C-AA686CA8D394}"/>
    <cellStyle name="Note 2 2 2 2 6 2 4" xfId="24631" xr:uid="{220DAE0F-97DF-4F48-99EA-5A6D0F0AD376}"/>
    <cellStyle name="Note 2 2 2 2 6 3" xfId="9478" xr:uid="{D51BF6E0-B005-4577-9BA7-67BB72B65EEB}"/>
    <cellStyle name="Note 2 2 2 2 6 3 2" xfId="15673" xr:uid="{3A6191CE-B3F3-4C60-B49F-F5133A9B6837}"/>
    <cellStyle name="Note 2 2 2 2 6 3 2 2" xfId="51540" xr:uid="{AE331CB6-4E2E-4997-9BE7-4919D4032A01}"/>
    <cellStyle name="Note 2 2 2 2 6 3 2 3" xfId="33510" xr:uid="{1E0B73AD-06BA-4956-A88D-0E33E1F263C8}"/>
    <cellStyle name="Note 2 2 2 2 6 3 3" xfId="45345" xr:uid="{F0DF94EF-2ECF-4C2A-A18D-29E95D544234}"/>
    <cellStyle name="Note 2 2 2 2 6 3 4" xfId="27315" xr:uid="{643F1295-8681-4CFC-B93B-54AABF8FC7D8}"/>
    <cellStyle name="Note 2 2 2 2 6 4" xfId="6250" xr:uid="{F454DB30-5EFD-4B94-88F5-E7A355BD5A1A}"/>
    <cellStyle name="Note 2 2 2 2 6 4 2" xfId="13777" xr:uid="{3A98014C-8DA3-47E0-902C-AF2326B50AA1}"/>
    <cellStyle name="Note 2 2 2 2 6 4 2 2" xfId="49644" xr:uid="{CE37248C-B136-4376-A787-0760C87EC77A}"/>
    <cellStyle name="Note 2 2 2 2 6 4 2 3" xfId="31614" xr:uid="{1A67BCA0-C105-4676-B8C9-41378CC97F0B}"/>
    <cellStyle name="Note 2 2 2 2 6 4 3" xfId="42117" xr:uid="{CEA2B697-7FA4-4D85-95FF-63C8F0194927}"/>
    <cellStyle name="Note 2 2 2 2 6 4 4" xfId="24087" xr:uid="{B69F0135-EF56-434C-982A-2F2B442C452B}"/>
    <cellStyle name="Note 2 2 2 2 6 5" xfId="3731" xr:uid="{B75332FA-04E0-48C6-8F18-5CD7F10A39D5}"/>
    <cellStyle name="Note 2 2 2 2 6 5 2" xfId="39598" xr:uid="{61A35370-C16F-4177-8232-54DDE8030F1E}"/>
    <cellStyle name="Note 2 2 2 2 6 5 3" xfId="21568" xr:uid="{F9708A30-AD79-4D6E-B505-23AEDD8E50E0}"/>
    <cellStyle name="Note 2 2 2 2 6 6" xfId="12262" xr:uid="{1AC82DCB-826C-46B7-90CB-04329F6091C8}"/>
    <cellStyle name="Note 2 2 2 2 6 6 2" xfId="48129" xr:uid="{0F6961DA-EE11-46F5-836B-C8167CC6326D}"/>
    <cellStyle name="Note 2 2 2 2 6 6 3" xfId="30099" xr:uid="{09157212-B329-4C84-9E66-9FBA6499EC25}"/>
    <cellStyle name="Note 2 2 2 2 6 7" xfId="36667" xr:uid="{31EDFDAA-EEC0-4094-8E23-9E60AF9E1477}"/>
    <cellStyle name="Note 2 2 2 2 6 8" xfId="18803" xr:uid="{5CDF3CC4-1FC9-4641-B913-1D2A24B33BC2}"/>
    <cellStyle name="Note 2 2 2 2 7" xfId="2599" xr:uid="{00000000-0005-0000-0000-0000AD020000}"/>
    <cellStyle name="Note 2 2 2 2 7 2" xfId="8596" xr:uid="{FB066688-AFB4-4190-AA2D-C9DC57389367}"/>
    <cellStyle name="Note 2 2 2 2 7 2 2" xfId="14791" xr:uid="{6E2D97CE-7A0F-4AD1-A766-ED110BD654B9}"/>
    <cellStyle name="Note 2 2 2 2 7 2 2 2" xfId="50658" xr:uid="{6C7A06E1-6F45-4B19-9679-D28E30204682}"/>
    <cellStyle name="Note 2 2 2 2 7 2 2 3" xfId="32628" xr:uid="{52ABB04C-81F7-48D3-811F-9E320538A683}"/>
    <cellStyle name="Note 2 2 2 2 7 2 3" xfId="44463" xr:uid="{1A5F5F0D-D790-4CD8-802C-B9625FD9E47F}"/>
    <cellStyle name="Note 2 2 2 2 7 2 4" xfId="26433" xr:uid="{43E39651-A2D6-490B-AC91-2C8F40B6F791}"/>
    <cellStyle name="Note 2 2 2 2 7 3" xfId="10754" xr:uid="{6753053B-79FB-42E9-A976-E1375D1E8C6B}"/>
    <cellStyle name="Note 2 2 2 2 7 3 2" xfId="16949" xr:uid="{51ED1519-E473-49C7-81F5-0863FD33B679}"/>
    <cellStyle name="Note 2 2 2 2 7 3 2 2" xfId="52816" xr:uid="{29565309-7585-4638-91F4-3AA34C67E646}"/>
    <cellStyle name="Note 2 2 2 2 7 3 2 3" xfId="34786" xr:uid="{18EB4B72-B206-41FB-B884-6B19F7761894}"/>
    <cellStyle name="Note 2 2 2 2 7 3 3" xfId="46621" xr:uid="{5641ABD3-AC70-4648-B0B3-549BBB39B8B1}"/>
    <cellStyle name="Note 2 2 2 2 7 3 4" xfId="28591" xr:uid="{74AEF5C8-C6E3-4150-8342-C713B2205035}"/>
    <cellStyle name="Note 2 2 2 2 7 4" xfId="12095" xr:uid="{75B774C5-15F4-4F5E-81B1-8660268369ED}"/>
    <cellStyle name="Note 2 2 2 2 7 4 2" xfId="18290" xr:uid="{0501CAE3-09D6-487D-B1B1-9869EF70CAEB}"/>
    <cellStyle name="Note 2 2 2 2 7 4 2 2" xfId="54157" xr:uid="{B54118BE-A76D-4C8B-B566-ADA091F862FB}"/>
    <cellStyle name="Note 2 2 2 2 7 4 2 3" xfId="36127" xr:uid="{4F85DA38-5CA4-4FC8-A649-D14D7438D20A}"/>
    <cellStyle name="Note 2 2 2 2 7 4 3" xfId="47962" xr:uid="{FFE03625-CE4C-40A9-A0E2-7FF0DA55B918}"/>
    <cellStyle name="Note 2 2 2 2 7 4 4" xfId="29932" xr:uid="{5B1179E9-DE65-438D-B125-7732FE5350E3}"/>
    <cellStyle name="Note 2 2 2 2 7 5" xfId="5530" xr:uid="{95AD368D-0F96-4393-A50A-5649E346B85F}"/>
    <cellStyle name="Note 2 2 2 2 7 5 2" xfId="41397" xr:uid="{B70BD120-B243-480D-B920-44313867618B}"/>
    <cellStyle name="Note 2 2 2 2 7 5 3" xfId="23367" xr:uid="{7862187C-D665-4496-9A5A-37C24D18FDC1}"/>
    <cellStyle name="Note 2 2 2 2 7 6" xfId="13063" xr:uid="{F7BAF1B9-DB99-4C96-AC92-F8943675A565}"/>
    <cellStyle name="Note 2 2 2 2 7 6 2" xfId="48930" xr:uid="{0A743A39-E8B3-46D4-B635-0E8AD09DB92B}"/>
    <cellStyle name="Note 2 2 2 2 7 6 3" xfId="30900" xr:uid="{D4F88FB5-D555-497B-A9CB-046A14ED0FF1}"/>
    <cellStyle name="Note 2 2 2 2 7 7" xfId="38466" xr:uid="{3D33DB4F-AF52-40B8-BF21-54B4E2233BB7}"/>
    <cellStyle name="Note 2 2 2 2 7 8" xfId="20493" xr:uid="{E2BFA02D-0FF2-4FA1-B16D-7D784B00712A}"/>
    <cellStyle name="Note 2 2 2 2 8" xfId="7696" xr:uid="{A0CC0DC8-98DA-4B1F-B066-C0FC75EDEA9C}"/>
    <cellStyle name="Note 2 2 2 2 8 2" xfId="14282" xr:uid="{19D564B8-96B2-4A31-9B02-5DB3F95EA2D0}"/>
    <cellStyle name="Note 2 2 2 2 8 2 2" xfId="50149" xr:uid="{5CA0675F-1B44-4C00-BD56-916818047854}"/>
    <cellStyle name="Note 2 2 2 2 8 2 3" xfId="32119" xr:uid="{E7F71D9A-781F-4E61-BD15-8564E67024B4}"/>
    <cellStyle name="Note 2 2 2 2 8 3" xfId="43563" xr:uid="{82A76AE4-253B-434D-A988-B37C63C3B333}"/>
    <cellStyle name="Note 2 2 2 2 8 4" xfId="25533" xr:uid="{18A80945-2C7B-4331-A0F3-A3612081D49F}"/>
    <cellStyle name="Note 2 2 2 2 9" xfId="10057" xr:uid="{C9003A35-1B2E-48FC-9E7C-EF404AEF5B81}"/>
    <cellStyle name="Note 2 2 2 2 9 2" xfId="16252" xr:uid="{B0A9125C-8D7D-4AEC-B2EB-13C489F5F0D6}"/>
    <cellStyle name="Note 2 2 2 2 9 2 2" xfId="52119" xr:uid="{6CA2EA1E-8797-4CB1-A942-53518E49DB47}"/>
    <cellStyle name="Note 2 2 2 2 9 2 3" xfId="34089" xr:uid="{467DAFFB-43E7-4D75-97E1-E0EF05E1057B}"/>
    <cellStyle name="Note 2 2 2 2 9 3" xfId="45924" xr:uid="{AD754A12-3B2F-4473-8D25-391CD40817B9}"/>
    <cellStyle name="Note 2 2 2 2 9 4" xfId="27894" xr:uid="{779C13B4-F62B-4413-B935-20BB771E625D}"/>
    <cellStyle name="Note 2 2 2 3" xfId="2142" xr:uid="{00000000-0005-0000-0000-0000AE020000}"/>
    <cellStyle name="Note 2 2 2 3 10" xfId="9420" xr:uid="{C34AFD16-FEDB-4EF7-A62F-2DEF752582B2}"/>
    <cellStyle name="Note 2 2 2 3 10 2" xfId="15615" xr:uid="{AD9EC0F2-C0DF-4C3F-B072-CCED2B791CF0}"/>
    <cellStyle name="Note 2 2 2 3 10 2 2" xfId="51482" xr:uid="{576EDC6F-B4CD-4C91-8092-C93894AC95E3}"/>
    <cellStyle name="Note 2 2 2 3 10 2 3" xfId="33452" xr:uid="{031C7995-0DB1-4339-8784-74DBA3B00A15}"/>
    <cellStyle name="Note 2 2 2 3 10 3" xfId="45287" xr:uid="{71E732FE-EC07-4984-A404-C8907808872F}"/>
    <cellStyle name="Note 2 2 2 3 10 4" xfId="27257" xr:uid="{806EB7B2-FC1C-457F-8A5D-FA4A7EC92B0A}"/>
    <cellStyle name="Note 2 2 2 3 11" xfId="5073" xr:uid="{9D698737-3C72-4EBD-ADE2-C19290AA3B9A}"/>
    <cellStyle name="Note 2 2 2 3 11 2" xfId="40940" xr:uid="{EF2A9221-0A72-49D6-A207-A983994D1C01}"/>
    <cellStyle name="Note 2 2 2 3 11 3" xfId="22910" xr:uid="{0EFDFA83-507E-47F8-8101-A1BF6791DB64}"/>
    <cellStyle name="Note 2 2 2 3 12" xfId="12606" xr:uid="{FFFF9601-5BDF-4CEE-8687-A0A41824C09B}"/>
    <cellStyle name="Note 2 2 2 3 12 2" xfId="48473" xr:uid="{CE0F0C1A-2449-4147-A0F1-07A39E990EFB}"/>
    <cellStyle name="Note 2 2 2 3 12 3" xfId="30443" xr:uid="{A4EB9382-16C1-47B8-8B3C-2C8114FBC435}"/>
    <cellStyle name="Note 2 2 2 3 13" xfId="38009" xr:uid="{1565801D-3D2E-4A38-83B1-15BD7C872250}"/>
    <cellStyle name="Note 2 2 2 3 14" xfId="20076" xr:uid="{219BF83F-B54D-42D4-804B-55C74A2C0CC1}"/>
    <cellStyle name="Note 2 2 2 3 2" xfId="2746" xr:uid="{00000000-0005-0000-0000-0000AF020000}"/>
    <cellStyle name="Note 2 2 2 3 2 2" xfId="8743" xr:uid="{6197E963-C61E-4097-81C6-986FB29BA4BF}"/>
    <cellStyle name="Note 2 2 2 3 2 2 2" xfId="14938" xr:uid="{19AA48BD-73F7-4B10-831F-612B4971F850}"/>
    <cellStyle name="Note 2 2 2 3 2 2 2 2" xfId="50805" xr:uid="{08B07BD0-C630-41DE-93B4-92E2B89FDFEC}"/>
    <cellStyle name="Note 2 2 2 3 2 2 2 3" xfId="32775" xr:uid="{470CC93B-E503-4437-B40D-5116C494C9A3}"/>
    <cellStyle name="Note 2 2 2 3 2 2 3" xfId="44610" xr:uid="{C6BB06A6-FB48-4EFA-B839-9FF99CC8D6B9}"/>
    <cellStyle name="Note 2 2 2 3 2 2 4" xfId="26580" xr:uid="{717A01C0-8343-4678-9E08-1C30E53548F6}"/>
    <cellStyle name="Note 2 2 2 3 2 3" xfId="10901" xr:uid="{EEFF505C-EB8D-49E0-9946-711280E0EE0D}"/>
    <cellStyle name="Note 2 2 2 3 2 3 2" xfId="17096" xr:uid="{68079192-5543-4B4D-84F7-D95E153368A1}"/>
    <cellStyle name="Note 2 2 2 3 2 3 2 2" xfId="52963" xr:uid="{18272A26-1621-4C19-BBBE-A85718B80873}"/>
    <cellStyle name="Note 2 2 2 3 2 3 2 3" xfId="34933" xr:uid="{723AA6DB-AFAD-49AE-BAF4-FDD42F3414EF}"/>
    <cellStyle name="Note 2 2 2 3 2 3 3" xfId="46768" xr:uid="{BA2E9F64-431D-46D3-A9AE-CA32B4CD48BD}"/>
    <cellStyle name="Note 2 2 2 3 2 3 4" xfId="28738" xr:uid="{97CA8959-229D-48A5-A880-66E01BB4AB3D}"/>
    <cellStyle name="Note 2 2 2 3 2 4" xfId="11517" xr:uid="{C478E532-DC99-40BD-9AC6-A253AADA8BFA}"/>
    <cellStyle name="Note 2 2 2 3 2 4 2" xfId="17712" xr:uid="{3D1AB8BF-3728-4031-82B5-E03BC8BFA9ED}"/>
    <cellStyle name="Note 2 2 2 3 2 4 2 2" xfId="53579" xr:uid="{5BA290F7-41D4-407C-B255-AB0690B58846}"/>
    <cellStyle name="Note 2 2 2 3 2 4 2 3" xfId="35549" xr:uid="{D1B8DB66-93B0-4D87-8ED7-3DDD6A0562BF}"/>
    <cellStyle name="Note 2 2 2 3 2 4 3" xfId="47384" xr:uid="{2C7EC0D9-9C00-436D-B4BC-191CE58099A1}"/>
    <cellStyle name="Note 2 2 2 3 2 4 4" xfId="29354" xr:uid="{5FB8370F-D06B-4E06-A50D-87668727B645}"/>
    <cellStyle name="Note 2 2 2 3 2 5" xfId="5677" xr:uid="{54AC8957-7EE7-4DDD-8292-439FEA5E114E}"/>
    <cellStyle name="Note 2 2 2 3 2 5 2" xfId="41544" xr:uid="{E8D882C7-D2BF-4BC0-BCA0-70577AA8A816}"/>
    <cellStyle name="Note 2 2 2 3 2 5 3" xfId="23514" xr:uid="{1AAF05A2-DEE3-46E4-A938-493B70F21412}"/>
    <cellStyle name="Note 2 2 2 3 2 6" xfId="13210" xr:uid="{5F37F120-2078-4BA9-B4EA-7FAF9D422C54}"/>
    <cellStyle name="Note 2 2 2 3 2 6 2" xfId="49077" xr:uid="{DC9F1816-DE4B-48F9-A2C9-32A923BEBAF0}"/>
    <cellStyle name="Note 2 2 2 3 2 6 3" xfId="31047" xr:uid="{1EFAF461-C0C8-4C43-B6D8-541BAD26C9BA}"/>
    <cellStyle name="Note 2 2 2 3 2 7" xfId="38613" xr:uid="{DBBBA176-678B-4D3C-ACE8-B9A8D8EF0564}"/>
    <cellStyle name="Note 2 2 2 3 2 8" xfId="20635" xr:uid="{1FB635D2-99E8-44EB-A7D5-1940DD62C5E2}"/>
    <cellStyle name="Note 2 2 2 3 3" xfId="2856" xr:uid="{00000000-0005-0000-0000-0000B0020000}"/>
    <cellStyle name="Note 2 2 2 3 3 2" xfId="8853" xr:uid="{714CD8D4-AB6E-4F25-ADDE-F316174345C6}"/>
    <cellStyle name="Note 2 2 2 3 3 2 2" xfId="15048" xr:uid="{8A9CE942-49A7-4D31-A465-93336528D2AE}"/>
    <cellStyle name="Note 2 2 2 3 3 2 2 2" xfId="50915" xr:uid="{5C596D6C-5A97-485B-9747-385B207E2B89}"/>
    <cellStyle name="Note 2 2 2 3 3 2 2 3" xfId="32885" xr:uid="{16BD8C20-47BB-4FD8-9A28-96B2CF13E648}"/>
    <cellStyle name="Note 2 2 2 3 3 2 3" xfId="44720" xr:uid="{BFEAC944-8B88-4101-A2D3-F6B0F45061C8}"/>
    <cellStyle name="Note 2 2 2 3 3 2 4" xfId="26690" xr:uid="{4C05822E-87D7-46FB-8834-A808E2DCA319}"/>
    <cellStyle name="Note 2 2 2 3 3 3" xfId="11011" xr:uid="{609AF8BE-07ED-40C9-8E2E-86B959F5EDA0}"/>
    <cellStyle name="Note 2 2 2 3 3 3 2" xfId="17206" xr:uid="{0F80068E-2EF4-45BF-A745-399D8B535C59}"/>
    <cellStyle name="Note 2 2 2 3 3 3 2 2" xfId="53073" xr:uid="{78767D3C-95EE-4548-8092-6BF4FBB42467}"/>
    <cellStyle name="Note 2 2 2 3 3 3 2 3" xfId="35043" xr:uid="{8B154B73-942D-4DF7-8040-6EE3A32DF952}"/>
    <cellStyle name="Note 2 2 2 3 3 3 3" xfId="46878" xr:uid="{26469C0D-83C4-48A8-A8A6-48436B810E01}"/>
    <cellStyle name="Note 2 2 2 3 3 3 4" xfId="28848" xr:uid="{59A2A561-5A95-4FC2-A36F-E71683A8A1E7}"/>
    <cellStyle name="Note 2 2 2 3 3 4" xfId="10140" xr:uid="{C7E360FF-345F-4D3F-B184-12918C053C72}"/>
    <cellStyle name="Note 2 2 2 3 3 4 2" xfId="16335" xr:uid="{11141354-D549-40EC-889F-97E0D2231A93}"/>
    <cellStyle name="Note 2 2 2 3 3 4 2 2" xfId="52202" xr:uid="{F8E0E61D-30AD-4390-BE64-3470546045CA}"/>
    <cellStyle name="Note 2 2 2 3 3 4 2 3" xfId="34172" xr:uid="{07C7FF13-1A00-4AC1-9C5B-3B6944CE10C4}"/>
    <cellStyle name="Note 2 2 2 3 3 4 3" xfId="46007" xr:uid="{0DFE7CA7-AF77-4D65-83BD-30796DDEDF5D}"/>
    <cellStyle name="Note 2 2 2 3 3 4 4" xfId="27977" xr:uid="{76EBE7AF-0BF9-4D9F-8417-522DA8B73026}"/>
    <cellStyle name="Note 2 2 2 3 3 5" xfId="5787" xr:uid="{43D60349-FB79-40B2-BFCE-28CD83677A75}"/>
    <cellStyle name="Note 2 2 2 3 3 5 2" xfId="41654" xr:uid="{6F9A7B7B-FFFC-49A9-8116-6318AC6D9E83}"/>
    <cellStyle name="Note 2 2 2 3 3 5 3" xfId="23624" xr:uid="{A38B5164-18D7-4BA1-BB2E-1E1D96B9628C}"/>
    <cellStyle name="Note 2 2 2 3 3 6" xfId="13320" xr:uid="{FBD6E1AF-38B9-4CF9-AF13-8B6CC3151DA7}"/>
    <cellStyle name="Note 2 2 2 3 3 6 2" xfId="49187" xr:uid="{17341D40-D143-45D0-87A8-D600C9B6A24B}"/>
    <cellStyle name="Note 2 2 2 3 3 6 3" xfId="31157" xr:uid="{2E70DDD6-C5FF-4168-AE79-B068BD6C14C4}"/>
    <cellStyle name="Note 2 2 2 3 3 7" xfId="38723" xr:uid="{FD0344D6-8632-4AD0-9F0F-B1F0857F56CD}"/>
    <cellStyle name="Note 2 2 2 3 3 8" xfId="20744" xr:uid="{2FA4FFE0-F89E-476B-A86D-D1C7FB34ACCE}"/>
    <cellStyle name="Note 2 2 2 3 4" xfId="2960" xr:uid="{00000000-0005-0000-0000-0000B1020000}"/>
    <cellStyle name="Note 2 2 2 3 4 2" xfId="8957" xr:uid="{D12AAACC-E958-4A75-80B3-EFF7B4A90912}"/>
    <cellStyle name="Note 2 2 2 3 4 2 2" xfId="15152" xr:uid="{E998FD10-125C-4804-9A33-8F7BC8A611E6}"/>
    <cellStyle name="Note 2 2 2 3 4 2 2 2" xfId="51019" xr:uid="{4EA69752-54A5-44FA-8B4E-1B8CDDD0C41F}"/>
    <cellStyle name="Note 2 2 2 3 4 2 2 3" xfId="32989" xr:uid="{A4CFF70F-3F6F-45EF-B9F9-C6DD20C6DAF2}"/>
    <cellStyle name="Note 2 2 2 3 4 2 3" xfId="44824" xr:uid="{29179517-96A5-4731-9DAA-D8905E20C82F}"/>
    <cellStyle name="Note 2 2 2 3 4 2 4" xfId="26794" xr:uid="{50FB10EA-C35D-41B9-B00F-5720F78E5921}"/>
    <cellStyle name="Note 2 2 2 3 4 3" xfId="11115" xr:uid="{5D59FB16-656D-4C6A-A172-B49DC674EB73}"/>
    <cellStyle name="Note 2 2 2 3 4 3 2" xfId="17310" xr:uid="{FB796AD1-C007-4C36-B787-CD5DD64DA60B}"/>
    <cellStyle name="Note 2 2 2 3 4 3 2 2" xfId="53177" xr:uid="{EE6C0C05-83FD-4DEC-9647-6663B51A4C24}"/>
    <cellStyle name="Note 2 2 2 3 4 3 2 3" xfId="35147" xr:uid="{168942C4-C2E0-4CE3-9324-81B0BEA3536C}"/>
    <cellStyle name="Note 2 2 2 3 4 3 3" xfId="46982" xr:uid="{3DE37A5B-A3A4-4289-82D2-45AE137C4116}"/>
    <cellStyle name="Note 2 2 2 3 4 3 4" xfId="28952" xr:uid="{4D0E58BA-DEF1-4E49-B1E0-EF5075B2A011}"/>
    <cellStyle name="Note 2 2 2 3 4 4" xfId="6511" xr:uid="{4F8FD1B3-31DA-4A90-89BB-0220ACAF4EA8}"/>
    <cellStyle name="Note 2 2 2 3 4 4 2" xfId="13877" xr:uid="{85DFD3F1-F313-4F6D-8BC6-0F3F21562E8E}"/>
    <cellStyle name="Note 2 2 2 3 4 4 2 2" xfId="49744" xr:uid="{77D5CBE3-B00A-4E4E-8C20-14EF24127549}"/>
    <cellStyle name="Note 2 2 2 3 4 4 2 3" xfId="31714" xr:uid="{73DA018A-2EE9-4990-AB10-2E00FE4C6D33}"/>
    <cellStyle name="Note 2 2 2 3 4 4 3" xfId="42378" xr:uid="{24A74D8E-556E-4208-8374-DF391D56BC85}"/>
    <cellStyle name="Note 2 2 2 3 4 4 4" xfId="24348" xr:uid="{CCC8D65F-479E-4A4F-8B88-F8D5786694F0}"/>
    <cellStyle name="Note 2 2 2 3 4 5" xfId="5891" xr:uid="{744AF243-D315-49E9-8E97-821F8F4E750C}"/>
    <cellStyle name="Note 2 2 2 3 4 5 2" xfId="41758" xr:uid="{95DE44FC-518F-4095-A814-C897DD333830}"/>
    <cellStyle name="Note 2 2 2 3 4 5 3" xfId="23728" xr:uid="{65216E51-B7AC-4635-AFC3-5ABC3231D0A2}"/>
    <cellStyle name="Note 2 2 2 3 4 6" xfId="13424" xr:uid="{5C3B360A-7EA6-415C-869C-0A14B3D90F0B}"/>
    <cellStyle name="Note 2 2 2 3 4 6 2" xfId="49291" xr:uid="{CEB79D76-C8DE-47C6-B40A-EADD5098AE10}"/>
    <cellStyle name="Note 2 2 2 3 4 6 3" xfId="31261" xr:uid="{149A6E1B-869A-472E-BB46-33394554B3A3}"/>
    <cellStyle name="Note 2 2 2 3 4 7" xfId="38827" xr:uid="{4C2B9F31-63E5-43F3-808F-7DE44932A92C}"/>
    <cellStyle name="Note 2 2 2 3 4 8" xfId="20847" xr:uid="{7A1A040A-33D8-4E1E-AD41-3AAFD7D4F2A4}"/>
    <cellStyle name="Note 2 2 2 3 5" xfId="3083" xr:uid="{00000000-0005-0000-0000-0000B2020000}"/>
    <cellStyle name="Note 2 2 2 3 5 2" xfId="9080" xr:uid="{505B7E9C-0693-4868-8FF7-75CD1ED1816E}"/>
    <cellStyle name="Note 2 2 2 3 5 2 2" xfId="15275" xr:uid="{DF920F41-138D-4BC2-9641-B504FA9A2C34}"/>
    <cellStyle name="Note 2 2 2 3 5 2 2 2" xfId="51142" xr:uid="{6CC260A1-98B3-4C71-A504-350AFE0926AA}"/>
    <cellStyle name="Note 2 2 2 3 5 2 2 3" xfId="33112" xr:uid="{2706E3E5-39C0-4A14-AE95-1EFE3E166394}"/>
    <cellStyle name="Note 2 2 2 3 5 2 3" xfId="44947" xr:uid="{D79026BE-6739-487F-A093-F2C9DB339F56}"/>
    <cellStyle name="Note 2 2 2 3 5 2 4" xfId="26917" xr:uid="{2E5F7CF7-64AD-44DC-BC28-A77217D66048}"/>
    <cellStyle name="Note 2 2 2 3 5 3" xfId="11238" xr:uid="{7C888FE4-E382-4932-8110-86C6C0D91DBA}"/>
    <cellStyle name="Note 2 2 2 3 5 3 2" xfId="17433" xr:uid="{42D3404E-19C2-4B8D-B171-EE5C66A0871A}"/>
    <cellStyle name="Note 2 2 2 3 5 3 2 2" xfId="53300" xr:uid="{31691CBC-105C-44AA-BAD5-AF52BE6151DB}"/>
    <cellStyle name="Note 2 2 2 3 5 3 2 3" xfId="35270" xr:uid="{890DD721-E342-4CD4-822B-C02218D69B5B}"/>
    <cellStyle name="Note 2 2 2 3 5 3 3" xfId="47105" xr:uid="{2594CAC6-7BCF-4E40-BB23-F84A565CA078}"/>
    <cellStyle name="Note 2 2 2 3 5 3 4" xfId="29075" xr:uid="{D0EAC6F6-0475-42C6-9ABD-8CD907BB9322}"/>
    <cellStyle name="Note 2 2 2 3 5 4" xfId="11799" xr:uid="{01832D68-3760-439A-A4B3-943AC879E668}"/>
    <cellStyle name="Note 2 2 2 3 5 4 2" xfId="17994" xr:uid="{E8319499-4C0A-4A91-88DA-7B35C719B48D}"/>
    <cellStyle name="Note 2 2 2 3 5 4 2 2" xfId="53861" xr:uid="{D3DB2EB8-706D-4511-B821-F6542B5269A4}"/>
    <cellStyle name="Note 2 2 2 3 5 4 2 3" xfId="35831" xr:uid="{C1444DCA-BD38-4C94-88BF-2EDAB03AE67A}"/>
    <cellStyle name="Note 2 2 2 3 5 4 3" xfId="47666" xr:uid="{A7F6CFF4-6DD7-4D10-B913-2411B13C6BFF}"/>
    <cellStyle name="Note 2 2 2 3 5 4 4" xfId="29636" xr:uid="{934BB8EB-DA48-4F52-B10A-4D8AE56D1D3D}"/>
    <cellStyle name="Note 2 2 2 3 5 5" xfId="6014" xr:uid="{9F076231-7AB6-45C3-A16D-3C4E34B72640}"/>
    <cellStyle name="Note 2 2 2 3 5 5 2" xfId="41881" xr:uid="{6EB184B2-5037-435C-88BD-081A5D77B449}"/>
    <cellStyle name="Note 2 2 2 3 5 5 3" xfId="23851" xr:uid="{2B9FA6D4-A651-4450-B193-63D103315C57}"/>
    <cellStyle name="Note 2 2 2 3 5 6" xfId="13547" xr:uid="{BA28D592-710B-4850-87FB-88F81A418274}"/>
    <cellStyle name="Note 2 2 2 3 5 6 2" xfId="49414" xr:uid="{0FDC2895-5AA8-4247-8DE1-C969E9A85B29}"/>
    <cellStyle name="Note 2 2 2 3 5 6 3" xfId="31384" xr:uid="{F7255D2A-F109-413F-8B84-D983319E5F48}"/>
    <cellStyle name="Note 2 2 2 3 5 7" xfId="38950" xr:uid="{3E0C24C3-426B-4476-AF36-F07D658CC3D5}"/>
    <cellStyle name="Note 2 2 2 3 5 8" xfId="20964" xr:uid="{7E8F6AE9-0049-4FF1-A48F-8DDEC1624A37}"/>
    <cellStyle name="Note 2 2 2 3 6" xfId="3155" xr:uid="{00000000-0005-0000-0000-0000B3020000}"/>
    <cellStyle name="Note 2 2 2 3 6 2" xfId="9152" xr:uid="{51863A37-D319-450D-AD91-54FEB8B59B66}"/>
    <cellStyle name="Note 2 2 2 3 6 2 2" xfId="15347" xr:uid="{28E8C31A-59E6-4B76-86E0-F8D244AE1440}"/>
    <cellStyle name="Note 2 2 2 3 6 2 2 2" xfId="51214" xr:uid="{E57C5057-59BD-4F03-B944-B1182C2084BE}"/>
    <cellStyle name="Note 2 2 2 3 6 2 2 3" xfId="33184" xr:uid="{CE4DEE68-077A-4C22-A2F9-46CFF251AA82}"/>
    <cellStyle name="Note 2 2 2 3 6 2 3" xfId="45019" xr:uid="{C554F51E-ABAE-4689-9DE1-444B39216CA7}"/>
    <cellStyle name="Note 2 2 2 3 6 2 4" xfId="26989" xr:uid="{F5E0B036-27E3-4A53-AAD3-8EBE308DE0FF}"/>
    <cellStyle name="Note 2 2 2 3 6 3" xfId="11310" xr:uid="{843254E6-C64E-42AD-80ED-BF70E77F4CA3}"/>
    <cellStyle name="Note 2 2 2 3 6 3 2" xfId="17505" xr:uid="{DF980EE2-88D5-4137-8991-C5EA2D47FE0C}"/>
    <cellStyle name="Note 2 2 2 3 6 3 2 2" xfId="53372" xr:uid="{B0E1D53F-9713-4556-B9C7-42C73AC4769F}"/>
    <cellStyle name="Note 2 2 2 3 6 3 2 3" xfId="35342" xr:uid="{313285B1-4DEC-4B59-85FE-ABD5C3871676}"/>
    <cellStyle name="Note 2 2 2 3 6 3 3" xfId="47177" xr:uid="{81EE0AFF-9AE3-4D78-81C3-63F1472F8FBB}"/>
    <cellStyle name="Note 2 2 2 3 6 3 4" xfId="29147" xr:uid="{D33681F6-524B-44A8-B689-ACE97261A311}"/>
    <cellStyle name="Note 2 2 2 3 6 4" xfId="12180" xr:uid="{5FB9A5E9-AFB4-499C-A8C8-7D3A6B202292}"/>
    <cellStyle name="Note 2 2 2 3 6 4 2" xfId="18375" xr:uid="{F7896B15-022E-423C-A155-7285B26BE504}"/>
    <cellStyle name="Note 2 2 2 3 6 4 2 2" xfId="54242" xr:uid="{F0097228-EF35-48EB-9F12-B5B05FAE9F9D}"/>
    <cellStyle name="Note 2 2 2 3 6 4 2 3" xfId="36212" xr:uid="{50186521-FF84-4E17-9B2B-5237894F9FE8}"/>
    <cellStyle name="Note 2 2 2 3 6 4 3" xfId="48047" xr:uid="{589F1F3D-63F8-40BE-A6E8-711FE14816D8}"/>
    <cellStyle name="Note 2 2 2 3 6 4 4" xfId="30017" xr:uid="{16E59D99-44AA-4B6B-B43D-B28DEB89158E}"/>
    <cellStyle name="Note 2 2 2 3 6 5" xfId="6086" xr:uid="{7D249FC8-DBD6-446B-8A92-F0D483AE69AE}"/>
    <cellStyle name="Note 2 2 2 3 6 5 2" xfId="41953" xr:uid="{3FD9E9C2-726B-451C-876D-03EADE2EE4FD}"/>
    <cellStyle name="Note 2 2 2 3 6 5 3" xfId="23923" xr:uid="{41DCBA12-C60D-408B-913D-9121012F65B6}"/>
    <cellStyle name="Note 2 2 2 3 6 6" xfId="13619" xr:uid="{0260E093-8803-4ABD-AD9F-E8C5521FF9D9}"/>
    <cellStyle name="Note 2 2 2 3 6 6 2" xfId="49486" xr:uid="{7922154F-CD80-4807-B5F3-C29E91475D73}"/>
    <cellStyle name="Note 2 2 2 3 6 6 3" xfId="31456" xr:uid="{1AFFBD7C-D2F2-45A7-970C-6C12B2AA7BD9}"/>
    <cellStyle name="Note 2 2 2 3 6 7" xfId="39022" xr:uid="{332FE118-00D8-4AF5-93A0-677F7397EC7D}"/>
    <cellStyle name="Note 2 2 2 3 6 8" xfId="21030" xr:uid="{3283E0FC-DCE5-4A40-8C41-7A420B6443F1}"/>
    <cellStyle name="Note 2 2 2 3 7" xfId="3232" xr:uid="{00000000-0005-0000-0000-0000B4020000}"/>
    <cellStyle name="Note 2 2 2 3 7 2" xfId="9229" xr:uid="{7B914E9D-F458-42CB-A25F-D7DF8851D99B}"/>
    <cellStyle name="Note 2 2 2 3 7 2 2" xfId="15424" xr:uid="{BA45B381-00C0-4B25-8CE4-04F820AA0660}"/>
    <cellStyle name="Note 2 2 2 3 7 2 2 2" xfId="51291" xr:uid="{F69266D3-112F-421F-9B71-BB5A0125BA47}"/>
    <cellStyle name="Note 2 2 2 3 7 2 2 3" xfId="33261" xr:uid="{D9E1B1C4-0DE4-4DEC-95E3-EC5DACD50B1C}"/>
    <cellStyle name="Note 2 2 2 3 7 2 3" xfId="45096" xr:uid="{E856A718-482B-4A06-8DB5-6877FFB9471E}"/>
    <cellStyle name="Note 2 2 2 3 7 2 4" xfId="27066" xr:uid="{AB6A5DDB-7517-4476-AE12-1C4722280E83}"/>
    <cellStyle name="Note 2 2 2 3 7 3" xfId="11387" xr:uid="{9AD28749-E7DB-4DBB-A480-F9489A8681F9}"/>
    <cellStyle name="Note 2 2 2 3 7 3 2" xfId="17582" xr:uid="{D9A37130-4192-4560-B7DB-73277D02DED3}"/>
    <cellStyle name="Note 2 2 2 3 7 3 2 2" xfId="53449" xr:uid="{065792E6-4183-4AEB-BC70-2E93FDD45D48}"/>
    <cellStyle name="Note 2 2 2 3 7 3 2 3" xfId="35419" xr:uid="{C44FD775-32C7-45D4-8969-7661C66CD81C}"/>
    <cellStyle name="Note 2 2 2 3 7 3 3" xfId="47254" xr:uid="{8F21AF93-F855-4CE3-AFB9-F0FA8FC84A83}"/>
    <cellStyle name="Note 2 2 2 3 7 3 4" xfId="29224" xr:uid="{54859720-9BD4-4546-85A0-C39DAA5B6616}"/>
    <cellStyle name="Note 2 2 2 3 7 4" xfId="11441" xr:uid="{66285490-4AD6-4094-B483-6FA33B28F11D}"/>
    <cellStyle name="Note 2 2 2 3 7 4 2" xfId="17636" xr:uid="{5523E45D-54C0-4E21-845F-BE335AD66ED7}"/>
    <cellStyle name="Note 2 2 2 3 7 4 2 2" xfId="53503" xr:uid="{BE06DF85-BBEC-44F5-BDDA-85FFE5987C22}"/>
    <cellStyle name="Note 2 2 2 3 7 4 2 3" xfId="35473" xr:uid="{F0142951-6B25-4EAF-A38E-1B933A4A95B1}"/>
    <cellStyle name="Note 2 2 2 3 7 4 3" xfId="47308" xr:uid="{47117DCD-A4DB-4FB7-9F10-4F72D7D755CD}"/>
    <cellStyle name="Note 2 2 2 3 7 4 4" xfId="29278" xr:uid="{0F702258-B644-4FFE-8415-858E94B3A627}"/>
    <cellStyle name="Note 2 2 2 3 7 5" xfId="6163" xr:uid="{0D36F43E-FA62-40C3-9F15-C2609429727E}"/>
    <cellStyle name="Note 2 2 2 3 7 5 2" xfId="42030" xr:uid="{3C1CD1E8-DD08-45DD-945E-4C24946D0249}"/>
    <cellStyle name="Note 2 2 2 3 7 5 3" xfId="24000" xr:uid="{B8EBB40B-FC51-409D-A318-856A953D6371}"/>
    <cellStyle name="Note 2 2 2 3 7 6" xfId="13696" xr:uid="{D2CE60AA-F220-4DCC-97DB-F4513957716B}"/>
    <cellStyle name="Note 2 2 2 3 7 6 2" xfId="49563" xr:uid="{0DEC5C29-6740-4238-BDD1-14E4883826DE}"/>
    <cellStyle name="Note 2 2 2 3 7 6 3" xfId="31533" xr:uid="{E3CAF2B6-DAAE-476D-8FAC-7AFB7CA17AEE}"/>
    <cellStyle name="Note 2 2 2 3 7 7" xfId="39099" xr:uid="{C78871E8-9BF4-45A0-A145-F111280B9FB3}"/>
    <cellStyle name="Note 2 2 2 3 7 8" xfId="21086" xr:uid="{A7573A7A-B042-4BD6-B5E4-FBC3403042EC}"/>
    <cellStyle name="Note 2 2 2 3 8" xfId="8139" xr:uid="{3B8C3C85-BBEB-4F93-B0D8-AC6B03F97940}"/>
    <cellStyle name="Note 2 2 2 3 8 2" xfId="14334" xr:uid="{EA0ADF6A-1CB9-4C67-B09E-F7D97E597F70}"/>
    <cellStyle name="Note 2 2 2 3 8 2 2" xfId="50201" xr:uid="{A903C381-DD4D-43B7-A604-35E0EF0BA180}"/>
    <cellStyle name="Note 2 2 2 3 8 2 3" xfId="32171" xr:uid="{0696DCD2-785B-4F95-BED8-94C252231A10}"/>
    <cellStyle name="Note 2 2 2 3 8 3" xfId="44006" xr:uid="{E7229172-C516-465D-93D7-1D7367A2E946}"/>
    <cellStyle name="Note 2 2 2 3 8 4" xfId="25976" xr:uid="{49B631E5-1FA5-45A9-877D-2A6C54027DDA}"/>
    <cellStyle name="Note 2 2 2 3 9" xfId="10297" xr:uid="{F07677D1-B83C-42FA-BEAB-D5EE4013DB99}"/>
    <cellStyle name="Note 2 2 2 3 9 2" xfId="16492" xr:uid="{9BACEEBC-81B0-48FB-9952-E65C3054C1C2}"/>
    <cellStyle name="Note 2 2 2 3 9 2 2" xfId="52359" xr:uid="{8680524A-5862-4115-B014-D1FBC0DEF2A3}"/>
    <cellStyle name="Note 2 2 2 3 9 2 3" xfId="34329" xr:uid="{E7F3D637-BE6A-4772-A6C1-00CC7D404022}"/>
    <cellStyle name="Note 2 2 2 3 9 3" xfId="46164" xr:uid="{83BC4698-EB21-475F-9E23-AF86D57AF1CE}"/>
    <cellStyle name="Note 2 2 2 3 9 4" xfId="28134" xr:uid="{43FFA2BE-FB00-470E-BF9A-FD7B71DBF122}"/>
    <cellStyle name="Note 2 2 2 4" xfId="2098" xr:uid="{00000000-0005-0000-0000-0000B5020000}"/>
    <cellStyle name="Note 2 2 2 4 10" xfId="12039" xr:uid="{BAB1CC32-CCF8-4748-8389-38240E47165F}"/>
    <cellStyle name="Note 2 2 2 4 10 2" xfId="18234" xr:uid="{5C27BBF0-0A21-4BE1-B572-3AB8AF7FF5AD}"/>
    <cellStyle name="Note 2 2 2 4 10 2 2" xfId="54101" xr:uid="{A4567395-D1BB-44B6-8F47-4264F5D2E7BE}"/>
    <cellStyle name="Note 2 2 2 4 10 2 3" xfId="36071" xr:uid="{426DB842-2165-46B8-8B63-D4940933482F}"/>
    <cellStyle name="Note 2 2 2 4 10 3" xfId="47906" xr:uid="{8D9D8763-8467-4789-9DCE-FBC33C654C7C}"/>
    <cellStyle name="Note 2 2 2 4 10 4" xfId="29876" xr:uid="{A350DFBF-04A5-4A6D-B7EF-3C7D206DB48D}"/>
    <cellStyle name="Note 2 2 2 4 11" xfId="5029" xr:uid="{2B1B8535-41B8-4DEB-ACBE-1856B8A96712}"/>
    <cellStyle name="Note 2 2 2 4 11 2" xfId="40896" xr:uid="{1925E062-63C2-4939-8FDF-F79C8055996E}"/>
    <cellStyle name="Note 2 2 2 4 11 3" xfId="22866" xr:uid="{EA4D3974-5AC8-4969-A7E9-91AFB00FFC72}"/>
    <cellStyle name="Note 2 2 2 4 12" xfId="12562" xr:uid="{7CE837D9-D190-46E4-A96B-D54A861C26F3}"/>
    <cellStyle name="Note 2 2 2 4 12 2" xfId="48429" xr:uid="{B8A339A7-0934-4652-BB3D-520864B221F2}"/>
    <cellStyle name="Note 2 2 2 4 12 3" xfId="30399" xr:uid="{F06BDE94-B570-45FE-A968-00B86FDA6E10}"/>
    <cellStyle name="Note 2 2 2 4 13" xfId="37965" xr:uid="{D45D01B9-C389-4065-A10C-6285D39BDFF7}"/>
    <cellStyle name="Note 2 2 2 4 14" xfId="20052" xr:uid="{BBBF5D2F-10C5-4E21-A073-B8E66D147F58}"/>
    <cellStyle name="Note 2 2 2 4 2" xfId="1097" xr:uid="{00000000-0005-0000-0000-0000B6020000}"/>
    <cellStyle name="Note 2 2 2 4 2 2" xfId="7095" xr:uid="{214B0F26-AFBF-4FE7-B323-359705B6921D}"/>
    <cellStyle name="Note 2 2 2 4 2 2 2" xfId="14127" xr:uid="{69B744B8-BDC6-40B1-A5AE-0ABFB4C8B16B}"/>
    <cellStyle name="Note 2 2 2 4 2 2 2 2" xfId="49994" xr:uid="{E52A7937-EF2A-4CE3-B92A-7CC461C4C56A}"/>
    <cellStyle name="Note 2 2 2 4 2 2 2 3" xfId="31964" xr:uid="{55EC60C5-F4A8-4737-8DFB-2F8419D87A99}"/>
    <cellStyle name="Note 2 2 2 4 2 2 3" xfId="42962" xr:uid="{67297AB9-2D0E-4A8A-99EC-E73170338D0D}"/>
    <cellStyle name="Note 2 2 2 4 2 2 4" xfId="24932" xr:uid="{45B47E18-46CE-434A-A669-2F98B37A4122}"/>
    <cellStyle name="Note 2 2 2 4 2 3" xfId="9695" xr:uid="{B3D24E7E-5A7A-4E40-93A8-D77D22722A1D}"/>
    <cellStyle name="Note 2 2 2 4 2 3 2" xfId="15890" xr:uid="{E0647BDA-608C-4EA4-9C16-9FC0A41062FB}"/>
    <cellStyle name="Note 2 2 2 4 2 3 2 2" xfId="51757" xr:uid="{F360D551-FA84-4CC7-8B33-99108B1A9FA8}"/>
    <cellStyle name="Note 2 2 2 4 2 3 2 3" xfId="33727" xr:uid="{0B7783A3-11DF-4910-AA72-CC93C72610E7}"/>
    <cellStyle name="Note 2 2 2 4 2 3 3" xfId="45562" xr:uid="{4C5810E3-5B80-4E12-ACCF-32536B83EEEF}"/>
    <cellStyle name="Note 2 2 2 4 2 3 4" xfId="27532" xr:uid="{C3086651-FAA3-4DA4-A042-C08D08E2A1D4}"/>
    <cellStyle name="Note 2 2 2 4 2 4" xfId="6528" xr:uid="{8EB2EE21-6761-4E80-B5E7-6ED96527807D}"/>
    <cellStyle name="Note 2 2 2 4 2 4 2" xfId="13894" xr:uid="{F3357F5E-CADD-449C-BB32-9355EB79B80A}"/>
    <cellStyle name="Note 2 2 2 4 2 4 2 2" xfId="49761" xr:uid="{D26C543A-7B1A-4F70-B87E-EBD49F7FAF90}"/>
    <cellStyle name="Note 2 2 2 4 2 4 2 3" xfId="31731" xr:uid="{999B6A00-B249-437D-8A84-70EC9C358D24}"/>
    <cellStyle name="Note 2 2 2 4 2 4 3" xfId="42395" xr:uid="{2A172F59-EE87-47E8-B701-35A9E1F38F9E}"/>
    <cellStyle name="Note 2 2 2 4 2 4 4" xfId="24365" xr:uid="{6D941DC1-EA65-4332-91C2-E24535B7AA82}"/>
    <cellStyle name="Note 2 2 2 4 2 5" xfId="4032" xr:uid="{C0EB24B4-F3F0-4F3F-AFEB-5BADC1429B05}"/>
    <cellStyle name="Note 2 2 2 4 2 5 2" xfId="39899" xr:uid="{8CB8206E-0B0D-46C4-AEF4-02D7FA5C7499}"/>
    <cellStyle name="Note 2 2 2 4 2 5 3" xfId="21869" xr:uid="{033EC443-CF3F-4F5D-B6A8-E26541F3163F}"/>
    <cellStyle name="Note 2 2 2 4 2 6" xfId="12402" xr:uid="{B0043EF0-9336-43BA-B279-2B7394595821}"/>
    <cellStyle name="Note 2 2 2 4 2 6 2" xfId="48269" xr:uid="{185F18C0-986A-4B42-B954-08E4FFDD67DD}"/>
    <cellStyle name="Note 2 2 2 4 2 6 3" xfId="30239" xr:uid="{92461283-196D-4D54-A4F6-D0B2249EB1AE}"/>
    <cellStyle name="Note 2 2 2 4 2 7" xfId="36968" xr:uid="{8DE54402-BA1B-4C8A-84C7-94FEE30AAFBE}"/>
    <cellStyle name="Note 2 2 2 4 2 8" xfId="19103" xr:uid="{C28741F4-F256-42DA-A88C-C7F2D6A21262}"/>
    <cellStyle name="Note 2 2 2 4 3" xfId="2812" xr:uid="{00000000-0005-0000-0000-0000B7020000}"/>
    <cellStyle name="Note 2 2 2 4 3 2" xfId="8809" xr:uid="{2A8F43E6-EEB7-4006-8C41-AEB129D2112E}"/>
    <cellStyle name="Note 2 2 2 4 3 2 2" xfId="15004" xr:uid="{EE5F84E2-36BD-45F9-A607-0FB42D0E188D}"/>
    <cellStyle name="Note 2 2 2 4 3 2 2 2" xfId="50871" xr:uid="{04873BB5-8706-431F-956B-CA2EEF0E32F1}"/>
    <cellStyle name="Note 2 2 2 4 3 2 2 3" xfId="32841" xr:uid="{0B5537A6-58E5-494B-B2F5-5F0437F1C174}"/>
    <cellStyle name="Note 2 2 2 4 3 2 3" xfId="44676" xr:uid="{79CC1763-5466-411E-9FFB-36DB17B794B7}"/>
    <cellStyle name="Note 2 2 2 4 3 2 4" xfId="26646" xr:uid="{E4B27ABA-59AB-43F9-B184-E9EE63345013}"/>
    <cellStyle name="Note 2 2 2 4 3 3" xfId="10967" xr:uid="{EFB785A3-27E2-4B66-96FC-A82AC724F99C}"/>
    <cellStyle name="Note 2 2 2 4 3 3 2" xfId="17162" xr:uid="{19E0F493-920D-4D53-A989-6434F19F2B38}"/>
    <cellStyle name="Note 2 2 2 4 3 3 2 2" xfId="53029" xr:uid="{8000A9EB-EFEC-4158-B73D-0185A595D631}"/>
    <cellStyle name="Note 2 2 2 4 3 3 2 3" xfId="34999" xr:uid="{72540618-AAFB-4F11-872C-1038BEDC684D}"/>
    <cellStyle name="Note 2 2 2 4 3 3 3" xfId="46834" xr:uid="{37890E7B-1095-4FCC-85FC-24D4DF7D688F}"/>
    <cellStyle name="Note 2 2 2 4 3 3 4" xfId="28804" xr:uid="{B20ACE0F-ACB3-4BB5-9BB3-3B92D130D7BA}"/>
    <cellStyle name="Note 2 2 2 4 3 4" xfId="11646" xr:uid="{356E8433-18B3-4848-A814-DEE985F632FE}"/>
    <cellStyle name="Note 2 2 2 4 3 4 2" xfId="17841" xr:uid="{C6194D35-93F5-458D-AB2F-A5CE9F78E899}"/>
    <cellStyle name="Note 2 2 2 4 3 4 2 2" xfId="53708" xr:uid="{CB49EF48-B898-4520-8E16-19793244B461}"/>
    <cellStyle name="Note 2 2 2 4 3 4 2 3" xfId="35678" xr:uid="{780D6B17-8A38-492D-B457-8536DA1B9903}"/>
    <cellStyle name="Note 2 2 2 4 3 4 3" xfId="47513" xr:uid="{0695158C-D0A3-4FE3-9775-824D6ECA1497}"/>
    <cellStyle name="Note 2 2 2 4 3 4 4" xfId="29483" xr:uid="{E689F90F-28F7-4EEC-A97A-8A200AA4B23A}"/>
    <cellStyle name="Note 2 2 2 4 3 5" xfId="5743" xr:uid="{25F36505-A414-43C5-938D-EB004845DBF4}"/>
    <cellStyle name="Note 2 2 2 4 3 5 2" xfId="41610" xr:uid="{9FA1FDBB-4445-46E5-A54D-52BA04187243}"/>
    <cellStyle name="Note 2 2 2 4 3 5 3" xfId="23580" xr:uid="{17AE9A1B-D932-4B6A-B63F-E22E7DB46E13}"/>
    <cellStyle name="Note 2 2 2 4 3 6" xfId="13276" xr:uid="{410430ED-664B-4153-9580-F356DF36543D}"/>
    <cellStyle name="Note 2 2 2 4 3 6 2" xfId="49143" xr:uid="{DC8A27C3-E62D-4BF5-8427-D1E66672FED1}"/>
    <cellStyle name="Note 2 2 2 4 3 6 3" xfId="31113" xr:uid="{07895D9C-C048-49A9-AE99-0617BAC43CC7}"/>
    <cellStyle name="Note 2 2 2 4 3 7" xfId="38679" xr:uid="{9D808950-DA30-4639-8D48-86C619F76FCB}"/>
    <cellStyle name="Note 2 2 2 4 3 8" xfId="20700" xr:uid="{24DCE834-2A9F-44B0-BD11-103342A7B526}"/>
    <cellStyle name="Note 2 2 2 4 4" xfId="2916" xr:uid="{00000000-0005-0000-0000-0000B8020000}"/>
    <cellStyle name="Note 2 2 2 4 4 2" xfId="8913" xr:uid="{A0A3E421-0EA2-40FD-9183-E3C8E5128E38}"/>
    <cellStyle name="Note 2 2 2 4 4 2 2" xfId="15108" xr:uid="{2399E2F1-1F4B-409E-8CD2-89A644715AA0}"/>
    <cellStyle name="Note 2 2 2 4 4 2 2 2" xfId="50975" xr:uid="{2F30CF62-A1BF-4822-AECC-7D765DD62B2D}"/>
    <cellStyle name="Note 2 2 2 4 4 2 2 3" xfId="32945" xr:uid="{8F9F1EDD-3447-4ECA-B9B5-C0EC854F563C}"/>
    <cellStyle name="Note 2 2 2 4 4 2 3" xfId="44780" xr:uid="{67E5EDA1-53A3-470C-B7C8-7B56692ACF3E}"/>
    <cellStyle name="Note 2 2 2 4 4 2 4" xfId="26750" xr:uid="{AF9E067E-B0C6-444D-AC1B-EFEE8CE6430B}"/>
    <cellStyle name="Note 2 2 2 4 4 3" xfId="11071" xr:uid="{95948DAE-034E-42ED-A9E5-BB697557D237}"/>
    <cellStyle name="Note 2 2 2 4 4 3 2" xfId="17266" xr:uid="{5FFB6050-DBDE-4723-9738-15AA2A1BC8BB}"/>
    <cellStyle name="Note 2 2 2 4 4 3 2 2" xfId="53133" xr:uid="{B34E1941-59DC-446B-BD74-0A05C1DA6D73}"/>
    <cellStyle name="Note 2 2 2 4 4 3 2 3" xfId="35103" xr:uid="{5328BED6-C988-4D33-A59E-3EBD2E765F50}"/>
    <cellStyle name="Note 2 2 2 4 4 3 3" xfId="46938" xr:uid="{A6E97633-8BAA-497A-8855-779D13ED09D4}"/>
    <cellStyle name="Note 2 2 2 4 4 3 4" xfId="28908" xr:uid="{FC243AE9-6C31-46F2-8F29-535B9DE60996}"/>
    <cellStyle name="Note 2 2 2 4 4 4" xfId="11980" xr:uid="{697A1E26-EDF0-4272-9D6A-3D8593597A1A}"/>
    <cellStyle name="Note 2 2 2 4 4 4 2" xfId="18175" xr:uid="{5D5FF123-5ECD-4710-A41F-505BC5063CE0}"/>
    <cellStyle name="Note 2 2 2 4 4 4 2 2" xfId="54042" xr:uid="{7B80B0AF-B3B7-425D-A7F3-37647ECE7A17}"/>
    <cellStyle name="Note 2 2 2 4 4 4 2 3" xfId="36012" xr:uid="{4A600FAA-C49A-460A-821E-CE02A9A88753}"/>
    <cellStyle name="Note 2 2 2 4 4 4 3" xfId="47847" xr:uid="{F02901E2-073F-4C25-B3EF-EF900296B08D}"/>
    <cellStyle name="Note 2 2 2 4 4 4 4" xfId="29817" xr:uid="{DA4B8FD2-E028-4F93-A889-1FCFCB2F52EE}"/>
    <cellStyle name="Note 2 2 2 4 4 5" xfId="5847" xr:uid="{3786E7A4-D153-451C-995C-0876495BB8BF}"/>
    <cellStyle name="Note 2 2 2 4 4 5 2" xfId="41714" xr:uid="{1E735B66-79B1-453E-802D-7CC6832D33AC}"/>
    <cellStyle name="Note 2 2 2 4 4 5 3" xfId="23684" xr:uid="{357F8042-5194-4C97-A87C-B5025B1B4722}"/>
    <cellStyle name="Note 2 2 2 4 4 6" xfId="13380" xr:uid="{3CB7DEA4-A4BE-4B0B-89B9-4395C327FB8F}"/>
    <cellStyle name="Note 2 2 2 4 4 6 2" xfId="49247" xr:uid="{C80EBCE5-8801-41CC-8399-77A16E53E3F6}"/>
    <cellStyle name="Note 2 2 2 4 4 6 3" xfId="31217" xr:uid="{8EC0AC4C-5398-46FB-A5EE-11B6D00763D4}"/>
    <cellStyle name="Note 2 2 2 4 4 7" xfId="38783" xr:uid="{8D53F5CE-FBBC-46C6-96B1-769A3132DD4A}"/>
    <cellStyle name="Note 2 2 2 4 4 8" xfId="20803" xr:uid="{2BDE64AA-3F33-4D83-B2F3-82521F4526D5}"/>
    <cellStyle name="Note 2 2 2 4 5" xfId="2362" xr:uid="{00000000-0005-0000-0000-0000B9020000}"/>
    <cellStyle name="Note 2 2 2 4 5 2" xfId="8359" xr:uid="{E393DC51-B0D9-4C57-948D-11B04B631FFD}"/>
    <cellStyle name="Note 2 2 2 4 5 2 2" xfId="14554" xr:uid="{1C9C1567-964F-4085-8FBB-1AFD38262462}"/>
    <cellStyle name="Note 2 2 2 4 5 2 2 2" xfId="50421" xr:uid="{E8C21332-9DB0-4124-BF45-A37C6EB6DC7A}"/>
    <cellStyle name="Note 2 2 2 4 5 2 2 3" xfId="32391" xr:uid="{2DAF59C2-580C-4CE4-A790-98D59BDBA6E8}"/>
    <cellStyle name="Note 2 2 2 4 5 2 3" xfId="44226" xr:uid="{56EB723E-FDB5-43BC-9074-47706705144E}"/>
    <cellStyle name="Note 2 2 2 4 5 2 4" xfId="26196" xr:uid="{536DA14A-CC96-4BE3-98F7-FD54AEA8CCBA}"/>
    <cellStyle name="Note 2 2 2 4 5 3" xfId="10517" xr:uid="{3CC57DA9-8A4D-4EC8-BAC9-BD0B55CA10E5}"/>
    <cellStyle name="Note 2 2 2 4 5 3 2" xfId="16712" xr:uid="{1ACC583A-181E-4592-A240-98A89A02B21B}"/>
    <cellStyle name="Note 2 2 2 4 5 3 2 2" xfId="52579" xr:uid="{4CB064C2-1B20-4EA9-A6C6-C78E0B1C5FB6}"/>
    <cellStyle name="Note 2 2 2 4 5 3 2 3" xfId="34549" xr:uid="{DF878A6A-F481-4511-96C9-52BBBCA146DC}"/>
    <cellStyle name="Note 2 2 2 4 5 3 3" xfId="46384" xr:uid="{C1A5F099-C0AF-43AC-BFD2-2F59938A72E5}"/>
    <cellStyle name="Note 2 2 2 4 5 3 4" xfId="28354" xr:uid="{1A8F43B5-26DD-4F2D-8620-4D9ED3B0A0D6}"/>
    <cellStyle name="Note 2 2 2 4 5 4" xfId="6523" xr:uid="{9B5BF451-FC36-469E-9743-BCB2C3FA6F6E}"/>
    <cellStyle name="Note 2 2 2 4 5 4 2" xfId="13889" xr:uid="{636FC172-73C5-4C2B-90DC-F2927ADB4210}"/>
    <cellStyle name="Note 2 2 2 4 5 4 2 2" xfId="49756" xr:uid="{FDB2E660-FFC3-4628-8A35-19FC183FC28A}"/>
    <cellStyle name="Note 2 2 2 4 5 4 2 3" xfId="31726" xr:uid="{9BF3E845-C10E-4E45-B2F6-BCCEBA6F9BCD}"/>
    <cellStyle name="Note 2 2 2 4 5 4 3" xfId="42390" xr:uid="{1C01FF2B-43BC-41B6-A694-810C589190CA}"/>
    <cellStyle name="Note 2 2 2 4 5 4 4" xfId="24360" xr:uid="{08F40A5F-1D96-43B4-B4B1-8CA0A8E2EB8D}"/>
    <cellStyle name="Note 2 2 2 4 5 5" xfId="5293" xr:uid="{0D92A774-8741-4BBB-BB21-4060D4A9697D}"/>
    <cellStyle name="Note 2 2 2 4 5 5 2" xfId="41160" xr:uid="{BDC789F2-EB95-4BBB-BCF6-C230EE806081}"/>
    <cellStyle name="Note 2 2 2 4 5 5 3" xfId="23130" xr:uid="{16B1C85B-DCC1-4B9C-BCA8-BC1AB60BAE7B}"/>
    <cellStyle name="Note 2 2 2 4 5 6" xfId="12826" xr:uid="{950F9FE9-2AD3-4F45-B07B-1B3280A99BBA}"/>
    <cellStyle name="Note 2 2 2 4 5 6 2" xfId="48693" xr:uid="{D0815075-5528-4310-BF6B-AD818A1847A8}"/>
    <cellStyle name="Note 2 2 2 4 5 6 3" xfId="30663" xr:uid="{9DB0FDE8-6373-457A-A445-72DE38357291}"/>
    <cellStyle name="Note 2 2 2 4 5 7" xfId="38229" xr:uid="{6BAF9E49-E46F-40AD-8093-F67C7BD07FD1}"/>
    <cellStyle name="Note 2 2 2 4 5 8" xfId="20269" xr:uid="{6D6DE840-BA03-4423-85DF-D8785C155019}"/>
    <cellStyle name="Note 2 2 2 4 6" xfId="3000" xr:uid="{00000000-0005-0000-0000-0000BA020000}"/>
    <cellStyle name="Note 2 2 2 4 6 2" xfId="8997" xr:uid="{5162E616-2701-42BC-A017-219AFD8873C8}"/>
    <cellStyle name="Note 2 2 2 4 6 2 2" xfId="15192" xr:uid="{581854BE-BF16-4748-89C1-C2B47AED624F}"/>
    <cellStyle name="Note 2 2 2 4 6 2 2 2" xfId="51059" xr:uid="{2191EF92-55ED-4573-9867-0F0616ECC15A}"/>
    <cellStyle name="Note 2 2 2 4 6 2 2 3" xfId="33029" xr:uid="{ABE7F4ED-3636-42B8-B95A-90D7343CBAE4}"/>
    <cellStyle name="Note 2 2 2 4 6 2 3" xfId="44864" xr:uid="{67390B57-A41F-46E2-9ACE-01FED3AD3D66}"/>
    <cellStyle name="Note 2 2 2 4 6 2 4" xfId="26834" xr:uid="{3DB6FDBE-173E-49BC-950D-F3344425953C}"/>
    <cellStyle name="Note 2 2 2 4 6 3" xfId="11155" xr:uid="{431CF3D6-CECA-4168-8F29-6A10B786F12A}"/>
    <cellStyle name="Note 2 2 2 4 6 3 2" xfId="17350" xr:uid="{6E01B726-1D13-4387-A434-99A8CB768E84}"/>
    <cellStyle name="Note 2 2 2 4 6 3 2 2" xfId="53217" xr:uid="{4957B6F8-5C64-49FB-B938-14F34AFB4DDE}"/>
    <cellStyle name="Note 2 2 2 4 6 3 2 3" xfId="35187" xr:uid="{4890BB14-AD0E-4DEA-8C7E-60AAA85C3918}"/>
    <cellStyle name="Note 2 2 2 4 6 3 3" xfId="47022" xr:uid="{B4A35294-12CB-4195-9A86-03F6E698772E}"/>
    <cellStyle name="Note 2 2 2 4 6 3 4" xfId="28992" xr:uid="{8913BCF2-F802-4408-968B-7703DC88149B}"/>
    <cellStyle name="Note 2 2 2 4 6 4" xfId="11535" xr:uid="{16B31A34-0001-4118-A591-9D3CD4328B33}"/>
    <cellStyle name="Note 2 2 2 4 6 4 2" xfId="17730" xr:uid="{A989856C-FD5B-487E-876F-BA3309609603}"/>
    <cellStyle name="Note 2 2 2 4 6 4 2 2" xfId="53597" xr:uid="{A66F4622-8035-4DFE-BDD0-4A045C15B8E0}"/>
    <cellStyle name="Note 2 2 2 4 6 4 2 3" xfId="35567" xr:uid="{A533E206-F8BF-4F72-9CCA-5DFC6A111841}"/>
    <cellStyle name="Note 2 2 2 4 6 4 3" xfId="47402" xr:uid="{0DFBA4C8-36F2-44AF-A442-74565B02784B}"/>
    <cellStyle name="Note 2 2 2 4 6 4 4" xfId="29372" xr:uid="{FE1C2C0B-BB86-4E37-B376-D8D36363A2B7}"/>
    <cellStyle name="Note 2 2 2 4 6 5" xfId="5931" xr:uid="{B864ABFE-A16E-4C0A-9D6D-093324C939E6}"/>
    <cellStyle name="Note 2 2 2 4 6 5 2" xfId="41798" xr:uid="{F74A9926-AA38-4500-AC0F-93604E8D7B17}"/>
    <cellStyle name="Note 2 2 2 4 6 5 3" xfId="23768" xr:uid="{50CE4BCE-A410-4BAE-BACD-33AE66832E85}"/>
    <cellStyle name="Note 2 2 2 4 6 6" xfId="13464" xr:uid="{8F985B28-A2EC-4572-92B2-B5E3CD3A5990}"/>
    <cellStyle name="Note 2 2 2 4 6 6 2" xfId="49331" xr:uid="{E0D9950F-16F9-45FB-A48D-862A7EC37510}"/>
    <cellStyle name="Note 2 2 2 4 6 6 3" xfId="31301" xr:uid="{368C3921-0D39-4A3E-9806-8829B53FAF6F}"/>
    <cellStyle name="Note 2 2 2 4 6 7" xfId="38867" xr:uid="{878B3F45-C235-4D77-8B30-1BD37F0652D6}"/>
    <cellStyle name="Note 2 2 2 4 6 8" xfId="20885" xr:uid="{EA147711-8AA4-487F-BC18-63A525893D4C}"/>
    <cellStyle name="Note 2 2 2 4 7" xfId="3188" xr:uid="{00000000-0005-0000-0000-0000BB020000}"/>
    <cellStyle name="Note 2 2 2 4 7 2" xfId="9185" xr:uid="{89FC6C4F-55FC-4C00-BAA5-9FE733AACF82}"/>
    <cellStyle name="Note 2 2 2 4 7 2 2" xfId="15380" xr:uid="{68D672F6-C9B4-45BB-BEE8-7A964AB3E984}"/>
    <cellStyle name="Note 2 2 2 4 7 2 2 2" xfId="51247" xr:uid="{81F162E9-F57C-4480-B685-CDAD208B2091}"/>
    <cellStyle name="Note 2 2 2 4 7 2 2 3" xfId="33217" xr:uid="{1341639F-7CAC-46E0-8DAF-04E5FAAE3E0B}"/>
    <cellStyle name="Note 2 2 2 4 7 2 3" xfId="45052" xr:uid="{924A85C2-0D73-4912-BA60-81A30020754D}"/>
    <cellStyle name="Note 2 2 2 4 7 2 4" xfId="27022" xr:uid="{E254DF20-4DB6-4FC1-BB34-2F2CA355424B}"/>
    <cellStyle name="Note 2 2 2 4 7 3" xfId="11343" xr:uid="{EDFF5E35-597A-4A81-9554-13004DA2FDAE}"/>
    <cellStyle name="Note 2 2 2 4 7 3 2" xfId="17538" xr:uid="{DEE1119E-C919-4F7A-8232-EAA8E0FACB3F}"/>
    <cellStyle name="Note 2 2 2 4 7 3 2 2" xfId="53405" xr:uid="{818B17A9-04F9-4E0C-8797-2D3BE6F1D8C0}"/>
    <cellStyle name="Note 2 2 2 4 7 3 2 3" xfId="35375" xr:uid="{996E8F3E-4E75-4F56-9827-8B687E93B380}"/>
    <cellStyle name="Note 2 2 2 4 7 3 3" xfId="47210" xr:uid="{46DBE004-8D11-4A5E-A44B-2D82B26342C5}"/>
    <cellStyle name="Note 2 2 2 4 7 3 4" xfId="29180" xr:uid="{A04930E6-DCD7-4353-8CB1-2ED647028569}"/>
    <cellStyle name="Note 2 2 2 4 7 4" xfId="11683" xr:uid="{CF163729-3729-488D-961F-C40E787DF5D6}"/>
    <cellStyle name="Note 2 2 2 4 7 4 2" xfId="17878" xr:uid="{EE9A5C9F-D25F-452A-9D8D-5B8E9159499A}"/>
    <cellStyle name="Note 2 2 2 4 7 4 2 2" xfId="53745" xr:uid="{5A2707A8-EA06-42F4-AC15-99EA4EED4906}"/>
    <cellStyle name="Note 2 2 2 4 7 4 2 3" xfId="35715" xr:uid="{43800CAA-1977-4925-8DE2-DAA70B76E84A}"/>
    <cellStyle name="Note 2 2 2 4 7 4 3" xfId="47550" xr:uid="{E06DBCAF-F856-4E0D-8521-764CD3684EE1}"/>
    <cellStyle name="Note 2 2 2 4 7 4 4" xfId="29520" xr:uid="{1EAA0307-8AC9-4847-A09F-D060E8631FCA}"/>
    <cellStyle name="Note 2 2 2 4 7 5" xfId="6119" xr:uid="{A77E292E-6CCE-4A3E-855E-F8E82CC5B691}"/>
    <cellStyle name="Note 2 2 2 4 7 5 2" xfId="41986" xr:uid="{B107E369-C285-4BED-829A-5FC111D831EB}"/>
    <cellStyle name="Note 2 2 2 4 7 5 3" xfId="23956" xr:uid="{D784D184-77A8-4A75-BEFC-E95CA29111E6}"/>
    <cellStyle name="Note 2 2 2 4 7 6" xfId="13652" xr:uid="{A727FB1D-68FF-4EA1-8B26-C684E8C175E5}"/>
    <cellStyle name="Note 2 2 2 4 7 6 2" xfId="49519" xr:uid="{195F00E9-D5AD-409C-B2EB-256417C9C4E9}"/>
    <cellStyle name="Note 2 2 2 4 7 6 3" xfId="31489" xr:uid="{7E311E61-35B5-4DFF-82DB-AB0D8D3E63F6}"/>
    <cellStyle name="Note 2 2 2 4 7 7" xfId="39055" xr:uid="{E49EAF5F-89C5-4032-98C7-FF2938C5222A}"/>
    <cellStyle name="Note 2 2 2 4 7 8" xfId="21062" xr:uid="{7B6859F2-2A45-494D-9D63-8A637FCDC637}"/>
    <cellStyle name="Note 2 2 2 4 8" xfId="8095" xr:uid="{4ED27807-E43B-4B0B-A853-368774028C81}"/>
    <cellStyle name="Note 2 2 2 4 8 2" xfId="14290" xr:uid="{A4F75475-63F8-42A7-97BF-A2F79C140A5A}"/>
    <cellStyle name="Note 2 2 2 4 8 2 2" xfId="50157" xr:uid="{6E4A4E30-8946-416C-B728-2CCA10A03F12}"/>
    <cellStyle name="Note 2 2 2 4 8 2 3" xfId="32127" xr:uid="{439521CB-EC67-4714-8E9E-DE4038562D3F}"/>
    <cellStyle name="Note 2 2 2 4 8 3" xfId="43962" xr:uid="{D90E644D-93E1-49E9-94D6-6E2D6162025E}"/>
    <cellStyle name="Note 2 2 2 4 8 4" xfId="25932" xr:uid="{78B922FF-901C-446D-96D6-1D1DB12BFB5B}"/>
    <cellStyle name="Note 2 2 2 4 9" xfId="10253" xr:uid="{863F9A19-7CD3-4CA8-934D-F1CD767615F0}"/>
    <cellStyle name="Note 2 2 2 4 9 2" xfId="16448" xr:uid="{17F63382-8462-4FB8-8DB2-DB15A8EC34BF}"/>
    <cellStyle name="Note 2 2 2 4 9 2 2" xfId="52315" xr:uid="{3B27F673-FB3D-4839-8EB6-8F62527B318B}"/>
    <cellStyle name="Note 2 2 2 4 9 2 3" xfId="34285" xr:uid="{AA98276A-041A-4DC4-A7FF-C2935CF3870A}"/>
    <cellStyle name="Note 2 2 2 4 9 3" xfId="46120" xr:uid="{D16C7516-B3AF-4E6C-94D5-3D5C608DEAF0}"/>
    <cellStyle name="Note 2 2 2 4 9 4" xfId="28090" xr:uid="{85BAABC5-4540-45BA-A5C1-2B900AE01CBE}"/>
    <cellStyle name="Note 2 2 2 5" xfId="1265" xr:uid="{00000000-0005-0000-0000-0000BC020000}"/>
    <cellStyle name="Note 2 2 2 5 2" xfId="7263" xr:uid="{B1445459-D83E-477A-A184-A7EE54EF1D2D}"/>
    <cellStyle name="Note 2 2 2 5 2 2" xfId="14183" xr:uid="{91FDD5FE-BE29-48D9-B609-37CB9B22EB8C}"/>
    <cellStyle name="Note 2 2 2 5 2 2 2" xfId="50050" xr:uid="{ED9FDE49-125D-477F-83AF-9A7971E68D6B}"/>
    <cellStyle name="Note 2 2 2 5 2 2 3" xfId="32020" xr:uid="{1763ABDA-EED9-43BE-A786-913EAE5C7352}"/>
    <cellStyle name="Note 2 2 2 5 2 3" xfId="43130" xr:uid="{B72EC7DE-B3C7-430C-AEC2-A4D9AD7BFFA5}"/>
    <cellStyle name="Note 2 2 2 5 2 4" xfId="25100" xr:uid="{2786901F-BD21-4A00-9F58-B706E972B876}"/>
    <cellStyle name="Note 2 2 2 5 3" xfId="9809" xr:uid="{B9F120BF-89C0-40D5-872D-284D43DEF7CF}"/>
    <cellStyle name="Note 2 2 2 5 3 2" xfId="16004" xr:uid="{1FF75737-44D5-4A22-A9E1-C588B3F2E448}"/>
    <cellStyle name="Note 2 2 2 5 3 2 2" xfId="51871" xr:uid="{7462CBBD-95B3-4B39-A744-4FD1348E1DE5}"/>
    <cellStyle name="Note 2 2 2 5 3 2 3" xfId="33841" xr:uid="{2D78DD8A-85C4-4E97-A21A-A71785B81D49}"/>
    <cellStyle name="Note 2 2 2 5 3 3" xfId="45676" xr:uid="{A85A64D1-6904-498A-80BB-05DEA05DFFF9}"/>
    <cellStyle name="Note 2 2 2 5 3 4" xfId="27646" xr:uid="{994404D0-8C1A-4576-9A52-45C3A06C0DE0}"/>
    <cellStyle name="Note 2 2 2 5 4" xfId="11889" xr:uid="{154F8DFB-A75B-40A1-B8DB-FB0C1D751A80}"/>
    <cellStyle name="Note 2 2 2 5 4 2" xfId="18084" xr:uid="{C29122A8-3D81-463C-B2A8-20294DE2BDF7}"/>
    <cellStyle name="Note 2 2 2 5 4 2 2" xfId="53951" xr:uid="{38277221-5010-483A-B94D-B8F724D54A2E}"/>
    <cellStyle name="Note 2 2 2 5 4 2 3" xfId="35921" xr:uid="{A1EBEA9A-E7B5-4423-9A7A-079DE1CDDDAF}"/>
    <cellStyle name="Note 2 2 2 5 4 3" xfId="47756" xr:uid="{B49DA084-AA54-4896-A91F-D90FC645E92F}"/>
    <cellStyle name="Note 2 2 2 5 4 4" xfId="29726" xr:uid="{08838BB6-A0CA-4D9A-B37E-708C615FBB7D}"/>
    <cellStyle name="Note 2 2 2 5 5" xfId="4200" xr:uid="{38B1FE54-90C9-441E-BB8B-EE50C93E0533}"/>
    <cellStyle name="Note 2 2 2 5 5 2" xfId="40067" xr:uid="{7A643949-B06B-40C5-AFC1-FFBF376AAE5D}"/>
    <cellStyle name="Note 2 2 2 5 5 3" xfId="22037" xr:uid="{AC7C869D-FFA9-4287-9855-5F8A48C1CE7B}"/>
    <cellStyle name="Note 2 2 2 5 6" xfId="12458" xr:uid="{C77CB967-9A18-451F-BC95-2BD1C97A2D29}"/>
    <cellStyle name="Note 2 2 2 5 6 2" xfId="48325" xr:uid="{D45215E2-A035-4969-9794-8248C3A98318}"/>
    <cellStyle name="Note 2 2 2 5 6 3" xfId="30295" xr:uid="{8525843C-1ED6-46E5-8211-2A51BE16A14D}"/>
    <cellStyle name="Note 2 2 2 5 7" xfId="37136" xr:uid="{3FAFD94D-D859-495B-83C4-826712ACA416}"/>
    <cellStyle name="Note 2 2 2 5 8" xfId="19270" xr:uid="{F9FE50B7-0A3C-413D-A3B7-74C585E624D0}"/>
    <cellStyle name="Note 2 2 2 6" xfId="2332" xr:uid="{00000000-0005-0000-0000-0000BD020000}"/>
    <cellStyle name="Note 2 2 2 6 2" xfId="8329" xr:uid="{61DC440F-65F4-427C-8183-34FFDB76BF8C}"/>
    <cellStyle name="Note 2 2 2 6 2 2" xfId="14524" xr:uid="{F7443FF9-5CDC-4DD8-9C09-E8E028C5E9C2}"/>
    <cellStyle name="Note 2 2 2 6 2 2 2" xfId="50391" xr:uid="{56DA39E1-C79B-4558-A382-23B5573396A4}"/>
    <cellStyle name="Note 2 2 2 6 2 2 3" xfId="32361" xr:uid="{CCF1C011-B96E-499A-B74E-091AFAED1FB7}"/>
    <cellStyle name="Note 2 2 2 6 2 3" xfId="44196" xr:uid="{7F2BC67E-8A32-4104-B644-4DF207607BFA}"/>
    <cellStyle name="Note 2 2 2 6 2 4" xfId="26166" xr:uid="{1EFA9F81-7B68-4BE9-ACFC-274DC8F74F2E}"/>
    <cellStyle name="Note 2 2 2 6 3" xfId="10487" xr:uid="{AF0289B5-CF55-4052-9CED-6E8039358071}"/>
    <cellStyle name="Note 2 2 2 6 3 2" xfId="16682" xr:uid="{20C49E71-4CA8-4A96-9A7B-1F8F6B037DF1}"/>
    <cellStyle name="Note 2 2 2 6 3 2 2" xfId="52549" xr:uid="{50596582-D69A-40A4-A358-B120E355B178}"/>
    <cellStyle name="Note 2 2 2 6 3 2 3" xfId="34519" xr:uid="{50804168-7F25-44F1-9587-A13F38901C32}"/>
    <cellStyle name="Note 2 2 2 6 3 3" xfId="46354" xr:uid="{06EF7FA0-F6E0-462E-9056-750595A3BA6B}"/>
    <cellStyle name="Note 2 2 2 6 3 4" xfId="28324" xr:uid="{C6661F5B-33A5-48C2-AC04-BB8E48697CD7}"/>
    <cellStyle name="Note 2 2 2 6 4" xfId="9312" xr:uid="{56464DDF-8D03-4501-80D5-2D4B23F87F74}"/>
    <cellStyle name="Note 2 2 2 6 4 2" xfId="15507" xr:uid="{FB14365A-4059-4E8D-B46D-E95D39F09732}"/>
    <cellStyle name="Note 2 2 2 6 4 2 2" xfId="51374" xr:uid="{B750CAB7-31F6-4AA3-9748-1EA697188FED}"/>
    <cellStyle name="Note 2 2 2 6 4 2 3" xfId="33344" xr:uid="{1EBF8951-6E79-44AF-A799-C5A0D70AA736}"/>
    <cellStyle name="Note 2 2 2 6 4 3" xfId="45179" xr:uid="{E516CCAF-E18D-4919-BC8E-C7E3C3644307}"/>
    <cellStyle name="Note 2 2 2 6 4 4" xfId="27149" xr:uid="{A04A5C36-66E5-42F3-8611-EC9EBBDEB7D1}"/>
    <cellStyle name="Note 2 2 2 6 5" xfId="5263" xr:uid="{3704EA26-B491-42F9-8BF0-F32D7BB95B82}"/>
    <cellStyle name="Note 2 2 2 6 5 2" xfId="41130" xr:uid="{D564684D-CBAC-4C32-A3E6-9CC1DF6977D6}"/>
    <cellStyle name="Note 2 2 2 6 5 3" xfId="23100" xr:uid="{54D76AA8-B02D-43F5-889D-F0FD6BEA4191}"/>
    <cellStyle name="Note 2 2 2 6 6" xfId="12796" xr:uid="{C9DBB028-8922-4FC0-A945-71EA9F547ADE}"/>
    <cellStyle name="Note 2 2 2 6 6 2" xfId="48663" xr:uid="{DA2B9293-BC37-485C-87CB-C537C2B8686E}"/>
    <cellStyle name="Note 2 2 2 6 6 3" xfId="30633" xr:uid="{7A061BF1-7C1B-4D4F-ABF9-F893C5C9E75F}"/>
    <cellStyle name="Note 2 2 2 6 7" xfId="38199" xr:uid="{D589B568-BF52-47EF-9AF0-D5171830114E}"/>
    <cellStyle name="Note 2 2 2 6 8" xfId="20239" xr:uid="{C46A2991-D783-4A5E-9882-DD5D89CBE203}"/>
    <cellStyle name="Note 2 2 2 7" xfId="2898" xr:uid="{00000000-0005-0000-0000-0000BE020000}"/>
    <cellStyle name="Note 2 2 2 7 2" xfId="8895" xr:uid="{734E8483-16FB-4E4A-A354-DF43155C2066}"/>
    <cellStyle name="Note 2 2 2 7 2 2" xfId="15090" xr:uid="{44C36E4D-DB05-49B9-BFD1-07A79502052C}"/>
    <cellStyle name="Note 2 2 2 7 2 2 2" xfId="50957" xr:uid="{03F6B0BA-F0A3-4B1D-869B-5C5A1C3A8323}"/>
    <cellStyle name="Note 2 2 2 7 2 2 3" xfId="32927" xr:uid="{195BC8EB-8357-4F8B-9B73-B0C4C2C5C0FE}"/>
    <cellStyle name="Note 2 2 2 7 2 3" xfId="44762" xr:uid="{8493836F-AF0B-42AA-8280-0FA21ECEF4F7}"/>
    <cellStyle name="Note 2 2 2 7 2 4" xfId="26732" xr:uid="{AA1EC2E3-87DF-4E69-A026-E5674B639628}"/>
    <cellStyle name="Note 2 2 2 7 3" xfId="11053" xr:uid="{58DD0A0D-1964-476C-AD87-8F05EB29F899}"/>
    <cellStyle name="Note 2 2 2 7 3 2" xfId="17248" xr:uid="{287050CA-B5B8-4A02-917C-46A82690AEDB}"/>
    <cellStyle name="Note 2 2 2 7 3 2 2" xfId="53115" xr:uid="{2959F640-F222-4640-8C98-01E788904D8D}"/>
    <cellStyle name="Note 2 2 2 7 3 2 3" xfId="35085" xr:uid="{010D9623-9F98-4326-8B9C-1878A6B760C1}"/>
    <cellStyle name="Note 2 2 2 7 3 3" xfId="46920" xr:uid="{6204159B-DE1B-458A-BD75-9D33CA07F374}"/>
    <cellStyle name="Note 2 2 2 7 3 4" xfId="28890" xr:uid="{D81BB39B-7A89-4E63-8FA7-BD8B90F61102}"/>
    <cellStyle name="Note 2 2 2 7 4" xfId="9955" xr:uid="{36E649C3-DA9D-4B75-94B5-FFBF4FF4F566}"/>
    <cellStyle name="Note 2 2 2 7 4 2" xfId="16150" xr:uid="{153B47A8-6503-4E36-99B2-D9EB1DD6D33A}"/>
    <cellStyle name="Note 2 2 2 7 4 2 2" xfId="52017" xr:uid="{2DDDB3C9-0615-4C8E-9F2E-6EF2ED641A0A}"/>
    <cellStyle name="Note 2 2 2 7 4 2 3" xfId="33987" xr:uid="{4D274F07-9A5F-47A3-A8F1-5D14ECCF3A70}"/>
    <cellStyle name="Note 2 2 2 7 4 3" xfId="45822" xr:uid="{AD3BA338-D93F-47D8-818F-ECB4A45BC5B5}"/>
    <cellStyle name="Note 2 2 2 7 4 4" xfId="27792" xr:uid="{1ED8703B-8759-4965-83B4-E212DF07C922}"/>
    <cellStyle name="Note 2 2 2 7 5" xfId="5829" xr:uid="{87578487-BC1D-4301-80F7-A16508937C96}"/>
    <cellStyle name="Note 2 2 2 7 5 2" xfId="41696" xr:uid="{72EBCA98-58FC-45D0-8154-7B943C2C124E}"/>
    <cellStyle name="Note 2 2 2 7 5 3" xfId="23666" xr:uid="{04B5A415-017C-495B-8CF3-5EF107589E82}"/>
    <cellStyle name="Note 2 2 2 7 6" xfId="13362" xr:uid="{A16006BF-9F97-4FC1-A9C3-FB550011317D}"/>
    <cellStyle name="Note 2 2 2 7 6 2" xfId="49229" xr:uid="{78D207FD-B17A-4F0E-A8EA-B108858646F7}"/>
    <cellStyle name="Note 2 2 2 7 6 3" xfId="31199" xr:uid="{DBCDCCF0-9479-4906-9FC8-9007E766244D}"/>
    <cellStyle name="Note 2 2 2 7 7" xfId="38765" xr:uid="{ACE96053-2C2E-4933-8F31-60B8A9055080}"/>
    <cellStyle name="Note 2 2 2 7 8" xfId="20786" xr:uid="{1E5D6258-509F-41CB-8521-8ED4D5E464EA}"/>
    <cellStyle name="Note 2 2 2 8" xfId="6693" xr:uid="{E894E7D0-926D-4DCE-8A0D-B408AB429D04}"/>
    <cellStyle name="Note 2 2 2 8 2" xfId="13947" xr:uid="{8E8FEA75-F038-4C20-BF15-BA4F09239E89}"/>
    <cellStyle name="Note 2 2 2 8 2 2" xfId="49814" xr:uid="{48957725-6D53-41F4-9EC5-7AA67D0F01DA}"/>
    <cellStyle name="Note 2 2 2 8 2 3" xfId="31784" xr:uid="{1FA6FE60-2531-4761-9BCF-2108C369D887}"/>
    <cellStyle name="Note 2 2 2 8 3" xfId="42560" xr:uid="{1CB43DF8-E2ED-475D-8DD4-89861BA1095C}"/>
    <cellStyle name="Note 2 2 2 8 4" xfId="24530" xr:uid="{E4E7FCC0-5755-4729-8448-4101C52FFCBA}"/>
    <cellStyle name="Note 2 2 2 9" xfId="11477" xr:uid="{EE6AC361-636C-4301-9335-AA504E090254}"/>
    <cellStyle name="Note 2 2 2 9 2" xfId="17672" xr:uid="{D2C1F693-AD97-4965-834A-2997D7290369}"/>
    <cellStyle name="Note 2 2 2 9 2 2" xfId="53539" xr:uid="{5D9BD85B-128B-4E68-B7EB-35EA2EEDC6EE}"/>
    <cellStyle name="Note 2 2 2 9 2 3" xfId="35509" xr:uid="{0B894FEB-9B9E-488F-AB23-2BE944DDCC3E}"/>
    <cellStyle name="Note 2 2 2 9 3" xfId="47344" xr:uid="{42A2A6D0-A8C1-4334-BB8C-19835E1B5F34}"/>
    <cellStyle name="Note 2 2 2 9 4" xfId="29314" xr:uid="{A0394253-CC38-4986-8665-99E11A4D0C26}"/>
    <cellStyle name="Note 2 2 3" xfId="1485" xr:uid="{00000000-0005-0000-0000-0000BF020000}"/>
    <cellStyle name="Note 2 2 3 10" xfId="9540" xr:uid="{71176B46-2DE5-4377-8E48-AE9ACF403CC0}"/>
    <cellStyle name="Note 2 2 3 10 2" xfId="15735" xr:uid="{159F9047-1E0C-43F8-896F-C98286CABA81}"/>
    <cellStyle name="Note 2 2 3 10 2 2" xfId="51602" xr:uid="{DE849266-0474-48DA-AA78-BB1958C934CC}"/>
    <cellStyle name="Note 2 2 3 10 2 3" xfId="33572" xr:uid="{89C00122-0032-4AE2-9CA4-7C699921B973}"/>
    <cellStyle name="Note 2 2 3 10 3" xfId="45407" xr:uid="{8F9158F2-3461-40E2-863C-7DDC473DACAD}"/>
    <cellStyle name="Note 2 2 3 10 4" xfId="27377" xr:uid="{67C2A890-0E5C-4883-956D-D0056334B7E5}"/>
    <cellStyle name="Note 2 2 3 11" xfId="4420" xr:uid="{D031A753-2591-495E-B0D8-B0ABB61E2F7A}"/>
    <cellStyle name="Note 2 2 3 11 2" xfId="40287" xr:uid="{880BABBA-4715-42C0-88BF-4934B162F907}"/>
    <cellStyle name="Note 2 2 3 11 3" xfId="22257" xr:uid="{9DB30002-2C1D-4A16-A6E9-625858A96DD2}"/>
    <cellStyle name="Note 2 2 3 12" xfId="12511" xr:uid="{D52581E1-25A0-489E-922C-F587913BB45E}"/>
    <cellStyle name="Note 2 2 3 12 2" xfId="48378" xr:uid="{58F4DDA5-C060-4306-AFE8-90016C41A119}"/>
    <cellStyle name="Note 2 2 3 12 3" xfId="30348" xr:uid="{90756FCD-80E9-4405-86C7-1F4C070BE497}"/>
    <cellStyle name="Note 2 2 3 13" xfId="37356" xr:uid="{D223E4A4-F1A4-40D5-9619-285A4FD5EBFB}"/>
    <cellStyle name="Note 2 2 3 14" xfId="19470" xr:uid="{3BD05061-198C-4500-AE45-1E703488ABC1}"/>
    <cellStyle name="Note 2 2 3 2" xfId="1067" xr:uid="{00000000-0005-0000-0000-0000C0020000}"/>
    <cellStyle name="Note 2 2 3 2 2" xfId="7065" xr:uid="{6E1891D6-5B86-4C24-A242-4D94EE713B5E}"/>
    <cellStyle name="Note 2 2 3 2 2 2" xfId="14097" xr:uid="{1F189F33-0589-4660-A689-A9F035155E2E}"/>
    <cellStyle name="Note 2 2 3 2 2 2 2" xfId="49964" xr:uid="{0626EDE6-C285-49A1-9979-576A35987F3B}"/>
    <cellStyle name="Note 2 2 3 2 2 2 3" xfId="31934" xr:uid="{643AC797-4B44-4E8B-B5CA-335CD5701B2E}"/>
    <cellStyle name="Note 2 2 3 2 2 3" xfId="42932" xr:uid="{E06E3953-F0FB-48C7-B055-6D5919C6F2F9}"/>
    <cellStyle name="Note 2 2 3 2 2 4" xfId="24902" xr:uid="{612BE03A-5E66-4654-9A9F-D95A57E75295}"/>
    <cellStyle name="Note 2 2 3 2 3" xfId="9665" xr:uid="{D87510DE-3C29-4403-ADC3-0A003761F2E9}"/>
    <cellStyle name="Note 2 2 3 2 3 2" xfId="15860" xr:uid="{28E27893-ED75-4D60-A06D-ABE52B7517B8}"/>
    <cellStyle name="Note 2 2 3 2 3 2 2" xfId="51727" xr:uid="{C8AA330C-C0C3-42AA-A336-7E45B5BF9585}"/>
    <cellStyle name="Note 2 2 3 2 3 2 3" xfId="33697" xr:uid="{9CE73903-E00C-4C05-97C7-0B6CCB1F3DA5}"/>
    <cellStyle name="Note 2 2 3 2 3 3" xfId="45532" xr:uid="{7A6C77B2-637D-4ACD-8F79-189A175E46E2}"/>
    <cellStyle name="Note 2 2 3 2 3 4" xfId="27502" xr:uid="{0F7207B9-A3DD-4F23-AC78-37EA8C37C3EB}"/>
    <cellStyle name="Note 2 2 3 2 4" xfId="6218" xr:uid="{8B513E5D-4793-43DF-A157-3B5DEA698932}"/>
    <cellStyle name="Note 2 2 3 2 4 2" xfId="13749" xr:uid="{54AA3EE3-A071-423D-AD3B-A90D8A65B475}"/>
    <cellStyle name="Note 2 2 3 2 4 2 2" xfId="49616" xr:uid="{B287B792-B045-4EA3-8944-E5D7FED2C5E8}"/>
    <cellStyle name="Note 2 2 3 2 4 2 3" xfId="31586" xr:uid="{BB3054A1-578A-4009-B6CB-14956DA7A719}"/>
    <cellStyle name="Note 2 2 3 2 4 3" xfId="42085" xr:uid="{D7BC3A3B-57B6-4EDB-9C82-BCA18693F065}"/>
    <cellStyle name="Note 2 2 3 2 4 4" xfId="24055" xr:uid="{D7441C7A-2AD3-4452-AAE7-ED8620D923BE}"/>
    <cellStyle name="Note 2 2 3 2 5" xfId="4002" xr:uid="{971E8DFF-94CE-477E-ABA5-CD5F7C59F41F}"/>
    <cellStyle name="Note 2 2 3 2 5 2" xfId="39869" xr:uid="{491D9C06-6869-4A39-BC2C-3E7BF03CDD15}"/>
    <cellStyle name="Note 2 2 3 2 5 3" xfId="21839" xr:uid="{953CA0A8-7860-486D-B953-68269EAE2FD1}"/>
    <cellStyle name="Note 2 2 3 2 6" xfId="12372" xr:uid="{9E62F2BA-4D7E-4954-A029-23D2A089A122}"/>
    <cellStyle name="Note 2 2 3 2 6 2" xfId="48239" xr:uid="{2BE3E7F5-8FDF-4F49-9501-69AFBD62CB77}"/>
    <cellStyle name="Note 2 2 3 2 6 3" xfId="30209" xr:uid="{CE3E989E-66F0-4838-9E46-7BD7C6C3D506}"/>
    <cellStyle name="Note 2 2 3 2 7" xfId="36938" xr:uid="{390AF399-B0B6-463E-9358-DC264F6EA5A1}"/>
    <cellStyle name="Note 2 2 3 2 8" xfId="19073" xr:uid="{118883E8-44E1-40C5-A584-461A2DAE4ADA}"/>
    <cellStyle name="Note 2 2 3 3" xfId="800" xr:uid="{00000000-0005-0000-0000-0000C1020000}"/>
    <cellStyle name="Note 2 2 3 3 2" xfId="6798" xr:uid="{28747801-2F99-429C-899F-094E121F136E}"/>
    <cellStyle name="Note 2 2 3 3 2 2" xfId="13991" xr:uid="{F462BFDE-6305-44E9-A9E8-E2D455A1A4A6}"/>
    <cellStyle name="Note 2 2 3 3 2 2 2" xfId="49858" xr:uid="{2BF87D8D-2E4B-406E-A4B8-47C4904097BD}"/>
    <cellStyle name="Note 2 2 3 3 2 2 3" xfId="31828" xr:uid="{55FA0D1D-50D3-420C-9401-CED835A4B1B9}"/>
    <cellStyle name="Note 2 2 3 3 2 3" xfId="42665" xr:uid="{872D4148-89D4-4D10-A118-01B0DBF0C0BA}"/>
    <cellStyle name="Note 2 2 3 3 2 4" xfId="24635" xr:uid="{CF9F2EC9-7CA8-4DA1-9ED6-43674EA61765}"/>
    <cellStyle name="Note 2 2 3 3 3" xfId="9482" xr:uid="{CFDEDC15-F99D-4F15-9B68-DFD68E1B781C}"/>
    <cellStyle name="Note 2 2 3 3 3 2" xfId="15677" xr:uid="{BFFCDE7F-7E38-40C7-AA0A-0014BB0E97EB}"/>
    <cellStyle name="Note 2 2 3 3 3 2 2" xfId="51544" xr:uid="{33251203-891B-4427-8968-C74164B699E9}"/>
    <cellStyle name="Note 2 2 3 3 3 2 3" xfId="33514" xr:uid="{9B441984-33CC-4864-9C46-0A2F6A5843C2}"/>
    <cellStyle name="Note 2 2 3 3 3 3" xfId="45349" xr:uid="{BE52A3E2-4770-42A1-9FE3-380933E48246}"/>
    <cellStyle name="Note 2 2 3 3 3 4" xfId="27319" xr:uid="{85AE1D04-79F7-4941-93BB-6713D027E798}"/>
    <cellStyle name="Note 2 2 3 3 4" xfId="9328" xr:uid="{68AA8048-464B-47DA-B7A7-A6B536467E94}"/>
    <cellStyle name="Note 2 2 3 3 4 2" xfId="15523" xr:uid="{797D4206-B975-422B-A129-B989CFE5BADA}"/>
    <cellStyle name="Note 2 2 3 3 4 2 2" xfId="51390" xr:uid="{950A2818-8456-4AAE-B82A-A6190B1DA255}"/>
    <cellStyle name="Note 2 2 3 3 4 2 3" xfId="33360" xr:uid="{82980A3F-7011-4678-8B09-3E452C5E4B9D}"/>
    <cellStyle name="Note 2 2 3 3 4 3" xfId="45195" xr:uid="{C29CB9C5-D0E8-4E2A-A563-24CDD5D1870F}"/>
    <cellStyle name="Note 2 2 3 3 4 4" xfId="27165" xr:uid="{1157164B-BA44-4616-9377-9BC001C3E0E7}"/>
    <cellStyle name="Note 2 2 3 3 5" xfId="3735" xr:uid="{8EDF081B-5FF9-4864-BA94-8301E2E325CC}"/>
    <cellStyle name="Note 2 2 3 3 5 2" xfId="39602" xr:uid="{8DBC19FD-6AAA-4048-B89A-2357E1026008}"/>
    <cellStyle name="Note 2 2 3 3 5 3" xfId="21572" xr:uid="{9CA5B955-EE66-411C-B2DF-42566E91E619}"/>
    <cellStyle name="Note 2 2 3 3 6" xfId="12266" xr:uid="{9085D1AC-26E4-4EAD-B248-CDE4F8EF6C3B}"/>
    <cellStyle name="Note 2 2 3 3 6 2" xfId="48133" xr:uid="{54435A74-9FF6-41EE-B86C-D7F7F3F4770C}"/>
    <cellStyle name="Note 2 2 3 3 6 3" xfId="30103" xr:uid="{ADC35F59-0792-42D8-878E-C2311D17C3EA}"/>
    <cellStyle name="Note 2 2 3 3 7" xfId="36671" xr:uid="{D0F071E7-BBBE-4B86-BDC5-12D3CC9AD4B6}"/>
    <cellStyle name="Note 2 2 3 3 8" xfId="18806" xr:uid="{71DC5A09-2631-4A12-BE86-8021B5DD758B}"/>
    <cellStyle name="Note 2 2 3 4" xfId="1110" xr:uid="{00000000-0005-0000-0000-0000C2020000}"/>
    <cellStyle name="Note 2 2 3 4 2" xfId="7108" xr:uid="{46B38C64-6B1B-4CEC-B7CD-899B19CB7D6D}"/>
    <cellStyle name="Note 2 2 3 4 2 2" xfId="14140" xr:uid="{8E1190A0-6B05-4E5C-96B6-1F90650A97F5}"/>
    <cellStyle name="Note 2 2 3 4 2 2 2" xfId="50007" xr:uid="{9184A5A3-1284-4D04-9C5C-F24DCFA97436}"/>
    <cellStyle name="Note 2 2 3 4 2 2 3" xfId="31977" xr:uid="{6BADBD43-2216-4A60-B046-BE0428B16A13}"/>
    <cellStyle name="Note 2 2 3 4 2 3" xfId="42975" xr:uid="{9248310B-9853-41FC-A758-797DDCD4A659}"/>
    <cellStyle name="Note 2 2 3 4 2 4" xfId="24945" xr:uid="{0D6B4808-A145-482D-9D13-9BA7BDA06BAD}"/>
    <cellStyle name="Note 2 2 3 4 3" xfId="9708" xr:uid="{C90F7AA6-FEE9-4EF4-9641-358C36B0EC31}"/>
    <cellStyle name="Note 2 2 3 4 3 2" xfId="15903" xr:uid="{C68B9484-C9BA-4806-B058-D883776CF822}"/>
    <cellStyle name="Note 2 2 3 4 3 2 2" xfId="51770" xr:uid="{802C21AA-31AC-496B-A7DA-76ED1F254941}"/>
    <cellStyle name="Note 2 2 3 4 3 2 3" xfId="33740" xr:uid="{012F3BFC-EE27-462E-9A14-377A16188549}"/>
    <cellStyle name="Note 2 2 3 4 3 3" xfId="45575" xr:uid="{260D4315-F30C-4165-8C4D-7DCC6437D00A}"/>
    <cellStyle name="Note 2 2 3 4 3 4" xfId="27545" xr:uid="{0F54CC8A-83EE-460C-90E4-5C7C5247522D}"/>
    <cellStyle name="Note 2 2 3 4 4" xfId="9380" xr:uid="{A71DD345-B833-4F2A-8258-DEEFAB0BAB61}"/>
    <cellStyle name="Note 2 2 3 4 4 2" xfId="15575" xr:uid="{96FF329F-84E4-4874-8452-C18E17D63EAC}"/>
    <cellStyle name="Note 2 2 3 4 4 2 2" xfId="51442" xr:uid="{FDFD36FC-B209-4019-9835-B50057BAD81C}"/>
    <cellStyle name="Note 2 2 3 4 4 2 3" xfId="33412" xr:uid="{5A5758CC-1D3F-493B-A02B-DB8A2F7A221C}"/>
    <cellStyle name="Note 2 2 3 4 4 3" xfId="45247" xr:uid="{A61E7720-B71A-4F64-85AE-CFFFD88279A1}"/>
    <cellStyle name="Note 2 2 3 4 4 4" xfId="27217" xr:uid="{C6C688DD-D557-45FC-8F5C-33350E5FBB8D}"/>
    <cellStyle name="Note 2 2 3 4 5" xfId="4045" xr:uid="{F40380EA-52D0-4B06-839D-741764706212}"/>
    <cellStyle name="Note 2 2 3 4 5 2" xfId="39912" xr:uid="{F47E903D-678A-4E92-B564-ECA7C69B90F4}"/>
    <cellStyle name="Note 2 2 3 4 5 3" xfId="21882" xr:uid="{F4903B2A-7D5F-46F9-A06E-C3AD7DB68758}"/>
    <cellStyle name="Note 2 2 3 4 6" xfId="12415" xr:uid="{B891770E-88CC-46A4-A373-27D7CFA031D5}"/>
    <cellStyle name="Note 2 2 3 4 6 2" xfId="48282" xr:uid="{C9B3F16C-9E28-4204-B56F-1C9FB44302C0}"/>
    <cellStyle name="Note 2 2 3 4 6 3" xfId="30252" xr:uid="{F8176155-42A0-4F5E-8C12-A2007014F27E}"/>
    <cellStyle name="Note 2 2 3 4 7" xfId="36981" xr:uid="{E489C55A-9133-42AE-8C89-972E05F4EA94}"/>
    <cellStyle name="Note 2 2 3 4 8" xfId="19115" xr:uid="{BD75B5E0-0F74-45D2-8872-35130117D639}"/>
    <cellStyle name="Note 2 2 3 5" xfId="2445" xr:uid="{00000000-0005-0000-0000-0000C3020000}"/>
    <cellStyle name="Note 2 2 3 5 2" xfId="8442" xr:uid="{3ECBBB13-20C5-4F11-90EB-E5E5FA645FB1}"/>
    <cellStyle name="Note 2 2 3 5 2 2" xfId="14637" xr:uid="{62104B1A-1654-46F3-B252-423530CB695D}"/>
    <cellStyle name="Note 2 2 3 5 2 2 2" xfId="50504" xr:uid="{E60DD31E-6683-4E3F-97E6-C1897C83BD6F}"/>
    <cellStyle name="Note 2 2 3 5 2 2 3" xfId="32474" xr:uid="{68D7870D-1A44-422D-B7CC-62A6A733649C}"/>
    <cellStyle name="Note 2 2 3 5 2 3" xfId="44309" xr:uid="{1AAA7160-7B8B-4F7E-A00D-1B332C0BF0C2}"/>
    <cellStyle name="Note 2 2 3 5 2 4" xfId="26279" xr:uid="{4A0D5B85-3FA0-47F1-8BBB-BD2121049E6B}"/>
    <cellStyle name="Note 2 2 3 5 3" xfId="10600" xr:uid="{16386CEF-3DD0-43A1-B80A-100D731E7EAB}"/>
    <cellStyle name="Note 2 2 3 5 3 2" xfId="16795" xr:uid="{FBFAC523-7447-445E-BC5C-6FE671609261}"/>
    <cellStyle name="Note 2 2 3 5 3 2 2" xfId="52662" xr:uid="{EC753E5B-CD38-421E-A246-F9D2A2782166}"/>
    <cellStyle name="Note 2 2 3 5 3 2 3" xfId="34632" xr:uid="{A9B7954D-5D24-44AB-9178-CE5413432CD9}"/>
    <cellStyle name="Note 2 2 3 5 3 3" xfId="46467" xr:uid="{B3238796-5BD3-4B1F-8C74-024527C8EBCC}"/>
    <cellStyle name="Note 2 2 3 5 3 4" xfId="28437" xr:uid="{AD571CB9-E92A-4ADC-9B1E-11B3FC08CF53}"/>
    <cellStyle name="Note 2 2 3 5 4" xfId="10139" xr:uid="{B7186AF8-2527-4DA1-A05F-74E57087C498}"/>
    <cellStyle name="Note 2 2 3 5 4 2" xfId="16334" xr:uid="{2D4F43DD-E636-489A-A091-BE1452246E87}"/>
    <cellStyle name="Note 2 2 3 5 4 2 2" xfId="52201" xr:uid="{D653C261-2B26-43A3-B860-899B28E0E9F7}"/>
    <cellStyle name="Note 2 2 3 5 4 2 3" xfId="34171" xr:uid="{C0530424-6CD0-46FF-98E3-B9BB1EF95DD1}"/>
    <cellStyle name="Note 2 2 3 5 4 3" xfId="46006" xr:uid="{47E3FC5E-0B28-4AEE-9746-4CF6710B6A9A}"/>
    <cellStyle name="Note 2 2 3 5 4 4" xfId="27976" xr:uid="{1F15AEDD-B2C6-4ED2-8F7C-C18CA2E47755}"/>
    <cellStyle name="Note 2 2 3 5 5" xfId="5376" xr:uid="{7FDE7B1F-1350-4D8B-A6B9-CB8F5702D4D1}"/>
    <cellStyle name="Note 2 2 3 5 5 2" xfId="41243" xr:uid="{9A2E60CB-18AB-473D-9F62-B3EB2B648713}"/>
    <cellStyle name="Note 2 2 3 5 5 3" xfId="23213" xr:uid="{04E1821E-F724-4EBE-806E-8EDFE59CCAB7}"/>
    <cellStyle name="Note 2 2 3 5 6" xfId="12909" xr:uid="{6FA16269-2131-4056-9B0B-0440C1775CBD}"/>
    <cellStyle name="Note 2 2 3 5 6 2" xfId="48776" xr:uid="{EFE5C47C-7430-4345-86BE-8BB13EDE79CA}"/>
    <cellStyle name="Note 2 2 3 5 6 3" xfId="30746" xr:uid="{9A4C58B6-62CA-4EF1-84C8-55AD8BD86416}"/>
    <cellStyle name="Note 2 2 3 5 7" xfId="38312" xr:uid="{E245CC98-D95B-42EE-871B-E673BCF23E71}"/>
    <cellStyle name="Note 2 2 3 5 8" xfId="20350" xr:uid="{92621AA2-2804-4956-B594-A2509085DB37}"/>
    <cellStyle name="Note 2 2 3 6" xfId="2555" xr:uid="{00000000-0005-0000-0000-0000C4020000}"/>
    <cellStyle name="Note 2 2 3 6 2" xfId="8552" xr:uid="{4EC08804-AC6A-4DE8-9A77-60AE7468057A}"/>
    <cellStyle name="Note 2 2 3 6 2 2" xfId="14747" xr:uid="{87B4CBCB-B6D3-417E-8F4D-D21B347B9527}"/>
    <cellStyle name="Note 2 2 3 6 2 2 2" xfId="50614" xr:uid="{968F607C-70F5-47F6-8A6A-C5031FB3AB21}"/>
    <cellStyle name="Note 2 2 3 6 2 2 3" xfId="32584" xr:uid="{DA77C0CB-7F2A-45AA-ADC9-1186FD6B587C}"/>
    <cellStyle name="Note 2 2 3 6 2 3" xfId="44419" xr:uid="{C6CA8920-777E-42AA-ADBA-AEFB477B764A}"/>
    <cellStyle name="Note 2 2 3 6 2 4" xfId="26389" xr:uid="{6A980345-82DC-40A0-8A31-5D9B7DCF7C19}"/>
    <cellStyle name="Note 2 2 3 6 3" xfId="10710" xr:uid="{0D3DD72D-C69E-4DE3-9E45-53FD0BB80B8E}"/>
    <cellStyle name="Note 2 2 3 6 3 2" xfId="16905" xr:uid="{A72CBF86-8F64-4B56-8D69-87B23894D039}"/>
    <cellStyle name="Note 2 2 3 6 3 2 2" xfId="52772" xr:uid="{C94E7FD6-3C0F-4799-B4A5-D1081D811D30}"/>
    <cellStyle name="Note 2 2 3 6 3 2 3" xfId="34742" xr:uid="{47C8061D-EEE6-43BF-90BE-271A073D5059}"/>
    <cellStyle name="Note 2 2 3 6 3 3" xfId="46577" xr:uid="{7379A005-78D9-4974-8ADD-F2926ACFDE5B}"/>
    <cellStyle name="Note 2 2 3 6 3 4" xfId="28547" xr:uid="{2D17B9B9-C7D9-4CD3-A494-C9C2D6F96C8E}"/>
    <cellStyle name="Note 2 2 3 6 4" xfId="10182" xr:uid="{FB5B82B5-3A35-4AD1-B492-5093A068EE14}"/>
    <cellStyle name="Note 2 2 3 6 4 2" xfId="16377" xr:uid="{460AF2DF-5316-49F9-ACAE-BAD13F6AE201}"/>
    <cellStyle name="Note 2 2 3 6 4 2 2" xfId="52244" xr:uid="{0B766924-A2CE-4071-9E0E-8C3A38D55079}"/>
    <cellStyle name="Note 2 2 3 6 4 2 3" xfId="34214" xr:uid="{C8D7700A-3A5D-4BB2-8903-648FD352AE8D}"/>
    <cellStyle name="Note 2 2 3 6 4 3" xfId="46049" xr:uid="{E781F5E2-D27D-4D09-BF1B-4D44AA742B52}"/>
    <cellStyle name="Note 2 2 3 6 4 4" xfId="28019" xr:uid="{A5F4050C-ED7F-4D69-9415-6AAA30DA8508}"/>
    <cellStyle name="Note 2 2 3 6 5" xfId="5486" xr:uid="{C20F1D2B-2E97-45C9-A70A-1931C067BEDC}"/>
    <cellStyle name="Note 2 2 3 6 5 2" xfId="41353" xr:uid="{7FB6FE34-2F92-455E-865F-892E32A20717}"/>
    <cellStyle name="Note 2 2 3 6 5 3" xfId="23323" xr:uid="{5A029014-5DE3-4CC3-85CB-AFE37E9059FF}"/>
    <cellStyle name="Note 2 2 3 6 6" xfId="13019" xr:uid="{D8E63AA7-3660-4A88-8FA7-422B39F230BE}"/>
    <cellStyle name="Note 2 2 3 6 6 2" xfId="48886" xr:uid="{F2942ACC-1ECA-425D-BEFB-7AE618636157}"/>
    <cellStyle name="Note 2 2 3 6 6 3" xfId="30856" xr:uid="{5E748F12-0FBA-462F-9663-94B1B553170B}"/>
    <cellStyle name="Note 2 2 3 6 7" xfId="38422" xr:uid="{6528B2D9-8D9E-494A-B62A-F63E01F8898C}"/>
    <cellStyle name="Note 2 2 3 6 8" xfId="20452" xr:uid="{C824DC6E-F9C5-4FD1-90CB-7F8299F3DFF2}"/>
    <cellStyle name="Note 2 2 3 7" xfId="2727" xr:uid="{00000000-0005-0000-0000-0000C5020000}"/>
    <cellStyle name="Note 2 2 3 7 2" xfId="8724" xr:uid="{0CFB9F38-5E90-45CF-A286-318864125805}"/>
    <cellStyle name="Note 2 2 3 7 2 2" xfId="14919" xr:uid="{A0D22E78-03CB-48E1-BEE4-4DF672400AA2}"/>
    <cellStyle name="Note 2 2 3 7 2 2 2" xfId="50786" xr:uid="{BD70E862-48E4-43F1-B03A-173D6A04A865}"/>
    <cellStyle name="Note 2 2 3 7 2 2 3" xfId="32756" xr:uid="{75D1A47F-0CF5-4383-B850-9B0700DED97C}"/>
    <cellStyle name="Note 2 2 3 7 2 3" xfId="44591" xr:uid="{B0420E6B-7422-44AD-B796-C2E5FD3EADCC}"/>
    <cellStyle name="Note 2 2 3 7 2 4" xfId="26561" xr:uid="{C1ACFABF-DAF0-4A12-BCF4-DC2C1CBF9D27}"/>
    <cellStyle name="Note 2 2 3 7 3" xfId="10882" xr:uid="{A677FFA2-2B14-45F9-A0D7-445C57DD7DF7}"/>
    <cellStyle name="Note 2 2 3 7 3 2" xfId="17077" xr:uid="{873C1D98-8FB1-49F9-9591-CBAC7A2EF299}"/>
    <cellStyle name="Note 2 2 3 7 3 2 2" xfId="52944" xr:uid="{A662F2C5-AB9B-415F-9D0D-17227A89DBBE}"/>
    <cellStyle name="Note 2 2 3 7 3 2 3" xfId="34914" xr:uid="{710C507A-8606-4C92-8E07-2727C252424F}"/>
    <cellStyle name="Note 2 2 3 7 3 3" xfId="46749" xr:uid="{96ACBC9B-2296-44D5-B710-23D7FB8A0183}"/>
    <cellStyle name="Note 2 2 3 7 3 4" xfId="28719" xr:uid="{AC7A4E81-8521-4FBE-B25C-FCC2DBAD344E}"/>
    <cellStyle name="Note 2 2 3 7 4" xfId="12094" xr:uid="{0D54652C-95E5-454B-B499-9761C46F6C63}"/>
    <cellStyle name="Note 2 2 3 7 4 2" xfId="18289" xr:uid="{F9811701-3A8B-45A5-BAFE-3F0E012AC5B2}"/>
    <cellStyle name="Note 2 2 3 7 4 2 2" xfId="54156" xr:uid="{0876F5D2-FC35-4857-9BEF-DC8D015EB9F1}"/>
    <cellStyle name="Note 2 2 3 7 4 2 3" xfId="36126" xr:uid="{F7B05E31-A7CB-4E14-8030-65A684B23EA3}"/>
    <cellStyle name="Note 2 2 3 7 4 3" xfId="47961" xr:uid="{09318D4C-F768-48DD-96E5-A003DB9CE7F9}"/>
    <cellStyle name="Note 2 2 3 7 4 4" xfId="29931" xr:uid="{C99E526B-9BC9-4B25-A090-5067E9DBB194}"/>
    <cellStyle name="Note 2 2 3 7 5" xfId="5658" xr:uid="{2A6C9B89-6515-4AA8-B38C-83EBA1254CD9}"/>
    <cellStyle name="Note 2 2 3 7 5 2" xfId="41525" xr:uid="{65034F02-2642-490B-9429-35B59E390770}"/>
    <cellStyle name="Note 2 2 3 7 5 3" xfId="23495" xr:uid="{F3CF7555-E916-4636-B41C-8E0164B75959}"/>
    <cellStyle name="Note 2 2 3 7 6" xfId="13191" xr:uid="{ED1E7666-097A-45E0-9D6D-13D7DB0BC296}"/>
    <cellStyle name="Note 2 2 3 7 6 2" xfId="49058" xr:uid="{FD28A6C7-EB93-4AC9-9AE4-8659D2C22D53}"/>
    <cellStyle name="Note 2 2 3 7 6 3" xfId="31028" xr:uid="{79504DBB-7BFF-4114-8B2E-84FEE1CCF16E}"/>
    <cellStyle name="Note 2 2 3 7 7" xfId="38594" xr:uid="{DF2B42CD-E590-4B78-B233-023681BB74B7}"/>
    <cellStyle name="Note 2 2 3 7 8" xfId="20616" xr:uid="{5C987400-65D8-4B3C-A606-0D209B6582B8}"/>
    <cellStyle name="Note 2 2 3 8" xfId="7483" xr:uid="{B38B08F9-0A9E-4F09-BF3E-6834C48CE1D2}"/>
    <cellStyle name="Note 2 2 3 8 2" xfId="14236" xr:uid="{58020562-2C37-48ED-A60E-6A192F0E6693}"/>
    <cellStyle name="Note 2 2 3 8 2 2" xfId="50103" xr:uid="{1847D62C-74D7-4DE2-8C13-D2886C9E69E9}"/>
    <cellStyle name="Note 2 2 3 8 2 3" xfId="32073" xr:uid="{C5204CA9-FC49-410F-8DD6-B9E278A2CB02}"/>
    <cellStyle name="Note 2 2 3 8 3" xfId="43350" xr:uid="{962E0CDF-0882-4F86-8112-DED71128BAEE}"/>
    <cellStyle name="Note 2 2 3 8 4" xfId="25320" xr:uid="{7A9403AC-5784-40D5-BAEE-897D9AB6AA30}"/>
    <cellStyle name="Note 2 2 3 9" xfId="9933" xr:uid="{430CBC7A-5490-4671-A62B-666B5A7454C6}"/>
    <cellStyle name="Note 2 2 3 9 2" xfId="16128" xr:uid="{510E5033-7AFC-44A8-BC37-BCE3A58D1D63}"/>
    <cellStyle name="Note 2 2 3 9 2 2" xfId="51995" xr:uid="{E2D1419D-D9FC-47E7-BC0A-0BE18F6469C1}"/>
    <cellStyle name="Note 2 2 3 9 2 3" xfId="33965" xr:uid="{D4C110AC-85C6-46A6-A0C4-0167F9121C79}"/>
    <cellStyle name="Note 2 2 3 9 3" xfId="45800" xr:uid="{53646836-B646-408B-85F1-6A716AAC2574}"/>
    <cellStyle name="Note 2 2 3 9 4" xfId="27770" xr:uid="{783CCE6E-A1B4-4209-AF8C-F77DA9758074}"/>
    <cellStyle name="Note 2 2 4" xfId="1326" xr:uid="{00000000-0005-0000-0000-0000C6020000}"/>
    <cellStyle name="Note 2 2 4 10" xfId="11433" xr:uid="{4A6101D0-B115-4476-8016-DF833E0CADF3}"/>
    <cellStyle name="Note 2 2 4 10 2" xfId="17628" xr:uid="{CCDA73E4-8E7E-4753-8B00-59DF01AAE137}"/>
    <cellStyle name="Note 2 2 4 10 2 2" xfId="53495" xr:uid="{517EB4AB-2CE2-4FA6-A4C5-8E8995A5068D}"/>
    <cellStyle name="Note 2 2 4 10 2 3" xfId="35465" xr:uid="{C8284530-9128-44DA-9C36-0EEF9B401C95}"/>
    <cellStyle name="Note 2 2 4 10 3" xfId="47300" xr:uid="{1D0FFAC0-6D7F-4311-A457-ACC792B2F4E4}"/>
    <cellStyle name="Note 2 2 4 10 4" xfId="29270" xr:uid="{D202E139-3166-436A-9C62-2C1016A86197}"/>
    <cellStyle name="Note 2 2 4 11" xfId="4261" xr:uid="{3C063083-84CF-4F6E-B888-2CCC76570915}"/>
    <cellStyle name="Note 2 2 4 11 2" xfId="40128" xr:uid="{1227EB00-FF80-4720-8E24-2502D82FCDE5}"/>
    <cellStyle name="Note 2 2 4 11 3" xfId="22098" xr:uid="{F49EB1AF-80F0-4B02-BDF0-401E8FFC743F}"/>
    <cellStyle name="Note 2 2 4 12" xfId="12464" xr:uid="{FAE80192-491F-466C-8B89-177120B81523}"/>
    <cellStyle name="Note 2 2 4 12 2" xfId="48331" xr:uid="{4488609A-5E08-4B4E-BD35-EA31B7814E11}"/>
    <cellStyle name="Note 2 2 4 12 3" xfId="30301" xr:uid="{5AF3B7F1-0115-4B2B-9D27-C01607FAA220}"/>
    <cellStyle name="Note 2 2 4 13" xfId="37197" xr:uid="{CAE222BB-7424-46F9-8F4C-46A0508B269B}"/>
    <cellStyle name="Note 2 2 4 14" xfId="19330" xr:uid="{9CA067B9-5B2E-42D8-8640-01F8138DF9F2}"/>
    <cellStyle name="Note 2 2 4 2" xfId="2581" xr:uid="{00000000-0005-0000-0000-0000C7020000}"/>
    <cellStyle name="Note 2 2 4 2 2" xfId="8578" xr:uid="{00488723-1475-497B-91AA-889AABECC3F6}"/>
    <cellStyle name="Note 2 2 4 2 2 2" xfId="14773" xr:uid="{9C119E1E-9DAE-40C5-AD65-E49FE10E4773}"/>
    <cellStyle name="Note 2 2 4 2 2 2 2" xfId="50640" xr:uid="{FC542982-9276-446B-BD10-E9A4F99236A7}"/>
    <cellStyle name="Note 2 2 4 2 2 2 3" xfId="32610" xr:uid="{3DEEE7CF-F2FC-4AD3-81AC-5AB1240C15BF}"/>
    <cellStyle name="Note 2 2 4 2 2 3" xfId="44445" xr:uid="{659B9E7D-1C7A-441F-8B25-0E28D690DDAE}"/>
    <cellStyle name="Note 2 2 4 2 2 4" xfId="26415" xr:uid="{7B6C5525-4E05-4B7D-937B-C4AB07BC7D90}"/>
    <cellStyle name="Note 2 2 4 2 3" xfId="10736" xr:uid="{F737EE4F-723D-4129-9650-60970510EBA5}"/>
    <cellStyle name="Note 2 2 4 2 3 2" xfId="16931" xr:uid="{4C40464D-A3E9-451E-AF9A-C0A783337ED1}"/>
    <cellStyle name="Note 2 2 4 2 3 2 2" xfId="52798" xr:uid="{7D3C65E2-8A3C-4710-8FD0-A3C6DFC7AC91}"/>
    <cellStyle name="Note 2 2 4 2 3 2 3" xfId="34768" xr:uid="{8C82F0A2-1A4B-48C1-BE30-105CB3F6DC48}"/>
    <cellStyle name="Note 2 2 4 2 3 3" xfId="46603" xr:uid="{1DB1409E-3D44-49C9-A7F3-B2347E11EC0D}"/>
    <cellStyle name="Note 2 2 4 2 3 4" xfId="28573" xr:uid="{340FC3F5-90EF-4967-933A-3D8EB7712C8C}"/>
    <cellStyle name="Note 2 2 4 2 4" xfId="12092" xr:uid="{069587A2-8F94-4D58-82C7-D5FCF8DFE236}"/>
    <cellStyle name="Note 2 2 4 2 4 2" xfId="18287" xr:uid="{6627AF89-E6D2-4710-ACB5-FB392EE5ABF4}"/>
    <cellStyle name="Note 2 2 4 2 4 2 2" xfId="54154" xr:uid="{7691D665-62C1-4C04-9ED5-4EE15DB1408E}"/>
    <cellStyle name="Note 2 2 4 2 4 2 3" xfId="36124" xr:uid="{4E15B7DB-364F-4795-BBA0-596F923725EE}"/>
    <cellStyle name="Note 2 2 4 2 4 3" xfId="47959" xr:uid="{571B63A4-45CB-4A2C-8EF0-C601019E3D2E}"/>
    <cellStyle name="Note 2 2 4 2 4 4" xfId="29929" xr:uid="{5FF0D714-BE6B-4CE3-841B-042169A5E007}"/>
    <cellStyle name="Note 2 2 4 2 5" xfId="5512" xr:uid="{DF2F14DB-01C1-47DE-AF2A-D6E545BA7651}"/>
    <cellStyle name="Note 2 2 4 2 5 2" xfId="41379" xr:uid="{B3F9DE9A-D4EE-46E3-B124-09EEFB269BA6}"/>
    <cellStyle name="Note 2 2 4 2 5 3" xfId="23349" xr:uid="{DFF82D3C-265A-4CBB-85C2-9C8DB754F32C}"/>
    <cellStyle name="Note 2 2 4 2 6" xfId="13045" xr:uid="{19CEEDAC-55E9-4B38-B4A7-7FC5054F0BAF}"/>
    <cellStyle name="Note 2 2 4 2 6 2" xfId="48912" xr:uid="{857C5D10-4BE3-48EC-95A4-97FF13FFB06B}"/>
    <cellStyle name="Note 2 2 4 2 6 3" xfId="30882" xr:uid="{AA7ACA95-FC51-4601-8905-1EF322763D7D}"/>
    <cellStyle name="Note 2 2 4 2 7" xfId="38448" xr:uid="{6D7255C9-2260-4133-B5CF-80E3FFF06C7A}"/>
    <cellStyle name="Note 2 2 4 2 8" xfId="20476" xr:uid="{E898C6B9-E1A2-47D1-AFCB-FAFAA809E188}"/>
    <cellStyle name="Note 2 2 4 3" xfId="2265" xr:uid="{00000000-0005-0000-0000-0000C8020000}"/>
    <cellStyle name="Note 2 2 4 3 2" xfId="8262" xr:uid="{CDB94A7A-BC1D-459F-98BC-27019B0BC18A}"/>
    <cellStyle name="Note 2 2 4 3 2 2" xfId="14457" xr:uid="{11C15C38-5293-44F5-B838-E59E02398BCB}"/>
    <cellStyle name="Note 2 2 4 3 2 2 2" xfId="50324" xr:uid="{F6A83370-9E70-4984-8605-8898FB8A088F}"/>
    <cellStyle name="Note 2 2 4 3 2 2 3" xfId="32294" xr:uid="{2DA612E3-2E69-474F-88D9-3C5726ED40BD}"/>
    <cellStyle name="Note 2 2 4 3 2 3" xfId="44129" xr:uid="{A26CE1E2-9626-4A80-9B9D-DD1011DF1F89}"/>
    <cellStyle name="Note 2 2 4 3 2 4" xfId="26099" xr:uid="{5C700437-7CAB-452C-9432-FFBD7E7B3137}"/>
    <cellStyle name="Note 2 2 4 3 3" xfId="10420" xr:uid="{2BDDAD7E-5D29-473F-AF6A-3CDA767F15B4}"/>
    <cellStyle name="Note 2 2 4 3 3 2" xfId="16615" xr:uid="{09235187-3830-4181-8C47-AC9337A86FAC}"/>
    <cellStyle name="Note 2 2 4 3 3 2 2" xfId="52482" xr:uid="{4237D018-2566-46AA-841C-0EBCDE9271C3}"/>
    <cellStyle name="Note 2 2 4 3 3 2 3" xfId="34452" xr:uid="{3BC9BBBB-8233-4927-86F6-97562B8DC481}"/>
    <cellStyle name="Note 2 2 4 3 3 3" xfId="46287" xr:uid="{A0327B47-8A70-40E3-BD77-22F6B94F51F8}"/>
    <cellStyle name="Note 2 2 4 3 3 4" xfId="28257" xr:uid="{4F8E4120-454E-4672-8046-BEE8F57332E1}"/>
    <cellStyle name="Note 2 2 4 3 4" xfId="9343" xr:uid="{9AE09786-C5F7-4A71-B084-A0C0B041E7DD}"/>
    <cellStyle name="Note 2 2 4 3 4 2" xfId="15538" xr:uid="{81EDC472-6294-4FD5-863F-F7FA0482E0F7}"/>
    <cellStyle name="Note 2 2 4 3 4 2 2" xfId="51405" xr:uid="{6123C720-D259-49E8-A021-0C2B2789F343}"/>
    <cellStyle name="Note 2 2 4 3 4 2 3" xfId="33375" xr:uid="{05A86BAA-1E03-4EED-B9C0-B891FE50832C}"/>
    <cellStyle name="Note 2 2 4 3 4 3" xfId="45210" xr:uid="{2E5153E4-2248-4195-8B97-3BD63F08B444}"/>
    <cellStyle name="Note 2 2 4 3 4 4" xfId="27180" xr:uid="{1EDA366B-BBBF-4929-B582-95F6C0D39900}"/>
    <cellStyle name="Note 2 2 4 3 5" xfId="5196" xr:uid="{151C5B6C-C809-4545-BDFB-3B8AF4BF75FF}"/>
    <cellStyle name="Note 2 2 4 3 5 2" xfId="41063" xr:uid="{B3EC8A61-0B60-4C63-8777-CF30529D6B75}"/>
    <cellStyle name="Note 2 2 4 3 5 3" xfId="23033" xr:uid="{FCC6FD7E-26D4-4676-9267-18C8B8366D92}"/>
    <cellStyle name="Note 2 2 4 3 6" xfId="12729" xr:uid="{9F418631-F190-4EEE-982A-EF6F5FA0BA4F}"/>
    <cellStyle name="Note 2 2 4 3 6 2" xfId="48596" xr:uid="{CEDC870A-3B97-41DB-97F6-F3A008471958}"/>
    <cellStyle name="Note 2 2 4 3 6 3" xfId="30566" xr:uid="{439BDB90-1979-4197-9407-0DDDB7289D39}"/>
    <cellStyle name="Note 2 2 4 3 7" xfId="38132" xr:uid="{CECA2D2F-A0DE-408A-83AB-F0DDE1B5E0C5}"/>
    <cellStyle name="Note 2 2 4 3 8" xfId="20176" xr:uid="{ED7E3152-EF76-4A59-BF91-9229EE5DBDC2}"/>
    <cellStyle name="Note 2 2 4 4" xfId="2670" xr:uid="{00000000-0005-0000-0000-0000C9020000}"/>
    <cellStyle name="Note 2 2 4 4 2" xfId="8667" xr:uid="{818B139D-EC68-48B4-95C4-3BFA62B4BA4B}"/>
    <cellStyle name="Note 2 2 4 4 2 2" xfId="14862" xr:uid="{FF128645-10DC-43D6-9375-D2880D32BCBC}"/>
    <cellStyle name="Note 2 2 4 4 2 2 2" xfId="50729" xr:uid="{FC257360-6DDD-4CD6-8FFA-AAE050604F6D}"/>
    <cellStyle name="Note 2 2 4 4 2 2 3" xfId="32699" xr:uid="{2035728D-4C9B-4636-A767-B13ECEFA64D6}"/>
    <cellStyle name="Note 2 2 4 4 2 3" xfId="44534" xr:uid="{1136FDA7-CA61-4BDB-B6D3-149A1C7931D9}"/>
    <cellStyle name="Note 2 2 4 4 2 4" xfId="26504" xr:uid="{0FF7C268-931D-4B29-A0E1-C50159A014A7}"/>
    <cellStyle name="Note 2 2 4 4 3" xfId="10825" xr:uid="{1ECEF707-A01C-48CF-8DA3-066E9753FEE9}"/>
    <cellStyle name="Note 2 2 4 4 3 2" xfId="17020" xr:uid="{0BDE526B-81E4-42AB-A352-D87F13BA7610}"/>
    <cellStyle name="Note 2 2 4 4 3 2 2" xfId="52887" xr:uid="{0532AE2B-4CC5-4780-9FB6-CBF5D0DE43AB}"/>
    <cellStyle name="Note 2 2 4 4 3 2 3" xfId="34857" xr:uid="{607171A0-B758-4FA4-8F8B-6DCB7FA629E7}"/>
    <cellStyle name="Note 2 2 4 4 3 3" xfId="46692" xr:uid="{5C0602EC-C75A-4940-960F-5648436F0917}"/>
    <cellStyle name="Note 2 2 4 4 3 4" xfId="28662" xr:uid="{2DB0EE6E-EEB9-49DA-86AF-3499BA0ED5C7}"/>
    <cellStyle name="Note 2 2 4 4 4" xfId="12167" xr:uid="{D71BA5FE-3707-45B0-B6A0-A2505F337FB1}"/>
    <cellStyle name="Note 2 2 4 4 4 2" xfId="18362" xr:uid="{54EF1F3B-4EB3-4AF7-BAAF-E5D93824D288}"/>
    <cellStyle name="Note 2 2 4 4 4 2 2" xfId="54229" xr:uid="{E651516D-65E2-42EF-B17D-F06E76D35563}"/>
    <cellStyle name="Note 2 2 4 4 4 2 3" xfId="36199" xr:uid="{428250CE-9553-45AC-8450-7C67BCC16256}"/>
    <cellStyle name="Note 2 2 4 4 4 3" xfId="48034" xr:uid="{18DE5C2E-9ED1-4751-A11B-4DE8944270F8}"/>
    <cellStyle name="Note 2 2 4 4 4 4" xfId="30004" xr:uid="{0CB0294C-F072-4A0E-BB1A-DB7555A34AD9}"/>
    <cellStyle name="Note 2 2 4 4 5" xfId="5601" xr:uid="{FE0A74CB-57FA-4F50-9F69-3FF3E6998425}"/>
    <cellStyle name="Note 2 2 4 4 5 2" xfId="41468" xr:uid="{C472B099-68A3-490A-8655-2604E4B64F83}"/>
    <cellStyle name="Note 2 2 4 4 5 3" xfId="23438" xr:uid="{2F306894-C598-4711-8C94-BEF95F1B4EAF}"/>
    <cellStyle name="Note 2 2 4 4 6" xfId="13134" xr:uid="{1501A82E-9945-43ED-B139-C3BA7EB0D6C6}"/>
    <cellStyle name="Note 2 2 4 4 6 2" xfId="49001" xr:uid="{E3469C3A-E193-4437-B809-C25FEC9F2FF5}"/>
    <cellStyle name="Note 2 2 4 4 6 3" xfId="30971" xr:uid="{B9E34415-F1EA-49A5-8D62-A58D46561C9F}"/>
    <cellStyle name="Note 2 2 4 4 7" xfId="38537" xr:uid="{4CA8D44D-8323-43A0-B653-3CF082041C2E}"/>
    <cellStyle name="Note 2 2 4 4 8" xfId="20560" xr:uid="{03A4EA19-16FA-4838-A1AD-03BFEC4C22E7}"/>
    <cellStyle name="Note 2 2 4 5" xfId="2259" xr:uid="{00000000-0005-0000-0000-0000CA020000}"/>
    <cellStyle name="Note 2 2 4 5 2" xfId="8256" xr:uid="{20067725-A85B-436B-907C-795D736F429E}"/>
    <cellStyle name="Note 2 2 4 5 2 2" xfId="14451" xr:uid="{6052527D-9B2E-4C11-80A5-FD5AD2BB370C}"/>
    <cellStyle name="Note 2 2 4 5 2 2 2" xfId="50318" xr:uid="{4F2537CC-3559-4F89-9441-889A70BDDD8C}"/>
    <cellStyle name="Note 2 2 4 5 2 2 3" xfId="32288" xr:uid="{7397EF18-6981-4F97-B9FA-0A874E582BE0}"/>
    <cellStyle name="Note 2 2 4 5 2 3" xfId="44123" xr:uid="{CEE28296-2551-4317-81A9-8308DF349163}"/>
    <cellStyle name="Note 2 2 4 5 2 4" xfId="26093" xr:uid="{BEF03554-6A2A-4D35-8BE8-20410CC3043E}"/>
    <cellStyle name="Note 2 2 4 5 3" xfId="10414" xr:uid="{7336C822-1D01-4B7A-8F8A-95E92F360D7F}"/>
    <cellStyle name="Note 2 2 4 5 3 2" xfId="16609" xr:uid="{34ADF974-B9DC-4DF1-9F26-B534FBC2284E}"/>
    <cellStyle name="Note 2 2 4 5 3 2 2" xfId="52476" xr:uid="{F69C187E-A733-4C90-80FC-5B8156C33591}"/>
    <cellStyle name="Note 2 2 4 5 3 2 3" xfId="34446" xr:uid="{AC7C71B7-9C39-42B8-894F-F2635168CFD9}"/>
    <cellStyle name="Note 2 2 4 5 3 3" xfId="46281" xr:uid="{B46D95DF-E7B0-43EE-91C4-BF01DE67F3B3}"/>
    <cellStyle name="Note 2 2 4 5 3 4" xfId="28251" xr:uid="{419D269C-934A-4501-965D-1E05D71F55FF}"/>
    <cellStyle name="Note 2 2 4 5 4" xfId="10179" xr:uid="{3C0E48E3-5435-4F45-ACA7-3EA30ADCC356}"/>
    <cellStyle name="Note 2 2 4 5 4 2" xfId="16374" xr:uid="{810691C1-827F-4699-898B-136F50A65C14}"/>
    <cellStyle name="Note 2 2 4 5 4 2 2" xfId="52241" xr:uid="{C6A44DD7-A80D-4183-9EF2-05A3551F7787}"/>
    <cellStyle name="Note 2 2 4 5 4 2 3" xfId="34211" xr:uid="{0650E5BF-45F3-48E9-B613-5E6CC8A624E6}"/>
    <cellStyle name="Note 2 2 4 5 4 3" xfId="46046" xr:uid="{5FAB98F3-3C8E-4D46-8FA8-F7BDA72EA46F}"/>
    <cellStyle name="Note 2 2 4 5 4 4" xfId="28016" xr:uid="{64F75CFB-3306-401C-972E-9A7D259D652D}"/>
    <cellStyle name="Note 2 2 4 5 5" xfId="5190" xr:uid="{24611567-D382-46D9-8F20-C83BD614C8F4}"/>
    <cellStyle name="Note 2 2 4 5 5 2" xfId="41057" xr:uid="{5C8EBD11-AA0F-4A2E-B6B0-D7A087952BFF}"/>
    <cellStyle name="Note 2 2 4 5 5 3" xfId="23027" xr:uid="{7F12AFF5-C274-49C0-A6B7-AADDE051AF93}"/>
    <cellStyle name="Note 2 2 4 5 6" xfId="12723" xr:uid="{AA5B82F1-D2BB-47BC-BDAD-F5C419E34B2C}"/>
    <cellStyle name="Note 2 2 4 5 6 2" xfId="48590" xr:uid="{84D63BCA-5186-4963-BF90-515D97427FFD}"/>
    <cellStyle name="Note 2 2 4 5 6 3" xfId="30560" xr:uid="{A8A2B4B5-3859-4D9E-BB45-DECB91DC8083}"/>
    <cellStyle name="Note 2 2 4 5 7" xfId="38126" xr:uid="{773C3619-FD6A-4713-97CD-6A78B4333C7F}"/>
    <cellStyle name="Note 2 2 4 5 8" xfId="20170" xr:uid="{F690E35A-D31B-4A03-91F1-7DC080CE656B}"/>
    <cellStyle name="Note 2 2 4 6" xfId="833" xr:uid="{00000000-0005-0000-0000-0000CB020000}"/>
    <cellStyle name="Note 2 2 4 6 2" xfId="6831" xr:uid="{6F6093ED-FBA9-4C8D-9699-75DCB9C2187C}"/>
    <cellStyle name="Note 2 2 4 6 2 2" xfId="14023" xr:uid="{7ADA8481-D251-4679-9E53-2C46B017964B}"/>
    <cellStyle name="Note 2 2 4 6 2 2 2" xfId="49890" xr:uid="{6A2B2924-8FAC-451A-8646-8A52B49A3CD6}"/>
    <cellStyle name="Note 2 2 4 6 2 2 3" xfId="31860" xr:uid="{F161B1CA-D9BD-472A-A218-372056EE184F}"/>
    <cellStyle name="Note 2 2 4 6 2 3" xfId="42698" xr:uid="{49B3E718-106C-4F1B-A234-BA5C37FFC22B}"/>
    <cellStyle name="Note 2 2 4 6 2 4" xfId="24668" xr:uid="{9A5A8E65-ECE1-4300-AFFA-CCDB3474F546}"/>
    <cellStyle name="Note 2 2 4 6 3" xfId="9514" xr:uid="{D0665E3A-7679-4D42-A12D-CD25041BF21E}"/>
    <cellStyle name="Note 2 2 4 6 3 2" xfId="15709" xr:uid="{86154951-152C-4503-B51B-73E50E77979C}"/>
    <cellStyle name="Note 2 2 4 6 3 2 2" xfId="51576" xr:uid="{06E8EECF-2528-4EB8-9C8D-BF1630C4EE41}"/>
    <cellStyle name="Note 2 2 4 6 3 2 3" xfId="33546" xr:uid="{380EF64E-45D1-491D-9FC1-9BD91AFC278B}"/>
    <cellStyle name="Note 2 2 4 6 3 3" xfId="45381" xr:uid="{636DB278-7493-479B-95EB-F032141F2364}"/>
    <cellStyle name="Note 2 2 4 6 3 4" xfId="27351" xr:uid="{EAC2246D-6D26-422A-AD69-754C8FBA83A5}"/>
    <cellStyle name="Note 2 2 4 6 4" xfId="9357" xr:uid="{981E5117-AFB8-4206-8135-A3CC6AEB863A}"/>
    <cellStyle name="Note 2 2 4 6 4 2" xfId="15552" xr:uid="{561A433B-A4D3-4F5C-9EC5-71458BD0ABE4}"/>
    <cellStyle name="Note 2 2 4 6 4 2 2" xfId="51419" xr:uid="{5AFF84AA-9094-4741-A812-210EB9F2AF8F}"/>
    <cellStyle name="Note 2 2 4 6 4 2 3" xfId="33389" xr:uid="{8CBD4374-4784-44C4-AB36-52DF95FB0781}"/>
    <cellStyle name="Note 2 2 4 6 4 3" xfId="45224" xr:uid="{7180E7DE-9043-405F-85FB-5A4295AEA109}"/>
    <cellStyle name="Note 2 2 4 6 4 4" xfId="27194" xr:uid="{5B799FA2-335C-43E8-99B1-5482C7D8A7ED}"/>
    <cellStyle name="Note 2 2 4 6 5" xfId="3768" xr:uid="{D8B64535-4700-4328-B115-96DDA33B5984}"/>
    <cellStyle name="Note 2 2 4 6 5 2" xfId="39635" xr:uid="{70B33CB4-4732-4CDC-A36D-75524B2FD849}"/>
    <cellStyle name="Note 2 2 4 6 5 3" xfId="21605" xr:uid="{66F0B6E1-295B-49D4-BF52-C16F5A4DC2D4}"/>
    <cellStyle name="Note 2 2 4 6 6" xfId="12298" xr:uid="{C3E9C50E-539A-4466-AE39-8EDA4980E160}"/>
    <cellStyle name="Note 2 2 4 6 6 2" xfId="48165" xr:uid="{6F19F4DB-EF7A-4306-A897-8F92B6C39B54}"/>
    <cellStyle name="Note 2 2 4 6 6 3" xfId="30135" xr:uid="{CD830FC1-999B-40DB-97CC-933AE80DAB1C}"/>
    <cellStyle name="Note 2 2 4 6 7" xfId="36704" xr:uid="{1C3012E3-41B1-46B4-8005-19BA6616EAC6}"/>
    <cellStyle name="Note 2 2 4 6 8" xfId="18839" xr:uid="{C7C4EB57-C79E-4081-B4FD-B98D05DBAD08}"/>
    <cellStyle name="Note 2 2 4 7" xfId="2478" xr:uid="{00000000-0005-0000-0000-0000CC020000}"/>
    <cellStyle name="Note 2 2 4 7 2" xfId="8475" xr:uid="{2E334D02-10EE-4212-B571-2FC4E40A849B}"/>
    <cellStyle name="Note 2 2 4 7 2 2" xfId="14670" xr:uid="{F0D071E3-EFCB-4A73-98C5-7CE74F9E1A0C}"/>
    <cellStyle name="Note 2 2 4 7 2 2 2" xfId="50537" xr:uid="{A0247F7A-EE7A-4FC4-A21B-F2AFEC7FCE7A}"/>
    <cellStyle name="Note 2 2 4 7 2 2 3" xfId="32507" xr:uid="{A9D1A42A-8F05-4B9A-B954-9157BFE510C8}"/>
    <cellStyle name="Note 2 2 4 7 2 3" xfId="44342" xr:uid="{F852695C-8AFD-47F1-990D-82FBA053D450}"/>
    <cellStyle name="Note 2 2 4 7 2 4" xfId="26312" xr:uid="{93B92A7D-B724-4DA1-9EB6-DF6F315413D4}"/>
    <cellStyle name="Note 2 2 4 7 3" xfId="10633" xr:uid="{85416DFA-6A71-4932-A492-80DE09025C4C}"/>
    <cellStyle name="Note 2 2 4 7 3 2" xfId="16828" xr:uid="{C39AF218-91D0-4FE4-90A0-D4AED70C38C3}"/>
    <cellStyle name="Note 2 2 4 7 3 2 2" xfId="52695" xr:uid="{4E922AC5-1548-43D0-974B-C693A0FE0DDA}"/>
    <cellStyle name="Note 2 2 4 7 3 2 3" xfId="34665" xr:uid="{8A80EAC9-6A04-4ED8-8337-A48D4CD1D5E0}"/>
    <cellStyle name="Note 2 2 4 7 3 3" xfId="46500" xr:uid="{E1AC8923-7FCA-4D6B-9896-F9BAE4D99230}"/>
    <cellStyle name="Note 2 2 4 7 3 4" xfId="28470" xr:uid="{02155EB4-57C5-4479-B29B-64B25B9D9DB0}"/>
    <cellStyle name="Note 2 2 4 7 4" xfId="9816" xr:uid="{73785D83-B5A4-428A-855C-1E2CFFCE6440}"/>
    <cellStyle name="Note 2 2 4 7 4 2" xfId="16011" xr:uid="{085B4EC9-9C18-49BC-AB3F-54BA0FA157D4}"/>
    <cellStyle name="Note 2 2 4 7 4 2 2" xfId="51878" xr:uid="{685CF966-7D9C-4384-B5C7-73F43E97872E}"/>
    <cellStyle name="Note 2 2 4 7 4 2 3" xfId="33848" xr:uid="{A24AB7BB-0669-4DEF-A535-D24C2D406E3D}"/>
    <cellStyle name="Note 2 2 4 7 4 3" xfId="45683" xr:uid="{ABF311FC-86F9-442B-9BF1-6C016BB685E0}"/>
    <cellStyle name="Note 2 2 4 7 4 4" xfId="27653" xr:uid="{C634EAAC-A556-44B6-92B1-6A3692C72D14}"/>
    <cellStyle name="Note 2 2 4 7 5" xfId="5409" xr:uid="{1FD0F89B-93FB-492D-B5EF-5284A1AB1E16}"/>
    <cellStyle name="Note 2 2 4 7 5 2" xfId="41276" xr:uid="{0A6A0552-55E7-4D1A-9F51-65E15A542AA3}"/>
    <cellStyle name="Note 2 2 4 7 5 3" xfId="23246" xr:uid="{20078AA4-78E8-44E8-AAD3-1A6A63327F85}"/>
    <cellStyle name="Note 2 2 4 7 6" xfId="12942" xr:uid="{69C727FE-4966-43EB-BCF1-43C21213A555}"/>
    <cellStyle name="Note 2 2 4 7 6 2" xfId="48809" xr:uid="{AC00672D-41C0-4BB9-BE23-584962A2A504}"/>
    <cellStyle name="Note 2 2 4 7 6 3" xfId="30779" xr:uid="{585D95B4-A7FE-4300-ADD4-56062AEDEAE3}"/>
    <cellStyle name="Note 2 2 4 7 7" xfId="38345" xr:uid="{BEDE108E-B0F8-4860-9441-E0E83041C1B0}"/>
    <cellStyle name="Note 2 2 4 7 8" xfId="20381" xr:uid="{1E01757B-6652-49DF-8EF1-E7B2E2D6E37B}"/>
    <cellStyle name="Note 2 2 4 8" xfId="7324" xr:uid="{63EE15EB-0D61-40F8-9837-0352A6267495}"/>
    <cellStyle name="Note 2 2 4 8 2" xfId="14189" xr:uid="{D54FA798-9CB9-4D46-9F75-D25514F6DB9C}"/>
    <cellStyle name="Note 2 2 4 8 2 2" xfId="50056" xr:uid="{BC522C54-DF73-4EB9-A246-646CAB2FB38B}"/>
    <cellStyle name="Note 2 2 4 8 2 3" xfId="32026" xr:uid="{1696B744-A6A4-442D-837C-F5FEA0938BD1}"/>
    <cellStyle name="Note 2 2 4 8 3" xfId="43191" xr:uid="{69A14154-CA84-454E-B272-64DE7FE36A66}"/>
    <cellStyle name="Note 2 2 4 8 4" xfId="25161" xr:uid="{C4B08AAD-0F2F-4FC4-8239-4C9B2C68D46A}"/>
    <cellStyle name="Note 2 2 4 9" xfId="9838" xr:uid="{A10AC6E3-A21E-4F58-B260-DE06CFF9DC90}"/>
    <cellStyle name="Note 2 2 4 9 2" xfId="16033" xr:uid="{1903AA99-CAA1-4D2E-84AE-AE5317CB23CF}"/>
    <cellStyle name="Note 2 2 4 9 2 2" xfId="51900" xr:uid="{B557D4BC-0F95-4BE0-B537-08FF67B65A56}"/>
    <cellStyle name="Note 2 2 4 9 2 3" xfId="33870" xr:uid="{9EBD03C8-41FB-4A2C-9250-82AB89C9E321}"/>
    <cellStyle name="Note 2 2 4 9 3" xfId="45705" xr:uid="{DF27AFE4-7564-4249-8AAD-30E86B3F9D3D}"/>
    <cellStyle name="Note 2 2 4 9 4" xfId="27675" xr:uid="{9DA5B160-E97D-4FFD-B00C-05B4F620F70D}"/>
    <cellStyle name="Note 2 2 5" xfId="2106" xr:uid="{00000000-0005-0000-0000-0000CD020000}"/>
    <cellStyle name="Note 2 2 5 10" xfId="11943" xr:uid="{177D97AC-C255-44F0-A678-0A21612C57CC}"/>
    <cellStyle name="Note 2 2 5 10 2" xfId="18138" xr:uid="{463149D5-011A-49A5-942C-E5DDD26F8B08}"/>
    <cellStyle name="Note 2 2 5 10 2 2" xfId="54005" xr:uid="{1C52517C-E3F3-4CAD-9856-F34B8089A0C0}"/>
    <cellStyle name="Note 2 2 5 10 2 3" xfId="35975" xr:uid="{3DFCF7CF-D154-464B-A672-EDDEA61E8CCF}"/>
    <cellStyle name="Note 2 2 5 10 3" xfId="47810" xr:uid="{FC38A44B-DF34-4F31-915B-DEB6061F8F5D}"/>
    <cellStyle name="Note 2 2 5 10 4" xfId="29780" xr:uid="{1A3DAFB6-5126-4942-98A3-49326B8CA8DE}"/>
    <cellStyle name="Note 2 2 5 11" xfId="5037" xr:uid="{0A8222EE-4741-48B7-8DB4-D36FB44B63F8}"/>
    <cellStyle name="Note 2 2 5 11 2" xfId="40904" xr:uid="{AC0715BC-CA99-454F-B280-4922FA0EC031}"/>
    <cellStyle name="Note 2 2 5 11 3" xfId="22874" xr:uid="{E083A117-5871-4129-A031-EED1D20EF8E0}"/>
    <cellStyle name="Note 2 2 5 12" xfId="12570" xr:uid="{DBFC25CB-0E58-4F7F-A57E-2FD2D1AA55D3}"/>
    <cellStyle name="Note 2 2 5 12 2" xfId="48437" xr:uid="{7E588C1C-8546-4387-88D3-DF5E161FB6F4}"/>
    <cellStyle name="Note 2 2 5 12 3" xfId="30407" xr:uid="{C1900F15-DC2F-4432-ADB7-8B1F30A9F15E}"/>
    <cellStyle name="Note 2 2 5 13" xfId="37973" xr:uid="{01FD9685-0F29-473D-8689-019E3F61844F}"/>
    <cellStyle name="Note 2 2 5 14" xfId="20058" xr:uid="{AE4BA0E7-3AFC-44DE-9ACF-0F65F0FFEED8}"/>
    <cellStyle name="Note 2 2 5 2" xfId="2180" xr:uid="{00000000-0005-0000-0000-0000CE020000}"/>
    <cellStyle name="Note 2 2 5 2 2" xfId="8177" xr:uid="{2D858A0A-B797-4D09-BC11-0AFA60075F72}"/>
    <cellStyle name="Note 2 2 5 2 2 2" xfId="14372" xr:uid="{01F16A55-FF1E-4371-AA75-06DA28E7B85E}"/>
    <cellStyle name="Note 2 2 5 2 2 2 2" xfId="50239" xr:uid="{311661EF-1548-45FD-8D13-7E40DA6498B7}"/>
    <cellStyle name="Note 2 2 5 2 2 2 3" xfId="32209" xr:uid="{3C1ED57A-2651-42F7-9E44-C2E58CDBEE45}"/>
    <cellStyle name="Note 2 2 5 2 2 3" xfId="44044" xr:uid="{C3835E93-BF49-4EA0-A9F3-62506C8DCAC3}"/>
    <cellStyle name="Note 2 2 5 2 2 4" xfId="26014" xr:uid="{8D2BF1C9-C300-4DA4-9020-3460CA329115}"/>
    <cellStyle name="Note 2 2 5 2 3" xfId="10335" xr:uid="{F5A1DF40-1E25-4819-83E6-9CF33C9BDA65}"/>
    <cellStyle name="Note 2 2 5 2 3 2" xfId="16530" xr:uid="{9D20CC3C-091F-49D9-94A0-53EAE4B19049}"/>
    <cellStyle name="Note 2 2 5 2 3 2 2" xfId="52397" xr:uid="{83C5C9AD-417F-4707-A919-07AC7CB5192D}"/>
    <cellStyle name="Note 2 2 5 2 3 2 3" xfId="34367" xr:uid="{5885F86A-D05C-4D18-B760-F2A03BC10B71}"/>
    <cellStyle name="Note 2 2 5 2 3 3" xfId="46202" xr:uid="{527AAFF9-03CA-4621-8CB5-D324D2B12353}"/>
    <cellStyle name="Note 2 2 5 2 3 4" xfId="28172" xr:uid="{2C79508D-CD90-4182-90C0-D9450BDCA2B0}"/>
    <cellStyle name="Note 2 2 5 2 4" xfId="11802" xr:uid="{B13E9E78-905B-48F4-9B1C-081651A3BB5B}"/>
    <cellStyle name="Note 2 2 5 2 4 2" xfId="17997" xr:uid="{89FB1E56-9383-41F2-9F81-20FB54130F9D}"/>
    <cellStyle name="Note 2 2 5 2 4 2 2" xfId="53864" xr:uid="{EDB42BA5-38DF-43E5-A512-FB67938A5299}"/>
    <cellStyle name="Note 2 2 5 2 4 2 3" xfId="35834" xr:uid="{557F541F-1CC7-44C6-9E7C-4D7613795BA3}"/>
    <cellStyle name="Note 2 2 5 2 4 3" xfId="47669" xr:uid="{4F9E2477-5CD5-4F10-BF8A-8C56FBD6949B}"/>
    <cellStyle name="Note 2 2 5 2 4 4" xfId="29639" xr:uid="{3D18FC5C-EECA-471F-9D36-1AF8C178E63F}"/>
    <cellStyle name="Note 2 2 5 2 5" xfId="5111" xr:uid="{15463BAD-38A5-48E9-915D-DCDB1415E40C}"/>
    <cellStyle name="Note 2 2 5 2 5 2" xfId="40978" xr:uid="{61F811D0-0846-44CF-9EA8-00AC5851DC22}"/>
    <cellStyle name="Note 2 2 5 2 5 3" xfId="22948" xr:uid="{1816ECB6-E209-41A4-B681-97B2FE745B16}"/>
    <cellStyle name="Note 2 2 5 2 6" xfId="12644" xr:uid="{5B90D080-0432-43E3-B9E8-10D1B45C7BA3}"/>
    <cellStyle name="Note 2 2 5 2 6 2" xfId="48511" xr:uid="{0BDE41F5-1AF6-4628-A80B-432C816293ED}"/>
    <cellStyle name="Note 2 2 5 2 6 3" xfId="30481" xr:uid="{F1CE14CE-8460-4D71-B0CC-E64FB48DD7F1}"/>
    <cellStyle name="Note 2 2 5 2 7" xfId="38047" xr:uid="{B1F5C83A-2FDC-419F-B6AA-713808E6F8FC}"/>
    <cellStyle name="Note 2 2 5 2 8" xfId="20097" xr:uid="{5E676CEF-F78E-4B9C-B97C-4C93B6A55B8A}"/>
    <cellStyle name="Note 2 2 5 3" xfId="2820" xr:uid="{00000000-0005-0000-0000-0000CF020000}"/>
    <cellStyle name="Note 2 2 5 3 2" xfId="8817" xr:uid="{0FD1A730-D027-48C3-AADB-5B6AAA69102A}"/>
    <cellStyle name="Note 2 2 5 3 2 2" xfId="15012" xr:uid="{508842FF-347E-45FB-B6DF-78D1AE252A75}"/>
    <cellStyle name="Note 2 2 5 3 2 2 2" xfId="50879" xr:uid="{042424E8-61D5-4526-AC93-8ABCB5D0C2F3}"/>
    <cellStyle name="Note 2 2 5 3 2 2 3" xfId="32849" xr:uid="{7A3DEE5D-C415-42E0-A35D-2BA0E2E8CA22}"/>
    <cellStyle name="Note 2 2 5 3 2 3" xfId="44684" xr:uid="{9899A60C-EA7C-48A5-B124-D0A1D880F7A0}"/>
    <cellStyle name="Note 2 2 5 3 2 4" xfId="26654" xr:uid="{B6FD9CC5-D5A3-40D5-B61E-161E4F60A12D}"/>
    <cellStyle name="Note 2 2 5 3 3" xfId="10975" xr:uid="{7910BE0C-1400-4034-B008-70344761AB33}"/>
    <cellStyle name="Note 2 2 5 3 3 2" xfId="17170" xr:uid="{1ECCEBAF-CF44-45D2-84AC-F3EAC442E065}"/>
    <cellStyle name="Note 2 2 5 3 3 2 2" xfId="53037" xr:uid="{2ECCC97E-D49C-4EFA-8BFC-DA38EDF724DF}"/>
    <cellStyle name="Note 2 2 5 3 3 2 3" xfId="35007" xr:uid="{42B8F941-14BB-42FA-B6E7-4D1EF1D933C4}"/>
    <cellStyle name="Note 2 2 5 3 3 3" xfId="46842" xr:uid="{0179DD24-3C33-43EB-9170-5C9AA4AB766C}"/>
    <cellStyle name="Note 2 2 5 3 3 4" xfId="28812" xr:uid="{3B643EED-4A5A-46F7-8231-3218E9407635}"/>
    <cellStyle name="Note 2 2 5 3 4" xfId="9375" xr:uid="{C526356F-28D9-4025-9346-2850899AF859}"/>
    <cellStyle name="Note 2 2 5 3 4 2" xfId="15570" xr:uid="{CC8737F6-1E29-410D-9CB1-77C41ECCA959}"/>
    <cellStyle name="Note 2 2 5 3 4 2 2" xfId="51437" xr:uid="{0BD5B7A5-DC09-4250-B36F-641259085274}"/>
    <cellStyle name="Note 2 2 5 3 4 2 3" xfId="33407" xr:uid="{356F67C7-E3AC-429D-BDD2-FED1912D5723}"/>
    <cellStyle name="Note 2 2 5 3 4 3" xfId="45242" xr:uid="{368028DA-0EF8-4F13-9BAB-AE53A692FB53}"/>
    <cellStyle name="Note 2 2 5 3 4 4" xfId="27212" xr:uid="{A9BC1D50-EB87-431D-ADDF-477A0193971D}"/>
    <cellStyle name="Note 2 2 5 3 5" xfId="5751" xr:uid="{F37194C6-C503-45DE-874F-251FF7E4CD55}"/>
    <cellStyle name="Note 2 2 5 3 5 2" xfId="41618" xr:uid="{FEBE8416-3BF8-41B5-B8EB-7DC6AEDCCA89}"/>
    <cellStyle name="Note 2 2 5 3 5 3" xfId="23588" xr:uid="{A3C0008E-8EB2-4431-9D50-035CDBE16B29}"/>
    <cellStyle name="Note 2 2 5 3 6" xfId="13284" xr:uid="{EECF568A-516B-41F9-8F15-80A9412F69BE}"/>
    <cellStyle name="Note 2 2 5 3 6 2" xfId="49151" xr:uid="{2FA83106-CE06-4ED0-B0F6-9FBB060AB9FE}"/>
    <cellStyle name="Note 2 2 5 3 6 3" xfId="31121" xr:uid="{A2E576F1-83CF-40F5-897A-B86EDC77BC96}"/>
    <cellStyle name="Note 2 2 5 3 7" xfId="38687" xr:uid="{AEC2ACBC-BED5-4B56-B4A8-990A9B324E20}"/>
    <cellStyle name="Note 2 2 5 3 8" xfId="20708" xr:uid="{DC02F261-EA0C-46C1-A326-2104B246F0D1}"/>
    <cellStyle name="Note 2 2 5 4" xfId="2924" xr:uid="{00000000-0005-0000-0000-0000D0020000}"/>
    <cellStyle name="Note 2 2 5 4 2" xfId="8921" xr:uid="{8289F8C1-7D75-4291-894A-F4E67A691083}"/>
    <cellStyle name="Note 2 2 5 4 2 2" xfId="15116" xr:uid="{B98EF7D3-AF47-4C60-A3CB-210B403BA603}"/>
    <cellStyle name="Note 2 2 5 4 2 2 2" xfId="50983" xr:uid="{F36FAAEC-24FD-4204-A554-DE3F5377CCAB}"/>
    <cellStyle name="Note 2 2 5 4 2 2 3" xfId="32953" xr:uid="{FF89B766-0EB6-4AB5-A2F6-29615FABEF4C}"/>
    <cellStyle name="Note 2 2 5 4 2 3" xfId="44788" xr:uid="{2175D3C2-9D71-447F-A0A7-0C231C721EA7}"/>
    <cellStyle name="Note 2 2 5 4 2 4" xfId="26758" xr:uid="{3C104DB3-F01F-4FCC-ABAC-CCB36EF2E49C}"/>
    <cellStyle name="Note 2 2 5 4 3" xfId="11079" xr:uid="{814A7DA1-7DF8-4080-91C1-578B4176B381}"/>
    <cellStyle name="Note 2 2 5 4 3 2" xfId="17274" xr:uid="{B64E1A6C-E3FF-40AE-B664-A7AD75B649BB}"/>
    <cellStyle name="Note 2 2 5 4 3 2 2" xfId="53141" xr:uid="{00EDB1AF-2D4E-467F-9F95-88C4A0560DAA}"/>
    <cellStyle name="Note 2 2 5 4 3 2 3" xfId="35111" xr:uid="{97D259AE-131F-4A19-94B9-96202F84E558}"/>
    <cellStyle name="Note 2 2 5 4 3 3" xfId="46946" xr:uid="{2950B5CB-C1CD-452A-8065-358B577A14C6}"/>
    <cellStyle name="Note 2 2 5 4 3 4" xfId="28916" xr:uid="{9BA4D9AE-06FE-4129-B40E-8EF35BCA8CE5}"/>
    <cellStyle name="Note 2 2 5 4 4" xfId="12163" xr:uid="{C16293EF-0465-4FEE-B48C-1AF6C36882A2}"/>
    <cellStyle name="Note 2 2 5 4 4 2" xfId="18358" xr:uid="{4045ABDE-7220-4200-861D-5AC7318FEC7A}"/>
    <cellStyle name="Note 2 2 5 4 4 2 2" xfId="54225" xr:uid="{956CC734-1F80-448F-8527-A454B71BAF15}"/>
    <cellStyle name="Note 2 2 5 4 4 2 3" xfId="36195" xr:uid="{97A1C6EB-3A7A-4A9A-AC48-7A85033E96AE}"/>
    <cellStyle name="Note 2 2 5 4 4 3" xfId="48030" xr:uid="{4A586C10-5EFA-48D3-8367-173CE33ABA74}"/>
    <cellStyle name="Note 2 2 5 4 4 4" xfId="30000" xr:uid="{B8317E16-EC76-40AC-9025-BAC8EE75FACC}"/>
    <cellStyle name="Note 2 2 5 4 5" xfId="5855" xr:uid="{D96EF178-F37E-46D3-8315-D400FD4D7330}"/>
    <cellStyle name="Note 2 2 5 4 5 2" xfId="41722" xr:uid="{DD2AFBF0-E833-463E-9F63-980C88D7CF1B}"/>
    <cellStyle name="Note 2 2 5 4 5 3" xfId="23692" xr:uid="{8C19C37D-A739-46F4-8A87-512EA1145739}"/>
    <cellStyle name="Note 2 2 5 4 6" xfId="13388" xr:uid="{EF2EEAAD-DDD7-4DE9-9243-33239BA5C7D5}"/>
    <cellStyle name="Note 2 2 5 4 6 2" xfId="49255" xr:uid="{7A87193A-6CB6-4494-AD05-67DECC152C46}"/>
    <cellStyle name="Note 2 2 5 4 6 3" xfId="31225" xr:uid="{35F1271E-6918-4CB8-A4CE-DA15F6A36260}"/>
    <cellStyle name="Note 2 2 5 4 7" xfId="38791" xr:uid="{C5446BEE-1C95-4BAD-B4E1-BC2EBACA82C6}"/>
    <cellStyle name="Note 2 2 5 4 8" xfId="20811" xr:uid="{965497DB-BF02-416B-BB9D-74EE3B0B216A}"/>
    <cellStyle name="Note 2 2 5 5" xfId="2912" xr:uid="{00000000-0005-0000-0000-0000D1020000}"/>
    <cellStyle name="Note 2 2 5 5 2" xfId="8909" xr:uid="{E1E763BD-4EB6-4480-A7EA-E15B5790A22D}"/>
    <cellStyle name="Note 2 2 5 5 2 2" xfId="15104" xr:uid="{50D4632B-ED3C-41FC-A39B-9D93AC9668DF}"/>
    <cellStyle name="Note 2 2 5 5 2 2 2" xfId="50971" xr:uid="{59A328E2-2A5E-4297-AAEE-049566B7B267}"/>
    <cellStyle name="Note 2 2 5 5 2 2 3" xfId="32941" xr:uid="{0EEFCBDB-79AC-4894-BF0E-4B3BBC00EEA2}"/>
    <cellStyle name="Note 2 2 5 5 2 3" xfId="44776" xr:uid="{207D2F18-CED0-4F73-BE36-8C41533355A2}"/>
    <cellStyle name="Note 2 2 5 5 2 4" xfId="26746" xr:uid="{FB2073AF-DEC7-4E79-AA7E-77579B03A96E}"/>
    <cellStyle name="Note 2 2 5 5 3" xfId="11067" xr:uid="{E67863F5-0BD1-45BD-81CE-3A3451F6038B}"/>
    <cellStyle name="Note 2 2 5 5 3 2" xfId="17262" xr:uid="{D13891C4-C656-492F-B8AA-8C31C3F76C3D}"/>
    <cellStyle name="Note 2 2 5 5 3 2 2" xfId="53129" xr:uid="{D196BECD-109C-4D6A-94FB-3EBE3543CFE1}"/>
    <cellStyle name="Note 2 2 5 5 3 2 3" xfId="35099" xr:uid="{67C006AA-3A9A-46A2-BE46-5E2D4B496415}"/>
    <cellStyle name="Note 2 2 5 5 3 3" xfId="46934" xr:uid="{2940F89D-3699-43E1-B68C-7E1FEB7468F9}"/>
    <cellStyle name="Note 2 2 5 5 3 4" xfId="28904" xr:uid="{B7828B54-A405-4947-AA5C-1256985FC806}"/>
    <cellStyle name="Note 2 2 5 5 4" xfId="11767" xr:uid="{277B8618-DAED-44EB-96ED-746848978223}"/>
    <cellStyle name="Note 2 2 5 5 4 2" xfId="17962" xr:uid="{CC8FD252-C152-4EA1-B6BF-6F053B0A02D0}"/>
    <cellStyle name="Note 2 2 5 5 4 2 2" xfId="53829" xr:uid="{5B61A3A7-91F6-4DFD-A426-94FF4D11DE77}"/>
    <cellStyle name="Note 2 2 5 5 4 2 3" xfId="35799" xr:uid="{DCBD6525-14A3-4808-A81E-82B7D8CEB320}"/>
    <cellStyle name="Note 2 2 5 5 4 3" xfId="47634" xr:uid="{B28F8368-CE1D-4A0D-9F09-118916DED8C7}"/>
    <cellStyle name="Note 2 2 5 5 4 4" xfId="29604" xr:uid="{55E45450-B13F-4822-A397-C6267EC2E4F1}"/>
    <cellStyle name="Note 2 2 5 5 5" xfId="5843" xr:uid="{9AF528D4-77D7-4FD1-B2A4-41FB2A2C6B97}"/>
    <cellStyle name="Note 2 2 5 5 5 2" xfId="41710" xr:uid="{73A1C150-E96E-413C-BE4B-B98ACEA39C23}"/>
    <cellStyle name="Note 2 2 5 5 5 3" xfId="23680" xr:uid="{C946B92E-B7E4-4AC6-B25E-DFE901D13EFB}"/>
    <cellStyle name="Note 2 2 5 5 6" xfId="13376" xr:uid="{F9F02D78-916D-493F-8530-E9C1E5F835D3}"/>
    <cellStyle name="Note 2 2 5 5 6 2" xfId="49243" xr:uid="{D517EB68-73FA-4F30-8AF8-2E68394C996C}"/>
    <cellStyle name="Note 2 2 5 5 6 3" xfId="31213" xr:uid="{A81EC1F0-992C-4FC8-8540-274706DC62AB}"/>
    <cellStyle name="Note 2 2 5 5 7" xfId="38779" xr:uid="{0663BFD8-DD0A-4F4E-A024-3FAABD1E393D}"/>
    <cellStyle name="Note 2 2 5 5 8" xfId="20800" xr:uid="{B23A9CD2-8C31-49FD-8E44-657A3C364F2A}"/>
    <cellStyle name="Note 2 2 5 6" xfId="2374" xr:uid="{00000000-0005-0000-0000-0000D2020000}"/>
    <cellStyle name="Note 2 2 5 6 2" xfId="8371" xr:uid="{60F5990A-6760-4ED0-AC83-CCFE45A5A5EB}"/>
    <cellStyle name="Note 2 2 5 6 2 2" xfId="14566" xr:uid="{B001B4EE-91EE-4CDD-B407-F653C74E700D}"/>
    <cellStyle name="Note 2 2 5 6 2 2 2" xfId="50433" xr:uid="{EA9AE494-9E29-4F8A-B09A-8C11052D257D}"/>
    <cellStyle name="Note 2 2 5 6 2 2 3" xfId="32403" xr:uid="{8B1E4DA8-0218-4A76-90BB-0FD79D25E060}"/>
    <cellStyle name="Note 2 2 5 6 2 3" xfId="44238" xr:uid="{22F2B000-6266-4DFD-BC33-679E1BA2B409}"/>
    <cellStyle name="Note 2 2 5 6 2 4" xfId="26208" xr:uid="{00D8FD2F-75F7-46B7-9012-BC1239673608}"/>
    <cellStyle name="Note 2 2 5 6 3" xfId="10529" xr:uid="{032E74E7-F73F-42DC-AF39-25EEAB949C5B}"/>
    <cellStyle name="Note 2 2 5 6 3 2" xfId="16724" xr:uid="{5550E8CD-7320-478E-AFCA-96989CF9A46A}"/>
    <cellStyle name="Note 2 2 5 6 3 2 2" xfId="52591" xr:uid="{92C8DB07-E8EE-45DF-8135-33BAD6FDED9A}"/>
    <cellStyle name="Note 2 2 5 6 3 2 3" xfId="34561" xr:uid="{A18CB6A9-59AD-42B2-84A3-9733CF056738}"/>
    <cellStyle name="Note 2 2 5 6 3 3" xfId="46396" xr:uid="{7AE93884-E68A-48BD-9BB3-2FDA64A020FE}"/>
    <cellStyle name="Note 2 2 5 6 3 4" xfId="28366" xr:uid="{668D5CA6-ADAC-48E3-A69A-A0A73896DFBF}"/>
    <cellStyle name="Note 2 2 5 6 4" xfId="9899" xr:uid="{4E485162-6BFC-4B28-BC76-7DE95AF0C721}"/>
    <cellStyle name="Note 2 2 5 6 4 2" xfId="16094" xr:uid="{EA56ACDF-20B2-4594-937A-0D62A4105241}"/>
    <cellStyle name="Note 2 2 5 6 4 2 2" xfId="51961" xr:uid="{33186079-800B-4B9A-948A-42FAE2EF3421}"/>
    <cellStyle name="Note 2 2 5 6 4 2 3" xfId="33931" xr:uid="{FBB54D74-1306-4F0F-80F8-C4A2929C2121}"/>
    <cellStyle name="Note 2 2 5 6 4 3" xfId="45766" xr:uid="{0681EAA1-9FA6-4B76-BCA7-6EA869B8797E}"/>
    <cellStyle name="Note 2 2 5 6 4 4" xfId="27736" xr:uid="{6590E876-48C4-479D-BFD9-056C142BD2CF}"/>
    <cellStyle name="Note 2 2 5 6 5" xfId="5305" xr:uid="{6CC9EF6D-E6A5-4090-9E42-57BF1BBDF882}"/>
    <cellStyle name="Note 2 2 5 6 5 2" xfId="41172" xr:uid="{CC97DA7C-2559-44B5-8580-A1EAB29AC124}"/>
    <cellStyle name="Note 2 2 5 6 5 3" xfId="23142" xr:uid="{72317957-0306-4BBD-B361-B300A77DA3F0}"/>
    <cellStyle name="Note 2 2 5 6 6" xfId="12838" xr:uid="{973A6018-4485-4D05-ADB9-E7E3FE314116}"/>
    <cellStyle name="Note 2 2 5 6 6 2" xfId="48705" xr:uid="{49F33222-BF86-42FE-8B93-167B9F37BEC0}"/>
    <cellStyle name="Note 2 2 5 6 6 3" xfId="30675" xr:uid="{A3DC0D38-119E-48CE-91F4-1F1E3226C239}"/>
    <cellStyle name="Note 2 2 5 6 7" xfId="38241" xr:uid="{D35349BB-422C-432B-BD50-ECD45E6F34D0}"/>
    <cellStyle name="Note 2 2 5 6 8" xfId="20281" xr:uid="{FCA44484-739F-490D-8405-3ABA39813A0D}"/>
    <cellStyle name="Note 2 2 5 7" xfId="3196" xr:uid="{00000000-0005-0000-0000-0000D3020000}"/>
    <cellStyle name="Note 2 2 5 7 2" xfId="9193" xr:uid="{D1C88F08-8265-456C-A42E-09334C83BBDE}"/>
    <cellStyle name="Note 2 2 5 7 2 2" xfId="15388" xr:uid="{4D42263F-2B20-42F8-9F90-FE521402B973}"/>
    <cellStyle name="Note 2 2 5 7 2 2 2" xfId="51255" xr:uid="{67A208AD-A025-45E7-934D-BFCFA11CD2CF}"/>
    <cellStyle name="Note 2 2 5 7 2 2 3" xfId="33225" xr:uid="{5E507FE3-A7C2-48D4-8E79-93F8EDF6AF5A}"/>
    <cellStyle name="Note 2 2 5 7 2 3" xfId="45060" xr:uid="{8A9387FC-80A1-4EC8-8A97-9F83A7723ED6}"/>
    <cellStyle name="Note 2 2 5 7 2 4" xfId="27030" xr:uid="{5AE09156-EE4A-4ECA-A136-21468380B94F}"/>
    <cellStyle name="Note 2 2 5 7 3" xfId="11351" xr:uid="{0EE12B20-B8F4-4752-9660-447F9ED30A82}"/>
    <cellStyle name="Note 2 2 5 7 3 2" xfId="17546" xr:uid="{0151D3E0-EB34-4B11-BCDF-68663993C0E8}"/>
    <cellStyle name="Note 2 2 5 7 3 2 2" xfId="53413" xr:uid="{B92B3FBF-FF00-408E-8827-8367D7390968}"/>
    <cellStyle name="Note 2 2 5 7 3 2 3" xfId="35383" xr:uid="{3C019AA5-CF19-45FA-BDB3-A58825E5AF68}"/>
    <cellStyle name="Note 2 2 5 7 3 3" xfId="47218" xr:uid="{D782F8F7-C3B7-4850-BFBC-27B55C90769E}"/>
    <cellStyle name="Note 2 2 5 7 3 4" xfId="29188" xr:uid="{36D89181-5F9E-4CB3-A2B1-0DA66E7DF403}"/>
    <cellStyle name="Note 2 2 5 7 4" xfId="10158" xr:uid="{34A2F8DE-2179-459A-8238-E000F468E8AE}"/>
    <cellStyle name="Note 2 2 5 7 4 2" xfId="16353" xr:uid="{C858943A-6E4B-464A-9055-50ECCB630BF9}"/>
    <cellStyle name="Note 2 2 5 7 4 2 2" xfId="52220" xr:uid="{DB6ED098-C8CF-4E3B-854A-CA18770532F3}"/>
    <cellStyle name="Note 2 2 5 7 4 2 3" xfId="34190" xr:uid="{4B1B3069-9165-499D-BD5D-227D6AD22578}"/>
    <cellStyle name="Note 2 2 5 7 4 3" xfId="46025" xr:uid="{9132FAAC-BE9D-4A50-9ED9-319C5232F2C7}"/>
    <cellStyle name="Note 2 2 5 7 4 4" xfId="27995" xr:uid="{F764CD6E-42DD-4B40-84BF-D2E20B233E7B}"/>
    <cellStyle name="Note 2 2 5 7 5" xfId="6127" xr:uid="{F8D100A3-269A-4F4D-8DCA-13CCA0AB071A}"/>
    <cellStyle name="Note 2 2 5 7 5 2" xfId="41994" xr:uid="{FE89A961-7A17-445D-9E9D-4C9F1409BB0A}"/>
    <cellStyle name="Note 2 2 5 7 5 3" xfId="23964" xr:uid="{CAE8CD65-ABC3-4FEE-B068-C004CC458FBA}"/>
    <cellStyle name="Note 2 2 5 7 6" xfId="13660" xr:uid="{35D6006C-DA4C-414B-947A-0341F30172A8}"/>
    <cellStyle name="Note 2 2 5 7 6 2" xfId="49527" xr:uid="{DB8B404B-EC93-4859-86E0-E9562FF23380}"/>
    <cellStyle name="Note 2 2 5 7 6 3" xfId="31497" xr:uid="{3698892A-790D-4199-890C-49B6F2292479}"/>
    <cellStyle name="Note 2 2 5 7 7" xfId="39063" xr:uid="{72B2A507-47C0-49EF-A4FE-C7654980EBD0}"/>
    <cellStyle name="Note 2 2 5 7 8" xfId="21068" xr:uid="{348B3A75-107B-42D3-B49E-785CD5757235}"/>
    <cellStyle name="Note 2 2 5 8" xfId="8103" xr:uid="{8F545953-255D-4F13-B0A9-D1C831FB6282}"/>
    <cellStyle name="Note 2 2 5 8 2" xfId="14298" xr:uid="{722E6115-3ACF-466D-8718-7AEDCA256EB6}"/>
    <cellStyle name="Note 2 2 5 8 2 2" xfId="50165" xr:uid="{20E18A1E-34A5-4B53-BBE1-DBE1094085E0}"/>
    <cellStyle name="Note 2 2 5 8 2 3" xfId="32135" xr:uid="{61B674F9-0D50-41BD-963A-47D66ECF2BE7}"/>
    <cellStyle name="Note 2 2 5 8 3" xfId="43970" xr:uid="{AE7BDF39-E560-4B21-80D9-8D65347D89C5}"/>
    <cellStyle name="Note 2 2 5 8 4" xfId="25940" xr:uid="{74566256-E8B6-4DBC-8D1C-AE15B9E2C32D}"/>
    <cellStyle name="Note 2 2 5 9" xfId="10261" xr:uid="{9F8A62EB-35EB-4B9F-B11B-82E8C83C3A76}"/>
    <cellStyle name="Note 2 2 5 9 2" xfId="16456" xr:uid="{F09087FE-14A5-456C-9A25-2412E7D74B72}"/>
    <cellStyle name="Note 2 2 5 9 2 2" xfId="52323" xr:uid="{279025A7-DA66-4D50-BFE5-C923D871936E}"/>
    <cellStyle name="Note 2 2 5 9 2 3" xfId="34293" xr:uid="{65F8DAF7-644C-4304-B2C9-5148F402C87F}"/>
    <cellStyle name="Note 2 2 5 9 3" xfId="46128" xr:uid="{13B45463-4B6F-4B34-9960-25CA25735AE8}"/>
    <cellStyle name="Note 2 2 5 9 4" xfId="28098" xr:uid="{D7371EAC-7AEB-4064-8E43-5D8C3C9AA5C1}"/>
    <cellStyle name="Note 2 2 6" xfId="2157" xr:uid="{00000000-0005-0000-0000-0000D4020000}"/>
    <cellStyle name="Note 2 2 6 10" xfId="9891" xr:uid="{C2FDF99A-5098-44E0-81B4-27F755F73A8F}"/>
    <cellStyle name="Note 2 2 6 10 2" xfId="16086" xr:uid="{AAC9BFB8-03C8-457C-A304-4F5602670A63}"/>
    <cellStyle name="Note 2 2 6 10 2 2" xfId="51953" xr:uid="{67215674-BEE2-4E30-9E79-0DBC3837AAD5}"/>
    <cellStyle name="Note 2 2 6 10 2 3" xfId="33923" xr:uid="{E9227565-B532-47BE-A44F-C2C8E60BFDA8}"/>
    <cellStyle name="Note 2 2 6 10 3" xfId="45758" xr:uid="{3CA6DE18-ADBD-4F10-AEBF-4480D0232121}"/>
    <cellStyle name="Note 2 2 6 10 4" xfId="27728" xr:uid="{9C451F31-D8BB-40D7-83F1-4D72465EEBC4}"/>
    <cellStyle name="Note 2 2 6 11" xfId="5088" xr:uid="{AFA3F1BC-5BA8-44BA-9416-53F510673F33}"/>
    <cellStyle name="Note 2 2 6 11 2" xfId="40955" xr:uid="{11BFFB98-33A9-4DB3-9A87-785B3927DF0D}"/>
    <cellStyle name="Note 2 2 6 11 3" xfId="22925" xr:uid="{8DA72C59-9C98-472C-9F45-7E1D9861356B}"/>
    <cellStyle name="Note 2 2 6 12" xfId="12621" xr:uid="{8275A048-5DB8-4615-A3DC-8ECFAE40FC30}"/>
    <cellStyle name="Note 2 2 6 12 2" xfId="48488" xr:uid="{40F4AFAF-A7D9-4997-9DC0-F9A99313EB09}"/>
    <cellStyle name="Note 2 2 6 12 3" xfId="30458" xr:uid="{CAA9590D-1708-4FA5-B13E-924879EAB4F4}"/>
    <cellStyle name="Note 2 2 6 13" xfId="38024" xr:uid="{26D67474-CE10-475E-B14C-FBA76CC574BF}"/>
    <cellStyle name="Note 2 2 6 14" xfId="20083" xr:uid="{6F82A4E1-8612-4BF8-8570-83CF91427F24}"/>
    <cellStyle name="Note 2 2 6 2" xfId="2761" xr:uid="{00000000-0005-0000-0000-0000D5020000}"/>
    <cellStyle name="Note 2 2 6 2 2" xfId="8758" xr:uid="{6CB03D41-6EC8-4C87-8B33-D09A98DD0028}"/>
    <cellStyle name="Note 2 2 6 2 2 2" xfId="14953" xr:uid="{B510515A-47F9-4B9B-BCF9-24037EBADC49}"/>
    <cellStyle name="Note 2 2 6 2 2 2 2" xfId="50820" xr:uid="{26235F3F-A54D-47D3-96C4-CF7A7FFDB00F}"/>
    <cellStyle name="Note 2 2 6 2 2 2 3" xfId="32790" xr:uid="{61EFB4B5-14A7-44FB-941C-5BB6BED88754}"/>
    <cellStyle name="Note 2 2 6 2 2 3" xfId="44625" xr:uid="{0D719CAE-E4F7-445E-9EA5-E00B5E705B4F}"/>
    <cellStyle name="Note 2 2 6 2 2 4" xfId="26595" xr:uid="{E7E948DA-F2B6-4916-941F-8035468DF3BE}"/>
    <cellStyle name="Note 2 2 6 2 3" xfId="10916" xr:uid="{D13321D5-8710-4456-A28C-4BC0C46B2489}"/>
    <cellStyle name="Note 2 2 6 2 3 2" xfId="17111" xr:uid="{F4D610E2-F082-41C5-B13F-84D1B8B15960}"/>
    <cellStyle name="Note 2 2 6 2 3 2 2" xfId="52978" xr:uid="{8056EE11-52BF-47DA-943D-7685B98BE697}"/>
    <cellStyle name="Note 2 2 6 2 3 2 3" xfId="34948" xr:uid="{59FDAB1A-BB94-4D1B-BD1A-04260FC7D186}"/>
    <cellStyle name="Note 2 2 6 2 3 3" xfId="46783" xr:uid="{D6DD180E-47DB-4E7A-BBF4-74B6707C0015}"/>
    <cellStyle name="Note 2 2 6 2 3 4" xfId="28753" xr:uid="{270C2597-DA5B-4EB1-BDB5-CF3126AA7F8A}"/>
    <cellStyle name="Note 2 2 6 2 4" xfId="9385" xr:uid="{6625AD27-9631-4041-B7F6-F5FCDA36332E}"/>
    <cellStyle name="Note 2 2 6 2 4 2" xfId="15580" xr:uid="{F5213043-DA28-4020-8773-F71D6C67E692}"/>
    <cellStyle name="Note 2 2 6 2 4 2 2" xfId="51447" xr:uid="{0A674D07-A261-476D-91AD-D390BD1DE3AC}"/>
    <cellStyle name="Note 2 2 6 2 4 2 3" xfId="33417" xr:uid="{7D601452-5811-4B15-8142-97BB73CB6712}"/>
    <cellStyle name="Note 2 2 6 2 4 3" xfId="45252" xr:uid="{02443236-0E58-42BA-B546-9D643CAC2460}"/>
    <cellStyle name="Note 2 2 6 2 4 4" xfId="27222" xr:uid="{EE66DE45-0061-449F-A107-F7219793BFF1}"/>
    <cellStyle name="Note 2 2 6 2 5" xfId="5692" xr:uid="{8B02966A-7DDF-4641-81CC-86BBBE132F66}"/>
    <cellStyle name="Note 2 2 6 2 5 2" xfId="41559" xr:uid="{DD4077EB-0F18-4D70-823E-C85C73311D44}"/>
    <cellStyle name="Note 2 2 6 2 5 3" xfId="23529" xr:uid="{520B7D5A-660B-406C-B0C4-3EDE1A3318BE}"/>
    <cellStyle name="Note 2 2 6 2 6" xfId="13225" xr:uid="{470D18F0-720D-495D-8900-7C42EEBDE221}"/>
    <cellStyle name="Note 2 2 6 2 6 2" xfId="49092" xr:uid="{0378AF44-0596-4D6D-AE87-56559A34A798}"/>
    <cellStyle name="Note 2 2 6 2 6 3" xfId="31062" xr:uid="{14AC04E9-9E53-4625-B12E-A2924ABA6C58}"/>
    <cellStyle name="Note 2 2 6 2 7" xfId="38628" xr:uid="{9313FD25-BB7B-4713-AFB5-71FD3D967D46}"/>
    <cellStyle name="Note 2 2 6 2 8" xfId="20650" xr:uid="{BC094549-B44E-4E92-906C-2625557562F2}"/>
    <cellStyle name="Note 2 2 6 3" xfId="2871" xr:uid="{00000000-0005-0000-0000-0000D6020000}"/>
    <cellStyle name="Note 2 2 6 3 2" xfId="8868" xr:uid="{DB419CEC-2C93-40CF-9E91-C1735A7B603C}"/>
    <cellStyle name="Note 2 2 6 3 2 2" xfId="15063" xr:uid="{5715C114-B077-4F43-99A7-06EA92B4A2F0}"/>
    <cellStyle name="Note 2 2 6 3 2 2 2" xfId="50930" xr:uid="{8E38E0D7-B3C9-46E8-AC0D-C722A8FAC0ED}"/>
    <cellStyle name="Note 2 2 6 3 2 2 3" xfId="32900" xr:uid="{5FD53C42-C92E-48C4-98E0-555DD565DF89}"/>
    <cellStyle name="Note 2 2 6 3 2 3" xfId="44735" xr:uid="{22D84B3A-40A9-47CE-B04D-051C2E23BECA}"/>
    <cellStyle name="Note 2 2 6 3 2 4" xfId="26705" xr:uid="{0D222BBA-1D2D-430E-850A-4BB222A834D2}"/>
    <cellStyle name="Note 2 2 6 3 3" xfId="11026" xr:uid="{A40E4AF6-E16A-4601-8C1A-07685EEA4611}"/>
    <cellStyle name="Note 2 2 6 3 3 2" xfId="17221" xr:uid="{960A0EFC-36AD-4AFD-BEB7-9384CF8E2765}"/>
    <cellStyle name="Note 2 2 6 3 3 2 2" xfId="53088" xr:uid="{3A12E8DD-A52F-481C-87E1-473F1F071BEE}"/>
    <cellStyle name="Note 2 2 6 3 3 2 3" xfId="35058" xr:uid="{8C47D7EC-EC2C-43CA-9879-42E87B3AFBBE}"/>
    <cellStyle name="Note 2 2 6 3 3 3" xfId="46893" xr:uid="{1AC7E62F-C65C-46CA-8924-D3050CD3B4D9}"/>
    <cellStyle name="Note 2 2 6 3 3 4" xfId="28863" xr:uid="{8B068F08-6550-4F47-9E14-102E3E7D72C5}"/>
    <cellStyle name="Note 2 2 6 3 4" xfId="12072" xr:uid="{24CA1FF0-1CE3-4474-83AC-5CC9B72C339A}"/>
    <cellStyle name="Note 2 2 6 3 4 2" xfId="18267" xr:uid="{9A48284A-5604-4666-BC8D-71FD9E29EC86}"/>
    <cellStyle name="Note 2 2 6 3 4 2 2" xfId="54134" xr:uid="{E9130723-4504-4B4D-9F7B-58FD7BC06137}"/>
    <cellStyle name="Note 2 2 6 3 4 2 3" xfId="36104" xr:uid="{E2A68F7A-7FDE-4F55-8B2A-7ADC4200C839}"/>
    <cellStyle name="Note 2 2 6 3 4 3" xfId="47939" xr:uid="{4FFBC608-095D-4699-AE44-234D3D127ABA}"/>
    <cellStyle name="Note 2 2 6 3 4 4" xfId="29909" xr:uid="{F327E146-4326-4B54-86A5-293669154F34}"/>
    <cellStyle name="Note 2 2 6 3 5" xfId="5802" xr:uid="{3B9126C5-8868-4029-8A15-D08894627AAE}"/>
    <cellStyle name="Note 2 2 6 3 5 2" xfId="41669" xr:uid="{476B8A9E-5B48-44A1-8275-E72399589DFC}"/>
    <cellStyle name="Note 2 2 6 3 5 3" xfId="23639" xr:uid="{2B0FBC4A-DD3A-483A-A8E0-DBC3BCDF40D3}"/>
    <cellStyle name="Note 2 2 6 3 6" xfId="13335" xr:uid="{8BF1D83A-73AA-47B3-967A-EA1E57DB18B6}"/>
    <cellStyle name="Note 2 2 6 3 6 2" xfId="49202" xr:uid="{DF144CAB-4FB9-4CE6-9511-736CB630815A}"/>
    <cellStyle name="Note 2 2 6 3 6 3" xfId="31172" xr:uid="{82C32F4A-8285-4B45-AD1C-9BB8012BA80D}"/>
    <cellStyle name="Note 2 2 6 3 7" xfId="38738" xr:uid="{5005B893-606F-466B-81F0-CCD66A0B0B61}"/>
    <cellStyle name="Note 2 2 6 3 8" xfId="20759" xr:uid="{26345282-EAFE-426B-8715-98B97BACBD77}"/>
    <cellStyle name="Note 2 2 6 4" xfId="2975" xr:uid="{00000000-0005-0000-0000-0000D7020000}"/>
    <cellStyle name="Note 2 2 6 4 2" xfId="8972" xr:uid="{1DF5FA04-42CA-43FA-9C1B-CABFC20DA13A}"/>
    <cellStyle name="Note 2 2 6 4 2 2" xfId="15167" xr:uid="{E3336873-AB9D-4234-9851-16567345925C}"/>
    <cellStyle name="Note 2 2 6 4 2 2 2" xfId="51034" xr:uid="{FAF9B18F-FFBD-4AFF-A10A-80EFD79C010B}"/>
    <cellStyle name="Note 2 2 6 4 2 2 3" xfId="33004" xr:uid="{FDB0A6D9-7A35-4C2F-84A8-D3575E45F445}"/>
    <cellStyle name="Note 2 2 6 4 2 3" xfId="44839" xr:uid="{81E73DBF-F7AB-4B25-AD80-428F62CC3D27}"/>
    <cellStyle name="Note 2 2 6 4 2 4" xfId="26809" xr:uid="{9E7BF8E5-D2C0-4C9F-8922-E40F08E4BB0A}"/>
    <cellStyle name="Note 2 2 6 4 3" xfId="11130" xr:uid="{6320EF59-D952-4261-8977-E70C236B8625}"/>
    <cellStyle name="Note 2 2 6 4 3 2" xfId="17325" xr:uid="{905C78C3-FA59-4FBB-8DA8-72EBDA5A64FF}"/>
    <cellStyle name="Note 2 2 6 4 3 2 2" xfId="53192" xr:uid="{AF449FD6-7689-4441-89FF-99E2E31D2532}"/>
    <cellStyle name="Note 2 2 6 4 3 2 3" xfId="35162" xr:uid="{DE1E53C0-56FB-467C-A85E-7A60F6AC9A3F}"/>
    <cellStyle name="Note 2 2 6 4 3 3" xfId="46997" xr:uid="{6F97A262-4044-4CB6-AA93-B8C4ECA4DE8C}"/>
    <cellStyle name="Note 2 2 6 4 3 4" xfId="28967" xr:uid="{3D020A2E-986B-4E7C-AB6E-59CC6E04910A}"/>
    <cellStyle name="Note 2 2 6 4 4" xfId="10104" xr:uid="{B3AE8E66-5075-47F9-A24A-4D9689767368}"/>
    <cellStyle name="Note 2 2 6 4 4 2" xfId="16299" xr:uid="{939C571B-DB13-49FA-9406-646336C0D3CD}"/>
    <cellStyle name="Note 2 2 6 4 4 2 2" xfId="52166" xr:uid="{788CC6BA-D375-4B69-8477-C44507463259}"/>
    <cellStyle name="Note 2 2 6 4 4 2 3" xfId="34136" xr:uid="{E74D185C-904C-4280-A292-8B1531D54368}"/>
    <cellStyle name="Note 2 2 6 4 4 3" xfId="45971" xr:uid="{4097CAED-EE50-42B9-B658-C777DBA93C0F}"/>
    <cellStyle name="Note 2 2 6 4 4 4" xfId="27941" xr:uid="{CDFE1EDA-0E06-4FD6-99C2-B9E51E1FE3FD}"/>
    <cellStyle name="Note 2 2 6 4 5" xfId="5906" xr:uid="{DD7FE675-B1FB-4153-A244-C98A0DFBB6C5}"/>
    <cellStyle name="Note 2 2 6 4 5 2" xfId="41773" xr:uid="{2A1C6FF0-D356-455E-929A-BD380B5CC030}"/>
    <cellStyle name="Note 2 2 6 4 5 3" xfId="23743" xr:uid="{82B76457-6895-4DF8-9061-C1640070587C}"/>
    <cellStyle name="Note 2 2 6 4 6" xfId="13439" xr:uid="{8B608A68-A7D6-4048-9E45-86FD879F64C0}"/>
    <cellStyle name="Note 2 2 6 4 6 2" xfId="49306" xr:uid="{8AC05B6F-44D6-4F48-BB28-33465E6FFFCD}"/>
    <cellStyle name="Note 2 2 6 4 6 3" xfId="31276" xr:uid="{DE286BE9-6CDF-4790-9889-0C42FC1F0AE6}"/>
    <cellStyle name="Note 2 2 6 4 7" xfId="38842" xr:uid="{8E9CD385-3C2D-4594-8EC4-A7C4E549CF01}"/>
    <cellStyle name="Note 2 2 6 4 8" xfId="20862" xr:uid="{B6E010F1-F617-4241-B470-517BEC66902A}"/>
    <cellStyle name="Note 2 2 6 5" xfId="3098" xr:uid="{00000000-0005-0000-0000-0000D8020000}"/>
    <cellStyle name="Note 2 2 6 5 2" xfId="9095" xr:uid="{64F10C90-6C6B-4D3A-A9F1-2DE9F782059A}"/>
    <cellStyle name="Note 2 2 6 5 2 2" xfId="15290" xr:uid="{5D74DF38-6911-44AA-923E-857EA7DB757B}"/>
    <cellStyle name="Note 2 2 6 5 2 2 2" xfId="51157" xr:uid="{A983C723-2E1A-4F46-A195-B1C4A8968705}"/>
    <cellStyle name="Note 2 2 6 5 2 2 3" xfId="33127" xr:uid="{4F73760F-5F53-4EF5-9B1B-B2E5F652B37E}"/>
    <cellStyle name="Note 2 2 6 5 2 3" xfId="44962" xr:uid="{504B9E17-8DA2-4006-9020-399FEDE9C48C}"/>
    <cellStyle name="Note 2 2 6 5 2 4" xfId="26932" xr:uid="{B7E8A61F-234D-4CCF-A826-13BD11694D54}"/>
    <cellStyle name="Note 2 2 6 5 3" xfId="11253" xr:uid="{91F0E895-6D39-4AA1-98FA-14C4F3361BCB}"/>
    <cellStyle name="Note 2 2 6 5 3 2" xfId="17448" xr:uid="{713AF13E-1246-4DBE-8DA6-1B448A6AE915}"/>
    <cellStyle name="Note 2 2 6 5 3 2 2" xfId="53315" xr:uid="{9268B274-826B-4400-9CF6-D1044450041D}"/>
    <cellStyle name="Note 2 2 6 5 3 2 3" xfId="35285" xr:uid="{F7BA2A6F-FAA5-41AE-84B6-01CBBAC4423E}"/>
    <cellStyle name="Note 2 2 6 5 3 3" xfId="47120" xr:uid="{86ED73F5-D944-4BC5-8E7C-8C18D7AF0108}"/>
    <cellStyle name="Note 2 2 6 5 3 4" xfId="29090" xr:uid="{8DC23E34-0D92-4539-82D9-4E9F8F676EAB}"/>
    <cellStyle name="Note 2 2 6 5 4" xfId="11740" xr:uid="{4FD16D1C-4BE4-435D-8883-2FB52171F8A3}"/>
    <cellStyle name="Note 2 2 6 5 4 2" xfId="17935" xr:uid="{196F8359-EB0E-4485-BFC9-84C9746159C2}"/>
    <cellStyle name="Note 2 2 6 5 4 2 2" xfId="53802" xr:uid="{B83E9F30-BABB-4E41-B092-DB17FEDAA6EB}"/>
    <cellStyle name="Note 2 2 6 5 4 2 3" xfId="35772" xr:uid="{CDAA0343-FA21-4E87-9ECC-F608B43BB6D1}"/>
    <cellStyle name="Note 2 2 6 5 4 3" xfId="47607" xr:uid="{F66093CB-8663-470C-BD93-2E5BFCC9181E}"/>
    <cellStyle name="Note 2 2 6 5 4 4" xfId="29577" xr:uid="{73F53522-2FEF-43BB-B448-562679092EF5}"/>
    <cellStyle name="Note 2 2 6 5 5" xfId="6029" xr:uid="{A4769C49-3FB5-4E61-976D-6FB837FBBF64}"/>
    <cellStyle name="Note 2 2 6 5 5 2" xfId="41896" xr:uid="{A2535879-AC78-426A-9BC2-F82519D71DEF}"/>
    <cellStyle name="Note 2 2 6 5 5 3" xfId="23866" xr:uid="{A96D5DFC-8004-4E3D-94C3-226F4B1BC2FF}"/>
    <cellStyle name="Note 2 2 6 5 6" xfId="13562" xr:uid="{A3209420-1715-471D-8085-2AFC60E2E43E}"/>
    <cellStyle name="Note 2 2 6 5 6 2" xfId="49429" xr:uid="{A97717E5-1E85-49FB-BDAA-52C9C8402B8C}"/>
    <cellStyle name="Note 2 2 6 5 6 3" xfId="31399" xr:uid="{8B92146C-9E7A-4C4F-AE1C-3672DF0C178E}"/>
    <cellStyle name="Note 2 2 6 5 7" xfId="38965" xr:uid="{300F0F2F-AC45-4C4C-BA90-77DC0E5F90AE}"/>
    <cellStyle name="Note 2 2 6 5 8" xfId="20979" xr:uid="{032FD76D-B90E-410C-877E-1359456D3AF9}"/>
    <cellStyle name="Note 2 2 6 6" xfId="3170" xr:uid="{00000000-0005-0000-0000-0000D9020000}"/>
    <cellStyle name="Note 2 2 6 6 2" xfId="9167" xr:uid="{A5911398-D932-4252-8BB3-AF6C02D76768}"/>
    <cellStyle name="Note 2 2 6 6 2 2" xfId="15362" xr:uid="{4226781D-31E4-4698-8645-4BDA2119DA0D}"/>
    <cellStyle name="Note 2 2 6 6 2 2 2" xfId="51229" xr:uid="{F53651FA-5026-43B7-8E4A-2A37576184CC}"/>
    <cellStyle name="Note 2 2 6 6 2 2 3" xfId="33199" xr:uid="{C4E6479D-157D-47A9-B784-FEFEBC8E1629}"/>
    <cellStyle name="Note 2 2 6 6 2 3" xfId="45034" xr:uid="{B8E055E2-F3FA-4209-871A-51EF98828282}"/>
    <cellStyle name="Note 2 2 6 6 2 4" xfId="27004" xr:uid="{521EAB8E-3C26-41F8-A1DD-5BDCB37AA1AA}"/>
    <cellStyle name="Note 2 2 6 6 3" xfId="11325" xr:uid="{DA00268E-967D-44F4-9E4E-720333F9BCEB}"/>
    <cellStyle name="Note 2 2 6 6 3 2" xfId="17520" xr:uid="{EB2A0264-A80F-47F3-B28E-88D0E1933977}"/>
    <cellStyle name="Note 2 2 6 6 3 2 2" xfId="53387" xr:uid="{83F09D39-01A9-4268-B4EC-81FFC21A839E}"/>
    <cellStyle name="Note 2 2 6 6 3 2 3" xfId="35357" xr:uid="{0DDB8C1A-4B50-487C-B7A1-8D9FC84F9CA1}"/>
    <cellStyle name="Note 2 2 6 6 3 3" xfId="47192" xr:uid="{28333B70-D048-4FA1-845E-206F197B1605}"/>
    <cellStyle name="Note 2 2 6 6 3 4" xfId="29162" xr:uid="{9B255188-E94E-4022-A95C-47C007139629}"/>
    <cellStyle name="Note 2 2 6 6 4" xfId="11742" xr:uid="{4D90D29B-4D8C-4C70-AF5D-52FF8C6A1351}"/>
    <cellStyle name="Note 2 2 6 6 4 2" xfId="17937" xr:uid="{B8A2A63F-5AEF-47E0-84A0-4875959A3906}"/>
    <cellStyle name="Note 2 2 6 6 4 2 2" xfId="53804" xr:uid="{5FE3837D-BCB9-4AAB-B060-3DF31B9C49C3}"/>
    <cellStyle name="Note 2 2 6 6 4 2 3" xfId="35774" xr:uid="{052259FA-4B7F-46D3-AA90-72FCBCB6CB20}"/>
    <cellStyle name="Note 2 2 6 6 4 3" xfId="47609" xr:uid="{42B507EE-0742-43BA-8632-FF449AA0F08B}"/>
    <cellStyle name="Note 2 2 6 6 4 4" xfId="29579" xr:uid="{546C6A76-0ECB-4682-8B40-F0945AC389E4}"/>
    <cellStyle name="Note 2 2 6 6 5" xfId="6101" xr:uid="{C6F0508E-8216-4258-B001-5BA97B218F8D}"/>
    <cellStyle name="Note 2 2 6 6 5 2" xfId="41968" xr:uid="{80C6A2A9-4056-4497-8DDB-B4D2C4FD404B}"/>
    <cellStyle name="Note 2 2 6 6 5 3" xfId="23938" xr:uid="{BD87CD60-B3EF-4307-8874-E7DE2471EF83}"/>
    <cellStyle name="Note 2 2 6 6 6" xfId="13634" xr:uid="{BFF6449C-958B-4A09-B4E3-50D26563C59D}"/>
    <cellStyle name="Note 2 2 6 6 6 2" xfId="49501" xr:uid="{243A85DF-DABE-4CE7-88D0-E260FB421600}"/>
    <cellStyle name="Note 2 2 6 6 6 3" xfId="31471" xr:uid="{C63A40E3-5190-4C56-BDFA-2F1AE2E3B27C}"/>
    <cellStyle name="Note 2 2 6 6 7" xfId="39037" xr:uid="{B270EE85-274C-4421-BF68-9D65AD0BF1BD}"/>
    <cellStyle name="Note 2 2 6 6 8" xfId="21045" xr:uid="{A2BC6433-2247-4E81-8435-5CDA3DFE7156}"/>
    <cellStyle name="Note 2 2 6 7" xfId="3247" xr:uid="{00000000-0005-0000-0000-0000DA020000}"/>
    <cellStyle name="Note 2 2 6 7 2" xfId="9244" xr:uid="{6007D6D4-050B-41CC-A730-B95DC5D27CFF}"/>
    <cellStyle name="Note 2 2 6 7 2 2" xfId="15439" xr:uid="{E3A9F569-6E3E-4DFE-A7BB-9D9DB3C84846}"/>
    <cellStyle name="Note 2 2 6 7 2 2 2" xfId="51306" xr:uid="{1B0A6135-35E9-4685-845C-E7B85398FD5B}"/>
    <cellStyle name="Note 2 2 6 7 2 2 3" xfId="33276" xr:uid="{A322B0C5-800F-4F5C-93A9-0D79395FE890}"/>
    <cellStyle name="Note 2 2 6 7 2 3" xfId="45111" xr:uid="{35F33E61-415A-4A3E-AD0C-ED83B6AF744C}"/>
    <cellStyle name="Note 2 2 6 7 2 4" xfId="27081" xr:uid="{01EF347B-F839-4A8C-9C5F-1A8861BEC377}"/>
    <cellStyle name="Note 2 2 6 7 3" xfId="11402" xr:uid="{BDE79563-CCE9-4AA0-87C4-3F45CD06C915}"/>
    <cellStyle name="Note 2 2 6 7 3 2" xfId="17597" xr:uid="{1A3EE504-66A0-491A-A130-031EFDB3A355}"/>
    <cellStyle name="Note 2 2 6 7 3 2 2" xfId="53464" xr:uid="{5242E9D9-4671-40A7-B9BA-145E1A000774}"/>
    <cellStyle name="Note 2 2 6 7 3 2 3" xfId="35434" xr:uid="{1D392EFB-86C6-4436-88BC-0F8DEB4CA0B1}"/>
    <cellStyle name="Note 2 2 6 7 3 3" xfId="47269" xr:uid="{D8E169FE-E33D-4169-8D38-60721890F59A}"/>
    <cellStyle name="Note 2 2 6 7 3 4" xfId="29239" xr:uid="{D0BAC647-D9C1-4AB8-9AFD-C08FF8D9F5B3}"/>
    <cellStyle name="Note 2 2 6 7 4" xfId="9566" xr:uid="{906B30B8-F937-4A2A-8A8B-C7DEB4D36D52}"/>
    <cellStyle name="Note 2 2 6 7 4 2" xfId="15761" xr:uid="{BA80418C-F0B9-4D4C-BE32-19F57F5CE9F6}"/>
    <cellStyle name="Note 2 2 6 7 4 2 2" xfId="51628" xr:uid="{F92E1C7B-FCF0-4B17-8D60-6331EF1BA14C}"/>
    <cellStyle name="Note 2 2 6 7 4 2 3" xfId="33598" xr:uid="{677B67A3-5D6C-4CCF-A235-0DDB356219E5}"/>
    <cellStyle name="Note 2 2 6 7 4 3" xfId="45433" xr:uid="{6D93900C-D047-4925-A67E-DA13F8C6DE82}"/>
    <cellStyle name="Note 2 2 6 7 4 4" xfId="27403" xr:uid="{29A41F3F-2650-404A-ACA2-3C7CB46462A6}"/>
    <cellStyle name="Note 2 2 6 7 5" xfId="6178" xr:uid="{AA6CB18B-7E84-446C-AC8F-47B4E19C07CD}"/>
    <cellStyle name="Note 2 2 6 7 5 2" xfId="42045" xr:uid="{799A49D8-FBF9-49A5-A965-40CCBD9871A6}"/>
    <cellStyle name="Note 2 2 6 7 5 3" xfId="24015" xr:uid="{B06E7055-8889-4594-952D-19C83259685F}"/>
    <cellStyle name="Note 2 2 6 7 6" xfId="13711" xr:uid="{766AA1F4-B328-41A6-A671-653D10A885AB}"/>
    <cellStyle name="Note 2 2 6 7 6 2" xfId="49578" xr:uid="{570C5E9C-15C3-4195-B392-F791FF761AAC}"/>
    <cellStyle name="Note 2 2 6 7 6 3" xfId="31548" xr:uid="{82DD2EE6-D4F0-424D-BDA9-B52DEF93833E}"/>
    <cellStyle name="Note 2 2 6 7 7" xfId="39114" xr:uid="{BE1997BC-7D4A-48C7-88F9-0C01BB1261F3}"/>
    <cellStyle name="Note 2 2 6 7 8" xfId="21093" xr:uid="{890C30E3-254D-4C5C-88C5-102648B9B4F2}"/>
    <cellStyle name="Note 2 2 6 8" xfId="8154" xr:uid="{C3784F1D-4ECD-481B-9DE5-7167DA26DD4A}"/>
    <cellStyle name="Note 2 2 6 8 2" xfId="14349" xr:uid="{B3EB1357-EDB1-41CB-9191-1C5444700C86}"/>
    <cellStyle name="Note 2 2 6 8 2 2" xfId="50216" xr:uid="{95B03603-94E6-4A85-9239-05DC17E8E01D}"/>
    <cellStyle name="Note 2 2 6 8 2 3" xfId="32186" xr:uid="{1F715E60-774A-4686-A953-19013F890594}"/>
    <cellStyle name="Note 2 2 6 8 3" xfId="44021" xr:uid="{9152B59E-3283-4D6F-95F9-3E0621A6D50F}"/>
    <cellStyle name="Note 2 2 6 8 4" xfId="25991" xr:uid="{19F2DE74-DB31-4150-B28D-0374DE1D26CB}"/>
    <cellStyle name="Note 2 2 6 9" xfId="10312" xr:uid="{C4822E18-C656-4895-B9AD-8ECE4C27E258}"/>
    <cellStyle name="Note 2 2 6 9 2" xfId="16507" xr:uid="{4E190975-CFB9-4808-905F-3F67369CAACE}"/>
    <cellStyle name="Note 2 2 6 9 2 2" xfId="52374" xr:uid="{21426748-B17E-4D51-B094-970A905FF1CD}"/>
    <cellStyle name="Note 2 2 6 9 2 3" xfId="34344" xr:uid="{F16C04AC-49E9-489C-8EFF-28C664E03BDB}"/>
    <cellStyle name="Note 2 2 6 9 3" xfId="46179" xr:uid="{4FAAB438-B087-4180-900A-975908405870}"/>
    <cellStyle name="Note 2 2 6 9 4" xfId="28149" xr:uid="{402F6299-E283-4A38-B7DB-160884D9DD27}"/>
    <cellStyle name="Note 2 2 7" xfId="974" xr:uid="{00000000-0005-0000-0000-0000DB020000}"/>
    <cellStyle name="Note 2 2 7 2" xfId="6972" xr:uid="{7E6E9253-8A2E-4841-8A76-22CB2EC99027}"/>
    <cellStyle name="Note 2 2 7 2 2" xfId="14059" xr:uid="{F6B7E4B8-D136-498C-867C-0004C7B4B6DF}"/>
    <cellStyle name="Note 2 2 7 2 2 2" xfId="49926" xr:uid="{A9009F17-ECC5-4F9C-AECC-CB465A231ADE}"/>
    <cellStyle name="Note 2 2 7 2 2 3" xfId="31896" xr:uid="{5EF218CB-4C5A-453A-82CE-235081130707}"/>
    <cellStyle name="Note 2 2 7 2 3" xfId="42839" xr:uid="{33A3F265-70E6-42BA-B4F9-631A7175F506}"/>
    <cellStyle name="Note 2 2 7 2 4" xfId="24809" xr:uid="{3EB412F4-A490-4EF5-AF1F-744B1685427A}"/>
    <cellStyle name="Note 2 2 7 3" xfId="9608" xr:uid="{21A35FDE-0C57-4D51-8AD4-7B8CFF5E5E58}"/>
    <cellStyle name="Note 2 2 7 3 2" xfId="15803" xr:uid="{4E181A0D-F47C-49C2-BD74-746AF106C797}"/>
    <cellStyle name="Note 2 2 7 3 2 2" xfId="51670" xr:uid="{D45AED70-0177-428E-80CF-022AE895BAE9}"/>
    <cellStyle name="Note 2 2 7 3 2 3" xfId="33640" xr:uid="{4C0C98C3-1CA3-4159-A863-2118981ADAA0}"/>
    <cellStyle name="Note 2 2 7 3 3" xfId="45475" xr:uid="{A0663F83-F818-4711-9F52-9C9B78F4EBAD}"/>
    <cellStyle name="Note 2 2 7 3 4" xfId="27445" xr:uid="{770D7BDD-8C54-4A36-8C0F-BF842E974485}"/>
    <cellStyle name="Note 2 2 7 4" xfId="6513" xr:uid="{D3E3A808-B09D-4CDB-B33D-515F946A7B1E}"/>
    <cellStyle name="Note 2 2 7 4 2" xfId="13879" xr:uid="{14F6044C-3F1B-4981-B8A0-62D6D60475E9}"/>
    <cellStyle name="Note 2 2 7 4 2 2" xfId="49746" xr:uid="{8527A071-43CF-4282-BBD7-EAA5FB27F876}"/>
    <cellStyle name="Note 2 2 7 4 2 3" xfId="31716" xr:uid="{FF07FE87-F28D-4E8E-B1C2-158E9ACC24CF}"/>
    <cellStyle name="Note 2 2 7 4 3" xfId="42380" xr:uid="{68A5AC84-A974-4587-AB14-C5F9CA3856BD}"/>
    <cellStyle name="Note 2 2 7 4 4" xfId="24350" xr:uid="{EED0BC42-26EA-400D-B283-CA0293A1FD2E}"/>
    <cellStyle name="Note 2 2 7 5" xfId="3909" xr:uid="{8BAE51A0-AB53-4671-9394-152121B2E649}"/>
    <cellStyle name="Note 2 2 7 5 2" xfId="39776" xr:uid="{806DA17D-C347-4A21-96EE-7332A245BCC2}"/>
    <cellStyle name="Note 2 2 7 5 3" xfId="21746" xr:uid="{2B2E8BC9-2AAA-45AE-B3FA-9C1327EC3423}"/>
    <cellStyle name="Note 2 2 7 6" xfId="12334" xr:uid="{453987B7-3A81-4039-B359-F1B9809F8F91}"/>
    <cellStyle name="Note 2 2 7 6 2" xfId="48201" xr:uid="{73D2B0F5-51F1-4EF1-989C-95039F9463D7}"/>
    <cellStyle name="Note 2 2 7 6 3" xfId="30171" xr:uid="{D97A99EE-2650-4176-A980-AB608F940274}"/>
    <cellStyle name="Note 2 2 7 7" xfId="36845" xr:uid="{4FA95851-B25D-45DE-B0B9-CF2F8E0E4476}"/>
    <cellStyle name="Note 2 2 7 8" xfId="18980" xr:uid="{B8A0D157-E728-44B8-AE4A-9177A5709DC7}"/>
    <cellStyle name="Note 2 2 8" xfId="1049" xr:uid="{00000000-0005-0000-0000-0000DC020000}"/>
    <cellStyle name="Note 2 2 8 2" xfId="7047" xr:uid="{453C10A3-2E61-471D-8B3D-690E427327C5}"/>
    <cellStyle name="Note 2 2 8 2 2" xfId="14079" xr:uid="{14AC1ACC-7E24-4A62-9DC0-EBDAB0CA4498}"/>
    <cellStyle name="Note 2 2 8 2 2 2" xfId="49946" xr:uid="{DFA4C829-CE06-47D8-8A18-A6C715FA5450}"/>
    <cellStyle name="Note 2 2 8 2 2 3" xfId="31916" xr:uid="{58681E0C-B7C5-4B70-BA6D-1F3D052A8B03}"/>
    <cellStyle name="Note 2 2 8 2 3" xfId="42914" xr:uid="{4A8703E9-B177-44F4-A206-C0F2BA523AA3}"/>
    <cellStyle name="Note 2 2 8 2 4" xfId="24884" xr:uid="{BAE2A695-6EA7-4C70-AB4B-926DCE4A2218}"/>
    <cellStyle name="Note 2 2 8 3" xfId="9647" xr:uid="{F24A0DAB-6B53-4CE6-B33A-3B9D3017080E}"/>
    <cellStyle name="Note 2 2 8 3 2" xfId="15842" xr:uid="{39DEB178-FCD6-4A53-80D5-0EDB89CFB12D}"/>
    <cellStyle name="Note 2 2 8 3 2 2" xfId="51709" xr:uid="{B2017225-B6DF-4772-9194-47A421CABF8D}"/>
    <cellStyle name="Note 2 2 8 3 2 3" xfId="33679" xr:uid="{4EE9096A-34ED-4E6A-9D29-8057E3023909}"/>
    <cellStyle name="Note 2 2 8 3 3" xfId="45514" xr:uid="{EED1DA45-2AF0-4A6A-8C1F-925910BA3AAA}"/>
    <cellStyle name="Note 2 2 8 3 4" xfId="27484" xr:uid="{6D39151E-B0D7-42A0-BB22-6E4FC46F7631}"/>
    <cellStyle name="Note 2 2 8 4" xfId="12033" xr:uid="{F945F118-D6ED-48F3-B6F5-8CF7078FB087}"/>
    <cellStyle name="Note 2 2 8 4 2" xfId="18228" xr:uid="{B2AC8D5A-7E81-4D17-BE76-5FB3B4BC224D}"/>
    <cellStyle name="Note 2 2 8 4 2 2" xfId="54095" xr:uid="{750270CB-D0A4-4675-9282-80FD99A852D3}"/>
    <cellStyle name="Note 2 2 8 4 2 3" xfId="36065" xr:uid="{5C347DB8-8E97-41F5-96A5-2FF6D17CE490}"/>
    <cellStyle name="Note 2 2 8 4 3" xfId="47900" xr:uid="{DA7F563B-4731-4F54-A306-B5985DD353F3}"/>
    <cellStyle name="Note 2 2 8 4 4" xfId="29870" xr:uid="{0B7F8162-BA55-47E8-B0B7-562E500A2978}"/>
    <cellStyle name="Note 2 2 8 5" xfId="3984" xr:uid="{ED4CF84F-18D6-4F0B-9DFD-7BCBB36B9FB6}"/>
    <cellStyle name="Note 2 2 8 5 2" xfId="39851" xr:uid="{4E4AC423-88FE-4173-9ED6-436B433C540E}"/>
    <cellStyle name="Note 2 2 8 5 3" xfId="21821" xr:uid="{E78D46EC-7337-4E28-B483-E9DAA05AD358}"/>
    <cellStyle name="Note 2 2 8 6" xfId="12354" xr:uid="{B4BC8010-C322-4C41-B333-082410FF8E77}"/>
    <cellStyle name="Note 2 2 8 6 2" xfId="48221" xr:uid="{AA1D9B20-C4FF-4C79-9F9A-F999729B8B62}"/>
    <cellStyle name="Note 2 2 8 6 3" xfId="30191" xr:uid="{E1CA654A-13D9-42D7-85FF-F6A939187C08}"/>
    <cellStyle name="Note 2 2 8 7" xfId="36920" xr:uid="{9F1C8C5D-D35F-4FB8-A3E5-7E03386F31FF}"/>
    <cellStyle name="Note 2 2 8 8" xfId="19055" xr:uid="{95BF37C8-2CF9-496F-9C15-CD1FFE648837}"/>
    <cellStyle name="Note 2 2 9" xfId="2223" xr:uid="{00000000-0005-0000-0000-0000DD020000}"/>
    <cellStyle name="Note 2 2 9 2" xfId="8220" xr:uid="{F79EF801-BF33-4BCC-863C-D9CEF38DEFF0}"/>
    <cellStyle name="Note 2 2 9 2 2" xfId="14415" xr:uid="{922CC96B-5690-474F-B4BE-1F1803573A7A}"/>
    <cellStyle name="Note 2 2 9 2 2 2" xfId="50282" xr:uid="{C8060A23-DF21-4E1A-8264-95103D6810EE}"/>
    <cellStyle name="Note 2 2 9 2 2 3" xfId="32252" xr:uid="{391E763F-AB17-40E2-ABE1-58EAA875504F}"/>
    <cellStyle name="Note 2 2 9 2 3" xfId="44087" xr:uid="{219DFC2E-1528-4302-8921-9D760F915008}"/>
    <cellStyle name="Note 2 2 9 2 4" xfId="26057" xr:uid="{1A69D10C-1CAD-4F6D-BAA9-1AF405A9E4DF}"/>
    <cellStyle name="Note 2 2 9 3" xfId="10378" xr:uid="{7559B676-0896-4A35-9BCD-CB302DA30FFE}"/>
    <cellStyle name="Note 2 2 9 3 2" xfId="16573" xr:uid="{3D2B65B1-7179-41EC-97BB-E4B5766B91AA}"/>
    <cellStyle name="Note 2 2 9 3 2 2" xfId="52440" xr:uid="{2E01006E-D929-40F3-829D-901462E4E9E4}"/>
    <cellStyle name="Note 2 2 9 3 2 3" xfId="34410" xr:uid="{4579B5E9-7857-4948-B2A8-DD4F0BF61724}"/>
    <cellStyle name="Note 2 2 9 3 3" xfId="46245" xr:uid="{919B9313-DE15-4FD8-B096-FA40C582139C}"/>
    <cellStyle name="Note 2 2 9 3 4" xfId="28215" xr:uid="{7795B8FF-1417-45BF-82AA-9356D3CFFB96}"/>
    <cellStyle name="Note 2 2 9 4" xfId="11703" xr:uid="{A20AC868-62E2-4F76-98E5-843990EF3159}"/>
    <cellStyle name="Note 2 2 9 4 2" xfId="17898" xr:uid="{5FA53F34-3359-43C4-89D9-C72510F45749}"/>
    <cellStyle name="Note 2 2 9 4 2 2" xfId="53765" xr:uid="{89BD5108-C49B-450E-969C-229DD4564CA6}"/>
    <cellStyle name="Note 2 2 9 4 2 3" xfId="35735" xr:uid="{D752F72D-7D40-49B9-AB95-C005892AE676}"/>
    <cellStyle name="Note 2 2 9 4 3" xfId="47570" xr:uid="{83F66FA5-EDC9-430C-9716-D40E79BAAE48}"/>
    <cellStyle name="Note 2 2 9 4 4" xfId="29540" xr:uid="{0DC80E94-D513-4BCF-9036-9D96B8D2504B}"/>
    <cellStyle name="Note 2 2 9 5" xfId="5154" xr:uid="{DB148ADA-727A-472B-89B0-20CBE362142D}"/>
    <cellStyle name="Note 2 2 9 5 2" xfId="41021" xr:uid="{E97B02A3-807C-4C3F-BE6A-7583CC3FE61B}"/>
    <cellStyle name="Note 2 2 9 5 3" xfId="22991" xr:uid="{28E606C1-187D-4610-B278-51A4FF884B48}"/>
    <cellStyle name="Note 2 2 9 6" xfId="12687" xr:uid="{C93284AC-1CED-4868-8571-D09639645C4A}"/>
    <cellStyle name="Note 2 2 9 6 2" xfId="48554" xr:uid="{00A5E980-6FE6-4D60-B9C5-CA3BACB81349}"/>
    <cellStyle name="Note 2 2 9 6 3" xfId="30524" xr:uid="{81ECB14B-1689-417D-89E2-FD07386F5513}"/>
    <cellStyle name="Note 2 2 9 7" xfId="38090" xr:uid="{B31D87B7-739D-49F6-A296-DA1BFE12ABF6}"/>
    <cellStyle name="Note 2 2 9 8" xfId="20136" xr:uid="{3B4FAA35-20F1-4BDE-8080-7EA3EAE40F40}"/>
    <cellStyle name="Note 2 3" xfId="445" xr:uid="{00000000-0005-0000-0000-0000DE020000}"/>
    <cellStyle name="Note 2 4" xfId="571" xr:uid="{00000000-0005-0000-0000-0000DF020000}"/>
    <cellStyle name="Note 2 4 10" xfId="11999" xr:uid="{8760120D-4AD6-47BE-AAF6-ABCB29D8A40E}"/>
    <cellStyle name="Note 2 4 10 2" xfId="18194" xr:uid="{C4AD7E88-841E-4477-A11B-6995E8022480}"/>
    <cellStyle name="Note 2 4 10 2 2" xfId="54061" xr:uid="{7BCAFD9F-1CBC-4F29-9603-28BCC0D1B602}"/>
    <cellStyle name="Note 2 4 10 2 3" xfId="36031" xr:uid="{920AAD1C-8310-408C-B431-C5469AF310E3}"/>
    <cellStyle name="Note 2 4 10 3" xfId="47866" xr:uid="{8371498E-B605-4378-A13F-70EEEF8DC74C}"/>
    <cellStyle name="Note 2 4 10 4" xfId="29836" xr:uid="{09B36930-9C10-445F-A7AF-6F6911D9799F}"/>
    <cellStyle name="Note 2 4 11" xfId="3507" xr:uid="{86508E2A-B0B0-473F-B54D-F2A9D7A2FA58}"/>
    <cellStyle name="Note 2 4 11 2" xfId="39374" xr:uid="{34440521-0D9E-4E20-8278-93477FD999DD}"/>
    <cellStyle name="Note 2 4 11 3" xfId="21344" xr:uid="{B04C48F3-1E0E-44B6-BBC9-CF67905DCC02}"/>
    <cellStyle name="Note 2 4 12" xfId="12205" xr:uid="{1872FC16-39FF-4400-BD73-110783497095}"/>
    <cellStyle name="Note 2 4 12 2" xfId="48072" xr:uid="{63747FB3-7844-453D-80FE-E40AC581386F}"/>
    <cellStyle name="Note 2 4 12 3" xfId="30042" xr:uid="{50AD2193-C233-4729-8D4B-A56C298A0384}"/>
    <cellStyle name="Note 2 4 13" xfId="36443" xr:uid="{D5D911CF-8D55-4CD3-8F29-419851922AC3}"/>
    <cellStyle name="Note 2 4 14" xfId="18590" xr:uid="{6F385C76-CD72-4B16-98C8-B12504393FB1}"/>
    <cellStyle name="Note 2 4 2" xfId="1575" xr:uid="{00000000-0005-0000-0000-0000E0020000}"/>
    <cellStyle name="Note 2 4 2 10" xfId="11797" xr:uid="{8732029F-AED1-468D-9643-BB7EC74507FC}"/>
    <cellStyle name="Note 2 4 2 10 2" xfId="17992" xr:uid="{B9A182CC-0430-499F-A869-A26092C7C279}"/>
    <cellStyle name="Note 2 4 2 10 2 2" xfId="53859" xr:uid="{6885E681-5C99-403E-8F3D-D1645E0B3BF7}"/>
    <cellStyle name="Note 2 4 2 10 2 3" xfId="35829" xr:uid="{7FDF12DD-E970-4F96-ACC9-F3236F699355}"/>
    <cellStyle name="Note 2 4 2 10 3" xfId="47664" xr:uid="{4CAC0253-90F9-4D9B-B224-9007B68188E9}"/>
    <cellStyle name="Note 2 4 2 10 4" xfId="29634" xr:uid="{CBCB8D86-5949-442E-9830-94D63EE6561A}"/>
    <cellStyle name="Note 2 4 2 11" xfId="4510" xr:uid="{3066583D-8BB8-488B-BF31-AAB9866EE248}"/>
    <cellStyle name="Note 2 4 2 11 2" xfId="40377" xr:uid="{58CAB382-4BBC-4748-B12B-A794572662F7}"/>
    <cellStyle name="Note 2 4 2 11 3" xfId="22347" xr:uid="{254ED277-B8CB-4976-99AB-0FB64CB08AB8}"/>
    <cellStyle name="Note 2 4 2 12" xfId="12540" xr:uid="{56F4AC22-548F-487C-B22A-CFEE67F83B7F}"/>
    <cellStyle name="Note 2 4 2 12 2" xfId="48407" xr:uid="{5C320454-0851-4494-8630-E46061A1B496}"/>
    <cellStyle name="Note 2 4 2 12 3" xfId="30377" xr:uid="{5071B4EE-71A2-4805-B254-CEF10D833A01}"/>
    <cellStyle name="Note 2 4 2 13" xfId="37446" xr:uid="{AA9DF8CC-2B42-4F97-8604-F64335FB0B98}"/>
    <cellStyle name="Note 2 4 2 14" xfId="19543" xr:uid="{3D4DE04D-9F89-4562-BEC3-100C980FF4BA}"/>
    <cellStyle name="Note 2 4 2 2" xfId="2417" xr:uid="{00000000-0005-0000-0000-0000E1020000}"/>
    <cellStyle name="Note 2 4 2 2 2" xfId="8414" xr:uid="{CCDC3D07-5D1F-44AF-827B-3C05EC4F1A53}"/>
    <cellStyle name="Note 2 4 2 2 2 2" xfId="14609" xr:uid="{5D89337F-9753-483A-AD68-C5E567161017}"/>
    <cellStyle name="Note 2 4 2 2 2 2 2" xfId="50476" xr:uid="{63E6F195-0501-485B-A8F3-7D2601352A89}"/>
    <cellStyle name="Note 2 4 2 2 2 2 3" xfId="32446" xr:uid="{FC39E37F-7B29-4C0F-ADD8-23A0AC847254}"/>
    <cellStyle name="Note 2 4 2 2 2 3" xfId="44281" xr:uid="{D0B5F484-4922-47C7-BDCF-358E36CFF248}"/>
    <cellStyle name="Note 2 4 2 2 2 4" xfId="26251" xr:uid="{C7BFB358-5688-4750-BF65-B66AB2D79DE9}"/>
    <cellStyle name="Note 2 4 2 2 3" xfId="10572" xr:uid="{A9E888B5-B42D-4696-AA22-3426ED0BF738}"/>
    <cellStyle name="Note 2 4 2 2 3 2" xfId="16767" xr:uid="{0C583E0B-8276-428B-9C94-86F652D311A3}"/>
    <cellStyle name="Note 2 4 2 2 3 2 2" xfId="52634" xr:uid="{9A1F478E-CD2C-4613-820F-FB027F4DF5F3}"/>
    <cellStyle name="Note 2 4 2 2 3 2 3" xfId="34604" xr:uid="{71070EF4-640D-4668-939C-9427EA2789AE}"/>
    <cellStyle name="Note 2 4 2 2 3 3" xfId="46439" xr:uid="{23FCE364-D558-4629-BE79-79ECF386E04C}"/>
    <cellStyle name="Note 2 4 2 2 3 4" xfId="28409" xr:uid="{772A6331-2F93-4A8F-84F6-59FE58E84719}"/>
    <cellStyle name="Note 2 4 2 2 4" xfId="9344" xr:uid="{F317FD80-082F-4A02-A591-5888037AC8B5}"/>
    <cellStyle name="Note 2 4 2 2 4 2" xfId="15539" xr:uid="{7E2F903D-7C21-4CD1-A1B3-02812A89C5B4}"/>
    <cellStyle name="Note 2 4 2 2 4 2 2" xfId="51406" xr:uid="{26ABECBB-71AA-4B6A-8AC8-2BDFD70AC1DF}"/>
    <cellStyle name="Note 2 4 2 2 4 2 3" xfId="33376" xr:uid="{F1EA550F-0608-4F88-9EE0-65213F436786}"/>
    <cellStyle name="Note 2 4 2 2 4 3" xfId="45211" xr:uid="{28226410-F81B-48DF-BD89-09E3026E6709}"/>
    <cellStyle name="Note 2 4 2 2 4 4" xfId="27181" xr:uid="{690A63E8-F6E3-4783-9876-CB220C23D411}"/>
    <cellStyle name="Note 2 4 2 2 5" xfId="5348" xr:uid="{637F72BD-387B-4C36-A8FC-C79BCCC30281}"/>
    <cellStyle name="Note 2 4 2 2 5 2" xfId="41215" xr:uid="{11A310FF-CE0E-4512-B2FC-3FCA29434F6C}"/>
    <cellStyle name="Note 2 4 2 2 5 3" xfId="23185" xr:uid="{34EB57C4-04F0-439A-8486-24E42DD35DDF}"/>
    <cellStyle name="Note 2 4 2 2 6" xfId="12881" xr:uid="{F8045264-8660-4955-9756-50285FBC6FA6}"/>
    <cellStyle name="Note 2 4 2 2 6 2" xfId="48748" xr:uid="{BF5DAC19-E6CF-46C7-AF91-20BBD28ABA50}"/>
    <cellStyle name="Note 2 4 2 2 6 3" xfId="30718" xr:uid="{38BEB89E-E603-46F3-BCB1-0706F67EB2CD}"/>
    <cellStyle name="Note 2 4 2 2 7" xfId="38284" xr:uid="{D21CBE29-1BFE-4F4F-AB2E-E43BAD897510}"/>
    <cellStyle name="Note 2 4 2 2 8" xfId="20323" xr:uid="{6219B0EB-06B3-44A1-A71A-EE655848B717}"/>
    <cellStyle name="Note 2 4 2 3" xfId="1124" xr:uid="{00000000-0005-0000-0000-0000E2020000}"/>
    <cellStyle name="Note 2 4 2 3 2" xfId="7122" xr:uid="{8955CB44-88EE-4D45-903C-B54C5C0AA7D7}"/>
    <cellStyle name="Note 2 4 2 3 2 2" xfId="14154" xr:uid="{3CA6DE9C-5919-4108-BC68-B911639FD02B}"/>
    <cellStyle name="Note 2 4 2 3 2 2 2" xfId="50021" xr:uid="{78E0E80D-987A-43B5-88A3-6695298F02DE}"/>
    <cellStyle name="Note 2 4 2 3 2 2 3" xfId="31991" xr:uid="{C06776E3-91D2-4549-B927-E13146F03EDB}"/>
    <cellStyle name="Note 2 4 2 3 2 3" xfId="42989" xr:uid="{8509F00E-F6FA-4021-AA62-08442759F0E3}"/>
    <cellStyle name="Note 2 4 2 3 2 4" xfId="24959" xr:uid="{91FB5FB7-31BD-430D-8EF4-394C665E9DF6}"/>
    <cellStyle name="Note 2 4 2 3 3" xfId="9722" xr:uid="{CEF336F1-5441-4FD0-A1AE-DFC6EB27B585}"/>
    <cellStyle name="Note 2 4 2 3 3 2" xfId="15917" xr:uid="{D11FA848-ADBD-444E-B166-0BB007B2B5F0}"/>
    <cellStyle name="Note 2 4 2 3 3 2 2" xfId="51784" xr:uid="{9CE8025E-6447-4C90-B0AA-A20D3DF58BD3}"/>
    <cellStyle name="Note 2 4 2 3 3 2 3" xfId="33754" xr:uid="{4593B5F2-3185-47D3-818A-553730CC8A7C}"/>
    <cellStyle name="Note 2 4 2 3 3 3" xfId="45589" xr:uid="{C1CA09C1-C4B4-4D35-ADE1-AA9AAE7B49C3}"/>
    <cellStyle name="Note 2 4 2 3 3 4" xfId="27559" xr:uid="{565D6061-344F-4F12-8471-252780581A39}"/>
    <cellStyle name="Note 2 4 2 3 4" xfId="6556" xr:uid="{A797CF56-8390-4957-9C58-2668ADE3B10F}"/>
    <cellStyle name="Note 2 4 2 3 4 2" xfId="13922" xr:uid="{267D0C64-1B21-4D98-AE83-AC423A62CDBA}"/>
    <cellStyle name="Note 2 4 2 3 4 2 2" xfId="49789" xr:uid="{3D32EF1E-D488-4D3A-AF58-D2E1A46F6CE8}"/>
    <cellStyle name="Note 2 4 2 3 4 2 3" xfId="31759" xr:uid="{30914B27-CCC3-4D2F-A315-8D0F10BBB5C0}"/>
    <cellStyle name="Note 2 4 2 3 4 3" xfId="42423" xr:uid="{C4FF9562-4986-41DB-BC00-6C17DBB2A816}"/>
    <cellStyle name="Note 2 4 2 3 4 4" xfId="24393" xr:uid="{44E9BDC7-2241-4BA7-8BA9-66A7A077365A}"/>
    <cellStyle name="Note 2 4 2 3 5" xfId="4059" xr:uid="{4CD032F5-13C0-462D-82A2-D9F46F1A0C86}"/>
    <cellStyle name="Note 2 4 2 3 5 2" xfId="39926" xr:uid="{C71A1B68-F7B9-47F1-91C9-9D37FD4A163D}"/>
    <cellStyle name="Note 2 4 2 3 5 3" xfId="21896" xr:uid="{E6E73C69-F39F-4301-8EE9-8AD54B0BFE3E}"/>
    <cellStyle name="Note 2 4 2 3 6" xfId="12429" xr:uid="{112A09CA-B773-478E-869D-6AFABBAC6424}"/>
    <cellStyle name="Note 2 4 2 3 6 2" xfId="48296" xr:uid="{A9075F1A-D1A7-42BA-A76F-D498533C3C28}"/>
    <cellStyle name="Note 2 4 2 3 6 3" xfId="30266" xr:uid="{CF8C9272-B9E9-4733-8078-7C810A9D0518}"/>
    <cellStyle name="Note 2 4 2 3 7" xfId="36995" xr:uid="{D4D7BB34-98A2-4CB7-9DB0-4BDA1B7EEB7E}"/>
    <cellStyle name="Note 2 4 2 3 8" xfId="19129" xr:uid="{A48350B9-5069-48BB-BE94-EA6B692F988F}"/>
    <cellStyle name="Note 2 4 2 4" xfId="2803" xr:uid="{00000000-0005-0000-0000-0000E3020000}"/>
    <cellStyle name="Note 2 4 2 4 2" xfId="8800" xr:uid="{CF45D590-ADC8-4C63-ACEF-1064854D427C}"/>
    <cellStyle name="Note 2 4 2 4 2 2" xfId="14995" xr:uid="{FDF60E10-6C36-45AB-9FFD-2730F20F6BFA}"/>
    <cellStyle name="Note 2 4 2 4 2 2 2" xfId="50862" xr:uid="{6DF84E24-840F-4A69-8D77-8A9785F63609}"/>
    <cellStyle name="Note 2 4 2 4 2 2 3" xfId="32832" xr:uid="{3250F77B-279D-469C-A3E4-D4CBD611D055}"/>
    <cellStyle name="Note 2 4 2 4 2 3" xfId="44667" xr:uid="{7360882F-7A1E-4C28-9FF3-1ADBE1FD2353}"/>
    <cellStyle name="Note 2 4 2 4 2 4" xfId="26637" xr:uid="{A0A98ED5-5BBA-454B-A5A4-843BFC2354BB}"/>
    <cellStyle name="Note 2 4 2 4 3" xfId="10958" xr:uid="{6977449A-C842-4186-8775-9BA91796FD6B}"/>
    <cellStyle name="Note 2 4 2 4 3 2" xfId="17153" xr:uid="{8C37D1FA-6DB3-4ECC-9282-BB597CD26D67}"/>
    <cellStyle name="Note 2 4 2 4 3 2 2" xfId="53020" xr:uid="{F127525F-6ACC-4BCE-BE1B-AC2F20A50EB2}"/>
    <cellStyle name="Note 2 4 2 4 3 2 3" xfId="34990" xr:uid="{2F2195AF-352D-4D5F-B9FF-B7BE39C2F7ED}"/>
    <cellStyle name="Note 2 4 2 4 3 3" xfId="46825" xr:uid="{D2838514-54E3-45CD-9F39-F2193FD5A7EC}"/>
    <cellStyle name="Note 2 4 2 4 3 4" xfId="28795" xr:uid="{365BA74B-55DC-45B6-9928-162518398E37}"/>
    <cellStyle name="Note 2 4 2 4 4" xfId="9799" xr:uid="{60C98785-445E-4668-8CDA-C5F6311B807D}"/>
    <cellStyle name="Note 2 4 2 4 4 2" xfId="15994" xr:uid="{30A1AF54-D1C4-4438-9C7F-8EE3A34C345F}"/>
    <cellStyle name="Note 2 4 2 4 4 2 2" xfId="51861" xr:uid="{DABF29EF-CB4C-40E0-8F0E-A742CB67E885}"/>
    <cellStyle name="Note 2 4 2 4 4 2 3" xfId="33831" xr:uid="{0D788439-B798-41DC-937D-8D5AB7F0E484}"/>
    <cellStyle name="Note 2 4 2 4 4 3" xfId="45666" xr:uid="{8DC8BDD0-0FCF-41E6-8F4E-D558C37C310A}"/>
    <cellStyle name="Note 2 4 2 4 4 4" xfId="27636" xr:uid="{0987BDB9-1E01-4C46-AA2C-68C39F955390}"/>
    <cellStyle name="Note 2 4 2 4 5" xfId="5734" xr:uid="{6A9A5879-B6BC-4DA0-A4C9-38F2D131AC7D}"/>
    <cellStyle name="Note 2 4 2 4 5 2" xfId="41601" xr:uid="{814E58B6-2C65-4064-99C2-054CBE2632C2}"/>
    <cellStyle name="Note 2 4 2 4 5 3" xfId="23571" xr:uid="{FBD857DC-C8AE-40D4-8BAA-D49B0C07E0F9}"/>
    <cellStyle name="Note 2 4 2 4 6" xfId="13267" xr:uid="{C3454358-EB10-4B85-AC93-CE9766D59AC5}"/>
    <cellStyle name="Note 2 4 2 4 6 2" xfId="49134" xr:uid="{06998C72-5A1A-419A-8C96-7848EBFAD12E}"/>
    <cellStyle name="Note 2 4 2 4 6 3" xfId="31104" xr:uid="{0827E262-3713-4AC1-86C3-F4FA5E39C577}"/>
    <cellStyle name="Note 2 4 2 4 7" xfId="38670" xr:uid="{F7E15069-A3FB-4A97-8700-EF53ECC59385}"/>
    <cellStyle name="Note 2 4 2 4 8" xfId="20692" xr:uid="{6CDB349D-B922-4B2E-8593-FA193E58A222}"/>
    <cellStyle name="Note 2 4 2 5" xfId="2513" xr:uid="{00000000-0005-0000-0000-0000E4020000}"/>
    <cellStyle name="Note 2 4 2 5 2" xfId="8510" xr:uid="{56DE73C4-DB49-4A7F-B8AD-625C100805ED}"/>
    <cellStyle name="Note 2 4 2 5 2 2" xfId="14705" xr:uid="{623DF8FF-727D-495D-B5D1-7CDF74DCAAC9}"/>
    <cellStyle name="Note 2 4 2 5 2 2 2" xfId="50572" xr:uid="{E172A622-45BB-4CE4-BAD1-5D79975942D2}"/>
    <cellStyle name="Note 2 4 2 5 2 2 3" xfId="32542" xr:uid="{21E6962A-1C60-467E-95DA-7F0EEA3A0B09}"/>
    <cellStyle name="Note 2 4 2 5 2 3" xfId="44377" xr:uid="{D9941A01-1DD2-4E8E-BA65-BC33008F1056}"/>
    <cellStyle name="Note 2 4 2 5 2 4" xfId="26347" xr:uid="{A2D299E2-ADEF-4F5C-B0EF-D89F9C9774BA}"/>
    <cellStyle name="Note 2 4 2 5 3" xfId="10668" xr:uid="{F514E1C0-3D44-4DD3-939C-594A598141DB}"/>
    <cellStyle name="Note 2 4 2 5 3 2" xfId="16863" xr:uid="{3CAA152A-C4FB-4038-9E5E-8B9119F5AA23}"/>
    <cellStyle name="Note 2 4 2 5 3 2 2" xfId="52730" xr:uid="{5787D0AC-437F-4A09-8D77-72F812EB3309}"/>
    <cellStyle name="Note 2 4 2 5 3 2 3" xfId="34700" xr:uid="{306E2309-672C-409D-B54A-63F33540CBEC}"/>
    <cellStyle name="Note 2 4 2 5 3 3" xfId="46535" xr:uid="{92CA27A7-6CD0-497D-A3B8-B7CDA067CC0F}"/>
    <cellStyle name="Note 2 4 2 5 3 4" xfId="28505" xr:uid="{84E05FBD-76BC-44CC-B333-DB0E6D6831CE}"/>
    <cellStyle name="Note 2 4 2 5 4" xfId="6524" xr:uid="{26FE18E0-D50F-4A92-8A7E-A77190375D77}"/>
    <cellStyle name="Note 2 4 2 5 4 2" xfId="13890" xr:uid="{7C438B1E-F86F-49DA-94CE-17B213F93694}"/>
    <cellStyle name="Note 2 4 2 5 4 2 2" xfId="49757" xr:uid="{D41D7A0E-9FCE-4112-8B7D-5D78915EEABD}"/>
    <cellStyle name="Note 2 4 2 5 4 2 3" xfId="31727" xr:uid="{6BC05AA7-D800-4D7F-A276-038ED6D80208}"/>
    <cellStyle name="Note 2 4 2 5 4 3" xfId="42391" xr:uid="{71891B9E-E863-47CA-8E96-B805E2436900}"/>
    <cellStyle name="Note 2 4 2 5 4 4" xfId="24361" xr:uid="{7C725621-9D26-4860-8956-1921A99925DF}"/>
    <cellStyle name="Note 2 4 2 5 5" xfId="5444" xr:uid="{1D62FD58-AEA5-4C16-B3DF-A8946B37666A}"/>
    <cellStyle name="Note 2 4 2 5 5 2" xfId="41311" xr:uid="{932C8A5A-2905-4672-8FC6-AD1966329B40}"/>
    <cellStyle name="Note 2 4 2 5 5 3" xfId="23281" xr:uid="{6FE9AE9F-F11F-4F73-BD71-31B0956C042C}"/>
    <cellStyle name="Note 2 4 2 5 6" xfId="12977" xr:uid="{F375B242-8913-424B-A04E-6AA7F3C073D8}"/>
    <cellStyle name="Note 2 4 2 5 6 2" xfId="48844" xr:uid="{413DB966-2EA9-4BD0-AB2F-88A61E7D4219}"/>
    <cellStyle name="Note 2 4 2 5 6 3" xfId="30814" xr:uid="{9A5E32C6-DC15-4F52-ADC9-E551F2E08BF0}"/>
    <cellStyle name="Note 2 4 2 5 7" xfId="38380" xr:uid="{0FD915E8-EE63-407C-AEC7-2C49BB82319D}"/>
    <cellStyle name="Note 2 4 2 5 8" xfId="20415" xr:uid="{64F4B007-DE55-4894-852E-2CFABB44C517}"/>
    <cellStyle name="Note 2 4 2 6" xfId="1079" xr:uid="{00000000-0005-0000-0000-0000E5020000}"/>
    <cellStyle name="Note 2 4 2 6 2" xfId="7077" xr:uid="{63769CFF-37CD-4D1D-9828-1B3BE7CAB141}"/>
    <cellStyle name="Note 2 4 2 6 2 2" xfId="14109" xr:uid="{67D14156-261C-4CCD-93F9-5C9BB50C8947}"/>
    <cellStyle name="Note 2 4 2 6 2 2 2" xfId="49976" xr:uid="{5FA0F804-C672-4039-90A7-F4E241AE9BD1}"/>
    <cellStyle name="Note 2 4 2 6 2 2 3" xfId="31946" xr:uid="{A9827986-6DBB-4686-9A02-60ABD66AD6E4}"/>
    <cellStyle name="Note 2 4 2 6 2 3" xfId="42944" xr:uid="{237266D6-989B-46ED-BC91-F4B3D6AD90F5}"/>
    <cellStyle name="Note 2 4 2 6 2 4" xfId="24914" xr:uid="{2C2C430F-A796-4F82-B135-1485C3C6133A}"/>
    <cellStyle name="Note 2 4 2 6 3" xfId="9677" xr:uid="{EBBB7008-E055-49FA-AD6C-EFCEE18A9E43}"/>
    <cellStyle name="Note 2 4 2 6 3 2" xfId="15872" xr:uid="{5018F38A-868F-41D4-8E93-354E7EFB9866}"/>
    <cellStyle name="Note 2 4 2 6 3 2 2" xfId="51739" xr:uid="{9D543ADC-22AB-4007-80FB-61CEECF4958B}"/>
    <cellStyle name="Note 2 4 2 6 3 2 3" xfId="33709" xr:uid="{0E7942A6-1757-4E43-B358-768A59D49F48}"/>
    <cellStyle name="Note 2 4 2 6 3 3" xfId="45544" xr:uid="{57F856CA-326C-499B-AA29-CDE874037702}"/>
    <cellStyle name="Note 2 4 2 6 3 4" xfId="27514" xr:uid="{053C84AF-692A-4533-858C-EB560768DC6F}"/>
    <cellStyle name="Note 2 4 2 6 4" xfId="10160" xr:uid="{457F8667-BDF9-4D3F-91BB-5779462AE145}"/>
    <cellStyle name="Note 2 4 2 6 4 2" xfId="16355" xr:uid="{D6347642-FD4F-444F-8072-5A5CB7D9FBBD}"/>
    <cellStyle name="Note 2 4 2 6 4 2 2" xfId="52222" xr:uid="{04EA08B6-C13A-48AD-8960-B93C4B92207E}"/>
    <cellStyle name="Note 2 4 2 6 4 2 3" xfId="34192" xr:uid="{72B153A8-364B-444E-9E35-61FA15F73344}"/>
    <cellStyle name="Note 2 4 2 6 4 3" xfId="46027" xr:uid="{5EDA7688-9737-4310-9C58-0EA2CEB0D60D}"/>
    <cellStyle name="Note 2 4 2 6 4 4" xfId="27997" xr:uid="{1338017A-2980-400F-8BC6-5AF01F93E605}"/>
    <cellStyle name="Note 2 4 2 6 5" xfId="4014" xr:uid="{F4E20AAF-F47F-4CEA-954B-9F67ADE9E793}"/>
    <cellStyle name="Note 2 4 2 6 5 2" xfId="39881" xr:uid="{2299CB75-932B-4FA2-968A-B6F02BF6B656}"/>
    <cellStyle name="Note 2 4 2 6 5 3" xfId="21851" xr:uid="{4F62E7E5-56E7-490B-B449-D751AC62FA5C}"/>
    <cellStyle name="Note 2 4 2 6 6" xfId="12384" xr:uid="{252D0AA5-53E2-4104-8173-598BA2CE8B93}"/>
    <cellStyle name="Note 2 4 2 6 6 2" xfId="48251" xr:uid="{EF2206B3-C964-4513-AFD3-FE6CE0DCD8B5}"/>
    <cellStyle name="Note 2 4 2 6 6 3" xfId="30221" xr:uid="{232939DE-29C6-4482-B2D1-2DF292442E8D}"/>
    <cellStyle name="Note 2 4 2 6 7" xfId="36950" xr:uid="{74AF420E-7262-4EBC-B0CA-70F00B33442E}"/>
    <cellStyle name="Note 2 4 2 6 8" xfId="19085" xr:uid="{3AF63B34-03DF-48D9-A8CB-AFFF7DD9FEF3}"/>
    <cellStyle name="Note 2 4 2 7" xfId="2399" xr:uid="{00000000-0005-0000-0000-0000E6020000}"/>
    <cellStyle name="Note 2 4 2 7 2" xfId="8396" xr:uid="{81A87457-F525-4589-B8E5-61C177C9C2CF}"/>
    <cellStyle name="Note 2 4 2 7 2 2" xfId="14591" xr:uid="{039A5009-8FD1-4B4B-8817-7C820CDA1BF4}"/>
    <cellStyle name="Note 2 4 2 7 2 2 2" xfId="50458" xr:uid="{11CAB09C-4EC9-41F0-B3F1-82A14E250E32}"/>
    <cellStyle name="Note 2 4 2 7 2 2 3" xfId="32428" xr:uid="{C0CBD5C7-782B-478A-B64C-467961C96FAF}"/>
    <cellStyle name="Note 2 4 2 7 2 3" xfId="44263" xr:uid="{847E1051-DBA7-441D-B5D3-B811565516D7}"/>
    <cellStyle name="Note 2 4 2 7 2 4" xfId="26233" xr:uid="{77A4255B-5D64-4097-A2BC-68C308D98787}"/>
    <cellStyle name="Note 2 4 2 7 3" xfId="10554" xr:uid="{CE17D3FF-2335-4247-9206-272922C8679E}"/>
    <cellStyle name="Note 2 4 2 7 3 2" xfId="16749" xr:uid="{0180610A-F9CE-44D5-A87E-3965547F3849}"/>
    <cellStyle name="Note 2 4 2 7 3 2 2" xfId="52616" xr:uid="{BEF82FC4-145D-4C8F-B658-9CC59534EB7B}"/>
    <cellStyle name="Note 2 4 2 7 3 2 3" xfId="34586" xr:uid="{D27B212F-6602-4E48-8245-ED0B35D6729C}"/>
    <cellStyle name="Note 2 4 2 7 3 3" xfId="46421" xr:uid="{02590C90-2ADB-4031-B230-26B757F60071}"/>
    <cellStyle name="Note 2 4 2 7 3 4" xfId="28391" xr:uid="{17B0D7DD-CF0D-41AE-910C-D278D6C11E60}"/>
    <cellStyle name="Note 2 4 2 7 4" xfId="12025" xr:uid="{561B8453-49B0-4B27-A77A-48CB5ED5631F}"/>
    <cellStyle name="Note 2 4 2 7 4 2" xfId="18220" xr:uid="{E5551D9B-8520-4FE7-B4C8-EEE5F8E97304}"/>
    <cellStyle name="Note 2 4 2 7 4 2 2" xfId="54087" xr:uid="{322BBFF7-0735-4B78-82D6-8661847753FE}"/>
    <cellStyle name="Note 2 4 2 7 4 2 3" xfId="36057" xr:uid="{1A5A4019-CE1F-4047-9EA2-1C3C0131F4F5}"/>
    <cellStyle name="Note 2 4 2 7 4 3" xfId="47892" xr:uid="{F467D1BA-400B-40CB-9E5B-AB35551D8905}"/>
    <cellStyle name="Note 2 4 2 7 4 4" xfId="29862" xr:uid="{BB115809-D2EC-46B1-957F-D12DA05857B3}"/>
    <cellStyle name="Note 2 4 2 7 5" xfId="5330" xr:uid="{98AE110C-87F5-4FC3-B531-277FEC467CEF}"/>
    <cellStyle name="Note 2 4 2 7 5 2" xfId="41197" xr:uid="{B019F64D-CC47-4209-BC35-49B55BF519CF}"/>
    <cellStyle name="Note 2 4 2 7 5 3" xfId="23167" xr:uid="{91C5BD39-F4A5-4159-AC90-D3C24EC0F68E}"/>
    <cellStyle name="Note 2 4 2 7 6" xfId="12863" xr:uid="{0A1D504C-4549-415F-9D1A-1AC27B46494F}"/>
    <cellStyle name="Note 2 4 2 7 6 2" xfId="48730" xr:uid="{51CAD49E-5CFD-47EE-8226-96B83D9989F8}"/>
    <cellStyle name="Note 2 4 2 7 6 3" xfId="30700" xr:uid="{2DC4BE9F-A1EC-4CA4-A6FD-D1A8347D6B9C}"/>
    <cellStyle name="Note 2 4 2 7 7" xfId="38266" xr:uid="{5121F8B6-13C5-44D9-BA6B-3F71CBF6A3E3}"/>
    <cellStyle name="Note 2 4 2 7 8" xfId="20305" xr:uid="{D74D6BC1-0379-4C4B-9958-B501C0B96EE0}"/>
    <cellStyle name="Note 2 4 2 8" xfId="7573" xr:uid="{E4A4771D-45E3-4B53-82AC-180DDE460DD1}"/>
    <cellStyle name="Note 2 4 2 8 2" xfId="14265" xr:uid="{5F41590A-304C-491A-A826-378B160A80A3}"/>
    <cellStyle name="Note 2 4 2 8 2 2" xfId="50132" xr:uid="{4AA848A2-A952-4D7B-A225-579E289C52BB}"/>
    <cellStyle name="Note 2 4 2 8 2 3" xfId="32102" xr:uid="{49EDEDA4-A9C8-4B51-8878-3AF8D20CB402}"/>
    <cellStyle name="Note 2 4 2 8 3" xfId="43440" xr:uid="{2BB34756-1E17-4023-B3F1-8F3B6EFF7B0B}"/>
    <cellStyle name="Note 2 4 2 8 4" xfId="25410" xr:uid="{88539235-66C4-4089-B55E-84482D1FB984}"/>
    <cellStyle name="Note 2 4 2 9" xfId="9989" xr:uid="{DDE1385E-8C9F-4A02-98E4-C12549894B0B}"/>
    <cellStyle name="Note 2 4 2 9 2" xfId="16184" xr:uid="{E9F94343-4885-4D80-9C27-969CC99820CF}"/>
    <cellStyle name="Note 2 4 2 9 2 2" xfId="52051" xr:uid="{AF6E71FD-0AED-499C-879E-B6FB35B2D8CE}"/>
    <cellStyle name="Note 2 4 2 9 2 3" xfId="34021" xr:uid="{6600C45C-3974-4D11-953E-CA1A06A59E50}"/>
    <cellStyle name="Note 2 4 2 9 3" xfId="45856" xr:uid="{0896A5A0-03B9-43F3-89A6-659ECC50518B}"/>
    <cellStyle name="Note 2 4 2 9 4" xfId="27826" xr:uid="{025CAABF-3542-4D35-9BB8-0837D63AA6B8}"/>
    <cellStyle name="Note 2 4 3" xfId="2116" xr:uid="{00000000-0005-0000-0000-0000E7020000}"/>
    <cellStyle name="Note 2 4 3 10" xfId="6475" xr:uid="{E00F9CC7-71B3-4B99-BE00-41489F4A49E6}"/>
    <cellStyle name="Note 2 4 3 10 2" xfId="13841" xr:uid="{BF9651C0-4E1B-44E7-B314-0C74CBB2F630}"/>
    <cellStyle name="Note 2 4 3 10 2 2" xfId="49708" xr:uid="{4E587873-CEC3-4C9D-B8B8-5D9DE2D6B021}"/>
    <cellStyle name="Note 2 4 3 10 2 3" xfId="31678" xr:uid="{5C6C1980-EE31-4E61-A117-4B4462EDF93A}"/>
    <cellStyle name="Note 2 4 3 10 3" xfId="42342" xr:uid="{3CCEF292-F515-4D2E-9B70-2ED026FA9BFB}"/>
    <cellStyle name="Note 2 4 3 10 4" xfId="24312" xr:uid="{08CEE985-47BE-4DFA-9CC0-BF87B911A832}"/>
    <cellStyle name="Note 2 4 3 11" xfId="5047" xr:uid="{CEFF37D3-5616-4AB5-A222-A9FF0C25A186}"/>
    <cellStyle name="Note 2 4 3 11 2" xfId="40914" xr:uid="{B246986C-295D-4599-B4E5-0E82FFDA4E42}"/>
    <cellStyle name="Note 2 4 3 11 3" xfId="22884" xr:uid="{BEA8589A-AA5D-4AFB-A3F6-52CC278689F7}"/>
    <cellStyle name="Note 2 4 3 12" xfId="12580" xr:uid="{BEB7E895-D2A8-4CE8-A1E6-9FB251063D9C}"/>
    <cellStyle name="Note 2 4 3 12 2" xfId="48447" xr:uid="{8398E05A-5E5D-4D74-BC1A-F7F1BC744E8C}"/>
    <cellStyle name="Note 2 4 3 12 3" xfId="30417" xr:uid="{B1E4AD5C-E960-489B-9483-B8F630EAA6C0}"/>
    <cellStyle name="Note 2 4 3 13" xfId="37983" xr:uid="{84F5E5DD-1F8E-47CA-BC1C-4EA180F5868A}"/>
    <cellStyle name="Note 2 4 3 14" xfId="20062" xr:uid="{9FDEAAC8-5556-4F6E-BB09-20FDEC77235C}"/>
    <cellStyle name="Note 2 4 3 2" xfId="2175" xr:uid="{00000000-0005-0000-0000-0000E8020000}"/>
    <cellStyle name="Note 2 4 3 2 2" xfId="8172" xr:uid="{8405E5F2-04F6-44D7-85B1-1FCC03EFD364}"/>
    <cellStyle name="Note 2 4 3 2 2 2" xfId="14367" xr:uid="{B80D0454-910E-4699-B2C3-5C839E630FC8}"/>
    <cellStyle name="Note 2 4 3 2 2 2 2" xfId="50234" xr:uid="{8733178E-7120-4B13-8630-CBA721E16341}"/>
    <cellStyle name="Note 2 4 3 2 2 2 3" xfId="32204" xr:uid="{FCC3E9BD-7C0E-4A65-9509-B0EE9F690383}"/>
    <cellStyle name="Note 2 4 3 2 2 3" xfId="44039" xr:uid="{F77E53C1-D2B1-41DD-9A75-E3FB5134EC6F}"/>
    <cellStyle name="Note 2 4 3 2 2 4" xfId="26009" xr:uid="{CCCEF74A-9783-412A-9069-DF8151B30E91}"/>
    <cellStyle name="Note 2 4 3 2 3" xfId="10330" xr:uid="{F2A75172-CD68-45C5-ABC7-335E2C11F3C5}"/>
    <cellStyle name="Note 2 4 3 2 3 2" xfId="16525" xr:uid="{29315473-F9AC-4CDD-8D5F-C715BB9B786A}"/>
    <cellStyle name="Note 2 4 3 2 3 2 2" xfId="52392" xr:uid="{77AA1AEB-8359-44A3-8E7A-10C097C20E2B}"/>
    <cellStyle name="Note 2 4 3 2 3 2 3" xfId="34362" xr:uid="{A2E861EC-C499-4DB5-B941-1887BCB0DE48}"/>
    <cellStyle name="Note 2 4 3 2 3 3" xfId="46197" xr:uid="{0B9F6E0F-8ECA-4F50-A654-BE43D990D2E9}"/>
    <cellStyle name="Note 2 4 3 2 3 4" xfId="28167" xr:uid="{DAFED043-87B7-4BF3-827F-709663452AEA}"/>
    <cellStyle name="Note 2 4 3 2 4" xfId="12011" xr:uid="{6D002D2F-A1F7-435C-B857-7364F662D379}"/>
    <cellStyle name="Note 2 4 3 2 4 2" xfId="18206" xr:uid="{0C10D5A1-5B4B-4075-BF12-7739F6EE6C42}"/>
    <cellStyle name="Note 2 4 3 2 4 2 2" xfId="54073" xr:uid="{0FE41684-F73F-48A7-BA10-ECEB9D466CDE}"/>
    <cellStyle name="Note 2 4 3 2 4 2 3" xfId="36043" xr:uid="{A3263A95-E72F-4FBA-AE7D-D1F129E6F8A5}"/>
    <cellStyle name="Note 2 4 3 2 4 3" xfId="47878" xr:uid="{E028088D-90F1-4895-8212-BA59BE6BDBFE}"/>
    <cellStyle name="Note 2 4 3 2 4 4" xfId="29848" xr:uid="{081D13F5-E537-45F6-98D2-E1655ABA3C07}"/>
    <cellStyle name="Note 2 4 3 2 5" xfId="5106" xr:uid="{51FB8292-4BCD-4AC9-9D55-774C835D7C50}"/>
    <cellStyle name="Note 2 4 3 2 5 2" xfId="40973" xr:uid="{BBC86FE2-3D59-4E7C-B95D-D5E73EA255A2}"/>
    <cellStyle name="Note 2 4 3 2 5 3" xfId="22943" xr:uid="{DE522226-8A0F-47EC-A1F9-8BF2FE8F5A8E}"/>
    <cellStyle name="Note 2 4 3 2 6" xfId="12639" xr:uid="{A2658148-D2C8-4588-8575-AF78FDA0C60D}"/>
    <cellStyle name="Note 2 4 3 2 6 2" xfId="48506" xr:uid="{4C59D32D-05D5-42A4-8AE1-C9E9C2D8AD7E}"/>
    <cellStyle name="Note 2 4 3 2 6 3" xfId="30476" xr:uid="{A08CB7A4-EF2A-44E5-88B8-012D5B207BAB}"/>
    <cellStyle name="Note 2 4 3 2 7" xfId="38042" xr:uid="{30FEE839-3537-4FC7-8AE0-80E2E732DFDC}"/>
    <cellStyle name="Note 2 4 3 2 8" xfId="20092" xr:uid="{C1AFDF33-932B-4475-AB9F-722E067900E5}"/>
    <cellStyle name="Note 2 4 3 3" xfId="2830" xr:uid="{00000000-0005-0000-0000-0000E9020000}"/>
    <cellStyle name="Note 2 4 3 3 2" xfId="8827" xr:uid="{C33E5347-82BA-4C90-A2CB-1948857F1842}"/>
    <cellStyle name="Note 2 4 3 3 2 2" xfId="15022" xr:uid="{9C6CD0E1-BEFB-43BC-B07A-0840B2837517}"/>
    <cellStyle name="Note 2 4 3 3 2 2 2" xfId="50889" xr:uid="{94833E6B-FB3B-4B37-B3E4-C61017A56EAB}"/>
    <cellStyle name="Note 2 4 3 3 2 2 3" xfId="32859" xr:uid="{C57F6D9E-6673-4C44-9448-DD5F84B18D83}"/>
    <cellStyle name="Note 2 4 3 3 2 3" xfId="44694" xr:uid="{0A745B21-8D86-4397-B8BE-432694B39692}"/>
    <cellStyle name="Note 2 4 3 3 2 4" xfId="26664" xr:uid="{9A70AE67-362F-4EFE-A454-56CF43D5319E}"/>
    <cellStyle name="Note 2 4 3 3 3" xfId="10985" xr:uid="{4F6C2888-8FBB-4FF0-AE4F-A04459F1F57A}"/>
    <cellStyle name="Note 2 4 3 3 3 2" xfId="17180" xr:uid="{7D5FF5C8-FE72-41A6-B8EF-6B0E622EAD33}"/>
    <cellStyle name="Note 2 4 3 3 3 2 2" xfId="53047" xr:uid="{D8F52041-3D95-4876-8665-C837EAC9FD3C}"/>
    <cellStyle name="Note 2 4 3 3 3 2 3" xfId="35017" xr:uid="{8E669325-D66C-4878-8840-93D82AA06CF6}"/>
    <cellStyle name="Note 2 4 3 3 3 3" xfId="46852" xr:uid="{D68B7448-000A-4762-809A-7CA75617427B}"/>
    <cellStyle name="Note 2 4 3 3 3 4" xfId="28822" xr:uid="{B32D41F2-12CD-4A02-A38F-BB4DD43C7CFB}"/>
    <cellStyle name="Note 2 4 3 3 4" xfId="6289" xr:uid="{30A73F9A-EBE5-4850-9D7F-19E0634BBE47}"/>
    <cellStyle name="Note 2 4 3 3 4 2" xfId="13810" xr:uid="{23DAD481-DCDF-4C83-8562-4462058DAD00}"/>
    <cellStyle name="Note 2 4 3 3 4 2 2" xfId="49677" xr:uid="{FD724345-A0A3-4A20-84E0-51A0E7BB9973}"/>
    <cellStyle name="Note 2 4 3 3 4 2 3" xfId="31647" xr:uid="{37E9D54A-81EC-4881-B3FF-DC9C0CA3DDBE}"/>
    <cellStyle name="Note 2 4 3 3 4 3" xfId="42156" xr:uid="{0E97A3EB-D2EE-4924-87AA-665A2244D557}"/>
    <cellStyle name="Note 2 4 3 3 4 4" xfId="24126" xr:uid="{F4CBC97F-1BDC-430B-A4FD-6A1740197540}"/>
    <cellStyle name="Note 2 4 3 3 5" xfId="5761" xr:uid="{19DC5646-196B-4DCA-A44F-4E239983231E}"/>
    <cellStyle name="Note 2 4 3 3 5 2" xfId="41628" xr:uid="{C475D610-F9BB-4CE5-B81C-EF3E4101EB08}"/>
    <cellStyle name="Note 2 4 3 3 5 3" xfId="23598" xr:uid="{F11000C6-C883-46F2-A697-22506BA7299D}"/>
    <cellStyle name="Note 2 4 3 3 6" xfId="13294" xr:uid="{092EC824-8D2B-419D-A3FA-48E57D433537}"/>
    <cellStyle name="Note 2 4 3 3 6 2" xfId="49161" xr:uid="{9C4FBD3D-F86E-4CC8-9F0F-884641D970EE}"/>
    <cellStyle name="Note 2 4 3 3 6 3" xfId="31131" xr:uid="{965DEF47-44F0-4E85-BB2C-E87B434698B3}"/>
    <cellStyle name="Note 2 4 3 3 7" xfId="38697" xr:uid="{583B30CD-0F63-433A-BA11-9467ECAD8420}"/>
    <cellStyle name="Note 2 4 3 3 8" xfId="20718" xr:uid="{8C22334D-427E-4BB7-829E-99C1866E66A9}"/>
    <cellStyle name="Note 2 4 3 4" xfId="2934" xr:uid="{00000000-0005-0000-0000-0000EA020000}"/>
    <cellStyle name="Note 2 4 3 4 2" xfId="8931" xr:uid="{13CB7489-C35F-41E0-BB15-51BD2F5948E2}"/>
    <cellStyle name="Note 2 4 3 4 2 2" xfId="15126" xr:uid="{15EFAE69-BD5A-44E4-8B94-BEE4320BAD44}"/>
    <cellStyle name="Note 2 4 3 4 2 2 2" xfId="50993" xr:uid="{91BF92F1-7341-42F4-9862-0F636C2D8677}"/>
    <cellStyle name="Note 2 4 3 4 2 2 3" xfId="32963" xr:uid="{FF099D0C-0843-48A4-89C2-3A27477F57E5}"/>
    <cellStyle name="Note 2 4 3 4 2 3" xfId="44798" xr:uid="{5354B5E1-6A29-4FAD-9CA7-1AE60A2718F5}"/>
    <cellStyle name="Note 2 4 3 4 2 4" xfId="26768" xr:uid="{2291D482-6BB1-4DDB-8A84-0C1E78F4AF0A}"/>
    <cellStyle name="Note 2 4 3 4 3" xfId="11089" xr:uid="{CAEE44C2-586C-49F1-8DD3-41A742FACFBD}"/>
    <cellStyle name="Note 2 4 3 4 3 2" xfId="17284" xr:uid="{0852C746-3CC6-4A0D-BE86-6F354C003DD2}"/>
    <cellStyle name="Note 2 4 3 4 3 2 2" xfId="53151" xr:uid="{5A8F2D08-6147-4018-A01E-36C4DE3E7B91}"/>
    <cellStyle name="Note 2 4 3 4 3 2 3" xfId="35121" xr:uid="{662B2364-6511-43B3-BEC7-D571B6F9FB1E}"/>
    <cellStyle name="Note 2 4 3 4 3 3" xfId="46956" xr:uid="{2CDE6714-43A8-4FF3-93E6-B739EA500BAD}"/>
    <cellStyle name="Note 2 4 3 4 3 4" xfId="28926" xr:uid="{1BFC4E3A-A05B-4E1B-AD8C-17E21A8D4045}"/>
    <cellStyle name="Note 2 4 3 4 4" xfId="9824" xr:uid="{48BBF098-74EA-49BD-82A4-74E2E377854A}"/>
    <cellStyle name="Note 2 4 3 4 4 2" xfId="16019" xr:uid="{64B3B8D9-E66B-47B6-84DC-B3E5FE12C286}"/>
    <cellStyle name="Note 2 4 3 4 4 2 2" xfId="51886" xr:uid="{9E925F1C-EB01-41D8-9A27-399CC3FDBA33}"/>
    <cellStyle name="Note 2 4 3 4 4 2 3" xfId="33856" xr:uid="{EA11E144-FF00-456D-ADF9-145BB50D3199}"/>
    <cellStyle name="Note 2 4 3 4 4 3" xfId="45691" xr:uid="{295B84AD-0D5B-4B10-96A9-FEC2DF932813}"/>
    <cellStyle name="Note 2 4 3 4 4 4" xfId="27661" xr:uid="{5C6DAD77-6AB7-441E-AE56-A019810DA862}"/>
    <cellStyle name="Note 2 4 3 4 5" xfId="5865" xr:uid="{83175EB5-FD4A-4FBD-8853-2CB30E0ED65F}"/>
    <cellStyle name="Note 2 4 3 4 5 2" xfId="41732" xr:uid="{28C689AC-F84B-4FE3-A95F-C07C65B58FAE}"/>
    <cellStyle name="Note 2 4 3 4 5 3" xfId="23702" xr:uid="{6E21F1CA-254D-4249-96D9-311531CDAB21}"/>
    <cellStyle name="Note 2 4 3 4 6" xfId="13398" xr:uid="{15D43054-98AB-46E8-B120-6D5F8EF60962}"/>
    <cellStyle name="Note 2 4 3 4 6 2" xfId="49265" xr:uid="{B965C800-27C4-4ACE-9709-2BF8F3E70AE7}"/>
    <cellStyle name="Note 2 4 3 4 6 3" xfId="31235" xr:uid="{EC8F73AF-B695-4E06-AB9B-59F7DDAFEEF8}"/>
    <cellStyle name="Note 2 4 3 4 7" xfId="38801" xr:uid="{3497958E-A482-45C5-9EDE-E50644A1CD5E}"/>
    <cellStyle name="Note 2 4 3 4 8" xfId="20821" xr:uid="{589D240E-B563-4BCA-83D5-5FFBF6B355A2}"/>
    <cellStyle name="Note 2 4 3 5" xfId="3057" xr:uid="{00000000-0005-0000-0000-0000EB020000}"/>
    <cellStyle name="Note 2 4 3 5 2" xfId="9054" xr:uid="{C6EFC089-FA29-4436-A797-98B3194D9504}"/>
    <cellStyle name="Note 2 4 3 5 2 2" xfId="15249" xr:uid="{748C899C-0CE2-41D9-B4AC-DEC3D7172561}"/>
    <cellStyle name="Note 2 4 3 5 2 2 2" xfId="51116" xr:uid="{D8AB3BAF-D582-43B4-BEAE-F0E409D492E9}"/>
    <cellStyle name="Note 2 4 3 5 2 2 3" xfId="33086" xr:uid="{A2D071AC-C009-4574-A5D4-19F13FB26FFB}"/>
    <cellStyle name="Note 2 4 3 5 2 3" xfId="44921" xr:uid="{54EE1BF7-D891-4B41-8BEB-52D78D75C8A4}"/>
    <cellStyle name="Note 2 4 3 5 2 4" xfId="26891" xr:uid="{BAD91D83-43FE-4B52-92F9-678E1F376EBF}"/>
    <cellStyle name="Note 2 4 3 5 3" xfId="11212" xr:uid="{7B5A81B6-9D6A-423F-8CBB-2BBBDEEB9D31}"/>
    <cellStyle name="Note 2 4 3 5 3 2" xfId="17407" xr:uid="{F1D9B74A-0042-4F0E-9941-A8BCD37607DB}"/>
    <cellStyle name="Note 2 4 3 5 3 2 2" xfId="53274" xr:uid="{2A2E50AF-5138-4F7D-94CD-3348E5979F26}"/>
    <cellStyle name="Note 2 4 3 5 3 2 3" xfId="35244" xr:uid="{A477ACD4-B626-4737-A761-4C2073797EC3}"/>
    <cellStyle name="Note 2 4 3 5 3 3" xfId="47079" xr:uid="{E7DE4266-D6BE-4957-A9D6-84DCE1B0835D}"/>
    <cellStyle name="Note 2 4 3 5 3 4" xfId="29049" xr:uid="{136CE20A-3506-414F-BEFA-F36E9FE5A55A}"/>
    <cellStyle name="Note 2 4 3 5 4" xfId="10016" xr:uid="{9E91614B-1AD3-41DB-8588-D228EFD370D0}"/>
    <cellStyle name="Note 2 4 3 5 4 2" xfId="16211" xr:uid="{A30B2BBD-3A22-4EDC-95F2-0F4CCEE6382E}"/>
    <cellStyle name="Note 2 4 3 5 4 2 2" xfId="52078" xr:uid="{E7513004-48EA-4B50-9F7B-F4A7D5CFB863}"/>
    <cellStyle name="Note 2 4 3 5 4 2 3" xfId="34048" xr:uid="{DD135FF2-4A23-41B7-A0BE-A4AF47A30671}"/>
    <cellStyle name="Note 2 4 3 5 4 3" xfId="45883" xr:uid="{40BE3152-9E39-4FA7-858A-0301E9F294D5}"/>
    <cellStyle name="Note 2 4 3 5 4 4" xfId="27853" xr:uid="{9B83FBEC-121A-40D6-B271-E49BAAEA7EF2}"/>
    <cellStyle name="Note 2 4 3 5 5" xfId="5988" xr:uid="{2AD27359-F064-4FBB-9677-6141362C4863}"/>
    <cellStyle name="Note 2 4 3 5 5 2" xfId="41855" xr:uid="{48703654-AE59-4C8D-AB15-34B24924C230}"/>
    <cellStyle name="Note 2 4 3 5 5 3" xfId="23825" xr:uid="{4D8F2192-373F-4362-8F16-3B6990C21995}"/>
    <cellStyle name="Note 2 4 3 5 6" xfId="13521" xr:uid="{1A5C349B-8284-4D7C-B916-AFF275C1EF4E}"/>
    <cellStyle name="Note 2 4 3 5 6 2" xfId="49388" xr:uid="{6BF89C38-A236-4A55-BDAD-6F9C5C85D88B}"/>
    <cellStyle name="Note 2 4 3 5 6 3" xfId="31358" xr:uid="{9A5C01FB-36CE-41C8-82DF-7B705638EE4C}"/>
    <cellStyle name="Note 2 4 3 5 7" xfId="38924" xr:uid="{69E4839A-27C6-4403-848C-90DF28984A34}"/>
    <cellStyle name="Note 2 4 3 5 8" xfId="20938" xr:uid="{B8DE9D2F-DA5D-4277-8776-E75CB19EE4FF}"/>
    <cellStyle name="Note 2 4 3 6" xfId="845" xr:uid="{00000000-0005-0000-0000-0000EC020000}"/>
    <cellStyle name="Note 2 4 3 6 2" xfId="6843" xr:uid="{CD62EB12-C13F-4800-9F66-2099CE195313}"/>
    <cellStyle name="Note 2 4 3 6 2 2" xfId="14034" xr:uid="{9ACACA4D-8409-44EC-8D0C-328FC6940BF7}"/>
    <cellStyle name="Note 2 4 3 6 2 2 2" xfId="49901" xr:uid="{B1611477-7651-457D-8F62-65F631FD5184}"/>
    <cellStyle name="Note 2 4 3 6 2 2 3" xfId="31871" xr:uid="{323907EA-913B-4E73-83E5-E1423C7E4CCD}"/>
    <cellStyle name="Note 2 4 3 6 2 3" xfId="42710" xr:uid="{997367E7-42D4-4FF6-B474-029AD293108D}"/>
    <cellStyle name="Note 2 4 3 6 2 4" xfId="24680" xr:uid="{CF8F3550-BE9D-46A5-A61D-7FDC7488638B}"/>
    <cellStyle name="Note 2 4 3 6 3" xfId="9526" xr:uid="{026350BA-EB9E-472F-B5EE-5992A7E796BE}"/>
    <cellStyle name="Note 2 4 3 6 3 2" xfId="15721" xr:uid="{56E1E4A0-2817-463E-95D7-52EDD29E5540}"/>
    <cellStyle name="Note 2 4 3 6 3 2 2" xfId="51588" xr:uid="{5FF68157-8346-4DA0-B1D9-E2DF3B783E3A}"/>
    <cellStyle name="Note 2 4 3 6 3 2 3" xfId="33558" xr:uid="{65D74001-00D8-465F-85CD-7E4A108AAF46}"/>
    <cellStyle name="Note 2 4 3 6 3 3" xfId="45393" xr:uid="{F99772E8-382F-48CD-A8B4-D87F06D98DF2}"/>
    <cellStyle name="Note 2 4 3 6 3 4" xfId="27363" xr:uid="{01931101-BD95-46BF-8C4E-6A323F41A49E}"/>
    <cellStyle name="Note 2 4 3 6 4" xfId="12116" xr:uid="{E873E563-CCAE-442E-B448-C8817C7A390B}"/>
    <cellStyle name="Note 2 4 3 6 4 2" xfId="18311" xr:uid="{AA78B543-7F2B-461E-B94E-E94D72F56C0D}"/>
    <cellStyle name="Note 2 4 3 6 4 2 2" xfId="54178" xr:uid="{8AD480C3-D338-4BA9-9090-74B8D52649FA}"/>
    <cellStyle name="Note 2 4 3 6 4 2 3" xfId="36148" xr:uid="{9C7ED604-0E0A-420E-9F0F-A357133BCF45}"/>
    <cellStyle name="Note 2 4 3 6 4 3" xfId="47983" xr:uid="{EBF4CD32-3063-429F-8A54-C216624FE858}"/>
    <cellStyle name="Note 2 4 3 6 4 4" xfId="29953" xr:uid="{3611288E-D2B0-4D10-AF2B-13609C72A834}"/>
    <cellStyle name="Note 2 4 3 6 5" xfId="3780" xr:uid="{BBD4F87B-806B-4E82-80AB-44CC12D5F35F}"/>
    <cellStyle name="Note 2 4 3 6 5 2" xfId="39647" xr:uid="{8BBC9117-0E4A-493A-AECE-67D2880BABD3}"/>
    <cellStyle name="Note 2 4 3 6 5 3" xfId="21617" xr:uid="{C94A3136-B0E7-4BE2-9FC6-D14443D7A561}"/>
    <cellStyle name="Note 2 4 3 6 6" xfId="12309" xr:uid="{A1EBA746-3DEB-4294-93FB-CC66DA60925B}"/>
    <cellStyle name="Note 2 4 3 6 6 2" xfId="48176" xr:uid="{B65AF69C-6BE8-4B34-B626-09466C9723E6}"/>
    <cellStyle name="Note 2 4 3 6 6 3" xfId="30146" xr:uid="{08EDE5E0-BF37-4142-8B8F-533F8DABA731}"/>
    <cellStyle name="Note 2 4 3 6 7" xfId="36716" xr:uid="{F98FDD84-2ACD-4716-A555-215BEA5652E9}"/>
    <cellStyle name="Note 2 4 3 6 8" xfId="18851" xr:uid="{A87D0F60-3343-4E08-B3D3-F37AD7B35522}"/>
    <cellStyle name="Note 2 4 3 7" xfId="3206" xr:uid="{00000000-0005-0000-0000-0000ED020000}"/>
    <cellStyle name="Note 2 4 3 7 2" xfId="9203" xr:uid="{23FEE9BB-B6E7-42BD-842E-1033FDDBC73C}"/>
    <cellStyle name="Note 2 4 3 7 2 2" xfId="15398" xr:uid="{1038C275-927F-410E-ADE1-6A9913C76BCF}"/>
    <cellStyle name="Note 2 4 3 7 2 2 2" xfId="51265" xr:uid="{98018B44-05DC-4655-87CB-2FE9A901DFB3}"/>
    <cellStyle name="Note 2 4 3 7 2 2 3" xfId="33235" xr:uid="{E280BBDA-8681-49C0-A22A-329709AC7A4C}"/>
    <cellStyle name="Note 2 4 3 7 2 3" xfId="45070" xr:uid="{E73945EA-4160-4243-8C8A-0EF761C8E505}"/>
    <cellStyle name="Note 2 4 3 7 2 4" xfId="27040" xr:uid="{757BC7AD-7008-4350-8FAA-288AE1AAFF4C}"/>
    <cellStyle name="Note 2 4 3 7 3" xfId="11361" xr:uid="{D9B338A4-7CE1-414C-8079-9873072AC029}"/>
    <cellStyle name="Note 2 4 3 7 3 2" xfId="17556" xr:uid="{AC525147-4B07-4FED-977F-935736BD24E5}"/>
    <cellStyle name="Note 2 4 3 7 3 2 2" xfId="53423" xr:uid="{7B7DDDBB-9618-49A7-BE7F-FC01995C102D}"/>
    <cellStyle name="Note 2 4 3 7 3 2 3" xfId="35393" xr:uid="{08AA5923-7E98-46F6-8688-1594D9C3A5E2}"/>
    <cellStyle name="Note 2 4 3 7 3 3" xfId="47228" xr:uid="{BC2801BE-41EB-4B61-A0C1-C060D387BD6D}"/>
    <cellStyle name="Note 2 4 3 7 3 4" xfId="29198" xr:uid="{3B667B19-6FEA-4DB0-ACCB-431C2254D6D1}"/>
    <cellStyle name="Note 2 4 3 7 4" xfId="9266" xr:uid="{88D60790-2C0C-4C73-B789-28DC1457F6D1}"/>
    <cellStyle name="Note 2 4 3 7 4 2" xfId="15461" xr:uid="{3793D14A-7715-4FC6-9DAD-955A1D84968E}"/>
    <cellStyle name="Note 2 4 3 7 4 2 2" xfId="51328" xr:uid="{A61A2D37-D76C-463A-8EFD-6430EE8EA916}"/>
    <cellStyle name="Note 2 4 3 7 4 2 3" xfId="33298" xr:uid="{9D9C0CDF-E8D7-47D8-B19F-B86525A510E8}"/>
    <cellStyle name="Note 2 4 3 7 4 3" xfId="45133" xr:uid="{47A9F0E9-EF14-44B4-82DC-B9475B4A15E9}"/>
    <cellStyle name="Note 2 4 3 7 4 4" xfId="27103" xr:uid="{314DE953-443F-4F22-97AB-8BDA1C30838A}"/>
    <cellStyle name="Note 2 4 3 7 5" xfId="6137" xr:uid="{66033692-3203-41C6-99D1-7C7BF925DC3B}"/>
    <cellStyle name="Note 2 4 3 7 5 2" xfId="42004" xr:uid="{0D9F8E49-B7CF-4247-A5B9-11E68C86135B}"/>
    <cellStyle name="Note 2 4 3 7 5 3" xfId="23974" xr:uid="{C87E1F0A-A959-4737-A473-484D2E795542}"/>
    <cellStyle name="Note 2 4 3 7 6" xfId="13670" xr:uid="{CB8D5215-5F49-48B4-80C1-E083FF49E6F8}"/>
    <cellStyle name="Note 2 4 3 7 6 2" xfId="49537" xr:uid="{FA896192-CF8E-47D0-AA13-870DA2DA9DAC}"/>
    <cellStyle name="Note 2 4 3 7 6 3" xfId="31507" xr:uid="{232796B9-70AB-4789-B2F7-43E645EEB57E}"/>
    <cellStyle name="Note 2 4 3 7 7" xfId="39073" xr:uid="{1BAE9755-F45D-4DDC-B4E0-DA7BE7CC1086}"/>
    <cellStyle name="Note 2 4 3 7 8" xfId="21072" xr:uid="{D2792C7D-6ADE-4E97-A6CD-54760F682C35}"/>
    <cellStyle name="Note 2 4 3 8" xfId="8113" xr:uid="{25773B89-7D16-49F5-8041-BF672BA4D0D4}"/>
    <cellStyle name="Note 2 4 3 8 2" xfId="14308" xr:uid="{D96D32F4-0FE0-48E3-B355-04C4E8B45F30}"/>
    <cellStyle name="Note 2 4 3 8 2 2" xfId="50175" xr:uid="{3BC32745-B605-49BA-A5CA-ED12B08BFC36}"/>
    <cellStyle name="Note 2 4 3 8 2 3" xfId="32145" xr:uid="{58A15EA9-C45E-4DFA-859B-44132D673B74}"/>
    <cellStyle name="Note 2 4 3 8 3" xfId="43980" xr:uid="{D09D8202-BED3-4EE9-88BA-177E0F496B0F}"/>
    <cellStyle name="Note 2 4 3 8 4" xfId="25950" xr:uid="{59227428-3034-4CB6-BBB4-76E09DD6F588}"/>
    <cellStyle name="Note 2 4 3 9" xfId="10271" xr:uid="{7081F6B7-0AEC-4D10-B420-40340CEA7680}"/>
    <cellStyle name="Note 2 4 3 9 2" xfId="16466" xr:uid="{581D735F-ECB2-4108-A46F-68E47AB58939}"/>
    <cellStyle name="Note 2 4 3 9 2 2" xfId="52333" xr:uid="{FB879D6A-B9B9-439A-BC24-D96A143D202D}"/>
    <cellStyle name="Note 2 4 3 9 2 3" xfId="34303" xr:uid="{FF060BCB-7272-4013-AED6-65AA63405CE2}"/>
    <cellStyle name="Note 2 4 3 9 3" xfId="46138" xr:uid="{446798D5-C285-4ED0-8795-9D0B2D899B87}"/>
    <cellStyle name="Note 2 4 3 9 4" xfId="28108" xr:uid="{137D2396-7F7C-4D19-B475-20293AC1CA73}"/>
    <cellStyle name="Note 2 4 4" xfId="1554" xr:uid="{00000000-0005-0000-0000-0000EE020000}"/>
    <cellStyle name="Note 2 4 4 10" xfId="10076" xr:uid="{1C0B6F70-D244-4669-82BB-2BBB1FDD974E}"/>
    <cellStyle name="Note 2 4 4 10 2" xfId="16271" xr:uid="{3143D9BA-7223-48C4-A5D3-F5B08463971C}"/>
    <cellStyle name="Note 2 4 4 10 2 2" xfId="52138" xr:uid="{39682E0F-2F44-4F69-AA73-5325BC79FC6A}"/>
    <cellStyle name="Note 2 4 4 10 2 3" xfId="34108" xr:uid="{04309BA2-B551-4A9E-AA09-19C24E71C993}"/>
    <cellStyle name="Note 2 4 4 10 3" xfId="45943" xr:uid="{6F848F86-2916-4C5E-8C99-57530C3152C4}"/>
    <cellStyle name="Note 2 4 4 10 4" xfId="27913" xr:uid="{7D313D40-67EE-4ED4-AD8D-6152136BF987}"/>
    <cellStyle name="Note 2 4 4 11" xfId="4489" xr:uid="{413672AF-DF1F-4C8E-AAA4-F9B9388358B9}"/>
    <cellStyle name="Note 2 4 4 11 2" xfId="40356" xr:uid="{CEF3CEFD-598D-4F7F-8D77-27BBC386670A}"/>
    <cellStyle name="Note 2 4 4 11 3" xfId="22326" xr:uid="{127CAB22-91C4-455C-BCAC-050E9A6B701B}"/>
    <cellStyle name="Note 2 4 4 12" xfId="12525" xr:uid="{C04F90BD-C87E-4CF3-A09A-2C24924AB3B7}"/>
    <cellStyle name="Note 2 4 4 12 2" xfId="48392" xr:uid="{C7E74C1C-A73E-4268-98AE-8C458F6E9AB4}"/>
    <cellStyle name="Note 2 4 4 12 3" xfId="30362" xr:uid="{EE78F749-8218-44BC-A67C-89A635765E1B}"/>
    <cellStyle name="Note 2 4 4 13" xfId="37425" xr:uid="{C212CF6B-3039-4C8C-B2C7-4F8880A47347}"/>
    <cellStyle name="Note 2 4 4 14" xfId="19530" xr:uid="{57450EA1-F17A-4EA2-882C-5B2EF7EF3BAD}"/>
    <cellStyle name="Note 2 4 4 2" xfId="2318" xr:uid="{00000000-0005-0000-0000-0000EF020000}"/>
    <cellStyle name="Note 2 4 4 2 2" xfId="8315" xr:uid="{84E5966C-96E8-4E2F-B6EF-6769008B4A14}"/>
    <cellStyle name="Note 2 4 4 2 2 2" xfId="14510" xr:uid="{11AFB298-142F-4041-98CD-31A91BABC7ED}"/>
    <cellStyle name="Note 2 4 4 2 2 2 2" xfId="50377" xr:uid="{A3686C39-0C46-466D-833C-3D6B571A32E6}"/>
    <cellStyle name="Note 2 4 4 2 2 2 3" xfId="32347" xr:uid="{16C2BC4A-8617-408B-B0FF-21AFD30AAB8C}"/>
    <cellStyle name="Note 2 4 4 2 2 3" xfId="44182" xr:uid="{46AEA307-B8AC-475F-9AF5-B4DD07B33E9E}"/>
    <cellStyle name="Note 2 4 4 2 2 4" xfId="26152" xr:uid="{13950046-54ED-4C86-B4D7-BB1FD102E858}"/>
    <cellStyle name="Note 2 4 4 2 3" xfId="10473" xr:uid="{390C4359-8236-4907-A8B5-3E9AE483508C}"/>
    <cellStyle name="Note 2 4 4 2 3 2" xfId="16668" xr:uid="{131BCA2B-1322-497E-86BA-CDB8A0CDB4CB}"/>
    <cellStyle name="Note 2 4 4 2 3 2 2" xfId="52535" xr:uid="{2AA11A04-3C0E-43E2-ADDD-B36E4438BAAD}"/>
    <cellStyle name="Note 2 4 4 2 3 2 3" xfId="34505" xr:uid="{AFDB1FB0-8181-40FA-BC55-79DA29714DD3}"/>
    <cellStyle name="Note 2 4 4 2 3 3" xfId="46340" xr:uid="{D5B05046-9EDC-483C-A4CA-3E21E35C49A8}"/>
    <cellStyle name="Note 2 4 4 2 3 4" xfId="28310" xr:uid="{B00ED338-5A60-4826-A156-F7384A5AC78D}"/>
    <cellStyle name="Note 2 4 4 2 4" xfId="9267" xr:uid="{C7E6651D-4AB4-4CB0-928D-76B9CA8B52EC}"/>
    <cellStyle name="Note 2 4 4 2 4 2" xfId="15462" xr:uid="{C7CC5572-24D9-41A0-84E6-A2D4E669BB1B}"/>
    <cellStyle name="Note 2 4 4 2 4 2 2" xfId="51329" xr:uid="{4ACBDBBF-978E-43DF-B418-A6CA2C8040A8}"/>
    <cellStyle name="Note 2 4 4 2 4 2 3" xfId="33299" xr:uid="{5CD01DD7-BF73-45F2-ABAE-EDBA37360CAC}"/>
    <cellStyle name="Note 2 4 4 2 4 3" xfId="45134" xr:uid="{3697281F-92F8-4400-85F4-564743C5F6DA}"/>
    <cellStyle name="Note 2 4 4 2 4 4" xfId="27104" xr:uid="{B4F0312E-F1B8-4787-9638-70DD041C217D}"/>
    <cellStyle name="Note 2 4 4 2 5" xfId="5249" xr:uid="{27203697-2FAA-4CE2-92B9-61EB20FCB3CE}"/>
    <cellStyle name="Note 2 4 4 2 5 2" xfId="41116" xr:uid="{482B6775-2D89-41D9-A36C-778CCFFA35AB}"/>
    <cellStyle name="Note 2 4 4 2 5 3" xfId="23086" xr:uid="{DD1BED44-8BB8-41AF-A590-B0463EE0B4FC}"/>
    <cellStyle name="Note 2 4 4 2 6" xfId="12782" xr:uid="{32D6EDD3-2D0F-457B-AD72-A11BC7DB0D6D}"/>
    <cellStyle name="Note 2 4 4 2 6 2" xfId="48649" xr:uid="{F304704B-7DD1-4CA8-BF4B-1CC2E3BD02FD}"/>
    <cellStyle name="Note 2 4 4 2 6 3" xfId="30619" xr:uid="{012F2B22-067E-408F-B787-5FB587EE875B}"/>
    <cellStyle name="Note 2 4 4 2 7" xfId="38185" xr:uid="{926F63DF-ED8F-42D3-9B43-96BD264A6AE3}"/>
    <cellStyle name="Note 2 4 4 2 8" xfId="20227" xr:uid="{EBB414CC-E6EA-48B2-B58C-4AD468FE6B6F}"/>
    <cellStyle name="Note 2 4 4 3" xfId="2616" xr:uid="{00000000-0005-0000-0000-0000F0020000}"/>
    <cellStyle name="Note 2 4 4 3 2" xfId="8613" xr:uid="{828D2A3F-4CB2-4EFB-BD65-BD621D1DD107}"/>
    <cellStyle name="Note 2 4 4 3 2 2" xfId="14808" xr:uid="{698B7F28-7A92-4A29-B1B6-0C6B3DA0B362}"/>
    <cellStyle name="Note 2 4 4 3 2 2 2" xfId="50675" xr:uid="{43DF277A-442C-466F-8806-D028B5834F17}"/>
    <cellStyle name="Note 2 4 4 3 2 2 3" xfId="32645" xr:uid="{698932D6-24E2-4657-936F-D003F4A4882A}"/>
    <cellStyle name="Note 2 4 4 3 2 3" xfId="44480" xr:uid="{F677483E-174E-4B88-AA4D-DCF42704A0A5}"/>
    <cellStyle name="Note 2 4 4 3 2 4" xfId="26450" xr:uid="{A53C30B8-27BE-49B5-B7B6-CEE36FFA5BB1}"/>
    <cellStyle name="Note 2 4 4 3 3" xfId="10771" xr:uid="{293CCA64-B1B8-4552-A6DB-2FE951D63DC7}"/>
    <cellStyle name="Note 2 4 4 3 3 2" xfId="16966" xr:uid="{B5F9F4BE-6ACF-4141-8BAB-1261CA7A6FD0}"/>
    <cellStyle name="Note 2 4 4 3 3 2 2" xfId="52833" xr:uid="{F7B700CB-4E3D-4F49-95B2-B868237CE383}"/>
    <cellStyle name="Note 2 4 4 3 3 2 3" xfId="34803" xr:uid="{92BEB749-59BB-4024-8D55-ECA7CBF0F411}"/>
    <cellStyle name="Note 2 4 4 3 3 3" xfId="46638" xr:uid="{7D5DCF14-2533-4327-986C-DAA7E7C52ED8}"/>
    <cellStyle name="Note 2 4 4 3 3 4" xfId="28608" xr:uid="{4017CE2D-1565-4CDC-AF1B-9A7D7850E88A}"/>
    <cellStyle name="Note 2 4 4 3 4" xfId="11718" xr:uid="{F03693A1-CB3C-4087-8EF6-2B4583CAE8BC}"/>
    <cellStyle name="Note 2 4 4 3 4 2" xfId="17913" xr:uid="{CB508882-206B-4300-91B1-D5DB8B3D6012}"/>
    <cellStyle name="Note 2 4 4 3 4 2 2" xfId="53780" xr:uid="{7E13D124-AC1C-4E0F-ABD5-28D9A38ADDC3}"/>
    <cellStyle name="Note 2 4 4 3 4 2 3" xfId="35750" xr:uid="{943576BB-7F0D-436C-B850-7557AEB4017D}"/>
    <cellStyle name="Note 2 4 4 3 4 3" xfId="47585" xr:uid="{2F254BAF-2FFD-4C65-9E66-249AB7A76608}"/>
    <cellStyle name="Note 2 4 4 3 4 4" xfId="29555" xr:uid="{178FA3A2-60C1-4457-B06B-FACDAF3D939E}"/>
    <cellStyle name="Note 2 4 4 3 5" xfId="5547" xr:uid="{BB97482D-B2A5-4796-B15C-A140FAF5EB9F}"/>
    <cellStyle name="Note 2 4 4 3 5 2" xfId="41414" xr:uid="{51AAFA91-3D4F-4500-98F7-26DB011BC462}"/>
    <cellStyle name="Note 2 4 4 3 5 3" xfId="23384" xr:uid="{A1513ECF-C857-4055-BDA3-AFD88A318440}"/>
    <cellStyle name="Note 2 4 4 3 6" xfId="13080" xr:uid="{F056922F-3340-4A3B-AB44-0F0332453E55}"/>
    <cellStyle name="Note 2 4 4 3 6 2" xfId="48947" xr:uid="{78CEA096-90E1-4953-BB50-1A0FE5317EAA}"/>
    <cellStyle name="Note 2 4 4 3 6 3" xfId="30917" xr:uid="{AEECC72C-B608-4EFD-B356-51B0E840F757}"/>
    <cellStyle name="Note 2 4 4 3 7" xfId="38483" xr:uid="{747C9EB7-9BE0-42B4-BBD9-51D97C399640}"/>
    <cellStyle name="Note 2 4 4 3 8" xfId="20509" xr:uid="{F0E4FC5C-1312-4D41-BB84-EF70D0F892E6}"/>
    <cellStyle name="Note 2 4 4 4" xfId="2436" xr:uid="{00000000-0005-0000-0000-0000F1020000}"/>
    <cellStyle name="Note 2 4 4 4 2" xfId="8433" xr:uid="{14AC3F9F-632A-4927-A65F-680363F48BE6}"/>
    <cellStyle name="Note 2 4 4 4 2 2" xfId="14628" xr:uid="{4A6D8055-69A3-40BD-9644-D8447B88DC8E}"/>
    <cellStyle name="Note 2 4 4 4 2 2 2" xfId="50495" xr:uid="{FCE7F1F2-8646-412E-9524-8E8244E84B6E}"/>
    <cellStyle name="Note 2 4 4 4 2 2 3" xfId="32465" xr:uid="{C60DE4C5-06F9-43AB-B8E5-4DA3CF63BD2B}"/>
    <cellStyle name="Note 2 4 4 4 2 3" xfId="44300" xr:uid="{2926494F-80C7-4FF8-A059-8F612BF9ECE8}"/>
    <cellStyle name="Note 2 4 4 4 2 4" xfId="26270" xr:uid="{909EED6E-900C-4B0E-99DE-03D61C75E970}"/>
    <cellStyle name="Note 2 4 4 4 3" xfId="10591" xr:uid="{403F8C41-30C9-4B64-9FAA-87C9E684E2A1}"/>
    <cellStyle name="Note 2 4 4 4 3 2" xfId="16786" xr:uid="{5F9C9E7B-E786-474C-B547-C5F8A09C7201}"/>
    <cellStyle name="Note 2 4 4 4 3 2 2" xfId="52653" xr:uid="{EF3D9E5E-07E7-4F12-B35B-E6F9293F9F66}"/>
    <cellStyle name="Note 2 4 4 4 3 2 3" xfId="34623" xr:uid="{BC628DFA-A3C1-4B06-9F38-E953C49EF1FA}"/>
    <cellStyle name="Note 2 4 4 4 3 3" xfId="46458" xr:uid="{35509863-9290-4095-9E63-CD407EBD5686}"/>
    <cellStyle name="Note 2 4 4 4 3 4" xfId="28428" xr:uid="{4144CF49-0D44-4899-BA37-67B99FBDC6E1}"/>
    <cellStyle name="Note 2 4 4 4 4" xfId="11419" xr:uid="{1F8CD6D7-3230-4955-B678-3516C0364695}"/>
    <cellStyle name="Note 2 4 4 4 4 2" xfId="17614" xr:uid="{C39AADB9-DC74-4E8D-B39A-9A8F615B7640}"/>
    <cellStyle name="Note 2 4 4 4 4 2 2" xfId="53481" xr:uid="{706B71A1-78FD-4D6A-94A2-20A03505DE54}"/>
    <cellStyle name="Note 2 4 4 4 4 2 3" xfId="35451" xr:uid="{9F04682E-874C-42ED-97C2-ABDE4107CA92}"/>
    <cellStyle name="Note 2 4 4 4 4 3" xfId="47286" xr:uid="{D10CA3EB-5802-40C5-A649-014BF9B147D7}"/>
    <cellStyle name="Note 2 4 4 4 4 4" xfId="29256" xr:uid="{922F2932-F2DE-4474-B803-19796AF096F3}"/>
    <cellStyle name="Note 2 4 4 4 5" xfId="5367" xr:uid="{8ED06D58-C10B-4EE7-A5BD-DE1829DA97A9}"/>
    <cellStyle name="Note 2 4 4 4 5 2" xfId="41234" xr:uid="{8F373D5B-9EE5-455B-A711-438ECFB38E2C}"/>
    <cellStyle name="Note 2 4 4 4 5 3" xfId="23204" xr:uid="{913686DA-1411-4084-AD61-791EBE155477}"/>
    <cellStyle name="Note 2 4 4 4 6" xfId="12900" xr:uid="{B5BA13A0-131F-4066-AFE7-BF63D460D85E}"/>
    <cellStyle name="Note 2 4 4 4 6 2" xfId="48767" xr:uid="{7F406E2A-4AA9-4E2F-A551-9FAA42140F25}"/>
    <cellStyle name="Note 2 4 4 4 6 3" xfId="30737" xr:uid="{DA6AC095-F4C6-4494-BD59-F30C15112C48}"/>
    <cellStyle name="Note 2 4 4 4 7" xfId="38303" xr:uid="{74DF60BF-C8D4-416B-8B7B-784CDCCA2D5F}"/>
    <cellStyle name="Note 2 4 4 4 8" xfId="20341" xr:uid="{19707C5E-25EB-4894-8585-C4BBAFC18C34}"/>
    <cellStyle name="Note 2 4 4 5" xfId="2371" xr:uid="{00000000-0005-0000-0000-0000F2020000}"/>
    <cellStyle name="Note 2 4 4 5 2" xfId="8368" xr:uid="{9C9DA061-4976-49E7-83ED-40440A91DEE6}"/>
    <cellStyle name="Note 2 4 4 5 2 2" xfId="14563" xr:uid="{59C9471B-972C-4A17-A5AA-C0DD11C54B85}"/>
    <cellStyle name="Note 2 4 4 5 2 2 2" xfId="50430" xr:uid="{3E482975-A8F2-4641-9DD3-C6887C0A76A0}"/>
    <cellStyle name="Note 2 4 4 5 2 2 3" xfId="32400" xr:uid="{4AA975FC-E37D-40F6-95FD-7570CC7ADC3D}"/>
    <cellStyle name="Note 2 4 4 5 2 3" xfId="44235" xr:uid="{27D11C0A-04B5-4126-A5DC-F3A17C48FCBA}"/>
    <cellStyle name="Note 2 4 4 5 2 4" xfId="26205" xr:uid="{03F1A013-7BB0-4DB1-A5FD-8719353BC642}"/>
    <cellStyle name="Note 2 4 4 5 3" xfId="10526" xr:uid="{CEF63407-656C-4D5E-B072-214CCA28056B}"/>
    <cellStyle name="Note 2 4 4 5 3 2" xfId="16721" xr:uid="{6A4A0296-362B-4EFB-A10A-429E78AC118F}"/>
    <cellStyle name="Note 2 4 4 5 3 2 2" xfId="52588" xr:uid="{0CD22A26-4302-45DA-ADF2-F4831CE8815C}"/>
    <cellStyle name="Note 2 4 4 5 3 2 3" xfId="34558" xr:uid="{304D0F8F-2D17-4E8F-976C-D4746B41B26A}"/>
    <cellStyle name="Note 2 4 4 5 3 3" xfId="46393" xr:uid="{717A3541-4C03-432D-9E32-94183F05A44D}"/>
    <cellStyle name="Note 2 4 4 5 3 4" xfId="28363" xr:uid="{D1C43BD8-23FF-4D98-A686-7DEEC0DC18C5}"/>
    <cellStyle name="Note 2 4 4 5 4" xfId="6231" xr:uid="{9B887251-8B4A-4A37-BA0D-B57E0DC880D9}"/>
    <cellStyle name="Note 2 4 4 5 4 2" xfId="13758" xr:uid="{4728BDEB-DA04-4727-A89B-724C832758EB}"/>
    <cellStyle name="Note 2 4 4 5 4 2 2" xfId="49625" xr:uid="{C4D02DFF-4E46-44CC-8FF8-FC57DDD2B9F6}"/>
    <cellStyle name="Note 2 4 4 5 4 2 3" xfId="31595" xr:uid="{B644DDE5-AA62-403D-B428-7B5B720D093E}"/>
    <cellStyle name="Note 2 4 4 5 4 3" xfId="42098" xr:uid="{4A9AC0F1-8561-4D37-A2CE-C6255D0211D0}"/>
    <cellStyle name="Note 2 4 4 5 4 4" xfId="24068" xr:uid="{A2DE5927-C44A-4474-AE89-51B23F13B91F}"/>
    <cellStyle name="Note 2 4 4 5 5" xfId="5302" xr:uid="{138758AD-4357-4229-99BA-D668849898EF}"/>
    <cellStyle name="Note 2 4 4 5 5 2" xfId="41169" xr:uid="{57F90462-AD52-42F2-98A2-9482FE3610F5}"/>
    <cellStyle name="Note 2 4 4 5 5 3" xfId="23139" xr:uid="{3F274C8F-5835-4448-A8B2-0510CCB5329F}"/>
    <cellStyle name="Note 2 4 4 5 6" xfId="12835" xr:uid="{746DDEDF-6700-476D-8F20-4EC56FD60427}"/>
    <cellStyle name="Note 2 4 4 5 6 2" xfId="48702" xr:uid="{84259563-25F5-4CD5-AAC5-4246604102A0}"/>
    <cellStyle name="Note 2 4 4 5 6 3" xfId="30672" xr:uid="{9755A765-3579-4552-80BF-7152F29AF032}"/>
    <cellStyle name="Note 2 4 4 5 7" xfId="38238" xr:uid="{4BD5DB45-9069-4DB6-88D2-19238DFEAAC2}"/>
    <cellStyle name="Note 2 4 4 5 8" xfId="20278" xr:uid="{7D07C7CA-117E-428B-AE5A-377FAD27C9DE}"/>
    <cellStyle name="Note 2 4 4 6" xfId="3002" xr:uid="{00000000-0005-0000-0000-0000F3020000}"/>
    <cellStyle name="Note 2 4 4 6 2" xfId="8999" xr:uid="{F29F68EF-04B8-450C-A3F1-DB532A85D9F8}"/>
    <cellStyle name="Note 2 4 4 6 2 2" xfId="15194" xr:uid="{D13BD484-3D7A-4471-859D-C05BF90A09CE}"/>
    <cellStyle name="Note 2 4 4 6 2 2 2" xfId="51061" xr:uid="{D909D964-6573-4CCB-9459-A6D00A3BBD19}"/>
    <cellStyle name="Note 2 4 4 6 2 2 3" xfId="33031" xr:uid="{03F8DA4E-4A14-4EF7-8CC0-AD6732CF54B3}"/>
    <cellStyle name="Note 2 4 4 6 2 3" xfId="44866" xr:uid="{1B31F3B3-9C17-41E4-B26B-AAED64D03E7C}"/>
    <cellStyle name="Note 2 4 4 6 2 4" xfId="26836" xr:uid="{51107904-1254-4E23-84B5-BDFD6CCF5555}"/>
    <cellStyle name="Note 2 4 4 6 3" xfId="11157" xr:uid="{750FAE13-0075-4F90-95A8-092BEAA67A81}"/>
    <cellStyle name="Note 2 4 4 6 3 2" xfId="17352" xr:uid="{93E95E50-A83E-4E79-921B-1F96A1CFF355}"/>
    <cellStyle name="Note 2 4 4 6 3 2 2" xfId="53219" xr:uid="{9105ED3F-CBAD-4267-AF76-BB46502FE943}"/>
    <cellStyle name="Note 2 4 4 6 3 2 3" xfId="35189" xr:uid="{796C1AEB-F46D-49A5-9B38-6EBC0D055667}"/>
    <cellStyle name="Note 2 4 4 6 3 3" xfId="47024" xr:uid="{E696D9BA-B231-42C2-938A-BD54FA879CB0}"/>
    <cellStyle name="Note 2 4 4 6 3 4" xfId="28994" xr:uid="{77F09C67-1490-40A9-A1C3-37246CA7F620}"/>
    <cellStyle name="Note 2 4 4 6 4" xfId="11871" xr:uid="{B9B1D2DB-EE7F-42FF-80E8-3AF7768D7A7E}"/>
    <cellStyle name="Note 2 4 4 6 4 2" xfId="18066" xr:uid="{265C4955-AE68-42BC-A950-90DB4C7AF560}"/>
    <cellStyle name="Note 2 4 4 6 4 2 2" xfId="53933" xr:uid="{BF0B2024-762C-4A2B-80DA-83DD0F53D7A3}"/>
    <cellStyle name="Note 2 4 4 6 4 2 3" xfId="35903" xr:uid="{EC996765-B75C-4B1C-80DF-72C94D237889}"/>
    <cellStyle name="Note 2 4 4 6 4 3" xfId="47738" xr:uid="{7CF755E2-D0F5-4508-8B6C-B18A6FB90D95}"/>
    <cellStyle name="Note 2 4 4 6 4 4" xfId="29708" xr:uid="{77549A6A-C095-4B87-BF02-E07CAFD50811}"/>
    <cellStyle name="Note 2 4 4 6 5" xfId="5933" xr:uid="{882A80D8-CD7E-4549-815F-983DAB7C7D1E}"/>
    <cellStyle name="Note 2 4 4 6 5 2" xfId="41800" xr:uid="{31808152-7296-45AD-80B9-A172821225C6}"/>
    <cellStyle name="Note 2 4 4 6 5 3" xfId="23770" xr:uid="{9CA6840C-C42E-434C-A86A-CAD5995B01EB}"/>
    <cellStyle name="Note 2 4 4 6 6" xfId="13466" xr:uid="{2A976179-81A5-4AFE-B4C8-B961476D92A0}"/>
    <cellStyle name="Note 2 4 4 6 6 2" xfId="49333" xr:uid="{B6E47397-499C-4923-AB0A-D3741061E774}"/>
    <cellStyle name="Note 2 4 4 6 6 3" xfId="31303" xr:uid="{925F7997-B418-4904-B756-A09A9C004F30}"/>
    <cellStyle name="Note 2 4 4 6 7" xfId="38869" xr:uid="{D4C5F570-7A0C-455A-869B-B947198B1379}"/>
    <cellStyle name="Note 2 4 4 6 8" xfId="20887" xr:uid="{6BE555ED-36BA-4146-A39A-26DBE3E25E10}"/>
    <cellStyle name="Note 2 4 4 7" xfId="2780" xr:uid="{00000000-0005-0000-0000-0000F4020000}"/>
    <cellStyle name="Note 2 4 4 7 2" xfId="8777" xr:uid="{131E4BD3-A5CC-4807-AB30-54E27B992E45}"/>
    <cellStyle name="Note 2 4 4 7 2 2" xfId="14972" xr:uid="{0590768A-EBB3-4B50-B32E-B184E3332EA2}"/>
    <cellStyle name="Note 2 4 4 7 2 2 2" xfId="50839" xr:uid="{9BECC40C-BEB4-4AB2-A39F-F85E146F2F9D}"/>
    <cellStyle name="Note 2 4 4 7 2 2 3" xfId="32809" xr:uid="{5ED90B4E-E6B5-47E1-A741-051D5911914E}"/>
    <cellStyle name="Note 2 4 4 7 2 3" xfId="44644" xr:uid="{80CD56EE-7AE6-4950-A3E4-4E46A4068B63}"/>
    <cellStyle name="Note 2 4 4 7 2 4" xfId="26614" xr:uid="{6014C705-18F9-4E66-A62D-48834D3672C6}"/>
    <cellStyle name="Note 2 4 4 7 3" xfId="10935" xr:uid="{ED55C208-20BB-429A-AE4C-66C5A72A9980}"/>
    <cellStyle name="Note 2 4 4 7 3 2" xfId="17130" xr:uid="{D154893F-2951-4565-AFDE-F6C712E35556}"/>
    <cellStyle name="Note 2 4 4 7 3 2 2" xfId="52997" xr:uid="{8E457A4F-AEA5-4403-AC08-62F2AA345550}"/>
    <cellStyle name="Note 2 4 4 7 3 2 3" xfId="34967" xr:uid="{675FFC38-5997-4AC0-BBA5-C9318214A7D2}"/>
    <cellStyle name="Note 2 4 4 7 3 3" xfId="46802" xr:uid="{9C7EE35C-7EF0-4784-8B30-26EDE6338383}"/>
    <cellStyle name="Note 2 4 4 7 3 4" xfId="28772" xr:uid="{77BFC155-4125-4C11-975B-109462AAC0A4}"/>
    <cellStyle name="Note 2 4 4 7 4" xfId="11464" xr:uid="{4D78A563-C3EE-498B-9541-7040BF265A47}"/>
    <cellStyle name="Note 2 4 4 7 4 2" xfId="17659" xr:uid="{F318B258-4FA5-4E50-B7A2-247D32A04146}"/>
    <cellStyle name="Note 2 4 4 7 4 2 2" xfId="53526" xr:uid="{FD670DE1-6783-464F-A0D6-00D684B98F65}"/>
    <cellStyle name="Note 2 4 4 7 4 2 3" xfId="35496" xr:uid="{C746F616-F171-47D8-B02E-0897FDE1E774}"/>
    <cellStyle name="Note 2 4 4 7 4 3" xfId="47331" xr:uid="{000D4FB1-FB2A-4420-8F57-2A297E962952}"/>
    <cellStyle name="Note 2 4 4 7 4 4" xfId="29301" xr:uid="{84154E13-16E9-4980-933F-B118C5BDD3B3}"/>
    <cellStyle name="Note 2 4 4 7 5" xfId="5711" xr:uid="{4CD995BF-F63C-4CDB-8F61-7B49D53DAD42}"/>
    <cellStyle name="Note 2 4 4 7 5 2" xfId="41578" xr:uid="{D2ED845D-46E9-46C7-A39C-4FBF81AE7E3D}"/>
    <cellStyle name="Note 2 4 4 7 5 3" xfId="23548" xr:uid="{EF7FA1F3-3468-44ED-8B4E-0DA2188AA113}"/>
    <cellStyle name="Note 2 4 4 7 6" xfId="13244" xr:uid="{852FEF06-3F76-40BA-83A3-DCE0390B0D76}"/>
    <cellStyle name="Note 2 4 4 7 6 2" xfId="49111" xr:uid="{5F81379C-4DEC-487A-A3EC-B78D3C0F28F9}"/>
    <cellStyle name="Note 2 4 4 7 6 3" xfId="31081" xr:uid="{23797399-9C3A-463F-ABBF-57C2BDBDDCEA}"/>
    <cellStyle name="Note 2 4 4 7 7" xfId="38647" xr:uid="{A3EC8125-8C81-41A6-B148-F5C8C8AAB4DA}"/>
    <cellStyle name="Note 2 4 4 7 8" xfId="20669" xr:uid="{5C5024B0-614F-4118-8B3A-10B9C91DFF80}"/>
    <cellStyle name="Note 2 4 4 8" xfId="7552" xr:uid="{969A25A7-C5D1-4273-8E63-6AFD7742F8D9}"/>
    <cellStyle name="Note 2 4 4 8 2" xfId="14250" xr:uid="{37797E19-A678-423B-9DC1-CB85B5E0F320}"/>
    <cellStyle name="Note 2 4 4 8 2 2" xfId="50117" xr:uid="{D13FCD15-CBF6-4472-BAA0-69A653258B9B}"/>
    <cellStyle name="Note 2 4 4 8 2 3" xfId="32087" xr:uid="{B9900BB4-86F0-4B95-9318-6BAC161C412E}"/>
    <cellStyle name="Note 2 4 4 8 3" xfId="43419" xr:uid="{4B3930DA-419F-4706-83CE-CA0F151A193B}"/>
    <cellStyle name="Note 2 4 4 8 4" xfId="25389" xr:uid="{A572D73C-34A3-4CBB-9EA3-871612059DE6}"/>
    <cellStyle name="Note 2 4 4 9" xfId="9970" xr:uid="{C8C16286-BA79-4E5C-834E-F87918F86D74}"/>
    <cellStyle name="Note 2 4 4 9 2" xfId="16165" xr:uid="{468C1008-DD42-41ED-B06C-856F821795D4}"/>
    <cellStyle name="Note 2 4 4 9 2 2" xfId="52032" xr:uid="{B0CA93E4-1D29-4F0F-B981-19E2A55F5D29}"/>
    <cellStyle name="Note 2 4 4 9 2 3" xfId="34002" xr:uid="{07AB9C44-F695-41B7-9F2A-F4D3D65F7415}"/>
    <cellStyle name="Note 2 4 4 9 3" xfId="45837" xr:uid="{F02E2EA7-302C-4B4F-8260-94BE9E1495EA}"/>
    <cellStyle name="Note 2 4 4 9 4" xfId="27807" xr:uid="{D019DB89-3089-472E-9790-CA14320EEECF}"/>
    <cellStyle name="Note 2 4 5" xfId="1142" xr:uid="{00000000-0005-0000-0000-0000F5020000}"/>
    <cellStyle name="Note 2 4 5 2" xfId="7140" xr:uid="{41FA1172-BFC2-479F-A1CE-828C850DADCD}"/>
    <cellStyle name="Note 2 4 5 2 2" xfId="14166" xr:uid="{8D594FEE-87D7-469C-8D7A-4209C589D79F}"/>
    <cellStyle name="Note 2 4 5 2 2 2" xfId="50033" xr:uid="{EB91A2A8-C7E2-4917-BAA1-6B309902FC11}"/>
    <cellStyle name="Note 2 4 5 2 2 3" xfId="32003" xr:uid="{B25895AF-3471-4E16-98AF-2F7401931478}"/>
    <cellStyle name="Note 2 4 5 2 3" xfId="43007" xr:uid="{2CF1EE04-B544-434F-B8EB-484D2AC26861}"/>
    <cellStyle name="Note 2 4 5 2 4" xfId="24977" xr:uid="{37C58278-731F-4F6F-88F3-530AE43B629A}"/>
    <cellStyle name="Note 2 4 5 3" xfId="9739" xr:uid="{BAEA5F35-EC26-49DF-B963-9519A77877E8}"/>
    <cellStyle name="Note 2 4 5 3 2" xfId="15934" xr:uid="{75A1CD59-AC95-44A0-8FA9-6377AA20D167}"/>
    <cellStyle name="Note 2 4 5 3 2 2" xfId="51801" xr:uid="{6812DB62-880E-4A05-AD9F-1E5144641F46}"/>
    <cellStyle name="Note 2 4 5 3 2 3" xfId="33771" xr:uid="{B256032E-E86F-4799-8C22-FB624FDC2698}"/>
    <cellStyle name="Note 2 4 5 3 3" xfId="45606" xr:uid="{B674D80D-6064-4463-A0C5-A9915345BEBB}"/>
    <cellStyle name="Note 2 4 5 3 4" xfId="27576" xr:uid="{374C90B2-FDAB-4F84-98D4-79A82F9888D8}"/>
    <cellStyle name="Note 2 4 5 4" xfId="9386" xr:uid="{8C7C8ACC-FDE4-4455-BDA8-880F12C65B18}"/>
    <cellStyle name="Note 2 4 5 4 2" xfId="15581" xr:uid="{7AF33203-C779-490A-BE8B-84688ABCA224}"/>
    <cellStyle name="Note 2 4 5 4 2 2" xfId="51448" xr:uid="{3F4E7E06-C37A-435F-B1D4-EC8EC61B03E9}"/>
    <cellStyle name="Note 2 4 5 4 2 3" xfId="33418" xr:uid="{27301058-9D41-4584-9CE9-17EB981D9AFE}"/>
    <cellStyle name="Note 2 4 5 4 3" xfId="45253" xr:uid="{443D0580-388E-408D-8ECD-DAC9CD480D0D}"/>
    <cellStyle name="Note 2 4 5 4 4" xfId="27223" xr:uid="{A543B23E-2835-40FF-A478-980DEEAF3782}"/>
    <cellStyle name="Note 2 4 5 5" xfId="4077" xr:uid="{BED8AF93-07CE-4EB5-8693-9DAAE6C775EC}"/>
    <cellStyle name="Note 2 4 5 5 2" xfId="39944" xr:uid="{DDB1080F-C5CD-4C7D-9579-F14E655C4DAC}"/>
    <cellStyle name="Note 2 4 5 5 3" xfId="21914" xr:uid="{BC7CFFBD-E08C-48C6-9C41-6EC66B8EB058}"/>
    <cellStyle name="Note 2 4 5 6" xfId="12441" xr:uid="{42E0EE98-FF12-4DD0-9DE0-48F1A87D0FC3}"/>
    <cellStyle name="Note 2 4 5 6 2" xfId="48308" xr:uid="{A81DB41C-4DDC-4C79-B0DA-573BA6575888}"/>
    <cellStyle name="Note 2 4 5 6 3" xfId="30278" xr:uid="{6BE91AB6-257E-4BA6-8C57-186A9D84B504}"/>
    <cellStyle name="Note 2 4 5 7" xfId="37013" xr:uid="{0A6F48DF-A766-446E-982A-71B450D78629}"/>
    <cellStyle name="Note 2 4 5 8" xfId="19147" xr:uid="{27DC502C-81FB-4CF9-9557-E370817FFE3E}"/>
    <cellStyle name="Note 2 4 6" xfId="2262" xr:uid="{00000000-0005-0000-0000-0000F6020000}"/>
    <cellStyle name="Note 2 4 6 2" xfId="8259" xr:uid="{3C3B85FA-6507-4FFA-857E-A3B6D87A8C67}"/>
    <cellStyle name="Note 2 4 6 2 2" xfId="14454" xr:uid="{8CD13865-DDCD-46BC-AE6B-520068C7F989}"/>
    <cellStyle name="Note 2 4 6 2 2 2" xfId="50321" xr:uid="{88BC8C84-B47E-470D-A8F8-A8AB96046891}"/>
    <cellStyle name="Note 2 4 6 2 2 3" xfId="32291" xr:uid="{6CF7526B-528C-4C5B-9121-0B398F264988}"/>
    <cellStyle name="Note 2 4 6 2 3" xfId="44126" xr:uid="{7328CBDA-4DBE-40C2-95FC-54EE86CF2BA0}"/>
    <cellStyle name="Note 2 4 6 2 4" xfId="26096" xr:uid="{3D8DCF72-A410-4336-8D58-EA64507D10FA}"/>
    <cellStyle name="Note 2 4 6 3" xfId="10417" xr:uid="{C5481A60-286B-42E7-802E-0F01E7859CCE}"/>
    <cellStyle name="Note 2 4 6 3 2" xfId="16612" xr:uid="{27CA88F9-468F-4464-AA3A-84BE390A5354}"/>
    <cellStyle name="Note 2 4 6 3 2 2" xfId="52479" xr:uid="{F0554350-6AD1-4F14-A528-C5FD43656B02}"/>
    <cellStyle name="Note 2 4 6 3 2 3" xfId="34449" xr:uid="{648D7E36-66D7-46EC-BE5F-671B7C4EFA04}"/>
    <cellStyle name="Note 2 4 6 3 3" xfId="46284" xr:uid="{4E2DA23C-E618-4434-82BD-73387E0DD2BC}"/>
    <cellStyle name="Note 2 4 6 3 4" xfId="28254" xr:uid="{2C9E4711-EE7B-4700-91C9-95B448F7F2F5}"/>
    <cellStyle name="Note 2 4 6 4" xfId="6245" xr:uid="{17F2BC88-C13F-499D-AFCE-E091C9E1501B}"/>
    <cellStyle name="Note 2 4 6 4 2" xfId="13772" xr:uid="{21461911-5850-405C-9857-0A098A0F35F2}"/>
    <cellStyle name="Note 2 4 6 4 2 2" xfId="49639" xr:uid="{D4B9839F-4BF1-426D-916B-55A7B55656EF}"/>
    <cellStyle name="Note 2 4 6 4 2 3" xfId="31609" xr:uid="{6B31E31C-383D-4C86-8079-4EBAEA0BC8FD}"/>
    <cellStyle name="Note 2 4 6 4 3" xfId="42112" xr:uid="{A3F9C835-CA21-4B14-861C-0DB84D3635A3}"/>
    <cellStyle name="Note 2 4 6 4 4" xfId="24082" xr:uid="{F35396D1-7745-4784-AC95-B18ECB022E7C}"/>
    <cellStyle name="Note 2 4 6 5" xfId="5193" xr:uid="{153BCBBB-B1D6-4D0B-9AD3-67E0B82F3AE9}"/>
    <cellStyle name="Note 2 4 6 5 2" xfId="41060" xr:uid="{8CC96A95-9207-4536-9CEE-75087034A9A1}"/>
    <cellStyle name="Note 2 4 6 5 3" xfId="23030" xr:uid="{588C0768-34A1-4317-A2AE-1815AAC7B426}"/>
    <cellStyle name="Note 2 4 6 6" xfId="12726" xr:uid="{12CB6BA0-35B0-4FBC-B9DC-83798811E86D}"/>
    <cellStyle name="Note 2 4 6 6 2" xfId="48593" xr:uid="{468B734B-30B1-477B-9417-B41D82E972AB}"/>
    <cellStyle name="Note 2 4 6 6 3" xfId="30563" xr:uid="{912F47BD-E5EB-48AB-871D-A5AD0951E581}"/>
    <cellStyle name="Note 2 4 6 7" xfId="38129" xr:uid="{E9320EE4-DA95-4BBB-97A7-691CC40EC301}"/>
    <cellStyle name="Note 2 4 6 8" xfId="20173" xr:uid="{78EF8E59-2F5D-46A7-A968-F75285DCBEBB}"/>
    <cellStyle name="Note 2 4 7" xfId="2656" xr:uid="{00000000-0005-0000-0000-0000F7020000}"/>
    <cellStyle name="Note 2 4 7 2" xfId="8653" xr:uid="{51C88FA4-3B26-4504-AFAA-2EFF0441410A}"/>
    <cellStyle name="Note 2 4 7 2 2" xfId="14848" xr:uid="{D2FA7161-AB3E-4484-96D3-42D6486CC54C}"/>
    <cellStyle name="Note 2 4 7 2 2 2" xfId="50715" xr:uid="{26962D8D-1E95-4F40-9747-65AD8A123005}"/>
    <cellStyle name="Note 2 4 7 2 2 3" xfId="32685" xr:uid="{9BD83FBC-B219-429D-96CF-80D33A791522}"/>
    <cellStyle name="Note 2 4 7 2 3" xfId="44520" xr:uid="{0F50C8AA-FFF7-4D01-ABE7-D04F19BCF8C8}"/>
    <cellStyle name="Note 2 4 7 2 4" xfId="26490" xr:uid="{B889CEB7-3C41-4C22-BA64-40C77BFF592D}"/>
    <cellStyle name="Note 2 4 7 3" xfId="10811" xr:uid="{E757071F-5A74-4709-8A67-30D8FD4B5099}"/>
    <cellStyle name="Note 2 4 7 3 2" xfId="17006" xr:uid="{029F54E4-27E4-4BE3-AE69-6C803C4A3FCA}"/>
    <cellStyle name="Note 2 4 7 3 2 2" xfId="52873" xr:uid="{3BC133F7-E2BF-4F0C-A4B8-0AA54E4EC006}"/>
    <cellStyle name="Note 2 4 7 3 2 3" xfId="34843" xr:uid="{78AE0F56-9919-459A-A4F2-48BEDDB2D734}"/>
    <cellStyle name="Note 2 4 7 3 3" xfId="46678" xr:uid="{23763A5A-107B-4DE6-95F6-E8F1BE3D2D37}"/>
    <cellStyle name="Note 2 4 7 3 4" xfId="28648" xr:uid="{F612890E-D90E-4E1E-8924-5A4EEED40135}"/>
    <cellStyle name="Note 2 4 7 4" xfId="6236" xr:uid="{38A32A38-3991-466E-AC66-725476E5AFC2}"/>
    <cellStyle name="Note 2 4 7 4 2" xfId="13763" xr:uid="{D880B50E-5C72-4F56-A4D3-290BB4B59A93}"/>
    <cellStyle name="Note 2 4 7 4 2 2" xfId="49630" xr:uid="{423185DF-6D33-48AD-8D12-88685CC641C8}"/>
    <cellStyle name="Note 2 4 7 4 2 3" xfId="31600" xr:uid="{ABC05C9A-BA60-4161-B8DD-60A2C8D1B0C5}"/>
    <cellStyle name="Note 2 4 7 4 3" xfId="42103" xr:uid="{12987F7C-F891-4208-80E1-883259F7C2EB}"/>
    <cellStyle name="Note 2 4 7 4 4" xfId="24073" xr:uid="{A3692419-B757-4382-9AE7-B005D8255B29}"/>
    <cellStyle name="Note 2 4 7 5" xfId="5587" xr:uid="{265B8988-FE56-443E-9F8F-DDEF6EBAB480}"/>
    <cellStyle name="Note 2 4 7 5 2" xfId="41454" xr:uid="{279D9168-0364-4E9C-9F7B-A525C9E03224}"/>
    <cellStyle name="Note 2 4 7 5 3" xfId="23424" xr:uid="{09E617DA-3507-40A3-9873-3D2AFDC3A04C}"/>
    <cellStyle name="Note 2 4 7 6" xfId="13120" xr:uid="{1B362C11-82C4-42A9-8194-520B387AEB47}"/>
    <cellStyle name="Note 2 4 7 6 2" xfId="48987" xr:uid="{ABA3F22E-9A20-4B18-A13F-F8517BB75C18}"/>
    <cellStyle name="Note 2 4 7 6 3" xfId="30957" xr:uid="{26D0263A-9010-4AE7-90F8-77F6D374B6A4}"/>
    <cellStyle name="Note 2 4 7 7" xfId="38523" xr:uid="{E1A2FD27-6C7D-457F-A74D-A7D34B7D1547}"/>
    <cellStyle name="Note 2 4 7 8" xfId="20547" xr:uid="{309B7AF1-450C-465C-A950-BD03191D430A}"/>
    <cellStyle name="Note 2 4 8" xfId="6570" xr:uid="{046228C8-5515-48FB-98EB-F1204B255947}"/>
    <cellStyle name="Note 2 4 8 2" xfId="13930" xr:uid="{49ABEA81-1C75-49E8-887F-A9F149B3A68A}"/>
    <cellStyle name="Note 2 4 8 2 2" xfId="49797" xr:uid="{9199282A-49D0-494C-A1D5-924C72285321}"/>
    <cellStyle name="Note 2 4 8 2 3" xfId="31767" xr:uid="{CFD0C035-BF81-4CDA-8420-5EF02E6AECC6}"/>
    <cellStyle name="Note 2 4 8 3" xfId="42437" xr:uid="{BC3E578F-84B8-4E9E-B718-3DC131F3E5F4}"/>
    <cellStyle name="Note 2 4 8 4" xfId="24407" xr:uid="{13BAC853-7154-4CF1-835E-494FF26AC09A}"/>
    <cellStyle name="Note 2 4 9" xfId="9394" xr:uid="{213F9CA5-2B91-4A49-9696-B09D44E214D4}"/>
    <cellStyle name="Note 2 4 9 2" xfId="15589" xr:uid="{239A6530-89D1-4508-9D11-C14601F22040}"/>
    <cellStyle name="Note 2 4 9 2 2" xfId="51456" xr:uid="{CE834CD1-CEF8-457A-8AD2-0CCB98AC162C}"/>
    <cellStyle name="Note 2 4 9 2 3" xfId="33426" xr:uid="{78420608-AE1D-483B-8830-F382A36CF80E}"/>
    <cellStyle name="Note 2 4 9 3" xfId="45261" xr:uid="{3AC73EB0-15E9-47EA-8A24-7B1BA15BEAC8}"/>
    <cellStyle name="Note 2 4 9 4" xfId="27231" xr:uid="{CE30DBCC-CFB7-4248-A6D6-756EEFE3D6E5}"/>
    <cellStyle name="Note 2 5" xfId="1351" xr:uid="{00000000-0005-0000-0000-0000F8020000}"/>
    <cellStyle name="Note 2 5 10" xfId="11572" xr:uid="{DC49BF73-8229-440F-A001-323D7D43F406}"/>
    <cellStyle name="Note 2 5 10 2" xfId="17767" xr:uid="{1881C16A-B9C8-4136-8FF4-2322CE4AF028}"/>
    <cellStyle name="Note 2 5 10 2 2" xfId="53634" xr:uid="{3AE18BE5-BED6-4DDE-9AC6-8290BCCF6A79}"/>
    <cellStyle name="Note 2 5 10 2 3" xfId="35604" xr:uid="{CF4F664D-5527-4B49-9712-6F0B0D9E3B82}"/>
    <cellStyle name="Note 2 5 10 3" xfId="47439" xr:uid="{9F9BE5C4-0FEF-4D8C-A5C3-E4BC63C470B7}"/>
    <cellStyle name="Note 2 5 10 4" xfId="29409" xr:uid="{18F56DDA-3F87-46D6-8FE7-1DEF771250DD}"/>
    <cellStyle name="Note 2 5 11" xfId="4286" xr:uid="{B3AB456B-3E2E-4874-936F-659A742926D7}"/>
    <cellStyle name="Note 2 5 11 2" xfId="40153" xr:uid="{E69978CA-1E17-45A6-9701-C8CDDA074961}"/>
    <cellStyle name="Note 2 5 11 3" xfId="22123" xr:uid="{60989BC6-9251-4B04-B6BB-3DB5C976761A}"/>
    <cellStyle name="Note 2 5 12" xfId="12483" xr:uid="{600C909D-426B-4D89-B0A4-E33B9D3BADB1}"/>
    <cellStyle name="Note 2 5 12 2" xfId="48350" xr:uid="{A8668A17-60E9-452F-B27C-B7A73BB4909D}"/>
    <cellStyle name="Note 2 5 12 3" xfId="30320" xr:uid="{C29D9643-3F98-4960-B63C-02805999DA99}"/>
    <cellStyle name="Note 2 5 13" xfId="37222" xr:uid="{B50E3F8D-00D5-4C05-93EA-8EFE62231443}"/>
    <cellStyle name="Note 2 5 14" xfId="19347" xr:uid="{BE82964E-E94E-47F9-984E-0FF1E9054020}"/>
    <cellStyle name="Note 2 5 2" xfId="895" xr:uid="{00000000-0005-0000-0000-0000F9020000}"/>
    <cellStyle name="Note 2 5 2 2" xfId="6893" xr:uid="{36A40CA9-7496-49AA-B55D-332947B78D2E}"/>
    <cellStyle name="Note 2 5 2 2 2" xfId="14045" xr:uid="{C7286CCB-8643-45E3-8ACE-A8BD7E1A74FC}"/>
    <cellStyle name="Note 2 5 2 2 2 2" xfId="49912" xr:uid="{B1F34EA7-BBF4-4B32-BAD2-6E14D91C295D}"/>
    <cellStyle name="Note 2 5 2 2 2 3" xfId="31882" xr:uid="{2D4BEA62-7A06-4B2B-8729-92C9A8AFB5F7}"/>
    <cellStyle name="Note 2 5 2 2 3" xfId="42760" xr:uid="{A7E05D26-91BB-41A1-9A59-A28C9CAC02D9}"/>
    <cellStyle name="Note 2 5 2 2 4" xfId="24730" xr:uid="{43993E27-6FA1-46FF-A4E4-D4E6E742B8FF}"/>
    <cellStyle name="Note 2 5 2 3" xfId="9560" xr:uid="{51AA8E9B-5EFC-4999-9075-827B662427C8}"/>
    <cellStyle name="Note 2 5 2 3 2" xfId="15755" xr:uid="{D98C50AF-DF15-4A51-BC66-5AA4E741B461}"/>
    <cellStyle name="Note 2 5 2 3 2 2" xfId="51622" xr:uid="{48456F57-552D-49FA-879D-FBED80E92E2F}"/>
    <cellStyle name="Note 2 5 2 3 2 3" xfId="33592" xr:uid="{4869FFAE-F01E-48FB-A648-4F1BEC035F7C}"/>
    <cellStyle name="Note 2 5 2 3 3" xfId="45427" xr:uid="{01211453-4A8C-4511-BD27-0A6F5129B74D}"/>
    <cellStyle name="Note 2 5 2 3 4" xfId="27397" xr:uid="{347DE018-CDF8-476A-AC34-36E48EBA9FB5}"/>
    <cellStyle name="Note 2 5 2 4" xfId="11671" xr:uid="{A2D1526E-950F-431C-9BA0-D45BBF059100}"/>
    <cellStyle name="Note 2 5 2 4 2" xfId="17866" xr:uid="{0A933298-39DC-4956-B572-BE373A1ED1D4}"/>
    <cellStyle name="Note 2 5 2 4 2 2" xfId="53733" xr:uid="{B4EBEA75-738F-43FE-972F-96491406925C}"/>
    <cellStyle name="Note 2 5 2 4 2 3" xfId="35703" xr:uid="{399949E6-2FD1-431D-BEEE-CFA94A0A3C64}"/>
    <cellStyle name="Note 2 5 2 4 3" xfId="47538" xr:uid="{750D967D-D3AD-45D8-B704-CADB7038C09C}"/>
    <cellStyle name="Note 2 5 2 4 4" xfId="29508" xr:uid="{24AA92D3-CC9B-4AB4-96C8-3A4C0A4B399D}"/>
    <cellStyle name="Note 2 5 2 5" xfId="3830" xr:uid="{01DB8853-0EDE-4F37-ABC8-665702AE4B1F}"/>
    <cellStyle name="Note 2 5 2 5 2" xfId="39697" xr:uid="{FD91EDE6-994A-4290-9201-6EA3B08577D2}"/>
    <cellStyle name="Note 2 5 2 5 3" xfId="21667" xr:uid="{48F8269C-9F0B-4719-989F-BC7D1675E615}"/>
    <cellStyle name="Note 2 5 2 6" xfId="12320" xr:uid="{A425168F-A042-4562-91CA-E117F3D04358}"/>
    <cellStyle name="Note 2 5 2 6 2" xfId="48187" xr:uid="{D81730E1-E894-4A85-8C32-0E5BB44A203A}"/>
    <cellStyle name="Note 2 5 2 6 3" xfId="30157" xr:uid="{D8336BAD-7041-45CC-BD9A-77497F277B0E}"/>
    <cellStyle name="Note 2 5 2 7" xfId="36766" xr:uid="{82CA9EB3-1037-4F1D-9250-39DE6EA116AD}"/>
    <cellStyle name="Note 2 5 2 8" xfId="18901" xr:uid="{7FF4C199-F371-43C4-A2F9-85B85F4EAA7E}"/>
    <cellStyle name="Note 2 5 3" xfId="1053" xr:uid="{00000000-0005-0000-0000-0000FA020000}"/>
    <cellStyle name="Note 2 5 3 2" xfId="7051" xr:uid="{E3C89FD4-547F-4886-AC06-28E36C585F70}"/>
    <cellStyle name="Note 2 5 3 2 2" xfId="14083" xr:uid="{F546A494-D78E-40E1-B4EB-E566787DDBB9}"/>
    <cellStyle name="Note 2 5 3 2 2 2" xfId="49950" xr:uid="{2C936DE4-3557-4505-8CCF-F10D7A933FC1}"/>
    <cellStyle name="Note 2 5 3 2 2 3" xfId="31920" xr:uid="{DA82FB30-2763-407A-9F7D-BD9119C64439}"/>
    <cellStyle name="Note 2 5 3 2 3" xfId="42918" xr:uid="{AD64C566-41CE-459D-85C0-3E6416C5DE07}"/>
    <cellStyle name="Note 2 5 3 2 4" xfId="24888" xr:uid="{73C532AC-E67D-40A9-A199-FC61FC57EAB9}"/>
    <cellStyle name="Note 2 5 3 3" xfId="9651" xr:uid="{DB2A87FD-FF89-468D-BDB4-C1B192816F17}"/>
    <cellStyle name="Note 2 5 3 3 2" xfId="15846" xr:uid="{46480709-80F9-4B02-9895-29402FD5951A}"/>
    <cellStyle name="Note 2 5 3 3 2 2" xfId="51713" xr:uid="{FDB51367-E445-49BE-BD36-AF6576922BBD}"/>
    <cellStyle name="Note 2 5 3 3 2 3" xfId="33683" xr:uid="{B0830421-088A-4966-893F-DB699835779B}"/>
    <cellStyle name="Note 2 5 3 3 3" xfId="45518" xr:uid="{76B1B6E1-E98B-45CD-AD4B-3F3AE1B175BA}"/>
    <cellStyle name="Note 2 5 3 3 4" xfId="27488" xr:uid="{FD128892-90CA-4950-881A-544FE86AC31B}"/>
    <cellStyle name="Note 2 5 3 4" xfId="12148" xr:uid="{6BEAFA65-7A0B-4554-A8D0-775F1DDFC4C5}"/>
    <cellStyle name="Note 2 5 3 4 2" xfId="18343" xr:uid="{C746C0C9-42DC-4B09-BA92-343F4F32BCEB}"/>
    <cellStyle name="Note 2 5 3 4 2 2" xfId="54210" xr:uid="{67FBBBE6-B70A-430A-ADCB-C4CF1C688002}"/>
    <cellStyle name="Note 2 5 3 4 2 3" xfId="36180" xr:uid="{0BDF90AA-05DC-4D9C-8A59-251ABB96877C}"/>
    <cellStyle name="Note 2 5 3 4 3" xfId="48015" xr:uid="{A5265843-E4FE-4581-B770-310C1A217A3E}"/>
    <cellStyle name="Note 2 5 3 4 4" xfId="29985" xr:uid="{9ADC158E-BA4F-492F-97B1-EE4D485E2169}"/>
    <cellStyle name="Note 2 5 3 5" xfId="3988" xr:uid="{700BEB56-3E90-4126-B63B-335390F10CA5}"/>
    <cellStyle name="Note 2 5 3 5 2" xfId="39855" xr:uid="{71C0BD5E-6741-48AB-BD4C-9D566D60C38B}"/>
    <cellStyle name="Note 2 5 3 5 3" xfId="21825" xr:uid="{3EE17422-CB2B-4DFD-8A8C-09C7E5E35B9A}"/>
    <cellStyle name="Note 2 5 3 6" xfId="12358" xr:uid="{B871E060-A3DD-4C11-9AB8-F1E6F88D0E7D}"/>
    <cellStyle name="Note 2 5 3 6 2" xfId="48225" xr:uid="{4F50BAC0-F495-4B92-9496-F6C5BB07A5B6}"/>
    <cellStyle name="Note 2 5 3 6 3" xfId="30195" xr:uid="{8C8A6CD9-B8B2-4374-81FE-4FA276EEA8B0}"/>
    <cellStyle name="Note 2 5 3 7" xfId="36924" xr:uid="{93ADE76D-0C57-4296-BD69-D4C0157A0942}"/>
    <cellStyle name="Note 2 5 3 8" xfId="19059" xr:uid="{90B08EC9-3ACA-40AA-AF0C-BBC0259E28CA}"/>
    <cellStyle name="Note 2 5 4" xfId="2403" xr:uid="{00000000-0005-0000-0000-0000FB020000}"/>
    <cellStyle name="Note 2 5 4 2" xfId="8400" xr:uid="{E9F496CE-1A83-479F-941C-E58B4A068542}"/>
    <cellStyle name="Note 2 5 4 2 2" xfId="14595" xr:uid="{1852615B-4AC5-4F8A-9A7B-6C5B07BB402F}"/>
    <cellStyle name="Note 2 5 4 2 2 2" xfId="50462" xr:uid="{D24EFEE3-D64E-4C2E-8827-CB994AF8EA33}"/>
    <cellStyle name="Note 2 5 4 2 2 3" xfId="32432" xr:uid="{0AE692C2-1113-4F43-876D-A65383D6D04C}"/>
    <cellStyle name="Note 2 5 4 2 3" xfId="44267" xr:uid="{59557ACD-FC24-4AD5-BCF2-BC20AD0D1E70}"/>
    <cellStyle name="Note 2 5 4 2 4" xfId="26237" xr:uid="{8DC9C29A-EFB7-4C36-A9E6-F2749AA169C7}"/>
    <cellStyle name="Note 2 5 4 3" xfId="10558" xr:uid="{6AF14E8F-E909-4A24-86CB-090D688AC825}"/>
    <cellStyle name="Note 2 5 4 3 2" xfId="16753" xr:uid="{DADE21DE-770B-4C17-ABF8-2B9D722E4211}"/>
    <cellStyle name="Note 2 5 4 3 2 2" xfId="52620" xr:uid="{470D3BAF-6646-45CE-9534-218FA71510DF}"/>
    <cellStyle name="Note 2 5 4 3 2 3" xfId="34590" xr:uid="{7C8A5396-7CBD-4800-9B13-778B276DDAA7}"/>
    <cellStyle name="Note 2 5 4 3 3" xfId="46425" xr:uid="{4C5E8B21-EE83-4104-AE82-86F879DAAE29}"/>
    <cellStyle name="Note 2 5 4 3 4" xfId="28395" xr:uid="{D94D0B5E-E859-42B1-80D5-B236C039DA65}"/>
    <cellStyle name="Note 2 5 4 4" xfId="11841" xr:uid="{0DF38FF4-6302-4AED-BBD7-386A3D14CA99}"/>
    <cellStyle name="Note 2 5 4 4 2" xfId="18036" xr:uid="{1DC9DDC8-8381-42EB-9512-4641B13F92EB}"/>
    <cellStyle name="Note 2 5 4 4 2 2" xfId="53903" xr:uid="{4C5301F3-D8C8-4D95-9898-D59868D15DFD}"/>
    <cellStyle name="Note 2 5 4 4 2 3" xfId="35873" xr:uid="{180A2196-D124-4B5D-9E48-D229E424B15B}"/>
    <cellStyle name="Note 2 5 4 4 3" xfId="47708" xr:uid="{114E2F19-2DF1-47FB-BF4D-CF7FB0A65CA7}"/>
    <cellStyle name="Note 2 5 4 4 4" xfId="29678" xr:uid="{F99B4602-E7E0-4F39-B383-EAD7CD1A0572}"/>
    <cellStyle name="Note 2 5 4 5" xfId="5334" xr:uid="{A7BAABED-BD84-4BDB-8218-A0EB637AE415}"/>
    <cellStyle name="Note 2 5 4 5 2" xfId="41201" xr:uid="{A2040624-4316-4F73-83A9-6903C604E5D4}"/>
    <cellStyle name="Note 2 5 4 5 3" xfId="23171" xr:uid="{415D2170-2705-4B26-9DBA-596E0A74C6EC}"/>
    <cellStyle name="Note 2 5 4 6" xfId="12867" xr:uid="{577A1AE4-DBFB-40EB-8E55-F5E27BD4EF33}"/>
    <cellStyle name="Note 2 5 4 6 2" xfId="48734" xr:uid="{E4832677-87B8-42D6-AD46-6494B928E6EE}"/>
    <cellStyle name="Note 2 5 4 6 3" xfId="30704" xr:uid="{374C7528-A94C-4148-BA7C-02FF16F95580}"/>
    <cellStyle name="Note 2 5 4 7" xfId="38270" xr:uid="{322A5F7A-9DB5-40D2-AFAA-38E59F0B53ED}"/>
    <cellStyle name="Note 2 5 4 8" xfId="20309" xr:uid="{627E6C78-2254-46D9-90DD-FF5819766A52}"/>
    <cellStyle name="Note 2 5 5" xfId="2890" xr:uid="{00000000-0005-0000-0000-0000FC020000}"/>
    <cellStyle name="Note 2 5 5 2" xfId="8887" xr:uid="{5B5504BD-A20E-4D8E-A242-FFFAAD0121F7}"/>
    <cellStyle name="Note 2 5 5 2 2" xfId="15082" xr:uid="{DA582975-F4FF-4340-9EAA-8C6103F74D85}"/>
    <cellStyle name="Note 2 5 5 2 2 2" xfId="50949" xr:uid="{B067BF43-D1E8-416E-A3DE-C8BFCB9BEA27}"/>
    <cellStyle name="Note 2 5 5 2 2 3" xfId="32919" xr:uid="{BAA19931-338C-40BC-B17A-FBADC97F56EF}"/>
    <cellStyle name="Note 2 5 5 2 3" xfId="44754" xr:uid="{F88D591E-9C39-4D0B-ACE7-F9B42C25B6D8}"/>
    <cellStyle name="Note 2 5 5 2 4" xfId="26724" xr:uid="{6D8FC182-BC91-4A63-BBBB-49307C57DC42}"/>
    <cellStyle name="Note 2 5 5 3" xfId="11045" xr:uid="{11C51569-608F-4D8D-8A1C-C0D1B546C972}"/>
    <cellStyle name="Note 2 5 5 3 2" xfId="17240" xr:uid="{8EE1C320-A0DA-44C8-9297-27F4CEE3CA68}"/>
    <cellStyle name="Note 2 5 5 3 2 2" xfId="53107" xr:uid="{C92934EF-6F65-4C30-9E5F-D4335D9603AF}"/>
    <cellStyle name="Note 2 5 5 3 2 3" xfId="35077" xr:uid="{08639220-EB62-4ADD-8D3B-2588F76FEFB5}"/>
    <cellStyle name="Note 2 5 5 3 3" xfId="46912" xr:uid="{DB0D6D59-3025-4ACB-BDF1-D83911853F8A}"/>
    <cellStyle name="Note 2 5 5 3 4" xfId="28882" xr:uid="{2EAFACF1-6E65-4E89-B76F-279CF72E38C0}"/>
    <cellStyle name="Note 2 5 5 4" xfId="12195" xr:uid="{58D749DF-CB1E-4C00-85BE-D20B549156E8}"/>
    <cellStyle name="Note 2 5 5 4 2" xfId="18390" xr:uid="{98E153DA-95D9-4804-AA40-894A50CCE3F7}"/>
    <cellStyle name="Note 2 5 5 4 2 2" xfId="54257" xr:uid="{E2C8FD35-9264-40AF-9363-07B17CB8DA4C}"/>
    <cellStyle name="Note 2 5 5 4 2 3" xfId="36227" xr:uid="{941FDD03-74FE-4957-B049-3A495A1E6860}"/>
    <cellStyle name="Note 2 5 5 4 3" xfId="48062" xr:uid="{C513A5EC-E004-48F6-80EE-7D9C70E2428C}"/>
    <cellStyle name="Note 2 5 5 4 4" xfId="30032" xr:uid="{9FFFF14C-434C-45A0-99AB-96CEFF9B7B7F}"/>
    <cellStyle name="Note 2 5 5 5" xfId="5821" xr:uid="{3976C62B-157C-4F8D-8F18-4CCB652C826F}"/>
    <cellStyle name="Note 2 5 5 5 2" xfId="41688" xr:uid="{A19E444D-C5B7-4719-B831-1305A55AE25F}"/>
    <cellStyle name="Note 2 5 5 5 3" xfId="23658" xr:uid="{E741911E-2B81-4079-8233-F5EC53050605}"/>
    <cellStyle name="Note 2 5 5 6" xfId="13354" xr:uid="{15C00796-12C7-49B5-A754-6C200342FBA8}"/>
    <cellStyle name="Note 2 5 5 6 2" xfId="49221" xr:uid="{D9751532-536E-4525-B742-A7F24DADE00C}"/>
    <cellStyle name="Note 2 5 5 6 3" xfId="31191" xr:uid="{BC396489-BDB9-4E15-9ECC-AFEFFB8212C1}"/>
    <cellStyle name="Note 2 5 5 7" xfId="38757" xr:uid="{FDAE4204-5981-4350-8A64-D616CCF3BA11}"/>
    <cellStyle name="Note 2 5 5 8" xfId="20778" xr:uid="{9FAE7A6E-6477-4890-852B-FA141336678E}"/>
    <cellStyle name="Note 2 5 6" xfId="3017" xr:uid="{00000000-0005-0000-0000-0000FD020000}"/>
    <cellStyle name="Note 2 5 6 2" xfId="9014" xr:uid="{34C8B31F-B3E5-4F33-9C36-6AE0B3212917}"/>
    <cellStyle name="Note 2 5 6 2 2" xfId="15209" xr:uid="{4E61A354-4C43-4A7F-A32A-6EA9B5B161FD}"/>
    <cellStyle name="Note 2 5 6 2 2 2" xfId="51076" xr:uid="{3F6EA410-DB52-4642-A9F8-9544DFA4E681}"/>
    <cellStyle name="Note 2 5 6 2 2 3" xfId="33046" xr:uid="{E4E85A30-778B-48FF-8C2B-6D9C39C49ED9}"/>
    <cellStyle name="Note 2 5 6 2 3" xfId="44881" xr:uid="{71B120EB-CC59-4B19-A2AF-BBA4C55BCD4B}"/>
    <cellStyle name="Note 2 5 6 2 4" xfId="26851" xr:uid="{CDA94FCB-A7B7-4A02-A0D1-6BD8AE345DA1}"/>
    <cellStyle name="Note 2 5 6 3" xfId="11172" xr:uid="{3C58A3F2-3936-4838-BA48-9C2CA14D2C03}"/>
    <cellStyle name="Note 2 5 6 3 2" xfId="17367" xr:uid="{93094B7E-BC99-4E83-AC5D-F79AD1597E0C}"/>
    <cellStyle name="Note 2 5 6 3 2 2" xfId="53234" xr:uid="{0551D8C7-DB5E-4A14-9A73-9579B88E4FB7}"/>
    <cellStyle name="Note 2 5 6 3 2 3" xfId="35204" xr:uid="{9DF6BFE8-EF7D-4A5B-891C-AAD3E1C98AFD}"/>
    <cellStyle name="Note 2 5 6 3 3" xfId="47039" xr:uid="{B15D7333-0C0E-4585-A1F8-029AB1B98A45}"/>
    <cellStyle name="Note 2 5 6 3 4" xfId="29009" xr:uid="{3B89E555-2DA5-4453-B160-1422D3431469}"/>
    <cellStyle name="Note 2 5 6 4" xfId="11882" xr:uid="{65AA0D93-828C-4371-BDAA-ED80FC2FC914}"/>
    <cellStyle name="Note 2 5 6 4 2" xfId="18077" xr:uid="{4350ABC7-F6FC-4195-9B3C-1DD381DCB014}"/>
    <cellStyle name="Note 2 5 6 4 2 2" xfId="53944" xr:uid="{2C7EEC8B-D4B6-49FB-A134-9EC0522BE8FE}"/>
    <cellStyle name="Note 2 5 6 4 2 3" xfId="35914" xr:uid="{5EB921E4-835E-494F-A4CF-21E0DEFB38AF}"/>
    <cellStyle name="Note 2 5 6 4 3" xfId="47749" xr:uid="{BDFD70F4-20A7-42EC-A879-05C0EE51390C}"/>
    <cellStyle name="Note 2 5 6 4 4" xfId="29719" xr:uid="{4175B4B2-8644-4FF7-A7D9-4E0EDD3871B7}"/>
    <cellStyle name="Note 2 5 6 5" xfId="5948" xr:uid="{2A4576C8-F5B4-4BFD-899C-B55C208521E7}"/>
    <cellStyle name="Note 2 5 6 5 2" xfId="41815" xr:uid="{31BD385C-1D0E-4E9C-8308-0F10D1102F79}"/>
    <cellStyle name="Note 2 5 6 5 3" xfId="23785" xr:uid="{31297087-3319-4475-9448-A09CAEC5AEF9}"/>
    <cellStyle name="Note 2 5 6 6" xfId="13481" xr:uid="{C41281E2-8FB4-4DC5-B107-05A2F1D1948D}"/>
    <cellStyle name="Note 2 5 6 6 2" xfId="49348" xr:uid="{06BF9896-533C-4AFC-8B58-88109E11CA82}"/>
    <cellStyle name="Note 2 5 6 6 3" xfId="31318" xr:uid="{3A9DAC02-8260-4854-8D51-3954448DDC44}"/>
    <cellStyle name="Note 2 5 6 7" xfId="38884" xr:uid="{F5577328-0DCB-4749-8851-4475924838CA}"/>
    <cellStyle name="Note 2 5 6 8" xfId="20902" xr:uid="{2A7BD2BF-B263-48EE-BFA0-C3AC5EAB773D}"/>
    <cellStyle name="Note 2 5 7" xfId="3137" xr:uid="{00000000-0005-0000-0000-0000FE020000}"/>
    <cellStyle name="Note 2 5 7 2" xfId="9134" xr:uid="{D89487E9-9F4F-4F0A-995A-E252BF022BC5}"/>
    <cellStyle name="Note 2 5 7 2 2" xfId="15329" xr:uid="{9559DFAC-D748-4BCF-9F93-813D5825A036}"/>
    <cellStyle name="Note 2 5 7 2 2 2" xfId="51196" xr:uid="{8B0D5347-C76D-4998-B400-C844A3A6A255}"/>
    <cellStyle name="Note 2 5 7 2 2 3" xfId="33166" xr:uid="{3B771FE2-ACE2-4189-8905-264A56E5287D}"/>
    <cellStyle name="Note 2 5 7 2 3" xfId="45001" xr:uid="{E8D3BFC7-0FA7-4B74-85FD-A928B7F8B1EF}"/>
    <cellStyle name="Note 2 5 7 2 4" xfId="26971" xr:uid="{AE629687-36F6-4FB2-8EB1-D29852AADDE2}"/>
    <cellStyle name="Note 2 5 7 3" xfId="11292" xr:uid="{15B6BF74-CB53-4EEF-8794-D38AC63C7E7D}"/>
    <cellStyle name="Note 2 5 7 3 2" xfId="17487" xr:uid="{10DF460E-3A28-4761-8AAC-B0D565C7C2DF}"/>
    <cellStyle name="Note 2 5 7 3 2 2" xfId="53354" xr:uid="{52617805-1AB9-4775-B67C-FA2FBF8287FE}"/>
    <cellStyle name="Note 2 5 7 3 2 3" xfId="35324" xr:uid="{2285460E-5C6C-44B6-8B21-667726D0AF84}"/>
    <cellStyle name="Note 2 5 7 3 3" xfId="47159" xr:uid="{0D404B9A-42E6-4957-9063-BBF54751ED26}"/>
    <cellStyle name="Note 2 5 7 3 4" xfId="29129" xr:uid="{8109EF2B-EFFF-4F8E-91B0-191A6BB5A7BC}"/>
    <cellStyle name="Note 2 5 7 4" xfId="9929" xr:uid="{444D0A91-FD80-42FE-B3C4-6101631274F7}"/>
    <cellStyle name="Note 2 5 7 4 2" xfId="16124" xr:uid="{633B355E-896F-49C6-B8E1-4D9ED12C1207}"/>
    <cellStyle name="Note 2 5 7 4 2 2" xfId="51991" xr:uid="{78B8BE7D-6AC2-4C15-9606-28A61D2FB2A9}"/>
    <cellStyle name="Note 2 5 7 4 2 3" xfId="33961" xr:uid="{813BCD6A-ABD0-4F01-84E6-29A32D93B0EC}"/>
    <cellStyle name="Note 2 5 7 4 3" xfId="45796" xr:uid="{8D6A2332-2F51-46DC-84AF-C4F119434401}"/>
    <cellStyle name="Note 2 5 7 4 4" xfId="27766" xr:uid="{E91A5F11-2936-4AC8-828C-D86B6D6CEC53}"/>
    <cellStyle name="Note 2 5 7 5" xfId="6068" xr:uid="{12910F20-8653-4487-9AED-A74542D381E4}"/>
    <cellStyle name="Note 2 5 7 5 2" xfId="41935" xr:uid="{21A9FE09-BCAE-4634-86ED-D8E6F79CAD63}"/>
    <cellStyle name="Note 2 5 7 5 3" xfId="23905" xr:uid="{08A1B19D-6B41-4E94-A7C6-80AB06D249BD}"/>
    <cellStyle name="Note 2 5 7 6" xfId="13601" xr:uid="{AD4D12FB-38FE-4FDC-9005-BB616D635F85}"/>
    <cellStyle name="Note 2 5 7 6 2" xfId="49468" xr:uid="{39D963AA-B278-4055-9529-0D12858168D1}"/>
    <cellStyle name="Note 2 5 7 6 3" xfId="31438" xr:uid="{4E3CA311-C5B2-4D6C-ADD6-58C8D1C8FB28}"/>
    <cellStyle name="Note 2 5 7 7" xfId="39004" xr:uid="{4D448928-94CF-4BFF-AE0A-0A406533A919}"/>
    <cellStyle name="Note 2 5 7 8" xfId="21015" xr:uid="{289DB364-0E69-4B97-AC42-3B06E4635EE6}"/>
    <cellStyle name="Note 2 5 8" xfId="7349" xr:uid="{219746B7-1601-4914-A37B-19BB4689E239}"/>
    <cellStyle name="Note 2 5 8 2" xfId="14208" xr:uid="{A83E49A1-48A8-4EF6-9970-62EC5FD72A54}"/>
    <cellStyle name="Note 2 5 8 2 2" xfId="50075" xr:uid="{1576B036-0012-4B1B-99F2-9EF73EE1997C}"/>
    <cellStyle name="Note 2 5 8 2 3" xfId="32045" xr:uid="{9C58557C-06DA-4238-AE3F-B31FC1E97635}"/>
    <cellStyle name="Note 2 5 8 3" xfId="43216" xr:uid="{C7A8EB5C-7D94-4457-92E7-173AEE7FD250}"/>
    <cellStyle name="Note 2 5 8 4" xfId="25186" xr:uid="{2DBC6D3D-9CCC-46B6-8344-B0D226D12E60}"/>
    <cellStyle name="Note 2 5 9" xfId="9859" xr:uid="{3B459944-2D5E-4DA5-9AC3-05B33B11FDA3}"/>
    <cellStyle name="Note 2 5 9 2" xfId="16054" xr:uid="{B0C66316-B66A-47A1-AA40-C1CD8A23293A}"/>
    <cellStyle name="Note 2 5 9 2 2" xfId="51921" xr:uid="{6201C5F6-C341-44B4-B3C1-6444190EB67F}"/>
    <cellStyle name="Note 2 5 9 2 3" xfId="33891" xr:uid="{AE333E87-EF0A-4033-957D-DFCC41AED754}"/>
    <cellStyle name="Note 2 5 9 3" xfId="45726" xr:uid="{29C5D781-7DDB-4590-A934-09B6502AEE4C}"/>
    <cellStyle name="Note 2 5 9 4" xfId="27696" xr:uid="{519A886B-9676-4C2B-8339-896A6F24F7A9}"/>
    <cellStyle name="Note 2 6" xfId="2158" xr:uid="{00000000-0005-0000-0000-0000FF020000}"/>
    <cellStyle name="Note 2 6 10" xfId="10053" xr:uid="{9C9A63E3-DA38-4527-89AB-0C40DE3FF6DA}"/>
    <cellStyle name="Note 2 6 10 2" xfId="16248" xr:uid="{ABA5FD9B-DE55-4385-96C0-C11802054060}"/>
    <cellStyle name="Note 2 6 10 2 2" xfId="52115" xr:uid="{F6E52E6B-6234-47F9-948B-2987822E7E16}"/>
    <cellStyle name="Note 2 6 10 2 3" xfId="34085" xr:uid="{EA19150C-AE5C-4EA9-9699-16C64D85D3CD}"/>
    <cellStyle name="Note 2 6 10 3" xfId="45920" xr:uid="{2CB4EBC8-25F0-41D8-86FB-B2931234CDD1}"/>
    <cellStyle name="Note 2 6 10 4" xfId="27890" xr:uid="{DB79BBA0-4798-4FF6-8D90-2123AEC8097F}"/>
    <cellStyle name="Note 2 6 11" xfId="5089" xr:uid="{4E30D165-888B-406D-87F0-20DAED670671}"/>
    <cellStyle name="Note 2 6 11 2" xfId="40956" xr:uid="{E0157363-ADA4-4D9C-BD7F-5199C544B9BB}"/>
    <cellStyle name="Note 2 6 11 3" xfId="22926" xr:uid="{60455D40-3196-4B37-B058-973A73ACC4E3}"/>
    <cellStyle name="Note 2 6 12" xfId="12622" xr:uid="{243F07CA-B76D-4841-8B3D-C653FC9353D0}"/>
    <cellStyle name="Note 2 6 12 2" xfId="48489" xr:uid="{2C479956-8AB1-4E42-8CE0-615E5109AA3F}"/>
    <cellStyle name="Note 2 6 12 3" xfId="30459" xr:uid="{808600D7-0038-4B7E-B7E0-6CBC09D88D4B}"/>
    <cellStyle name="Note 2 6 13" xfId="38025" xr:uid="{702B071A-785D-40DB-9278-D82D22E73909}"/>
    <cellStyle name="Note 2 6 14" xfId="20084" xr:uid="{31D80378-06AC-4640-BCC1-0BBE6AD5E5EE}"/>
    <cellStyle name="Note 2 6 2" xfId="2762" xr:uid="{00000000-0005-0000-0000-000000030000}"/>
    <cellStyle name="Note 2 6 2 2" xfId="8759" xr:uid="{0E8417B2-CA16-422F-BDB6-5FA4BBEE069F}"/>
    <cellStyle name="Note 2 6 2 2 2" xfId="14954" xr:uid="{7643904E-1E7E-414A-995B-A0BC2CC886D8}"/>
    <cellStyle name="Note 2 6 2 2 2 2" xfId="50821" xr:uid="{CBA21C29-FDCA-4808-AEF6-964732CD07F2}"/>
    <cellStyle name="Note 2 6 2 2 2 3" xfId="32791" xr:uid="{34F81E77-8D13-4EFB-B8C9-04ABB1E9D0D3}"/>
    <cellStyle name="Note 2 6 2 2 3" xfId="44626" xr:uid="{B1D9C112-2FCF-45E6-9BD9-A530C4FDC4A8}"/>
    <cellStyle name="Note 2 6 2 2 4" xfId="26596" xr:uid="{5F1F96F2-6265-4383-877C-BE73CA7393E2}"/>
    <cellStyle name="Note 2 6 2 3" xfId="10917" xr:uid="{D97C5334-DA71-4F1D-A1E9-9DA22E60011D}"/>
    <cellStyle name="Note 2 6 2 3 2" xfId="17112" xr:uid="{F7CC0536-1F26-437A-98B3-761DA6796E11}"/>
    <cellStyle name="Note 2 6 2 3 2 2" xfId="52979" xr:uid="{E94833C3-B40F-4F5F-BF3C-895A91051B65}"/>
    <cellStyle name="Note 2 6 2 3 2 3" xfId="34949" xr:uid="{4885E9BE-3358-485D-8ACD-47155DA66485}"/>
    <cellStyle name="Note 2 6 2 3 3" xfId="46784" xr:uid="{D90D6DC7-A880-4B1B-A2B8-85C73ADCED4A}"/>
    <cellStyle name="Note 2 6 2 3 4" xfId="28754" xr:uid="{7AC61EC7-B200-4084-8B4C-3977FE650E06}"/>
    <cellStyle name="Note 2 6 2 4" xfId="9520" xr:uid="{87233E64-A0E8-47B0-BD74-A4AC69876250}"/>
    <cellStyle name="Note 2 6 2 4 2" xfId="15715" xr:uid="{9FDB211A-7BA4-4B5E-A9D9-E9F7F55E5435}"/>
    <cellStyle name="Note 2 6 2 4 2 2" xfId="51582" xr:uid="{76196322-5AC5-4478-B18F-F0FE657084C2}"/>
    <cellStyle name="Note 2 6 2 4 2 3" xfId="33552" xr:uid="{2A5EC881-EC4A-4685-A550-B49F8D0CBADF}"/>
    <cellStyle name="Note 2 6 2 4 3" xfId="45387" xr:uid="{F9AE0CCC-C301-4D5C-8962-2E5F47B5B99D}"/>
    <cellStyle name="Note 2 6 2 4 4" xfId="27357" xr:uid="{C1AD530F-37CB-4572-B177-63C337F17C2C}"/>
    <cellStyle name="Note 2 6 2 5" xfId="5693" xr:uid="{546BFE00-EC0B-46EF-B271-E2D442572AC2}"/>
    <cellStyle name="Note 2 6 2 5 2" xfId="41560" xr:uid="{3EA9A5E9-9B51-47CB-B2C0-67199A6922A9}"/>
    <cellStyle name="Note 2 6 2 5 3" xfId="23530" xr:uid="{FD112981-15F4-4046-AF3C-DD8D01A574DA}"/>
    <cellStyle name="Note 2 6 2 6" xfId="13226" xr:uid="{594C89D6-03D0-4D19-A190-C884564CED08}"/>
    <cellStyle name="Note 2 6 2 6 2" xfId="49093" xr:uid="{BE2F2B11-F05D-4E6A-A4AA-5201BBE958D7}"/>
    <cellStyle name="Note 2 6 2 6 3" xfId="31063" xr:uid="{35A95BB7-2C70-41AF-A15E-03F61CCF5D46}"/>
    <cellStyle name="Note 2 6 2 7" xfId="38629" xr:uid="{AF6578B7-C8B0-4EED-8DEA-7DB93EE98BDB}"/>
    <cellStyle name="Note 2 6 2 8" xfId="20651" xr:uid="{E8D319D5-CE65-41C3-ABC3-40FD946DDBC7}"/>
    <cellStyle name="Note 2 6 3" xfId="2872" xr:uid="{00000000-0005-0000-0000-000001030000}"/>
    <cellStyle name="Note 2 6 3 2" xfId="8869" xr:uid="{EE7FE2CA-5DCF-4076-85FA-CA0A30B57818}"/>
    <cellStyle name="Note 2 6 3 2 2" xfId="15064" xr:uid="{E7A8B776-3D8C-4302-B3C4-56BD83B07EBF}"/>
    <cellStyle name="Note 2 6 3 2 2 2" xfId="50931" xr:uid="{FAC07700-198E-466E-93EA-D255312D3C8B}"/>
    <cellStyle name="Note 2 6 3 2 2 3" xfId="32901" xr:uid="{7A7F5CA7-B518-4472-BA4D-193DC2CEC47A}"/>
    <cellStyle name="Note 2 6 3 2 3" xfId="44736" xr:uid="{436E9E35-17CE-4712-BD74-F4711D9ACA9A}"/>
    <cellStyle name="Note 2 6 3 2 4" xfId="26706" xr:uid="{E4F892AF-1602-4A0D-8C9C-D5D6D89BB48F}"/>
    <cellStyle name="Note 2 6 3 3" xfId="11027" xr:uid="{C4D06C24-D8F8-4BAA-B5FC-9CBF281491EF}"/>
    <cellStyle name="Note 2 6 3 3 2" xfId="17222" xr:uid="{E7A4E379-E184-4467-84DD-135DC7341A52}"/>
    <cellStyle name="Note 2 6 3 3 2 2" xfId="53089" xr:uid="{31A661A2-2F4B-496A-AC74-39539B4F6C6E}"/>
    <cellStyle name="Note 2 6 3 3 2 3" xfId="35059" xr:uid="{7E2076A1-84EB-4655-9E9E-36D0042CCB51}"/>
    <cellStyle name="Note 2 6 3 3 3" xfId="46894" xr:uid="{B076D998-E1E7-41F9-A08E-9ACFB92AE544}"/>
    <cellStyle name="Note 2 6 3 3 4" xfId="28864" xr:uid="{0090B96C-7A01-4BDA-917F-CB3D16E7B0E0}"/>
    <cellStyle name="Note 2 6 3 4" xfId="12187" xr:uid="{0204C1A3-FDC3-41FC-9C3A-B31C44F924A9}"/>
    <cellStyle name="Note 2 6 3 4 2" xfId="18382" xr:uid="{0023BA5B-2380-47F1-A85F-13FF0284A9DE}"/>
    <cellStyle name="Note 2 6 3 4 2 2" xfId="54249" xr:uid="{A52D9305-A7D2-4350-9762-E12FA8080041}"/>
    <cellStyle name="Note 2 6 3 4 2 3" xfId="36219" xr:uid="{F82C0EAE-0DBE-4905-94A3-3DB773F3ADD0}"/>
    <cellStyle name="Note 2 6 3 4 3" xfId="48054" xr:uid="{17F131E0-CC0B-44AB-8D36-440E1444D5DC}"/>
    <cellStyle name="Note 2 6 3 4 4" xfId="30024" xr:uid="{8CF01A43-5798-4AF5-8337-C5E26554C61F}"/>
    <cellStyle name="Note 2 6 3 5" xfId="5803" xr:uid="{9B851277-8568-43D7-A2E2-74903484DF40}"/>
    <cellStyle name="Note 2 6 3 5 2" xfId="41670" xr:uid="{7E4D7718-980F-4A17-B680-BF7704E051C2}"/>
    <cellStyle name="Note 2 6 3 5 3" xfId="23640" xr:uid="{2CB32F9E-E74C-4129-8CD3-07FEF49D004E}"/>
    <cellStyle name="Note 2 6 3 6" xfId="13336" xr:uid="{4DCCC02A-C480-44D7-89CF-A17463F15E27}"/>
    <cellStyle name="Note 2 6 3 6 2" xfId="49203" xr:uid="{A9A63ADC-F7FB-4717-9331-57086E679811}"/>
    <cellStyle name="Note 2 6 3 6 3" xfId="31173" xr:uid="{E0537B6A-2517-4452-A4F5-D5EC5B8BD389}"/>
    <cellStyle name="Note 2 6 3 7" xfId="38739" xr:uid="{694F6BC4-DCC9-4156-90C1-E88D4B9868AE}"/>
    <cellStyle name="Note 2 6 3 8" xfId="20760" xr:uid="{730E6850-F1FC-4EE2-A5FF-612AF78E82FF}"/>
    <cellStyle name="Note 2 6 4" xfId="2976" xr:uid="{00000000-0005-0000-0000-000002030000}"/>
    <cellStyle name="Note 2 6 4 2" xfId="8973" xr:uid="{0F2DEC5C-2402-4C87-8F68-25D3B5851FE3}"/>
    <cellStyle name="Note 2 6 4 2 2" xfId="15168" xr:uid="{29E0C553-37A6-4D57-AED3-21FEB7123E1F}"/>
    <cellStyle name="Note 2 6 4 2 2 2" xfId="51035" xr:uid="{A7CCE855-924A-463B-906E-F5AF3BD1DE8E}"/>
    <cellStyle name="Note 2 6 4 2 2 3" xfId="33005" xr:uid="{69C93B59-2032-4C70-BCED-946D3C8BAF34}"/>
    <cellStyle name="Note 2 6 4 2 3" xfId="44840" xr:uid="{6652659A-7D10-4783-B02F-3B305EC84949}"/>
    <cellStyle name="Note 2 6 4 2 4" xfId="26810" xr:uid="{4CFC394F-DB7B-4593-AEA0-33A94DC46A80}"/>
    <cellStyle name="Note 2 6 4 3" xfId="11131" xr:uid="{3B42FC2F-D92F-4400-B7A2-90C5B7F47EA7}"/>
    <cellStyle name="Note 2 6 4 3 2" xfId="17326" xr:uid="{C0685794-65D3-4675-B782-859F106EE065}"/>
    <cellStyle name="Note 2 6 4 3 2 2" xfId="53193" xr:uid="{5890C88F-0DBE-4C8E-8A73-C4175AD7E6F1}"/>
    <cellStyle name="Note 2 6 4 3 2 3" xfId="35163" xr:uid="{1196350C-D1FE-4738-8CB0-73C72F4CE804}"/>
    <cellStyle name="Note 2 6 4 3 3" xfId="46998" xr:uid="{DB96C672-0F66-444E-85CB-F3DF3D4BDB76}"/>
    <cellStyle name="Note 2 6 4 3 4" xfId="28968" xr:uid="{D3B95DFE-EBEA-4C33-B480-E99960836595}"/>
    <cellStyle name="Note 2 6 4 4" xfId="12034" xr:uid="{20492529-C667-417B-BCA3-71292810AEBB}"/>
    <cellStyle name="Note 2 6 4 4 2" xfId="18229" xr:uid="{05B46F32-4E23-4786-AA41-903AD81078A2}"/>
    <cellStyle name="Note 2 6 4 4 2 2" xfId="54096" xr:uid="{F906ADB1-D971-444E-A990-C08C275ECC55}"/>
    <cellStyle name="Note 2 6 4 4 2 3" xfId="36066" xr:uid="{D42B434C-A02D-4164-8332-04A9B3A269FA}"/>
    <cellStyle name="Note 2 6 4 4 3" xfId="47901" xr:uid="{23662459-A8D0-4173-895C-4ADA6B0143BE}"/>
    <cellStyle name="Note 2 6 4 4 4" xfId="29871" xr:uid="{C6D7C99B-8CA7-43F6-84A0-01F22BD44E61}"/>
    <cellStyle name="Note 2 6 4 5" xfId="5907" xr:uid="{31175A28-7766-4DA8-A9BA-329171D542B0}"/>
    <cellStyle name="Note 2 6 4 5 2" xfId="41774" xr:uid="{958A9DDB-4BD1-4B86-81EA-0DDE786D4E4E}"/>
    <cellStyle name="Note 2 6 4 5 3" xfId="23744" xr:uid="{97FBB4CF-6A8B-40F2-B22B-5B78ADF96AB8}"/>
    <cellStyle name="Note 2 6 4 6" xfId="13440" xr:uid="{7921B532-BACB-4AC7-8C13-B96FFF69019E}"/>
    <cellStyle name="Note 2 6 4 6 2" xfId="49307" xr:uid="{FCEDB55D-B638-4721-9AF0-A2CD656841D5}"/>
    <cellStyle name="Note 2 6 4 6 3" xfId="31277" xr:uid="{04349FF2-5EF6-4902-8C3E-EF7F1A74B6FB}"/>
    <cellStyle name="Note 2 6 4 7" xfId="38843" xr:uid="{555DD534-21B8-484D-BD42-D8B496459AF2}"/>
    <cellStyle name="Note 2 6 4 8" xfId="20863" xr:uid="{88AD1D20-5211-4F54-A2C7-B5F82B936996}"/>
    <cellStyle name="Note 2 6 5" xfId="3099" xr:uid="{00000000-0005-0000-0000-000003030000}"/>
    <cellStyle name="Note 2 6 5 2" xfId="9096" xr:uid="{D573F439-0DEE-490C-B314-33C8857299E6}"/>
    <cellStyle name="Note 2 6 5 2 2" xfId="15291" xr:uid="{85C9BE1D-7541-4814-8452-F7E66CB5B691}"/>
    <cellStyle name="Note 2 6 5 2 2 2" xfId="51158" xr:uid="{DD4B5F29-768F-46F5-AC26-9CBAD7396640}"/>
    <cellStyle name="Note 2 6 5 2 2 3" xfId="33128" xr:uid="{FD335CC5-CA6D-40C7-BA7A-2D07A6C17C75}"/>
    <cellStyle name="Note 2 6 5 2 3" xfId="44963" xr:uid="{4E8D1582-4B74-430B-A457-86FFAF351562}"/>
    <cellStyle name="Note 2 6 5 2 4" xfId="26933" xr:uid="{B52D6E3B-55EA-4F5E-93FD-2BE6A7C57692}"/>
    <cellStyle name="Note 2 6 5 3" xfId="11254" xr:uid="{2577A3AD-EA9E-4CEE-A738-94D5149F145D}"/>
    <cellStyle name="Note 2 6 5 3 2" xfId="17449" xr:uid="{ADCC4BAA-07F1-4412-899C-2D1912F688BD}"/>
    <cellStyle name="Note 2 6 5 3 2 2" xfId="53316" xr:uid="{D0AA7160-BB79-4740-BBF1-3E32D0CF5081}"/>
    <cellStyle name="Note 2 6 5 3 2 3" xfId="35286" xr:uid="{57AB91C9-482D-45CF-A353-E6E262A88E7B}"/>
    <cellStyle name="Note 2 6 5 3 3" xfId="47121" xr:uid="{6AD1CC8B-9668-48B6-9899-B14C2153D1E4}"/>
    <cellStyle name="Note 2 6 5 3 4" xfId="29091" xr:uid="{236AF3AD-2674-46B1-AE5D-D77CF6F349C2}"/>
    <cellStyle name="Note 2 6 5 4" xfId="12046" xr:uid="{1AD9AF8A-5EE2-43ED-9E6B-6EBD338A6199}"/>
    <cellStyle name="Note 2 6 5 4 2" xfId="18241" xr:uid="{A2F714B2-589A-42FA-82B8-8A3C973F46A2}"/>
    <cellStyle name="Note 2 6 5 4 2 2" xfId="54108" xr:uid="{BF3C2914-B8DD-404D-A9F9-8C6BB1AC18B5}"/>
    <cellStyle name="Note 2 6 5 4 2 3" xfId="36078" xr:uid="{2B154ACF-3EF2-4D7A-9470-F1751E3BFC58}"/>
    <cellStyle name="Note 2 6 5 4 3" xfId="47913" xr:uid="{A5BE8DAA-457D-49C2-A164-D3E16CFD2AFB}"/>
    <cellStyle name="Note 2 6 5 4 4" xfId="29883" xr:uid="{E0D8ABDB-40C0-4953-9320-0D2465801013}"/>
    <cellStyle name="Note 2 6 5 5" xfId="6030" xr:uid="{2EBCBC09-57C0-4626-A6E2-757A2245AD31}"/>
    <cellStyle name="Note 2 6 5 5 2" xfId="41897" xr:uid="{BF958C2B-6C2E-43BB-AAAB-FF1F6EC07973}"/>
    <cellStyle name="Note 2 6 5 5 3" xfId="23867" xr:uid="{93557086-0623-44BE-9524-1866DBF2E149}"/>
    <cellStyle name="Note 2 6 5 6" xfId="13563" xr:uid="{F4188FEA-8F12-4628-9072-65A798EB64A9}"/>
    <cellStyle name="Note 2 6 5 6 2" xfId="49430" xr:uid="{E19997BF-3DAB-4552-AB6B-86321CE886C4}"/>
    <cellStyle name="Note 2 6 5 6 3" xfId="31400" xr:uid="{42AE6574-7C7A-4C6E-81B3-E424A658396B}"/>
    <cellStyle name="Note 2 6 5 7" xfId="38966" xr:uid="{3E9B27E8-CF4D-4BE8-9630-49A1E84B0401}"/>
    <cellStyle name="Note 2 6 5 8" xfId="20980" xr:uid="{A6F9D649-FF80-4FD3-B293-0EA0A33EEBE0}"/>
    <cellStyle name="Note 2 6 6" xfId="3171" xr:uid="{00000000-0005-0000-0000-000004030000}"/>
    <cellStyle name="Note 2 6 6 2" xfId="9168" xr:uid="{8973A16C-7783-4883-8BB7-554C8CAB59A5}"/>
    <cellStyle name="Note 2 6 6 2 2" xfId="15363" xr:uid="{F634C92F-B4B1-4102-907B-1098788CE44E}"/>
    <cellStyle name="Note 2 6 6 2 2 2" xfId="51230" xr:uid="{6262241D-3464-4C89-BA3D-907AC5CF3157}"/>
    <cellStyle name="Note 2 6 6 2 2 3" xfId="33200" xr:uid="{5D2074C2-095E-41E3-992B-29E92B28B239}"/>
    <cellStyle name="Note 2 6 6 2 3" xfId="45035" xr:uid="{1830A0D5-0EC2-47B3-AE2B-B162DFA7A3BF}"/>
    <cellStyle name="Note 2 6 6 2 4" xfId="27005" xr:uid="{2EEC7DC4-19EC-41AE-B787-E0ABF117A083}"/>
    <cellStyle name="Note 2 6 6 3" xfId="11326" xr:uid="{0471FBD7-15A9-4F85-B409-E8F06812E341}"/>
    <cellStyle name="Note 2 6 6 3 2" xfId="17521" xr:uid="{21ED09DA-6EEF-42F2-A30A-57CBB92B0BE3}"/>
    <cellStyle name="Note 2 6 6 3 2 2" xfId="53388" xr:uid="{3B03FC93-EF50-471A-81A0-79797BE9614F}"/>
    <cellStyle name="Note 2 6 6 3 2 3" xfId="35358" xr:uid="{6E93AADD-4EB9-4529-9BDF-AD03914370A5}"/>
    <cellStyle name="Note 2 6 6 3 3" xfId="47193" xr:uid="{B4B59A3E-445E-4EA3-B043-0B9B9DC646B8}"/>
    <cellStyle name="Note 2 6 6 3 4" xfId="29163" xr:uid="{1B646431-0CD7-4998-AEA5-A16E8890735C}"/>
    <cellStyle name="Note 2 6 6 4" xfId="11902" xr:uid="{F1192B54-352D-4425-BFB6-579DD159C064}"/>
    <cellStyle name="Note 2 6 6 4 2" xfId="18097" xr:uid="{7470DEE5-615F-4F33-A838-3EA9D5A48093}"/>
    <cellStyle name="Note 2 6 6 4 2 2" xfId="53964" xr:uid="{6EF00DF5-533C-4596-BB71-6A8C119ECF12}"/>
    <cellStyle name="Note 2 6 6 4 2 3" xfId="35934" xr:uid="{403226DA-B355-42A5-A823-E831002D932D}"/>
    <cellStyle name="Note 2 6 6 4 3" xfId="47769" xr:uid="{76F1E499-F43D-4237-95B7-D1B607D32DD2}"/>
    <cellStyle name="Note 2 6 6 4 4" xfId="29739" xr:uid="{CC245F8E-1E0A-481E-A6FD-081F5186A739}"/>
    <cellStyle name="Note 2 6 6 5" xfId="6102" xr:uid="{77ED0010-74D6-4C5E-9AF0-E2C4462852F4}"/>
    <cellStyle name="Note 2 6 6 5 2" xfId="41969" xr:uid="{C046112D-5474-4BC0-92B4-FC0255188A21}"/>
    <cellStyle name="Note 2 6 6 5 3" xfId="23939" xr:uid="{899AFE0F-08D4-4179-92D2-BE9C0BAFEBDA}"/>
    <cellStyle name="Note 2 6 6 6" xfId="13635" xr:uid="{97E56FBB-37CB-4C05-8062-B4F6098FCA6F}"/>
    <cellStyle name="Note 2 6 6 6 2" xfId="49502" xr:uid="{E5135D7B-C683-4640-9D30-E7D30E1E5530}"/>
    <cellStyle name="Note 2 6 6 6 3" xfId="31472" xr:uid="{8E577DCE-8FB0-4427-99C3-C428B16A8A56}"/>
    <cellStyle name="Note 2 6 6 7" xfId="39038" xr:uid="{6616B1B0-C36C-4C48-A7EE-B8FF0AD086ED}"/>
    <cellStyle name="Note 2 6 6 8" xfId="21046" xr:uid="{C7BD7BB7-8552-4C99-B649-BB64F65165A4}"/>
    <cellStyle name="Note 2 6 7" xfId="3248" xr:uid="{00000000-0005-0000-0000-000005030000}"/>
    <cellStyle name="Note 2 6 7 2" xfId="9245" xr:uid="{18CE055E-494D-4D4D-8349-6023E1AF2E2F}"/>
    <cellStyle name="Note 2 6 7 2 2" xfId="15440" xr:uid="{51A0F15C-AC31-4ECC-967A-721FA7083E6A}"/>
    <cellStyle name="Note 2 6 7 2 2 2" xfId="51307" xr:uid="{29DC8F52-1671-46D5-91EE-0E23CA249109}"/>
    <cellStyle name="Note 2 6 7 2 2 3" xfId="33277" xr:uid="{A83E24BA-588D-4A14-AA67-5B4B079566CA}"/>
    <cellStyle name="Note 2 6 7 2 3" xfId="45112" xr:uid="{94080D60-39A2-45D1-BAC1-01365A3E2C7D}"/>
    <cellStyle name="Note 2 6 7 2 4" xfId="27082" xr:uid="{6DB9F349-73C4-43A4-AF36-788C7DC05851}"/>
    <cellStyle name="Note 2 6 7 3" xfId="11403" xr:uid="{3CFF14B8-BBD4-45A1-8AC2-B964F1CAED7B}"/>
    <cellStyle name="Note 2 6 7 3 2" xfId="17598" xr:uid="{80EEF793-7683-47A8-BE83-84D067E057FC}"/>
    <cellStyle name="Note 2 6 7 3 2 2" xfId="53465" xr:uid="{66B988EE-D2CA-460D-99F4-FC456AF71648}"/>
    <cellStyle name="Note 2 6 7 3 2 3" xfId="35435" xr:uid="{632C0CBF-2683-4664-83F5-88C12AF32D30}"/>
    <cellStyle name="Note 2 6 7 3 3" xfId="47270" xr:uid="{936CE671-8318-4512-9F73-388DFA775EBB}"/>
    <cellStyle name="Note 2 6 7 3 4" xfId="29240" xr:uid="{D482B3DA-2D46-40E7-A3D1-42C27E0C342A}"/>
    <cellStyle name="Note 2 6 7 4" xfId="6551" xr:uid="{5B56485A-DCAF-49C9-B90F-B10A222ECE09}"/>
    <cellStyle name="Note 2 6 7 4 2" xfId="13917" xr:uid="{1E3A98F3-A746-4787-8488-8F7887C07B52}"/>
    <cellStyle name="Note 2 6 7 4 2 2" xfId="49784" xr:uid="{8D09228C-0A45-4BAA-91FD-86C733997D7D}"/>
    <cellStyle name="Note 2 6 7 4 2 3" xfId="31754" xr:uid="{82B7E8CD-E860-4C3F-9ADA-4D3622C67012}"/>
    <cellStyle name="Note 2 6 7 4 3" xfId="42418" xr:uid="{989848D5-E740-4B29-BF31-DCBDCEFC9F59}"/>
    <cellStyle name="Note 2 6 7 4 4" xfId="24388" xr:uid="{C810E5A2-FE30-4E86-8681-022E3556B7DB}"/>
    <cellStyle name="Note 2 6 7 5" xfId="6179" xr:uid="{65192E32-42F2-4F1C-B26A-4C7603930660}"/>
    <cellStyle name="Note 2 6 7 5 2" xfId="42046" xr:uid="{48072E60-117F-440C-AF3F-AB0D73BE0D10}"/>
    <cellStyle name="Note 2 6 7 5 3" xfId="24016" xr:uid="{F74533C1-5575-49FC-9EE5-7CD35A09243F}"/>
    <cellStyle name="Note 2 6 7 6" xfId="13712" xr:uid="{E7E19C0E-00EB-47CD-AFCD-280721651B4E}"/>
    <cellStyle name="Note 2 6 7 6 2" xfId="49579" xr:uid="{FC4CC89A-159F-4B57-8EE4-6CE2ECAC3690}"/>
    <cellStyle name="Note 2 6 7 6 3" xfId="31549" xr:uid="{64EA6CB3-149D-4B7B-9A54-DF639AD993D9}"/>
    <cellStyle name="Note 2 6 7 7" xfId="39115" xr:uid="{447BB297-E1B4-431F-AB67-1A0183D1E87E}"/>
    <cellStyle name="Note 2 6 7 8" xfId="21094" xr:uid="{B94CF174-0AAA-4634-9CA5-8C1FE78EC1A1}"/>
    <cellStyle name="Note 2 6 8" xfId="8155" xr:uid="{78EEF097-EDD3-4CBB-BDA8-0979F138E90D}"/>
    <cellStyle name="Note 2 6 8 2" xfId="14350" xr:uid="{51AC2815-2EED-42D5-BE6C-3BFD6130235E}"/>
    <cellStyle name="Note 2 6 8 2 2" xfId="50217" xr:uid="{CB87B0E0-C14A-4997-936A-F43E0560CC04}"/>
    <cellStyle name="Note 2 6 8 2 3" xfId="32187" xr:uid="{8CFF3509-3177-4517-8FDE-7FC63BEB25D3}"/>
    <cellStyle name="Note 2 6 8 3" xfId="44022" xr:uid="{58849A50-D738-4E86-9EDB-81D491F3F374}"/>
    <cellStyle name="Note 2 6 8 4" xfId="25992" xr:uid="{98B329A8-D871-45E7-9E07-EEE07879BC44}"/>
    <cellStyle name="Note 2 6 9" xfId="10313" xr:uid="{8845E3E1-6F91-451B-8AB6-0BAEA9F1B96C}"/>
    <cellStyle name="Note 2 6 9 2" xfId="16508" xr:uid="{DD4D47F5-62CE-42B6-9C30-19F73BE5E96B}"/>
    <cellStyle name="Note 2 6 9 2 2" xfId="52375" xr:uid="{514A5437-8AC8-4187-A32F-1DD4FA2565CD}"/>
    <cellStyle name="Note 2 6 9 2 3" xfId="34345" xr:uid="{87E2B4BD-66FE-46C3-90CE-19DF3D42EDE3}"/>
    <cellStyle name="Note 2 6 9 3" xfId="46180" xr:uid="{E3AAB2EE-0890-4DEC-9A06-F0843EEA0424}"/>
    <cellStyle name="Note 2 6 9 4" xfId="28150" xr:uid="{6F5BE4B9-E8EF-46DE-8581-6E1388EB967C}"/>
    <cellStyle name="Note 2 7" xfId="814" xr:uid="{00000000-0005-0000-0000-000006030000}"/>
    <cellStyle name="Note 2 7 2" xfId="6812" xr:uid="{C4434B4B-4389-4EA0-B942-679F1366869B}"/>
    <cellStyle name="Note 2 7 2 2" xfId="14005" xr:uid="{E27A474E-28EF-457D-A38C-EEA33222A518}"/>
    <cellStyle name="Note 2 7 2 2 2" xfId="49872" xr:uid="{4C88297E-D5AF-4F26-B0E2-E1B6688CC6B4}"/>
    <cellStyle name="Note 2 7 2 2 3" xfId="31842" xr:uid="{1CFA0014-3937-4E18-B2DF-23C07EEA7547}"/>
    <cellStyle name="Note 2 7 2 3" xfId="42679" xr:uid="{213E3787-6A3E-4144-87A1-D2BEAF63C5F1}"/>
    <cellStyle name="Note 2 7 2 4" xfId="24649" xr:uid="{7BAFED7E-88E0-4F62-BC18-81AB662F344A}"/>
    <cellStyle name="Note 2 7 3" xfId="9496" xr:uid="{B59F9933-7641-4AF2-9BEA-42EF346167D5}"/>
    <cellStyle name="Note 2 7 3 2" xfId="15691" xr:uid="{30DC273C-4F4D-493A-9FE8-465CDB8414AF}"/>
    <cellStyle name="Note 2 7 3 2 2" xfId="51558" xr:uid="{42A62A8E-CA10-457A-8216-50CB23EF552A}"/>
    <cellStyle name="Note 2 7 3 2 3" xfId="33528" xr:uid="{20672217-F9F8-406F-96E1-E2026885F774}"/>
    <cellStyle name="Note 2 7 3 3" xfId="45363" xr:uid="{DEC11535-7DB5-4DF5-8AA4-441666AC38D3}"/>
    <cellStyle name="Note 2 7 3 4" xfId="27333" xr:uid="{CD8C2F6B-CDDA-4965-B643-E16628B88553}"/>
    <cellStyle name="Note 2 7 4" xfId="9271" xr:uid="{B7851FFA-1DD9-448C-BD48-AE40A153BE0A}"/>
    <cellStyle name="Note 2 7 4 2" xfId="15466" xr:uid="{78386FA0-B3F6-49D5-9655-3353BC4B6BD5}"/>
    <cellStyle name="Note 2 7 4 2 2" xfId="51333" xr:uid="{FBB0F21D-5210-4FCA-944D-8CF8E926678D}"/>
    <cellStyle name="Note 2 7 4 2 3" xfId="33303" xr:uid="{FBA36049-E7E4-4F0E-8CB2-1AF6F10AED60}"/>
    <cellStyle name="Note 2 7 4 3" xfId="45138" xr:uid="{F189DDE8-7439-4B99-9A3E-6AF1658F7D04}"/>
    <cellStyle name="Note 2 7 4 4" xfId="27108" xr:uid="{32377B31-6B00-4C01-8199-91C4F5A13239}"/>
    <cellStyle name="Note 2 7 5" xfId="3749" xr:uid="{E9B19DFD-6AA9-4B4D-8331-7D67340E8624}"/>
    <cellStyle name="Note 2 7 5 2" xfId="39616" xr:uid="{655B14ED-6F2C-4195-BC73-C55CE07345E8}"/>
    <cellStyle name="Note 2 7 5 3" xfId="21586" xr:uid="{161F51E8-09BD-419C-94D7-96E1E4F31C66}"/>
    <cellStyle name="Note 2 7 6" xfId="12280" xr:uid="{27DC43A5-D185-400D-8698-7471EF0B1BAD}"/>
    <cellStyle name="Note 2 7 6 2" xfId="48147" xr:uid="{E953F843-A5D4-430A-B885-472BC2531FCC}"/>
    <cellStyle name="Note 2 7 6 3" xfId="30117" xr:uid="{F3EEDB7B-FC9E-4E89-9EB6-79B75008E58B}"/>
    <cellStyle name="Note 2 7 7" xfId="36685" xr:uid="{DD2EC458-34C2-40B3-A72A-1D4247111793}"/>
    <cellStyle name="Note 2 7 8" xfId="18820" xr:uid="{4B91BBAD-B94F-441D-BC72-2A1EA0EF0ED0}"/>
    <cellStyle name="Note 2 8" xfId="1084" xr:uid="{00000000-0005-0000-0000-000007030000}"/>
    <cellStyle name="Note 2 8 2" xfId="7082" xr:uid="{BE0B9F5A-7AAC-43D7-B01E-35C84527A8F2}"/>
    <cellStyle name="Note 2 8 2 2" xfId="14114" xr:uid="{9E5ED090-E22B-4E99-8BDC-4F00824D688F}"/>
    <cellStyle name="Note 2 8 2 2 2" xfId="49981" xr:uid="{AD32343C-184F-45B4-A6CC-C4333BBEBEF6}"/>
    <cellStyle name="Note 2 8 2 2 3" xfId="31951" xr:uid="{C9C16F88-FCD4-4A92-B794-6C71A301DAFD}"/>
    <cellStyle name="Note 2 8 2 3" xfId="42949" xr:uid="{798909FD-A8EA-4D17-8883-BEC15F66F869}"/>
    <cellStyle name="Note 2 8 2 4" xfId="24919" xr:uid="{2C19DF34-8600-4E82-95A6-B76F7FD9EBD4}"/>
    <cellStyle name="Note 2 8 3" xfId="9682" xr:uid="{61EE7573-89E1-45E3-8403-26566FBA4207}"/>
    <cellStyle name="Note 2 8 3 2" xfId="15877" xr:uid="{F29F467B-CCDA-4215-8784-96BBA5676B7D}"/>
    <cellStyle name="Note 2 8 3 2 2" xfId="51744" xr:uid="{44D58CEE-EA08-4963-851A-5791D60D8EED}"/>
    <cellStyle name="Note 2 8 3 2 3" xfId="33714" xr:uid="{F0F830D0-E241-4EA1-9459-A907827D5BE6}"/>
    <cellStyle name="Note 2 8 3 3" xfId="45549" xr:uid="{21724703-2A8F-4D96-AD3B-CDE99F38EB19}"/>
    <cellStyle name="Note 2 8 3 4" xfId="27519" xr:uid="{7957C8D2-66CB-4622-A1BE-0B449668E3B5}"/>
    <cellStyle name="Note 2 8 4" xfId="6271" xr:uid="{9F0A43FC-23C5-4B33-A82A-347FBEB578A6}"/>
    <cellStyle name="Note 2 8 4 2" xfId="13797" xr:uid="{309294A6-A6EB-4E02-9EC2-18BEAA604B67}"/>
    <cellStyle name="Note 2 8 4 2 2" xfId="49664" xr:uid="{72E6E520-7575-4B61-97B3-58907F851CC5}"/>
    <cellStyle name="Note 2 8 4 2 3" xfId="31634" xr:uid="{17DD5629-781C-4908-A595-639C6B0EE0C5}"/>
    <cellStyle name="Note 2 8 4 3" xfId="42138" xr:uid="{2A18B427-1E10-4C47-B957-D4EB1424D542}"/>
    <cellStyle name="Note 2 8 4 4" xfId="24108" xr:uid="{178AE1E4-A343-47F5-A5FE-1A9FC4DA777A}"/>
    <cellStyle name="Note 2 8 5" xfId="4019" xr:uid="{AA1F5F96-2E3D-4FBF-AD8D-B917197C92E3}"/>
    <cellStyle name="Note 2 8 5 2" xfId="39886" xr:uid="{8F05A752-9B58-4CE3-B8FF-308C2B8C314A}"/>
    <cellStyle name="Note 2 8 5 3" xfId="21856" xr:uid="{4AA8970D-2230-4FC6-A8AC-CA92F9EA865D}"/>
    <cellStyle name="Note 2 8 6" xfId="12389" xr:uid="{E70110F4-7196-4647-93BA-85175A96F428}"/>
    <cellStyle name="Note 2 8 6 2" xfId="48256" xr:uid="{014F8127-6A47-4E97-8E6F-5716BBD50AF7}"/>
    <cellStyle name="Note 2 8 6 3" xfId="30226" xr:uid="{8982A67C-6BD7-4E74-8290-9F2796C7074B}"/>
    <cellStyle name="Note 2 8 7" xfId="36955" xr:uid="{18DE033B-A04F-4212-B8AB-41E2A6BEBD3A}"/>
    <cellStyle name="Note 2 8 8" xfId="19090" xr:uid="{17281E53-68AC-4716-BBDE-11478890B33D}"/>
    <cellStyle name="Note 2 9" xfId="2565" xr:uid="{00000000-0005-0000-0000-000008030000}"/>
    <cellStyle name="Note 2 9 2" xfId="8562" xr:uid="{B7365BF4-17D0-446F-88EC-02F6BB7EDAAC}"/>
    <cellStyle name="Note 2 9 2 2" xfId="14757" xr:uid="{56BA35B3-75F9-40DF-8A6E-1196A37C780D}"/>
    <cellStyle name="Note 2 9 2 2 2" xfId="50624" xr:uid="{F7DD4352-35C6-4205-AF43-FCFB23613B10}"/>
    <cellStyle name="Note 2 9 2 2 3" xfId="32594" xr:uid="{6C9CC21B-73DB-4510-BF06-2AB7C56B9076}"/>
    <cellStyle name="Note 2 9 2 3" xfId="44429" xr:uid="{0E777C86-1454-460A-86FF-BA639DC3E3AA}"/>
    <cellStyle name="Note 2 9 2 4" xfId="26399" xr:uid="{25F0223F-6B5F-447A-A13F-9D4F028DE29D}"/>
    <cellStyle name="Note 2 9 3" xfId="10720" xr:uid="{F4BCE6CE-C99F-40D4-A3E6-EA081AE01035}"/>
    <cellStyle name="Note 2 9 3 2" xfId="16915" xr:uid="{9F5F927D-BFA3-4B39-A09B-E405F3A0AA11}"/>
    <cellStyle name="Note 2 9 3 2 2" xfId="52782" xr:uid="{2FBF29F7-E0C9-43D5-96C3-396F607F8EBA}"/>
    <cellStyle name="Note 2 9 3 2 3" xfId="34752" xr:uid="{836AC206-FBAB-46C4-87C0-E048F7FBF833}"/>
    <cellStyle name="Note 2 9 3 3" xfId="46587" xr:uid="{E5ADE573-2602-492C-A148-14A68D5182FF}"/>
    <cellStyle name="Note 2 9 3 4" xfId="28557" xr:uid="{97321FD8-3FF6-4B21-B2AB-4C975606DD66}"/>
    <cellStyle name="Note 2 9 4" xfId="9949" xr:uid="{8C9D4F80-CC8A-428E-8A29-97985BFA7019}"/>
    <cellStyle name="Note 2 9 4 2" xfId="16144" xr:uid="{2D1AAF94-BC24-421E-B161-2091E3C24516}"/>
    <cellStyle name="Note 2 9 4 2 2" xfId="52011" xr:uid="{2E21B649-762C-4DE4-93E6-9EF47683F1C2}"/>
    <cellStyle name="Note 2 9 4 2 3" xfId="33981" xr:uid="{6919A848-4581-4848-832A-24290E7A0675}"/>
    <cellStyle name="Note 2 9 4 3" xfId="45816" xr:uid="{31B3AB96-420A-4CA7-B205-7D1FBA3D4160}"/>
    <cellStyle name="Note 2 9 4 4" xfId="27786" xr:uid="{C3F66007-4D99-4618-BEE3-D35FA1AABB90}"/>
    <cellStyle name="Note 2 9 5" xfId="5496" xr:uid="{D6E1CD4C-6E4E-4D0F-A727-8B4FA7B12149}"/>
    <cellStyle name="Note 2 9 5 2" xfId="41363" xr:uid="{BA2A95D8-9CFA-4ACD-8EDB-BE4275A897CF}"/>
    <cellStyle name="Note 2 9 5 3" xfId="23333" xr:uid="{BD7F1A9C-CCA0-4D12-83CA-CD5F6675BE7A}"/>
    <cellStyle name="Note 2 9 6" xfId="13029" xr:uid="{B5B08DB9-AB01-484E-8DF9-E965A8C2D71D}"/>
    <cellStyle name="Note 2 9 6 2" xfId="48896" xr:uid="{DACDC84B-81E9-4F68-8757-F43F91C9C600}"/>
    <cellStyle name="Note 2 9 6 3" xfId="30866" xr:uid="{C7F2027B-1F7E-481E-B7DF-73F22E56333E}"/>
    <cellStyle name="Note 2 9 7" xfId="38432" xr:uid="{F85B61D9-DBA0-4D56-8DE6-75E65BCF2CAB}"/>
    <cellStyle name="Note 2 9 8" xfId="20461" xr:uid="{1E03105D-7130-414D-B0FE-C6E04C79D57A}"/>
    <cellStyle name="Note 3" xfId="109" xr:uid="{00000000-0005-0000-0000-000009030000}"/>
    <cellStyle name="Note 3 10" xfId="6248" xr:uid="{A551B99C-07B4-40F5-82DF-53B1B0649167}"/>
    <cellStyle name="Note 3 10 2" xfId="13775" xr:uid="{0D134276-0F83-4FBF-B4C1-31C1CDBE64B1}"/>
    <cellStyle name="Note 3 10 2 2" xfId="49642" xr:uid="{41AA5273-6AFD-4A1B-8185-2A99836893C6}"/>
    <cellStyle name="Note 3 10 2 3" xfId="31612" xr:uid="{6619A8A2-68DD-40F6-A9CE-4FAD7A7511B2}"/>
    <cellStyle name="Note 3 10 3" xfId="42115" xr:uid="{D0F3E1BE-4EFB-41C6-AAD1-F4337647837E}"/>
    <cellStyle name="Note 3 10 4" xfId="24085" xr:uid="{9B3DC044-A88F-4605-87AB-E70A1A7267EE}"/>
    <cellStyle name="Note 3 11" xfId="12022" xr:uid="{8DF31758-5A00-4C0E-B200-F9631C7F5766}"/>
    <cellStyle name="Note 3 11 2" xfId="18217" xr:uid="{1A6792AA-6C46-44AA-8CA6-4B2BC64E1EBB}"/>
    <cellStyle name="Note 3 11 2 2" xfId="54084" xr:uid="{EA785553-1A18-40E6-BB9C-61AEBA61A5CD}"/>
    <cellStyle name="Note 3 11 2 3" xfId="36054" xr:uid="{5F15B6D6-29A8-4072-B65B-B52C02E0E35F}"/>
    <cellStyle name="Note 3 11 3" xfId="47889" xr:uid="{3B798C4B-F097-4D50-9B99-75A79991B447}"/>
    <cellStyle name="Note 3 11 4" xfId="29859" xr:uid="{74ABAFCF-CE80-4F86-A057-9C1B3C05ABF1}"/>
    <cellStyle name="Note 3 12" xfId="9893" xr:uid="{881AFC3D-F68A-49C6-87C5-6AB5EFF426FD}"/>
    <cellStyle name="Note 3 12 2" xfId="16088" xr:uid="{68E3939D-6D76-4E96-89EC-D08571730749}"/>
    <cellStyle name="Note 3 12 2 2" xfId="51955" xr:uid="{F81BF685-D9FD-4D16-8B8E-00CC54381626}"/>
    <cellStyle name="Note 3 12 2 3" xfId="33925" xr:uid="{93903B58-25AF-403A-8478-BE00403E0602}"/>
    <cellStyle name="Note 3 12 3" xfId="45760" xr:uid="{BB966A8A-02C0-4549-BBC1-6F046E2B70A2}"/>
    <cellStyle name="Note 3 12 4" xfId="27730" xr:uid="{2D178E47-1B2B-4034-B384-F8605C78111E}"/>
    <cellStyle name="Note 3 13" xfId="3287" xr:uid="{9B9DF44F-BB33-4ABA-A3B3-1FAE0289ADA8}"/>
    <cellStyle name="Note 3 13 2" xfId="39154" xr:uid="{DB7D43EB-1A1D-4387-B400-A06F65816E98}"/>
    <cellStyle name="Note 3 13 3" xfId="21124" xr:uid="{977EF86D-6BD7-4E60-B4E8-BA69B939F720}"/>
    <cellStyle name="Note 3 14" xfId="3297" xr:uid="{EE05199C-2500-437E-8CFD-DAD252FB31E8}"/>
    <cellStyle name="Note 3 14 2" xfId="39164" xr:uid="{AA0FF8B9-3BBA-4382-922F-6AA3C559D215}"/>
    <cellStyle name="Note 3 14 3" xfId="21134" xr:uid="{1F921B21-B847-49B2-8477-D147BFA681AB}"/>
    <cellStyle name="Note 3 15" xfId="36247" xr:uid="{74B5DFCE-F0E7-459C-A166-46C541AE2A3C}"/>
    <cellStyle name="Note 3 16" xfId="18406" xr:uid="{7B404769-AE94-49C7-B91D-20866AF7328E}"/>
    <cellStyle name="Note 3 2" xfId="268" xr:uid="{00000000-0005-0000-0000-00000A030000}"/>
    <cellStyle name="Note 3 2 10" xfId="2554" xr:uid="{00000000-0005-0000-0000-00000B030000}"/>
    <cellStyle name="Note 3 2 10 2" xfId="8551" xr:uid="{1C8158CF-9204-46DE-950F-2167DE42BCBE}"/>
    <cellStyle name="Note 3 2 10 2 2" xfId="14746" xr:uid="{30A59C44-9E8A-4506-8F3E-812CCBBB5D76}"/>
    <cellStyle name="Note 3 2 10 2 2 2" xfId="50613" xr:uid="{BF93DCA5-CF8C-4212-93F1-A61821F0C80C}"/>
    <cellStyle name="Note 3 2 10 2 2 3" xfId="32583" xr:uid="{B6729AC1-7110-42AF-94E2-08A77E18F8F0}"/>
    <cellStyle name="Note 3 2 10 2 3" xfId="44418" xr:uid="{5425B48C-73A8-476A-89F1-94C406C1596E}"/>
    <cellStyle name="Note 3 2 10 2 4" xfId="26388" xr:uid="{57983CED-4268-49C1-BCD4-8AAE99B2A7CE}"/>
    <cellStyle name="Note 3 2 10 3" xfId="10709" xr:uid="{0B2664F9-D482-4A63-B660-84BD5B17BFCD}"/>
    <cellStyle name="Note 3 2 10 3 2" xfId="16904" xr:uid="{FDFC87DF-6F8E-46C0-AB7A-70EDE7AAE653}"/>
    <cellStyle name="Note 3 2 10 3 2 2" xfId="52771" xr:uid="{61527B1B-1D4A-415A-BFD7-10E498E007D9}"/>
    <cellStyle name="Note 3 2 10 3 2 3" xfId="34741" xr:uid="{623C59CC-9E61-4C27-905A-15ACAFC6DDD4}"/>
    <cellStyle name="Note 3 2 10 3 3" xfId="46576" xr:uid="{5233DDBE-664C-4389-BDE0-1F8A6D167443}"/>
    <cellStyle name="Note 3 2 10 3 4" xfId="28546" xr:uid="{E25BA01A-FAEF-4D17-8CC4-9074EF63185F}"/>
    <cellStyle name="Note 3 2 10 4" xfId="9952" xr:uid="{2E305456-734C-4C47-AEE0-C294534BC71C}"/>
    <cellStyle name="Note 3 2 10 4 2" xfId="16147" xr:uid="{A504540D-D75D-4780-B1FA-AE6B185177AC}"/>
    <cellStyle name="Note 3 2 10 4 2 2" xfId="52014" xr:uid="{5038690D-A3EC-435B-A869-CC9524C54A8F}"/>
    <cellStyle name="Note 3 2 10 4 2 3" xfId="33984" xr:uid="{F4D6D70D-EA76-4AEA-80C7-68E990205F59}"/>
    <cellStyle name="Note 3 2 10 4 3" xfId="45819" xr:uid="{BBEA6F21-4C3A-4A57-8813-3F157ED0EE09}"/>
    <cellStyle name="Note 3 2 10 4 4" xfId="27789" xr:uid="{6EA6F64E-C487-4187-92FF-E8C266D37AFB}"/>
    <cellStyle name="Note 3 2 10 5" xfId="5485" xr:uid="{5196F688-D0AE-4D0E-BA9D-3FE0BF5A010E}"/>
    <cellStyle name="Note 3 2 10 5 2" xfId="41352" xr:uid="{111CA48D-67EF-4702-AD87-9A0C03F0F83F}"/>
    <cellStyle name="Note 3 2 10 5 3" xfId="23322" xr:uid="{827B2C1C-4137-4273-9CFE-5C3AC26F1E10}"/>
    <cellStyle name="Note 3 2 10 6" xfId="13018" xr:uid="{2A31EAA2-8281-401E-AC53-16AFF6927688}"/>
    <cellStyle name="Note 3 2 10 6 2" xfId="48885" xr:uid="{3D51A94D-6BF1-4F0B-AA6A-9E9FEBEA0F6A}"/>
    <cellStyle name="Note 3 2 10 6 3" xfId="30855" xr:uid="{F5918847-8F40-42D1-AD2D-5475DB1493EF}"/>
    <cellStyle name="Note 3 2 10 7" xfId="38421" xr:uid="{48085239-2DE8-4F60-8C93-739236353668}"/>
    <cellStyle name="Note 3 2 10 8" xfId="20451" xr:uid="{81B16349-9C07-4D27-863A-B2D77A44AD91}"/>
    <cellStyle name="Note 3 2 11" xfId="6378" xr:uid="{8B008217-FE49-407A-AFFB-F23E73BC9314}"/>
    <cellStyle name="Note 3 2 11 2" xfId="13823" xr:uid="{C2B9A830-2584-4C4E-B56C-103431A4BA1D}"/>
    <cellStyle name="Note 3 2 11 2 2" xfId="49690" xr:uid="{25CCFFBC-DD1F-4CC8-9C62-B1B4EA9441AE}"/>
    <cellStyle name="Note 3 2 11 2 3" xfId="31660" xr:uid="{E02E0AA5-958B-4898-BEB4-0F1A5939BD7F}"/>
    <cellStyle name="Note 3 2 11 3" xfId="42245" xr:uid="{95E369A0-CFBB-43E2-82C9-96EC7A8198DC}"/>
    <cellStyle name="Note 3 2 11 4" xfId="24215" xr:uid="{125A68A0-AE3C-4220-8A37-D5747E99A70F}"/>
    <cellStyle name="Note 3 2 12" xfId="6525" xr:uid="{94C3D5B1-F50B-4254-813B-0DB45F12A333}"/>
    <cellStyle name="Note 3 2 12 2" xfId="13891" xr:uid="{FF896016-B178-4341-8E0D-D9174E1425E9}"/>
    <cellStyle name="Note 3 2 12 2 2" xfId="49758" xr:uid="{EFFD8823-4DC9-4961-A67A-472356753F54}"/>
    <cellStyle name="Note 3 2 12 2 3" xfId="31728" xr:uid="{DF648C8E-2477-41D1-8360-F10BDB7B25EA}"/>
    <cellStyle name="Note 3 2 12 3" xfId="42392" xr:uid="{1F75105C-215E-4D90-A514-21B2917FCAFC}"/>
    <cellStyle name="Note 3 2 12 4" xfId="24362" xr:uid="{69883E59-D225-4634-A78D-055904C52DBE}"/>
    <cellStyle name="Note 3 2 13" xfId="10026" xr:uid="{CA729BDE-15C3-43EB-A4E7-660FE3C1A000}"/>
    <cellStyle name="Note 3 2 13 2" xfId="16221" xr:uid="{C926DB48-8884-4066-BBCC-288A2DA3ABC3}"/>
    <cellStyle name="Note 3 2 13 2 2" xfId="52088" xr:uid="{8DA9D135-5C3D-4F46-B2EC-E4B369C8AF72}"/>
    <cellStyle name="Note 3 2 13 2 3" xfId="34058" xr:uid="{1A984D43-8602-4221-A0E2-215E79A11A20}"/>
    <cellStyle name="Note 3 2 13 3" xfId="45893" xr:uid="{60158E25-B9DA-42C1-AA1B-8DB61F836EAC}"/>
    <cellStyle name="Note 3 2 13 4" xfId="27863" xr:uid="{6B8B7DD0-4A00-4137-AEEE-360E4989F606}"/>
    <cellStyle name="Note 3 2 14" xfId="3392" xr:uid="{EC72FBFE-9C5C-49A8-8087-A845CBA0D4C0}"/>
    <cellStyle name="Note 3 2 14 2" xfId="39259" xr:uid="{BFEE8A5C-0ACF-440A-A623-7B6F7C37FD33}"/>
    <cellStyle name="Note 3 2 14 3" xfId="21229" xr:uid="{434603C6-9991-4C38-90E5-F68BFD88BE46}"/>
    <cellStyle name="Note 3 2 15" xfId="3278" xr:uid="{3B615B53-B651-4E6B-B9ED-13228B5C00C9}"/>
    <cellStyle name="Note 3 2 15 2" xfId="39145" xr:uid="{F161D621-2F30-4F44-9C85-46A7C4A86458}"/>
    <cellStyle name="Note 3 2 15 3" xfId="21115" xr:uid="{9DDDAD4F-F8B4-4401-ACF5-47D0ADBD054E}"/>
    <cellStyle name="Note 3 2 16" xfId="36345" xr:uid="{6A10B221-DD9E-4F44-9783-4578113A2319}"/>
    <cellStyle name="Note 3 2 17" xfId="18499" xr:uid="{7892A67C-1C4D-4480-9AE0-1EEFD545CD49}"/>
    <cellStyle name="Note 3 2 2" xfId="665" xr:uid="{00000000-0005-0000-0000-00000C030000}"/>
    <cellStyle name="Note 3 2 2 10" xfId="11662" xr:uid="{062FD291-CB64-46D3-891F-489FE4A848E1}"/>
    <cellStyle name="Note 3 2 2 10 2" xfId="17857" xr:uid="{FE55D276-984E-482C-B87B-B15209354EE1}"/>
    <cellStyle name="Note 3 2 2 10 2 2" xfId="53724" xr:uid="{B639E1D3-DE03-4241-86B5-AEC32FE2EE09}"/>
    <cellStyle name="Note 3 2 2 10 2 3" xfId="35694" xr:uid="{CCCCB4B0-5679-452E-B77D-87A137E74D30}"/>
    <cellStyle name="Note 3 2 2 10 3" xfId="47529" xr:uid="{3018AAB1-C8D1-4EC9-858F-9CAF810F3B16}"/>
    <cellStyle name="Note 3 2 2 10 4" xfId="29499" xr:uid="{4B92F7A4-0CC5-4112-B198-52974567AB0C}"/>
    <cellStyle name="Note 3 2 2 11" xfId="3601" xr:uid="{9E2CFA44-876E-4F73-88CF-429BEF5A891F}"/>
    <cellStyle name="Note 3 2 2 11 2" xfId="39468" xr:uid="{0F3C8295-742C-4E52-AB2C-A8A1EFE38E87}"/>
    <cellStyle name="Note 3 2 2 11 3" xfId="21438" xr:uid="{13CF408C-C1B9-414D-9861-CD0098911192}"/>
    <cellStyle name="Note 3 2 2 12" xfId="12217" xr:uid="{4B0786D7-46D9-4053-AD46-EEB9BE509D5E}"/>
    <cellStyle name="Note 3 2 2 12 2" xfId="48084" xr:uid="{45F11958-8DEF-4B45-AD5F-105078B9A277}"/>
    <cellStyle name="Note 3 2 2 12 3" xfId="30054" xr:uid="{4D1F5803-3EE2-4802-B916-40D679589579}"/>
    <cellStyle name="Note 3 2 2 13" xfId="36537" xr:uid="{8143C702-687D-411C-8ED6-603573433F5A}"/>
    <cellStyle name="Note 3 2 2 14" xfId="18679" xr:uid="{00562B06-8E5F-431D-B3EE-2AAFA8789182}"/>
    <cellStyle name="Note 3 2 2 2" xfId="1669" xr:uid="{00000000-0005-0000-0000-00000D030000}"/>
    <cellStyle name="Note 3 2 2 2 10" xfId="10075" xr:uid="{C6C25AD1-0676-4A6E-95D1-904830D8D402}"/>
    <cellStyle name="Note 3 2 2 2 10 2" xfId="16270" xr:uid="{398FC530-5051-4A14-9442-682F5BB75C35}"/>
    <cellStyle name="Note 3 2 2 2 10 2 2" xfId="52137" xr:uid="{A16FB5A2-0C54-483D-B084-5EE3230A28A3}"/>
    <cellStyle name="Note 3 2 2 2 10 2 3" xfId="34107" xr:uid="{D1D1E663-0A8A-4636-B841-230C3FCAAC6D}"/>
    <cellStyle name="Note 3 2 2 2 10 3" xfId="45942" xr:uid="{DDB4D4FD-13DD-4F86-9DCE-A64040CABE20}"/>
    <cellStyle name="Note 3 2 2 2 10 4" xfId="27912" xr:uid="{E10CF9A5-A87E-4D4C-B245-A7A40467858D}"/>
    <cellStyle name="Note 3 2 2 2 11" xfId="4604" xr:uid="{1D80C429-565E-4242-AA2C-FC554FC04620}"/>
    <cellStyle name="Note 3 2 2 2 11 2" xfId="40471" xr:uid="{FFA65014-26AC-44AD-A288-AE37A97B18F4}"/>
    <cellStyle name="Note 3 2 2 2 11 3" xfId="22441" xr:uid="{52A03E1F-0917-49D8-8374-8C32C2F90363}"/>
    <cellStyle name="Note 3 2 2 2 12" xfId="12552" xr:uid="{95EB4A0C-53D0-4EA0-9BBC-C086242F583E}"/>
    <cellStyle name="Note 3 2 2 2 12 2" xfId="48419" xr:uid="{D363E7E7-97F3-42E5-8856-A296093D15C4}"/>
    <cellStyle name="Note 3 2 2 2 12 3" xfId="30389" xr:uid="{B0590BBC-6B38-4C56-B1D6-2CE81AEE9334}"/>
    <cellStyle name="Note 3 2 2 2 13" xfId="37540" xr:uid="{FF08FA59-8A47-4C8A-8CD3-5CDBFB9667C1}"/>
    <cellStyle name="Note 3 2 2 2 14" xfId="19632" xr:uid="{713CF7DF-54DB-493A-8549-FD573D7CC944}"/>
    <cellStyle name="Note 3 2 2 2 2" xfId="797" xr:uid="{00000000-0005-0000-0000-00000E030000}"/>
    <cellStyle name="Note 3 2 2 2 2 2" xfId="6795" xr:uid="{74A95521-27BB-46BB-AE1C-23CC9CF159BD}"/>
    <cellStyle name="Note 3 2 2 2 2 2 2" xfId="13988" xr:uid="{A5E6BB9D-2F0A-44A6-B222-3D0731CC8F1D}"/>
    <cellStyle name="Note 3 2 2 2 2 2 2 2" xfId="49855" xr:uid="{955E59C4-4405-4E61-A35D-E72962BC1061}"/>
    <cellStyle name="Note 3 2 2 2 2 2 2 3" xfId="31825" xr:uid="{0FD2595B-F1AD-4D5B-B4B7-E134FB9D79EB}"/>
    <cellStyle name="Note 3 2 2 2 2 2 3" xfId="42662" xr:uid="{B93C1913-9DEB-4486-9737-4B8624688B00}"/>
    <cellStyle name="Note 3 2 2 2 2 2 4" xfId="24632" xr:uid="{04AB1F97-18CE-4F4C-B25A-D684C8D0B464}"/>
    <cellStyle name="Note 3 2 2 2 2 3" xfId="9479" xr:uid="{445098DA-1408-4F6E-97C9-5B52B7B30A1A}"/>
    <cellStyle name="Note 3 2 2 2 2 3 2" xfId="15674" xr:uid="{4DE84F8E-F863-40BB-BD59-BFBF4FC26981}"/>
    <cellStyle name="Note 3 2 2 2 2 3 2 2" xfId="51541" xr:uid="{C99DE3D8-E8C5-4295-9422-E237E7EA7593}"/>
    <cellStyle name="Note 3 2 2 2 2 3 2 3" xfId="33511" xr:uid="{742EE3D1-DD20-43D8-9A09-000D217FD70B}"/>
    <cellStyle name="Note 3 2 2 2 2 3 3" xfId="45346" xr:uid="{F745343E-E971-4238-9AF8-348403978F64}"/>
    <cellStyle name="Note 3 2 2 2 2 3 4" xfId="27316" xr:uid="{C7689447-8B4D-4E90-82F5-AAF2BD2F853A}"/>
    <cellStyle name="Note 3 2 2 2 2 4" xfId="12064" xr:uid="{9730DB83-5FE8-4EA9-9A25-F8966B969541}"/>
    <cellStyle name="Note 3 2 2 2 2 4 2" xfId="18259" xr:uid="{D3F8E2B8-6412-4830-B327-87B9F99D116E}"/>
    <cellStyle name="Note 3 2 2 2 2 4 2 2" xfId="54126" xr:uid="{40FF5953-F48E-4B3E-8B0B-8A0FB3AA4FAE}"/>
    <cellStyle name="Note 3 2 2 2 2 4 2 3" xfId="36096" xr:uid="{02E3206D-EE7F-4409-ACD2-636994D41277}"/>
    <cellStyle name="Note 3 2 2 2 2 4 3" xfId="47931" xr:uid="{143F7144-6910-4BF0-ABD3-6404036ABCCC}"/>
    <cellStyle name="Note 3 2 2 2 2 4 4" xfId="29901" xr:uid="{70B05923-7D24-41FE-8897-DC102C79AEF2}"/>
    <cellStyle name="Note 3 2 2 2 2 5" xfId="3732" xr:uid="{C5261240-62EE-4BF8-98D4-74410CF15788}"/>
    <cellStyle name="Note 3 2 2 2 2 5 2" xfId="39599" xr:uid="{E63EA98B-D349-4AD5-8D87-0EAD04FF67D1}"/>
    <cellStyle name="Note 3 2 2 2 2 5 3" xfId="21569" xr:uid="{3E0B5591-9D07-467E-8A3A-044ADE66F333}"/>
    <cellStyle name="Note 3 2 2 2 2 6" xfId="12263" xr:uid="{6A2B33DD-8381-4FE0-ADD3-F3AEAEA36652}"/>
    <cellStyle name="Note 3 2 2 2 2 6 2" xfId="48130" xr:uid="{46BB00EC-A04B-4D54-AD16-5BDFA907F7E4}"/>
    <cellStyle name="Note 3 2 2 2 2 6 3" xfId="30100" xr:uid="{910EDF0D-9B21-4452-8159-9CAD47332879}"/>
    <cellStyle name="Note 3 2 2 2 2 7" xfId="36668" xr:uid="{F604CE31-6C38-4504-A2F8-8B321D14A981}"/>
    <cellStyle name="Note 3 2 2 2 2 8" xfId="18804" xr:uid="{A8D2F70C-17D2-4728-87A7-089EEBB78CC9}"/>
    <cellStyle name="Note 3 2 2 2 3" xfId="2196" xr:uid="{00000000-0005-0000-0000-00000F030000}"/>
    <cellStyle name="Note 3 2 2 2 3 2" xfId="8193" xr:uid="{9B6A7EAB-557D-4749-8665-EDA7678E492A}"/>
    <cellStyle name="Note 3 2 2 2 3 2 2" xfId="14388" xr:uid="{09276A4B-8F7A-4583-A093-627C97F18F20}"/>
    <cellStyle name="Note 3 2 2 2 3 2 2 2" xfId="50255" xr:uid="{62839D75-B85D-478C-B1D8-E997473EDE67}"/>
    <cellStyle name="Note 3 2 2 2 3 2 2 3" xfId="32225" xr:uid="{DAE271B5-9426-42E2-9FDB-84EE77B01D83}"/>
    <cellStyle name="Note 3 2 2 2 3 2 3" xfId="44060" xr:uid="{81C2ACF4-48F9-43BD-A4F6-7CD519B693F3}"/>
    <cellStyle name="Note 3 2 2 2 3 2 4" xfId="26030" xr:uid="{A10AEEFE-DBDE-4CFA-90FC-43854D40F80A}"/>
    <cellStyle name="Note 3 2 2 2 3 3" xfId="10351" xr:uid="{53071911-7D54-4982-97AE-DAB2011AB159}"/>
    <cellStyle name="Note 3 2 2 2 3 3 2" xfId="16546" xr:uid="{FE60F3D6-DE95-4558-8558-AD91557647C0}"/>
    <cellStyle name="Note 3 2 2 2 3 3 2 2" xfId="52413" xr:uid="{B98DAEA0-99D7-4859-BC00-CF070A5C190D}"/>
    <cellStyle name="Note 3 2 2 2 3 3 2 3" xfId="34383" xr:uid="{C3232225-F616-45AB-9BF6-9780661E6A38}"/>
    <cellStyle name="Note 3 2 2 2 3 3 3" xfId="46218" xr:uid="{F1391736-AA73-47D9-A608-76E155A05642}"/>
    <cellStyle name="Note 3 2 2 2 3 3 4" xfId="28188" xr:uid="{4009751E-8F74-40B2-976A-D85810CD8100}"/>
    <cellStyle name="Note 3 2 2 2 3 4" xfId="11649" xr:uid="{B9397358-40B7-4ED1-83BB-626AC2F7FC05}"/>
    <cellStyle name="Note 3 2 2 2 3 4 2" xfId="17844" xr:uid="{DED30C84-3DB4-4177-865E-38CA778672E6}"/>
    <cellStyle name="Note 3 2 2 2 3 4 2 2" xfId="53711" xr:uid="{34548212-F538-49C5-9A73-87CE727B1FB1}"/>
    <cellStyle name="Note 3 2 2 2 3 4 2 3" xfId="35681" xr:uid="{1287A85E-522C-4647-B0D5-02AB6F508385}"/>
    <cellStyle name="Note 3 2 2 2 3 4 3" xfId="47516" xr:uid="{5D68B924-A6FD-4D9B-B132-2C15D494937B}"/>
    <cellStyle name="Note 3 2 2 2 3 4 4" xfId="29486" xr:uid="{1C0D4BF7-B744-48A8-8827-BD3ADFD0BF16}"/>
    <cellStyle name="Note 3 2 2 2 3 5" xfId="5127" xr:uid="{81147EA2-5D63-46CB-86F7-8CAC9CD2F639}"/>
    <cellStyle name="Note 3 2 2 2 3 5 2" xfId="40994" xr:uid="{DCBFBC1F-EE35-4FC9-BBE7-FE5BB7FB60D9}"/>
    <cellStyle name="Note 3 2 2 2 3 5 3" xfId="22964" xr:uid="{93C4D3E3-802D-47AD-A81E-936AA117F0AA}"/>
    <cellStyle name="Note 3 2 2 2 3 6" xfId="12660" xr:uid="{4D3C939A-DFD4-42CD-AE0F-A3C75A89B3E5}"/>
    <cellStyle name="Note 3 2 2 2 3 6 2" xfId="48527" xr:uid="{A1025DB6-BB48-41FF-BD6D-DB9225A221E7}"/>
    <cellStyle name="Note 3 2 2 2 3 6 3" xfId="30497" xr:uid="{61E2B835-57F9-4198-B000-3A995CF47C21}"/>
    <cellStyle name="Note 3 2 2 2 3 7" xfId="38063" xr:uid="{CAA1DABB-8A41-4BE9-85B2-0A8798A0A473}"/>
    <cellStyle name="Note 3 2 2 2 3 8" xfId="20113" xr:uid="{918C0DA3-E1BB-4352-B009-87CB033BDC3B}"/>
    <cellStyle name="Note 3 2 2 2 4" xfId="2566" xr:uid="{00000000-0005-0000-0000-000010030000}"/>
    <cellStyle name="Note 3 2 2 2 4 2" xfId="8563" xr:uid="{6F35BF35-3162-4710-A2C8-E765AF061458}"/>
    <cellStyle name="Note 3 2 2 2 4 2 2" xfId="14758" xr:uid="{A456DCC5-FF8C-4ACC-91BD-26A066646E9D}"/>
    <cellStyle name="Note 3 2 2 2 4 2 2 2" xfId="50625" xr:uid="{567E4250-7E5F-434D-9D9C-CF15398656B3}"/>
    <cellStyle name="Note 3 2 2 2 4 2 2 3" xfId="32595" xr:uid="{75FE309F-A133-4A32-A8F9-C3BAE5396ACC}"/>
    <cellStyle name="Note 3 2 2 2 4 2 3" xfId="44430" xr:uid="{0C21B6DE-9222-4FEA-8F42-63DB6F40D058}"/>
    <cellStyle name="Note 3 2 2 2 4 2 4" xfId="26400" xr:uid="{50DE2776-C107-4D4B-B9AB-85D668EC669A}"/>
    <cellStyle name="Note 3 2 2 2 4 3" xfId="10721" xr:uid="{DDFD4B97-1352-4D1B-A9D1-DF590A6FF9ED}"/>
    <cellStyle name="Note 3 2 2 2 4 3 2" xfId="16916" xr:uid="{7A960125-41CA-468F-99F7-6C20B24C404E}"/>
    <cellStyle name="Note 3 2 2 2 4 3 2 2" xfId="52783" xr:uid="{FF926202-AB53-45B0-ABBB-2BD373373A43}"/>
    <cellStyle name="Note 3 2 2 2 4 3 2 3" xfId="34753" xr:uid="{8DA43C77-8D02-4E8F-B47D-501C6005DE4E}"/>
    <cellStyle name="Note 3 2 2 2 4 3 3" xfId="46588" xr:uid="{8F4E4BFB-6E51-419B-8C0A-2A2393A324B5}"/>
    <cellStyle name="Note 3 2 2 2 4 3 4" xfId="28558" xr:uid="{F0659FA7-D4B5-4E15-967A-14BA69AFEAE6}"/>
    <cellStyle name="Note 3 2 2 2 4 4" xfId="10136" xr:uid="{A8F7934E-3679-4D4E-BFB8-AFBB19446196}"/>
    <cellStyle name="Note 3 2 2 2 4 4 2" xfId="16331" xr:uid="{0967FF18-F635-44EF-B4A0-984A15C7DFF8}"/>
    <cellStyle name="Note 3 2 2 2 4 4 2 2" xfId="52198" xr:uid="{1B2FDC85-CB64-4D16-850A-82DA8EC8D7FD}"/>
    <cellStyle name="Note 3 2 2 2 4 4 2 3" xfId="34168" xr:uid="{6D0FA5AA-8288-450F-BFD2-FE0D37589255}"/>
    <cellStyle name="Note 3 2 2 2 4 4 3" xfId="46003" xr:uid="{27768F69-E386-44D7-B67A-BA51DE316806}"/>
    <cellStyle name="Note 3 2 2 2 4 4 4" xfId="27973" xr:uid="{CDCE4695-2D81-4A3C-8D6E-7F568CFB1C40}"/>
    <cellStyle name="Note 3 2 2 2 4 5" xfId="5497" xr:uid="{39B6EA5B-B2FA-4960-8F57-7F1ED1D46D3A}"/>
    <cellStyle name="Note 3 2 2 2 4 5 2" xfId="41364" xr:uid="{2E42C2AB-0F2B-495D-BBC7-301A6882508B}"/>
    <cellStyle name="Note 3 2 2 2 4 5 3" xfId="23334" xr:uid="{B3F2F10D-0A5E-4C2A-A25D-31FC0817FAC4}"/>
    <cellStyle name="Note 3 2 2 2 4 6" xfId="13030" xr:uid="{54CF2559-4980-4D7B-96E8-BFEB8D8C0572}"/>
    <cellStyle name="Note 3 2 2 2 4 6 2" xfId="48897" xr:uid="{23A41587-33A5-49BA-970F-0E96DA5A9D86}"/>
    <cellStyle name="Note 3 2 2 2 4 6 3" xfId="30867" xr:uid="{FB327036-1390-4329-937A-799C91B0A7AB}"/>
    <cellStyle name="Note 3 2 2 2 4 7" xfId="38433" xr:uid="{181F65CF-99E2-47F4-A166-06EF83C83AAE}"/>
    <cellStyle name="Note 3 2 2 2 4 8" xfId="20462" xr:uid="{9315185D-135B-41D5-AB68-65FBAEC99386}"/>
    <cellStyle name="Note 3 2 2 2 5" xfId="2301" xr:uid="{00000000-0005-0000-0000-000011030000}"/>
    <cellStyle name="Note 3 2 2 2 5 2" xfId="8298" xr:uid="{BA10F1A1-6591-4E32-BEAB-24016BEE430D}"/>
    <cellStyle name="Note 3 2 2 2 5 2 2" xfId="14493" xr:uid="{3422ECBB-B89C-4E76-9515-25730369E746}"/>
    <cellStyle name="Note 3 2 2 2 5 2 2 2" xfId="50360" xr:uid="{AFAC382A-6725-484C-AF35-66BEC6923E84}"/>
    <cellStyle name="Note 3 2 2 2 5 2 2 3" xfId="32330" xr:uid="{520E54D3-3B36-4183-B876-4384197CD1F5}"/>
    <cellStyle name="Note 3 2 2 2 5 2 3" xfId="44165" xr:uid="{AD00C5D8-BAF3-44D3-9D9D-79DEC45DA1C1}"/>
    <cellStyle name="Note 3 2 2 2 5 2 4" xfId="26135" xr:uid="{8EC36D4B-69D1-4F7E-9DA3-B546F408E2C9}"/>
    <cellStyle name="Note 3 2 2 2 5 3" xfId="10456" xr:uid="{ED18C1D7-C187-49BE-8860-0D9027C48CFB}"/>
    <cellStyle name="Note 3 2 2 2 5 3 2" xfId="16651" xr:uid="{B18DE996-AB4E-489A-812F-D568EED5AA75}"/>
    <cellStyle name="Note 3 2 2 2 5 3 2 2" xfId="52518" xr:uid="{D7E15C43-2249-44C7-A141-A8FFAFCD4C5F}"/>
    <cellStyle name="Note 3 2 2 2 5 3 2 3" xfId="34488" xr:uid="{EB791224-80DF-423F-A652-6490F63BCE0A}"/>
    <cellStyle name="Note 3 2 2 2 5 3 3" xfId="46323" xr:uid="{64972EDC-EA4B-4F46-82C4-B6543AD55B54}"/>
    <cellStyle name="Note 3 2 2 2 5 3 4" xfId="28293" xr:uid="{1E629D46-1D47-481D-A919-F92DF38B2D4E}"/>
    <cellStyle name="Note 3 2 2 2 5 4" xfId="10072" xr:uid="{966591D6-8AF1-4FAD-B571-E8B1E1107860}"/>
    <cellStyle name="Note 3 2 2 2 5 4 2" xfId="16267" xr:uid="{32F0559C-C283-48D8-B858-DACE5B0AF3F9}"/>
    <cellStyle name="Note 3 2 2 2 5 4 2 2" xfId="52134" xr:uid="{7B06734B-924A-4198-89A4-EF1FDC110ABE}"/>
    <cellStyle name="Note 3 2 2 2 5 4 2 3" xfId="34104" xr:uid="{65A19DA3-E7AA-4DF3-A258-A961D3F291A0}"/>
    <cellStyle name="Note 3 2 2 2 5 4 3" xfId="45939" xr:uid="{24DE8523-8653-4DA5-97B4-7051C20EB0C6}"/>
    <cellStyle name="Note 3 2 2 2 5 4 4" xfId="27909" xr:uid="{52D7F2C2-541E-4F9C-ABF4-B2326ED5C76D}"/>
    <cellStyle name="Note 3 2 2 2 5 5" xfId="5232" xr:uid="{A96BBF5B-E618-4AF9-8CEC-FC15F86561DF}"/>
    <cellStyle name="Note 3 2 2 2 5 5 2" xfId="41099" xr:uid="{01D299CF-ECE7-4709-A0B5-20081FC05692}"/>
    <cellStyle name="Note 3 2 2 2 5 5 3" xfId="23069" xr:uid="{43C1B773-EC4E-417E-B1AB-ED9DF8D89DB7}"/>
    <cellStyle name="Note 3 2 2 2 5 6" xfId="12765" xr:uid="{7BCDAFCB-CFCB-46E3-923B-3A6079A66C01}"/>
    <cellStyle name="Note 3 2 2 2 5 6 2" xfId="48632" xr:uid="{6DDA39BF-87C8-445C-AB41-70CE567F2BC6}"/>
    <cellStyle name="Note 3 2 2 2 5 6 3" xfId="30602" xr:uid="{50EE5EBF-0CDC-4515-B908-0A6E62FC28B1}"/>
    <cellStyle name="Note 3 2 2 2 5 7" xfId="38168" xr:uid="{AE0E3AB0-551D-4A0C-A9C7-A2E76FC16381}"/>
    <cellStyle name="Note 3 2 2 2 5 8" xfId="20210" xr:uid="{A0FAB8BB-2A5F-45F0-8E6C-7ED15F192D67}"/>
    <cellStyle name="Note 3 2 2 2 6" xfId="2234" xr:uid="{00000000-0005-0000-0000-000012030000}"/>
    <cellStyle name="Note 3 2 2 2 6 2" xfId="8231" xr:uid="{5D659335-5C07-4A7B-9629-4991BA3FCA8E}"/>
    <cellStyle name="Note 3 2 2 2 6 2 2" xfId="14426" xr:uid="{2D94BAE3-10BB-4CA7-87C7-AD8E1742E89B}"/>
    <cellStyle name="Note 3 2 2 2 6 2 2 2" xfId="50293" xr:uid="{ED6BD389-EB36-4DD5-BCE5-95286A55DCAE}"/>
    <cellStyle name="Note 3 2 2 2 6 2 2 3" xfId="32263" xr:uid="{ACAD556C-46AA-42AB-AB41-1480025059C8}"/>
    <cellStyle name="Note 3 2 2 2 6 2 3" xfId="44098" xr:uid="{F3200971-FA2E-4997-BF97-9AF5A11DCC5C}"/>
    <cellStyle name="Note 3 2 2 2 6 2 4" xfId="26068" xr:uid="{3623FAD7-822D-4DB7-ABDB-849AD12489FF}"/>
    <cellStyle name="Note 3 2 2 2 6 3" xfId="10389" xr:uid="{5DEFFC27-634B-49A9-9089-7778963D92EF}"/>
    <cellStyle name="Note 3 2 2 2 6 3 2" xfId="16584" xr:uid="{0E9F5015-3463-4D13-8E52-13BC2F3CBFB9}"/>
    <cellStyle name="Note 3 2 2 2 6 3 2 2" xfId="52451" xr:uid="{AE927E3F-C350-4FDE-B8CF-00B8C4CB4651}"/>
    <cellStyle name="Note 3 2 2 2 6 3 2 3" xfId="34421" xr:uid="{8DF71232-314A-47AA-978E-B44A08980A80}"/>
    <cellStyle name="Note 3 2 2 2 6 3 3" xfId="46256" xr:uid="{4156BA24-0F5A-4889-AC7A-7C0BAB7F3E09}"/>
    <cellStyle name="Note 3 2 2 2 6 3 4" xfId="28226" xr:uid="{E635D292-A3DF-4761-88D5-F7FFAB89CC86}"/>
    <cellStyle name="Note 3 2 2 2 6 4" xfId="11978" xr:uid="{036AD00A-2E79-488E-9514-B1271982845D}"/>
    <cellStyle name="Note 3 2 2 2 6 4 2" xfId="18173" xr:uid="{19EE95A4-73ED-487D-885F-0471F7E9D8C8}"/>
    <cellStyle name="Note 3 2 2 2 6 4 2 2" xfId="54040" xr:uid="{00D8CC28-C48A-483A-A1FE-BD933EC1792F}"/>
    <cellStyle name="Note 3 2 2 2 6 4 2 3" xfId="36010" xr:uid="{BEDB8CFB-F61B-46F9-A179-7334E7D21A96}"/>
    <cellStyle name="Note 3 2 2 2 6 4 3" xfId="47845" xr:uid="{DE5F7F5B-0BC5-47A5-BB99-5C43F30F5C58}"/>
    <cellStyle name="Note 3 2 2 2 6 4 4" xfId="29815" xr:uid="{11C62652-8EF2-4855-9B6D-C02AB08AF08F}"/>
    <cellStyle name="Note 3 2 2 2 6 5" xfId="5165" xr:uid="{7E0C1638-7D1F-4313-9DBD-BF4AD6CAE85B}"/>
    <cellStyle name="Note 3 2 2 2 6 5 2" xfId="41032" xr:uid="{85286E16-9D9B-4C28-9AFD-8AC7F23D263F}"/>
    <cellStyle name="Note 3 2 2 2 6 5 3" xfId="23002" xr:uid="{CBB44533-2B3D-4BCB-9FA6-E17316C773EF}"/>
    <cellStyle name="Note 3 2 2 2 6 6" xfId="12698" xr:uid="{13977B45-491B-4B9E-AEAF-7A255C1DCBA5}"/>
    <cellStyle name="Note 3 2 2 2 6 6 2" xfId="48565" xr:uid="{3D423E8A-231D-4DFF-B4E2-E643970E25D0}"/>
    <cellStyle name="Note 3 2 2 2 6 6 3" xfId="30535" xr:uid="{6C8FBC87-AC3E-4610-A6F2-2FD6237B3579}"/>
    <cellStyle name="Note 3 2 2 2 6 7" xfId="38101" xr:uid="{7409C0B4-A96A-4541-BD30-B3210E37351C}"/>
    <cellStyle name="Note 3 2 2 2 6 8" xfId="20147" xr:uid="{51646356-C50C-4702-82FA-E043807EB0F9}"/>
    <cellStyle name="Note 3 2 2 2 7" xfId="2467" xr:uid="{00000000-0005-0000-0000-000013030000}"/>
    <cellStyle name="Note 3 2 2 2 7 2" xfId="8464" xr:uid="{6D9E6DD4-088B-48CE-9E80-AD155F7F382D}"/>
    <cellStyle name="Note 3 2 2 2 7 2 2" xfId="14659" xr:uid="{A953C877-DABD-4604-B9AB-B0BA831BD21A}"/>
    <cellStyle name="Note 3 2 2 2 7 2 2 2" xfId="50526" xr:uid="{90403FE2-19CE-4CDC-A2F0-10ECE699E0A0}"/>
    <cellStyle name="Note 3 2 2 2 7 2 2 3" xfId="32496" xr:uid="{7A7440B8-E01A-4037-9B2B-D41F1CF99A30}"/>
    <cellStyle name="Note 3 2 2 2 7 2 3" xfId="44331" xr:uid="{DEB54BBC-8F3D-47CD-95EB-193339159F51}"/>
    <cellStyle name="Note 3 2 2 2 7 2 4" xfId="26301" xr:uid="{25AAB70E-FC93-499C-91D0-ED0F7B9CC8EE}"/>
    <cellStyle name="Note 3 2 2 2 7 3" xfId="10622" xr:uid="{E3E1B2B5-95EA-419E-AF4A-B0FAD0352EB7}"/>
    <cellStyle name="Note 3 2 2 2 7 3 2" xfId="16817" xr:uid="{D0E05001-FA8A-43B0-9F14-17865763D2B6}"/>
    <cellStyle name="Note 3 2 2 2 7 3 2 2" xfId="52684" xr:uid="{8105EDAF-56F6-4412-92B0-BDFBE5F361B3}"/>
    <cellStyle name="Note 3 2 2 2 7 3 2 3" xfId="34654" xr:uid="{2A9F9A6C-655F-471C-85F6-835EF5485064}"/>
    <cellStyle name="Note 3 2 2 2 7 3 3" xfId="46489" xr:uid="{62B4947C-FA92-4648-A656-9FAB193E7F15}"/>
    <cellStyle name="Note 3 2 2 2 7 3 4" xfId="28459" xr:uid="{0CF8386C-BAA8-432E-AB1B-925A94A3FA4A}"/>
    <cellStyle name="Note 3 2 2 2 7 4" xfId="10060" xr:uid="{371F22CA-7997-4E35-99A7-08B824D17274}"/>
    <cellStyle name="Note 3 2 2 2 7 4 2" xfId="16255" xr:uid="{9ECF5FA0-CE1D-4F36-A870-86D583EF51A4}"/>
    <cellStyle name="Note 3 2 2 2 7 4 2 2" xfId="52122" xr:uid="{31603A57-15CD-4B82-BC99-83C2A814D3AE}"/>
    <cellStyle name="Note 3 2 2 2 7 4 2 3" xfId="34092" xr:uid="{385433F9-99BF-47EC-88DF-2E5D7C82B6A6}"/>
    <cellStyle name="Note 3 2 2 2 7 4 3" xfId="45927" xr:uid="{2597C813-95FE-4FE1-A542-07DA5C525F21}"/>
    <cellStyle name="Note 3 2 2 2 7 4 4" xfId="27897" xr:uid="{9938A913-18B2-4F99-BDC3-0105B18CCE6B}"/>
    <cellStyle name="Note 3 2 2 2 7 5" xfId="5398" xr:uid="{1AE86646-2252-440A-A5E9-1FCCAF8AD61E}"/>
    <cellStyle name="Note 3 2 2 2 7 5 2" xfId="41265" xr:uid="{D51A380D-7475-4B54-A756-F3628257BEB2}"/>
    <cellStyle name="Note 3 2 2 2 7 5 3" xfId="23235" xr:uid="{3C0633FC-9215-44B4-BF2D-B696BB8FC316}"/>
    <cellStyle name="Note 3 2 2 2 7 6" xfId="12931" xr:uid="{66DF0E98-CBF3-42B6-AB6F-7F04A2EA31FC}"/>
    <cellStyle name="Note 3 2 2 2 7 6 2" xfId="48798" xr:uid="{596638F0-BB80-49E4-9769-271D1A16A602}"/>
    <cellStyle name="Note 3 2 2 2 7 6 3" xfId="30768" xr:uid="{DD8509FB-C0DF-4277-82EE-68E3E1439F60}"/>
    <cellStyle name="Note 3 2 2 2 7 7" xfId="38334" xr:uid="{6409D5C1-C4D8-42B2-9D7A-9855F82E2A40}"/>
    <cellStyle name="Note 3 2 2 2 7 8" xfId="20371" xr:uid="{4BD7C35A-359B-41E4-83B0-826DF79E4562}"/>
    <cellStyle name="Note 3 2 2 2 8" xfId="7667" xr:uid="{DAEEEB8B-5BE1-4969-9F3F-2D91A94B8EFE}"/>
    <cellStyle name="Note 3 2 2 2 8 2" xfId="14277" xr:uid="{F39B0FBB-4CF7-4334-975E-E561535101F2}"/>
    <cellStyle name="Note 3 2 2 2 8 2 2" xfId="50144" xr:uid="{605C310F-B80A-430F-85A3-D383D779EBAE}"/>
    <cellStyle name="Note 3 2 2 2 8 2 3" xfId="32114" xr:uid="{BEAD2A93-6E81-4991-B5B8-E0690DE3E0AF}"/>
    <cellStyle name="Note 3 2 2 2 8 3" xfId="43534" xr:uid="{67A279C3-7B85-49DE-98C2-344EBD04C4C7}"/>
    <cellStyle name="Note 3 2 2 2 8 4" xfId="25504" xr:uid="{2C5A03E2-98D9-471B-BB12-E78217AA1075}"/>
    <cellStyle name="Note 3 2 2 2 9" xfId="10039" xr:uid="{EB87F97E-2E8B-4AF6-B3E8-CC5ED379D378}"/>
    <cellStyle name="Note 3 2 2 2 9 2" xfId="16234" xr:uid="{96466314-09DC-4EAD-8DDE-3999F8715395}"/>
    <cellStyle name="Note 3 2 2 2 9 2 2" xfId="52101" xr:uid="{8143F624-A1F9-4A46-A031-B4D40C86BE13}"/>
    <cellStyle name="Note 3 2 2 2 9 2 3" xfId="34071" xr:uid="{2700D928-DB31-432B-8122-1CB90A355A43}"/>
    <cellStyle name="Note 3 2 2 2 9 3" xfId="45906" xr:uid="{4CBC7CB4-EA02-4158-9DE8-4805E0FF2ADF}"/>
    <cellStyle name="Note 3 2 2 2 9 4" xfId="27876" xr:uid="{708B7CB8-CC1D-4089-B3BB-BD41915475C4}"/>
    <cellStyle name="Note 3 2 2 3" xfId="2136" xr:uid="{00000000-0005-0000-0000-000014030000}"/>
    <cellStyle name="Note 3 2 2 3 10" xfId="12099" xr:uid="{B818F42F-8861-47E6-994B-6956A2826503}"/>
    <cellStyle name="Note 3 2 2 3 10 2" xfId="18294" xr:uid="{9FA4A27E-67EE-40BC-9540-51CEBC792562}"/>
    <cellStyle name="Note 3 2 2 3 10 2 2" xfId="54161" xr:uid="{CA59F35B-FC0C-419E-A434-6EFA0EF5888F}"/>
    <cellStyle name="Note 3 2 2 3 10 2 3" xfId="36131" xr:uid="{E19E1A9A-31D9-4926-B2E5-1111442B5C7A}"/>
    <cellStyle name="Note 3 2 2 3 10 3" xfId="47966" xr:uid="{3F3EADCD-1B8B-4BD5-A7A0-F979E2A59164}"/>
    <cellStyle name="Note 3 2 2 3 10 4" xfId="29936" xr:uid="{8FD83ABB-9D3B-4E14-A14E-64DF5E079128}"/>
    <cellStyle name="Note 3 2 2 3 11" xfId="5067" xr:uid="{9CBE6D51-EC3D-462B-8DA4-912505FDBC94}"/>
    <cellStyle name="Note 3 2 2 3 11 2" xfId="40934" xr:uid="{85E76F28-37DF-45CD-AD9D-32493CE0EE14}"/>
    <cellStyle name="Note 3 2 2 3 11 3" xfId="22904" xr:uid="{344DB23D-49D3-4A1E-9E01-74252917E178}"/>
    <cellStyle name="Note 3 2 2 3 12" xfId="12600" xr:uid="{1E8583DF-FDC3-4A45-9DEB-649094634B24}"/>
    <cellStyle name="Note 3 2 2 3 12 2" xfId="48467" xr:uid="{B5E4B646-A126-42E3-8853-FA7768EF82B4}"/>
    <cellStyle name="Note 3 2 2 3 12 3" xfId="30437" xr:uid="{11D14E81-7DC7-4D41-B6E7-1FDC51933032}"/>
    <cellStyle name="Note 3 2 2 3 13" xfId="38003" xr:uid="{AA9C41C0-5CA8-4AA0-8A1F-F2234C165F43}"/>
    <cellStyle name="Note 3 2 2 3 14" xfId="20073" xr:uid="{BED027E8-2DD8-4D58-85FD-FF90C9841BF5}"/>
    <cellStyle name="Note 3 2 2 3 2" xfId="2740" xr:uid="{00000000-0005-0000-0000-000015030000}"/>
    <cellStyle name="Note 3 2 2 3 2 2" xfId="8737" xr:uid="{42A8AFE3-3F6B-49FE-8BB0-D6686C62ABB4}"/>
    <cellStyle name="Note 3 2 2 3 2 2 2" xfId="14932" xr:uid="{E7F41DA1-4DBC-47A7-9310-54A62C78B1B5}"/>
    <cellStyle name="Note 3 2 2 3 2 2 2 2" xfId="50799" xr:uid="{82BAA181-2DBF-4E23-9404-56746E437E57}"/>
    <cellStyle name="Note 3 2 2 3 2 2 2 3" xfId="32769" xr:uid="{B7CD43BE-85D4-4D44-9C47-C7CEBF058F32}"/>
    <cellStyle name="Note 3 2 2 3 2 2 3" xfId="44604" xr:uid="{22C78252-D8CE-4060-A670-A00E1D8F4F51}"/>
    <cellStyle name="Note 3 2 2 3 2 2 4" xfId="26574" xr:uid="{4902A481-014B-4A9E-934D-9E2F85FA9221}"/>
    <cellStyle name="Note 3 2 2 3 2 3" xfId="10895" xr:uid="{4E01EE0C-34E9-453C-A070-E58CCDC93C35}"/>
    <cellStyle name="Note 3 2 2 3 2 3 2" xfId="17090" xr:uid="{B03C073F-41C0-42A9-A7DE-2C2DDA8075E9}"/>
    <cellStyle name="Note 3 2 2 3 2 3 2 2" xfId="52957" xr:uid="{F059F380-41C1-4EA7-B9DE-14C636EFDDC6}"/>
    <cellStyle name="Note 3 2 2 3 2 3 2 3" xfId="34927" xr:uid="{8B98F9CA-A7FB-4232-AE9A-DE568A736B42}"/>
    <cellStyle name="Note 3 2 2 3 2 3 3" xfId="46762" xr:uid="{65C6A7FD-A801-417D-B955-9A73B91A22F7}"/>
    <cellStyle name="Note 3 2 2 3 2 3 4" xfId="28732" xr:uid="{7E9749D8-374A-4A0E-9CD7-775960AEB693}"/>
    <cellStyle name="Note 3 2 2 3 2 4" xfId="9417" xr:uid="{486518CB-2DC8-4A59-9DDC-7F1D1A06B582}"/>
    <cellStyle name="Note 3 2 2 3 2 4 2" xfId="15612" xr:uid="{05E0FED3-8536-47FD-BC93-40BCB08859F7}"/>
    <cellStyle name="Note 3 2 2 3 2 4 2 2" xfId="51479" xr:uid="{D8C1C755-3393-4155-8D9B-CF9B1804E8A2}"/>
    <cellStyle name="Note 3 2 2 3 2 4 2 3" xfId="33449" xr:uid="{FB9BC19C-936D-4E68-869B-EADFFFD71A6E}"/>
    <cellStyle name="Note 3 2 2 3 2 4 3" xfId="45284" xr:uid="{B8B44CCB-07CD-4B97-9B7C-8B0B4D9EAA0D}"/>
    <cellStyle name="Note 3 2 2 3 2 4 4" xfId="27254" xr:uid="{D656CDD2-D759-4576-B3A6-9F0F8A2BED8D}"/>
    <cellStyle name="Note 3 2 2 3 2 5" xfId="5671" xr:uid="{7391CB63-1E07-438A-912C-37306C5D17D7}"/>
    <cellStyle name="Note 3 2 2 3 2 5 2" xfId="41538" xr:uid="{B2DDB555-A461-41DE-8392-CA04BD26C12C}"/>
    <cellStyle name="Note 3 2 2 3 2 5 3" xfId="23508" xr:uid="{20E96468-722E-4F7B-A160-B09F39A62D99}"/>
    <cellStyle name="Note 3 2 2 3 2 6" xfId="13204" xr:uid="{79E37561-755C-463B-9166-85518F1C7425}"/>
    <cellStyle name="Note 3 2 2 3 2 6 2" xfId="49071" xr:uid="{F8DCC109-5F11-4F7B-A4BB-9368721D8F34}"/>
    <cellStyle name="Note 3 2 2 3 2 6 3" xfId="31041" xr:uid="{70FEB2D4-F53F-4E48-87C6-BA0A5173AA8E}"/>
    <cellStyle name="Note 3 2 2 3 2 7" xfId="38607" xr:uid="{A4211A36-1FB5-4E70-AA4A-8179124F2CED}"/>
    <cellStyle name="Note 3 2 2 3 2 8" xfId="20629" xr:uid="{51A3969B-EB4A-401E-9807-CCC79A74DC0D}"/>
    <cellStyle name="Note 3 2 2 3 3" xfId="2850" xr:uid="{00000000-0005-0000-0000-000016030000}"/>
    <cellStyle name="Note 3 2 2 3 3 2" xfId="8847" xr:uid="{05B805DB-84AD-43DD-8D1C-5501A04E60ED}"/>
    <cellStyle name="Note 3 2 2 3 3 2 2" xfId="15042" xr:uid="{636CFAC9-CE8D-4B22-AAB4-18DE0D1B6ACD}"/>
    <cellStyle name="Note 3 2 2 3 3 2 2 2" xfId="50909" xr:uid="{DA1D63FA-5F79-4CC1-BFE5-B6248F062DD5}"/>
    <cellStyle name="Note 3 2 2 3 3 2 2 3" xfId="32879" xr:uid="{373C8CD6-3EF6-4CD9-B345-74AE28FE770A}"/>
    <cellStyle name="Note 3 2 2 3 3 2 3" xfId="44714" xr:uid="{D9DB4BFE-69F0-4588-8E75-329D85FF3223}"/>
    <cellStyle name="Note 3 2 2 3 3 2 4" xfId="26684" xr:uid="{D79BC404-DAB0-455D-B12C-871F7A9CD5DD}"/>
    <cellStyle name="Note 3 2 2 3 3 3" xfId="11005" xr:uid="{8274B1BD-0501-4E8D-AD86-D6A3AEEEFC1B}"/>
    <cellStyle name="Note 3 2 2 3 3 3 2" xfId="17200" xr:uid="{EBB859FB-2540-4EEF-A2E0-D31C564CEEFF}"/>
    <cellStyle name="Note 3 2 2 3 3 3 2 2" xfId="53067" xr:uid="{7A2DE178-1865-456A-A129-63B3D9FD3E9C}"/>
    <cellStyle name="Note 3 2 2 3 3 3 2 3" xfId="35037" xr:uid="{6B90E279-3D0F-4C63-8D86-95B95D9BF8C0}"/>
    <cellStyle name="Note 3 2 2 3 3 3 3" xfId="46872" xr:uid="{92E41D46-5D78-4820-BDA4-DBE549BAF27F}"/>
    <cellStyle name="Note 3 2 2 3 3 3 4" xfId="28842" xr:uid="{DE644B4C-904D-4D4D-ABA5-2946A3B1246A}"/>
    <cellStyle name="Note 3 2 2 3 3 4" xfId="11672" xr:uid="{E305365D-D6A5-4D01-B9A2-60B989D8CC45}"/>
    <cellStyle name="Note 3 2 2 3 3 4 2" xfId="17867" xr:uid="{313046C4-5034-4EC3-868E-8323A0CA59CC}"/>
    <cellStyle name="Note 3 2 2 3 3 4 2 2" xfId="53734" xr:uid="{4B7B646D-3F3F-4AB2-AAC4-44C8C5F37DC9}"/>
    <cellStyle name="Note 3 2 2 3 3 4 2 3" xfId="35704" xr:uid="{03554BE7-8CE3-4247-ACA7-8C05595E4804}"/>
    <cellStyle name="Note 3 2 2 3 3 4 3" xfId="47539" xr:uid="{86CCF726-7EF4-442A-962C-7C2F31A70943}"/>
    <cellStyle name="Note 3 2 2 3 3 4 4" xfId="29509" xr:uid="{DF4EA659-BFC0-42DC-AED4-9FE6953DFFD5}"/>
    <cellStyle name="Note 3 2 2 3 3 5" xfId="5781" xr:uid="{B1717430-04B8-4065-B476-0795D8934ABA}"/>
    <cellStyle name="Note 3 2 2 3 3 5 2" xfId="41648" xr:uid="{06D95CC1-B12F-4A92-BC9A-25B893571246}"/>
    <cellStyle name="Note 3 2 2 3 3 5 3" xfId="23618" xr:uid="{A0A70728-F344-4A1D-BC6B-243890CE89C9}"/>
    <cellStyle name="Note 3 2 2 3 3 6" xfId="13314" xr:uid="{CDBE9190-DA2F-4081-BF28-403E83FA9CF2}"/>
    <cellStyle name="Note 3 2 2 3 3 6 2" xfId="49181" xr:uid="{89457811-B076-43DF-B843-8B81498E9850}"/>
    <cellStyle name="Note 3 2 2 3 3 6 3" xfId="31151" xr:uid="{8C65BD32-D112-4140-B0CB-869E4D1E003B}"/>
    <cellStyle name="Note 3 2 2 3 3 7" xfId="38717" xr:uid="{DE18B536-FB95-4921-A201-567A7C4D1C8F}"/>
    <cellStyle name="Note 3 2 2 3 3 8" xfId="20738" xr:uid="{BA6FA3DF-4C49-4ECC-9A9D-5C82065B0400}"/>
    <cellStyle name="Note 3 2 2 3 4" xfId="2954" xr:uid="{00000000-0005-0000-0000-000017030000}"/>
    <cellStyle name="Note 3 2 2 3 4 2" xfId="8951" xr:uid="{F8D93027-5A8F-47B5-A467-4EA921DFE356}"/>
    <cellStyle name="Note 3 2 2 3 4 2 2" xfId="15146" xr:uid="{FB69AD33-F3A7-4B8C-AE69-38CA7B359C90}"/>
    <cellStyle name="Note 3 2 2 3 4 2 2 2" xfId="51013" xr:uid="{8932690B-CEBC-4DCA-AF5A-574F8F65784E}"/>
    <cellStyle name="Note 3 2 2 3 4 2 2 3" xfId="32983" xr:uid="{7D15AD73-C94C-4071-A9FE-ECD656F25150}"/>
    <cellStyle name="Note 3 2 2 3 4 2 3" xfId="44818" xr:uid="{FE008C13-33B3-48FA-BE78-0DEBC5CEC319}"/>
    <cellStyle name="Note 3 2 2 3 4 2 4" xfId="26788" xr:uid="{C1EB3460-D4CE-4663-9912-9876B6A63EB3}"/>
    <cellStyle name="Note 3 2 2 3 4 3" xfId="11109" xr:uid="{611B609D-408F-484F-A19B-8BD792EEFDA2}"/>
    <cellStyle name="Note 3 2 2 3 4 3 2" xfId="17304" xr:uid="{D288F80A-497F-466C-80FB-E4B5AC56FB48}"/>
    <cellStyle name="Note 3 2 2 3 4 3 2 2" xfId="53171" xr:uid="{2CAD7E2F-CAA7-47DB-A6AF-A7341632B438}"/>
    <cellStyle name="Note 3 2 2 3 4 3 2 3" xfId="35141" xr:uid="{4191413F-6A4F-40E5-925D-1B4F222653AC}"/>
    <cellStyle name="Note 3 2 2 3 4 3 3" xfId="46976" xr:uid="{5449088F-D024-41DE-915E-42D55B193F4E}"/>
    <cellStyle name="Note 3 2 2 3 4 3 4" xfId="28946" xr:uid="{BA1ECF32-D4DF-490F-B0C5-9A0385AF43DD}"/>
    <cellStyle name="Note 3 2 2 3 4 4" xfId="9603" xr:uid="{A09ADB33-74C1-4A4F-A6A6-9F34E96BE906}"/>
    <cellStyle name="Note 3 2 2 3 4 4 2" xfId="15798" xr:uid="{7FB7B6E2-D391-4A24-A190-89C6BE8B356C}"/>
    <cellStyle name="Note 3 2 2 3 4 4 2 2" xfId="51665" xr:uid="{2EA5DBAC-18F4-490C-81F9-A1F303FD809F}"/>
    <cellStyle name="Note 3 2 2 3 4 4 2 3" xfId="33635" xr:uid="{6CA3EC14-BC3B-4486-9DA8-4C7EDDC94A00}"/>
    <cellStyle name="Note 3 2 2 3 4 4 3" xfId="45470" xr:uid="{DAD8F8A5-A6C6-4376-808C-E438C4F2A586}"/>
    <cellStyle name="Note 3 2 2 3 4 4 4" xfId="27440" xr:uid="{511B774F-3F8A-498A-B5BD-680641FC51FC}"/>
    <cellStyle name="Note 3 2 2 3 4 5" xfId="5885" xr:uid="{3BA6E15D-AF22-4135-A641-52EC76D2B1FB}"/>
    <cellStyle name="Note 3 2 2 3 4 5 2" xfId="41752" xr:uid="{B304CCFA-6457-4301-A0DF-8B4B262005D0}"/>
    <cellStyle name="Note 3 2 2 3 4 5 3" xfId="23722" xr:uid="{9A19DD85-27DE-4B7C-B731-1CA993CF21C1}"/>
    <cellStyle name="Note 3 2 2 3 4 6" xfId="13418" xr:uid="{68F089B2-493B-47E0-BFCA-2D0D9215E2F4}"/>
    <cellStyle name="Note 3 2 2 3 4 6 2" xfId="49285" xr:uid="{B51F862C-CF10-424C-98BD-F3C808E5FAAC}"/>
    <cellStyle name="Note 3 2 2 3 4 6 3" xfId="31255" xr:uid="{CCF63332-DD48-4106-A35F-925B065F2244}"/>
    <cellStyle name="Note 3 2 2 3 4 7" xfId="38821" xr:uid="{44BE8920-1390-4CEA-886D-1AD953B33302}"/>
    <cellStyle name="Note 3 2 2 3 4 8" xfId="20841" xr:uid="{2EB54B4A-50E1-42AB-8782-CEB6B403BDE3}"/>
    <cellStyle name="Note 3 2 2 3 5" xfId="3077" xr:uid="{00000000-0005-0000-0000-000018030000}"/>
    <cellStyle name="Note 3 2 2 3 5 2" xfId="9074" xr:uid="{D03B6794-70CB-411E-897D-3CF30B7B0A53}"/>
    <cellStyle name="Note 3 2 2 3 5 2 2" xfId="15269" xr:uid="{5F7911AB-8790-44AC-9B99-B43AD4A6DE55}"/>
    <cellStyle name="Note 3 2 2 3 5 2 2 2" xfId="51136" xr:uid="{84BEC0FA-9469-4AC5-A0A7-D219B92A1F0C}"/>
    <cellStyle name="Note 3 2 2 3 5 2 2 3" xfId="33106" xr:uid="{5BD8260F-6ED8-4B78-8187-F6D5EA968160}"/>
    <cellStyle name="Note 3 2 2 3 5 2 3" xfId="44941" xr:uid="{E252A069-EE40-4A8D-90F0-2514ADD23EEE}"/>
    <cellStyle name="Note 3 2 2 3 5 2 4" xfId="26911" xr:uid="{3D64C297-9851-4AEE-A9C2-64CBAC46FEC1}"/>
    <cellStyle name="Note 3 2 2 3 5 3" xfId="11232" xr:uid="{22807DAE-06C5-417E-9EDE-321982E7F96E}"/>
    <cellStyle name="Note 3 2 2 3 5 3 2" xfId="17427" xr:uid="{891ABABC-2453-48A2-B918-790B0D11D94B}"/>
    <cellStyle name="Note 3 2 2 3 5 3 2 2" xfId="53294" xr:uid="{9E40752F-8F60-4592-AED1-E2753D018259}"/>
    <cellStyle name="Note 3 2 2 3 5 3 2 3" xfId="35264" xr:uid="{0851CFC4-5B37-4834-96CC-311955CEC4DB}"/>
    <cellStyle name="Note 3 2 2 3 5 3 3" xfId="47099" xr:uid="{FE7D768F-C5D5-4113-86A6-506DE444A06A}"/>
    <cellStyle name="Note 3 2 2 3 5 3 4" xfId="29069" xr:uid="{52FECF93-819A-452A-AFFB-FD72A49F9B05}"/>
    <cellStyle name="Note 3 2 2 3 5 4" xfId="10086" xr:uid="{5F425BA0-B0FB-46C9-8C5F-A241C0C9116A}"/>
    <cellStyle name="Note 3 2 2 3 5 4 2" xfId="16281" xr:uid="{14203CBA-419D-4208-ACA5-CC9F7C2DBDD3}"/>
    <cellStyle name="Note 3 2 2 3 5 4 2 2" xfId="52148" xr:uid="{B3D1E480-9AFD-4C6A-988D-ACC276F26911}"/>
    <cellStyle name="Note 3 2 2 3 5 4 2 3" xfId="34118" xr:uid="{9A9D7B5B-F51F-4C7C-B468-035C62629D2A}"/>
    <cellStyle name="Note 3 2 2 3 5 4 3" xfId="45953" xr:uid="{3AEDB8B2-24BF-485A-8DFA-B73FA8EE3E68}"/>
    <cellStyle name="Note 3 2 2 3 5 4 4" xfId="27923" xr:uid="{4E5D86C7-1975-4E30-81A8-D31AD84C1EBD}"/>
    <cellStyle name="Note 3 2 2 3 5 5" xfId="6008" xr:uid="{2048EF6B-0DA1-41BF-91E9-9B980693D11B}"/>
    <cellStyle name="Note 3 2 2 3 5 5 2" xfId="41875" xr:uid="{C3A448F8-AFE5-49FB-B1F0-DE83ADA7851C}"/>
    <cellStyle name="Note 3 2 2 3 5 5 3" xfId="23845" xr:uid="{A3F1919F-288E-4665-A15B-2FA7CD32303D}"/>
    <cellStyle name="Note 3 2 2 3 5 6" xfId="13541" xr:uid="{57107085-F7FA-4C26-A50A-F263CB16D4B8}"/>
    <cellStyle name="Note 3 2 2 3 5 6 2" xfId="49408" xr:uid="{8864F39F-7962-4EAD-8FDC-5FB717F3D2C9}"/>
    <cellStyle name="Note 3 2 2 3 5 6 3" xfId="31378" xr:uid="{37D70C9A-47A1-477D-8C18-7342C3846502}"/>
    <cellStyle name="Note 3 2 2 3 5 7" xfId="38944" xr:uid="{ADD623D4-18D1-4C39-B9A8-FDA0526FC97A}"/>
    <cellStyle name="Note 3 2 2 3 5 8" xfId="20958" xr:uid="{0661F917-57C6-4E17-8514-2A33078F2E9A}"/>
    <cellStyle name="Note 3 2 2 3 6" xfId="1066" xr:uid="{00000000-0005-0000-0000-000019030000}"/>
    <cellStyle name="Note 3 2 2 3 6 2" xfId="7064" xr:uid="{DC9A4B59-FD41-4EFF-B3D3-CCB711DA7028}"/>
    <cellStyle name="Note 3 2 2 3 6 2 2" xfId="14096" xr:uid="{7FE4BA82-2B8D-4832-B8AE-A0CE92E5BD9D}"/>
    <cellStyle name="Note 3 2 2 3 6 2 2 2" xfId="49963" xr:uid="{AFC0AFB5-4805-4AFC-A258-B8FD76A118E4}"/>
    <cellStyle name="Note 3 2 2 3 6 2 2 3" xfId="31933" xr:uid="{147D07E4-4CB8-45A8-BA0E-F1DBAD8070FE}"/>
    <cellStyle name="Note 3 2 2 3 6 2 3" xfId="42931" xr:uid="{3761F476-B195-4212-9593-D3AADE147F05}"/>
    <cellStyle name="Note 3 2 2 3 6 2 4" xfId="24901" xr:uid="{6F7DF69E-6EDF-4C68-ACDB-A5663CA33B5C}"/>
    <cellStyle name="Note 3 2 2 3 6 3" xfId="9664" xr:uid="{8879690C-0E51-4911-B38C-F3EF553F2551}"/>
    <cellStyle name="Note 3 2 2 3 6 3 2" xfId="15859" xr:uid="{93405F5D-F0A4-4026-BC33-22704209FEC9}"/>
    <cellStyle name="Note 3 2 2 3 6 3 2 2" xfId="51726" xr:uid="{2306E3CC-8E8D-40F1-9990-33815B29DF10}"/>
    <cellStyle name="Note 3 2 2 3 6 3 2 3" xfId="33696" xr:uid="{2C450E01-A1DF-4A4C-928F-1810F4811A12}"/>
    <cellStyle name="Note 3 2 2 3 6 3 3" xfId="45531" xr:uid="{A0203870-4CA5-4210-9B27-0D9E3C146F48}"/>
    <cellStyle name="Note 3 2 2 3 6 3 4" xfId="27501" xr:uid="{39BC77BD-B82B-4FF9-93F2-D46434C5C0D8}"/>
    <cellStyle name="Note 3 2 2 3 6 4" xfId="10051" xr:uid="{031155D5-0276-46DC-B841-D1389CCA27E7}"/>
    <cellStyle name="Note 3 2 2 3 6 4 2" xfId="16246" xr:uid="{5802DF1A-E107-4C6C-B550-B9DB0436F6F8}"/>
    <cellStyle name="Note 3 2 2 3 6 4 2 2" xfId="52113" xr:uid="{B6368721-E5DF-4942-B692-4F3AD8628CE4}"/>
    <cellStyle name="Note 3 2 2 3 6 4 2 3" xfId="34083" xr:uid="{87CB2768-E9FE-49F1-AFA3-45CD80C9A038}"/>
    <cellStyle name="Note 3 2 2 3 6 4 3" xfId="45918" xr:uid="{58B47A17-79DA-4055-8C3E-582E3C165B11}"/>
    <cellStyle name="Note 3 2 2 3 6 4 4" xfId="27888" xr:uid="{4D3AF665-C0A6-44AB-9DB1-C9DB9E7D54AB}"/>
    <cellStyle name="Note 3 2 2 3 6 5" xfId="4001" xr:uid="{8D7736DD-047B-4B03-9149-10529B15F250}"/>
    <cellStyle name="Note 3 2 2 3 6 5 2" xfId="39868" xr:uid="{456A0858-7427-4D5A-A695-622820203EB2}"/>
    <cellStyle name="Note 3 2 2 3 6 5 3" xfId="21838" xr:uid="{5A703D1B-3A8D-4EAF-B37A-FD4AC02E1DB8}"/>
    <cellStyle name="Note 3 2 2 3 6 6" xfId="12371" xr:uid="{55F407D0-1290-486B-B62D-C48BB624C4B2}"/>
    <cellStyle name="Note 3 2 2 3 6 6 2" xfId="48238" xr:uid="{343DF68A-7FE5-4EDD-9904-8AEF3A7E2194}"/>
    <cellStyle name="Note 3 2 2 3 6 6 3" xfId="30208" xr:uid="{67092E84-5E08-4041-9473-8DEAFEB88E4C}"/>
    <cellStyle name="Note 3 2 2 3 6 7" xfId="36937" xr:uid="{41CBBBDA-56F9-4AAE-8191-B48732240E07}"/>
    <cellStyle name="Note 3 2 2 3 6 8" xfId="19072" xr:uid="{D227AA2D-DD3D-4588-ABCA-CDF4D9ECD3DB}"/>
    <cellStyle name="Note 3 2 2 3 7" xfId="3226" xr:uid="{00000000-0005-0000-0000-00001A030000}"/>
    <cellStyle name="Note 3 2 2 3 7 2" xfId="9223" xr:uid="{F7178648-8B45-496F-994A-BD352071F34B}"/>
    <cellStyle name="Note 3 2 2 3 7 2 2" xfId="15418" xr:uid="{D9E34278-5AD4-48ED-AD41-2099EE7E0B5B}"/>
    <cellStyle name="Note 3 2 2 3 7 2 2 2" xfId="51285" xr:uid="{A5DC118D-5DCA-4D99-8FD3-A83909100B1A}"/>
    <cellStyle name="Note 3 2 2 3 7 2 2 3" xfId="33255" xr:uid="{2A3342DA-5B11-4C17-93D5-329667460DF6}"/>
    <cellStyle name="Note 3 2 2 3 7 2 3" xfId="45090" xr:uid="{D840FA6A-1278-4DE0-9452-A01E8F3AEFA2}"/>
    <cellStyle name="Note 3 2 2 3 7 2 4" xfId="27060" xr:uid="{4D0BF58C-7483-496A-AC1A-131740B82F51}"/>
    <cellStyle name="Note 3 2 2 3 7 3" xfId="11381" xr:uid="{BDC16313-CB41-49E6-A0D9-6B927D0AF093}"/>
    <cellStyle name="Note 3 2 2 3 7 3 2" xfId="17576" xr:uid="{E25FC069-C7F0-4A46-9007-BE7B3C8DB8F5}"/>
    <cellStyle name="Note 3 2 2 3 7 3 2 2" xfId="53443" xr:uid="{48C00C51-D2E4-4DBA-812E-A0193D617615}"/>
    <cellStyle name="Note 3 2 2 3 7 3 2 3" xfId="35413" xr:uid="{EE3DDF48-3ED9-4060-8B96-4C19BDA415C3}"/>
    <cellStyle name="Note 3 2 2 3 7 3 3" xfId="47248" xr:uid="{B15E2157-E44F-4F8B-83FF-E8DA945B050E}"/>
    <cellStyle name="Note 3 2 2 3 7 3 4" xfId="29218" xr:uid="{0EFB4DF7-73AD-4DE7-A38A-870C1E0BF900}"/>
    <cellStyle name="Note 3 2 2 3 7 4" xfId="11982" xr:uid="{CCACE405-EBA6-4123-9BD1-40B59282A87A}"/>
    <cellStyle name="Note 3 2 2 3 7 4 2" xfId="18177" xr:uid="{4C46ACE1-2398-4D85-9BCF-A69A0F60F9F6}"/>
    <cellStyle name="Note 3 2 2 3 7 4 2 2" xfId="54044" xr:uid="{39EED0AB-F007-4FFD-906A-2899A684F074}"/>
    <cellStyle name="Note 3 2 2 3 7 4 2 3" xfId="36014" xr:uid="{65C694AD-756B-47C2-8119-EB4D4B5D303E}"/>
    <cellStyle name="Note 3 2 2 3 7 4 3" xfId="47849" xr:uid="{182BDD6F-411D-4B0B-9C9C-C0E578BE7A81}"/>
    <cellStyle name="Note 3 2 2 3 7 4 4" xfId="29819" xr:uid="{C136BD33-9C92-4D79-B57D-EAFCF3C02BA1}"/>
    <cellStyle name="Note 3 2 2 3 7 5" xfId="6157" xr:uid="{6A9B3CBA-1F04-4A78-B734-5F8FDFBB91A1}"/>
    <cellStyle name="Note 3 2 2 3 7 5 2" xfId="42024" xr:uid="{F6E7BA52-C90B-4EB6-8601-5087760E43A4}"/>
    <cellStyle name="Note 3 2 2 3 7 5 3" xfId="23994" xr:uid="{FEF7514F-5063-433B-A908-80289D15DEF7}"/>
    <cellStyle name="Note 3 2 2 3 7 6" xfId="13690" xr:uid="{0E91C918-0793-4001-937A-3464FA33380B}"/>
    <cellStyle name="Note 3 2 2 3 7 6 2" xfId="49557" xr:uid="{52DCB138-E59F-4969-80C4-F4951752D3C5}"/>
    <cellStyle name="Note 3 2 2 3 7 6 3" xfId="31527" xr:uid="{E9EF8302-A8FB-490E-983C-8F92194C211F}"/>
    <cellStyle name="Note 3 2 2 3 7 7" xfId="39093" xr:uid="{08C72014-211D-416C-B3BC-680301AF8C7F}"/>
    <cellStyle name="Note 3 2 2 3 7 8" xfId="21083" xr:uid="{16ECF709-4705-4C77-9201-EB3AA0091E66}"/>
    <cellStyle name="Note 3 2 2 3 8" xfId="8133" xr:uid="{93054C9B-7F87-4F44-8F56-09E13A2D9C59}"/>
    <cellStyle name="Note 3 2 2 3 8 2" xfId="14328" xr:uid="{981798FC-1DEC-48A0-BEAF-E6130D197285}"/>
    <cellStyle name="Note 3 2 2 3 8 2 2" xfId="50195" xr:uid="{48D4F2DB-54D1-4E95-B795-23E216AF6619}"/>
    <cellStyle name="Note 3 2 2 3 8 2 3" xfId="32165" xr:uid="{59ACE6B7-9803-4E3C-8B2E-1917B03C1B31}"/>
    <cellStyle name="Note 3 2 2 3 8 3" xfId="44000" xr:uid="{F426095F-C218-4C7A-881E-565180CA7388}"/>
    <cellStyle name="Note 3 2 2 3 8 4" xfId="25970" xr:uid="{74BD3054-56F6-4B9A-AE14-3793D33EC3A1}"/>
    <cellStyle name="Note 3 2 2 3 9" xfId="10291" xr:uid="{23DF10D7-5426-499D-9817-088F3C1F6623}"/>
    <cellStyle name="Note 3 2 2 3 9 2" xfId="16486" xr:uid="{007758DE-5FC4-421A-A5BA-1AB839E3E0F9}"/>
    <cellStyle name="Note 3 2 2 3 9 2 2" xfId="52353" xr:uid="{1B4DB6D8-D1E2-4624-88DA-9F79FC44D2B4}"/>
    <cellStyle name="Note 3 2 2 3 9 2 3" xfId="34323" xr:uid="{FB95707E-DB22-4A1E-8116-ED43B6EBBE32}"/>
    <cellStyle name="Note 3 2 2 3 9 3" xfId="46158" xr:uid="{6C06E29B-799E-45F2-96A9-9BDBFA8EC45A}"/>
    <cellStyle name="Note 3 2 2 3 9 4" xfId="28128" xr:uid="{36B7D776-1971-44AB-A920-6BE70D203F52}"/>
    <cellStyle name="Note 3 2 2 4" xfId="1557" xr:uid="{00000000-0005-0000-0000-00001B030000}"/>
    <cellStyle name="Note 3 2 2 4 10" xfId="6538" xr:uid="{C0D7C2BF-93A8-4B12-999E-CAFB4D5FD5D5}"/>
    <cellStyle name="Note 3 2 2 4 10 2" xfId="13904" xr:uid="{A8EB294F-03C3-4169-8FF5-A64D3CC2552B}"/>
    <cellStyle name="Note 3 2 2 4 10 2 2" xfId="49771" xr:uid="{76C9CA9D-45C7-42EC-97DC-8657363CDBD8}"/>
    <cellStyle name="Note 3 2 2 4 10 2 3" xfId="31741" xr:uid="{789EA203-2E38-4907-AAE5-D67AEE62A13C}"/>
    <cellStyle name="Note 3 2 2 4 10 3" xfId="42405" xr:uid="{8A22DA8E-A943-4BA0-8E3E-6746382A1748}"/>
    <cellStyle name="Note 3 2 2 4 10 4" xfId="24375" xr:uid="{28CAC2BC-9366-49F1-AE05-0AB991CA115B}"/>
    <cellStyle name="Note 3 2 2 4 11" xfId="4492" xr:uid="{D5DAD8FD-02B8-4FC6-B753-089EBA00A362}"/>
    <cellStyle name="Note 3 2 2 4 11 2" xfId="40359" xr:uid="{E2BDFF8D-73FA-4656-9991-0FB86E3DEDFA}"/>
    <cellStyle name="Note 3 2 2 4 11 3" xfId="22329" xr:uid="{919520B0-7536-4454-B6BA-DA99B5692A30}"/>
    <cellStyle name="Note 3 2 2 4 12" xfId="12528" xr:uid="{7629F322-D23C-4856-AA8C-00E2E05431E2}"/>
    <cellStyle name="Note 3 2 2 4 12 2" xfId="48395" xr:uid="{DD48C5F3-0FB1-44D6-BCF2-D596207E8173}"/>
    <cellStyle name="Note 3 2 2 4 12 3" xfId="30365" xr:uid="{A8617AB5-740D-4EB1-8DD8-1D03F2695290}"/>
    <cellStyle name="Note 3 2 2 4 13" xfId="37428" xr:uid="{9A78F6D4-71C6-4E7B-BF04-94783836CF2D}"/>
    <cellStyle name="Note 3 2 2 4 14" xfId="19532" xr:uid="{757DB982-429C-496E-B13A-1FAFDC4790B9}"/>
    <cellStyle name="Note 3 2 2 4 2" xfId="2584" xr:uid="{00000000-0005-0000-0000-00001C030000}"/>
    <cellStyle name="Note 3 2 2 4 2 2" xfId="8581" xr:uid="{CF11DD1F-4772-453E-A4C0-1F3310F23C74}"/>
    <cellStyle name="Note 3 2 2 4 2 2 2" xfId="14776" xr:uid="{DC55A08E-156A-42F2-B1E7-B17704D0E095}"/>
    <cellStyle name="Note 3 2 2 4 2 2 2 2" xfId="50643" xr:uid="{3FD6BF99-F51B-4F90-B50A-D2ABAAD5C8CA}"/>
    <cellStyle name="Note 3 2 2 4 2 2 2 3" xfId="32613" xr:uid="{B1DB953D-D9DF-433D-A70F-9B76A9AF7AB0}"/>
    <cellStyle name="Note 3 2 2 4 2 2 3" xfId="44448" xr:uid="{B9BA201F-D0D0-4DCB-8525-C2C20DAA5220}"/>
    <cellStyle name="Note 3 2 2 4 2 2 4" xfId="26418" xr:uid="{C7A40D8C-1C55-499C-88E3-8A302C46FD40}"/>
    <cellStyle name="Note 3 2 2 4 2 3" xfId="10739" xr:uid="{000778FC-3B84-47D4-9532-915EA73F919F}"/>
    <cellStyle name="Note 3 2 2 4 2 3 2" xfId="16934" xr:uid="{D97D71B2-66C9-41E2-99C0-344B12197507}"/>
    <cellStyle name="Note 3 2 2 4 2 3 2 2" xfId="52801" xr:uid="{5242C03C-763F-4552-B9C9-8FA85DBE2C67}"/>
    <cellStyle name="Note 3 2 2 4 2 3 2 3" xfId="34771" xr:uid="{F7C65F30-6728-4C81-AB7A-3EF07C58082D}"/>
    <cellStyle name="Note 3 2 2 4 2 3 3" xfId="46606" xr:uid="{602E0024-A506-4CF6-ACE8-AA3A48F2A87B}"/>
    <cellStyle name="Note 3 2 2 4 2 3 4" xfId="28576" xr:uid="{2181B1D1-AB43-4B10-A555-76CC162EBFCE}"/>
    <cellStyle name="Note 3 2 2 4 2 4" xfId="6473" xr:uid="{BD1AC43B-637D-4806-B3DE-0E0DF5BAD21E}"/>
    <cellStyle name="Note 3 2 2 4 2 4 2" xfId="13839" xr:uid="{0002A963-946D-484E-9763-830FB430A1DD}"/>
    <cellStyle name="Note 3 2 2 4 2 4 2 2" xfId="49706" xr:uid="{A71AD5EB-19DD-4505-8271-1869CFCAA3D5}"/>
    <cellStyle name="Note 3 2 2 4 2 4 2 3" xfId="31676" xr:uid="{ABDD4B3C-4FB6-4104-AB0B-4B3ED06CE4EB}"/>
    <cellStyle name="Note 3 2 2 4 2 4 3" xfId="42340" xr:uid="{A33D9E21-C242-46F4-9D71-5FEE1439D3CC}"/>
    <cellStyle name="Note 3 2 2 4 2 4 4" xfId="24310" xr:uid="{F7E13B07-9861-4DB1-9321-19631DB8E5A2}"/>
    <cellStyle name="Note 3 2 2 4 2 5" xfId="5515" xr:uid="{04C11F84-38F2-4992-B9C0-298E0503D6FA}"/>
    <cellStyle name="Note 3 2 2 4 2 5 2" xfId="41382" xr:uid="{BED48ADF-A341-44CA-B515-845668581B17}"/>
    <cellStyle name="Note 3 2 2 4 2 5 3" xfId="23352" xr:uid="{32F16F27-4C2A-42E8-BDDD-FE83C75D4C14}"/>
    <cellStyle name="Note 3 2 2 4 2 6" xfId="13048" xr:uid="{72FDE6D0-8CE7-42AC-BC9D-323321D444B7}"/>
    <cellStyle name="Note 3 2 2 4 2 6 2" xfId="48915" xr:uid="{D240608C-D06A-45AB-9F2D-2843679E9AD8}"/>
    <cellStyle name="Note 3 2 2 4 2 6 3" xfId="30885" xr:uid="{C7470C30-93AE-4EF9-930A-37DAC96E7095}"/>
    <cellStyle name="Note 3 2 2 4 2 7" xfId="38451" xr:uid="{5535D055-C22A-4ECB-BCAC-B53F5F7E718E}"/>
    <cellStyle name="Note 3 2 2 4 2 8" xfId="20479" xr:uid="{85788142-0398-4D8C-BBCC-02B9D84BA50E}"/>
    <cellStyle name="Note 3 2 2 4 3" xfId="2462" xr:uid="{00000000-0005-0000-0000-00001D030000}"/>
    <cellStyle name="Note 3 2 2 4 3 2" xfId="8459" xr:uid="{61B5A22C-71E9-4887-A1C6-DFDF8E8E3C40}"/>
    <cellStyle name="Note 3 2 2 4 3 2 2" xfId="14654" xr:uid="{54C5B922-FDF6-4003-BF8E-A5151F588590}"/>
    <cellStyle name="Note 3 2 2 4 3 2 2 2" xfId="50521" xr:uid="{0A5E0F65-5891-41BD-AB43-00B03ACF1B5E}"/>
    <cellStyle name="Note 3 2 2 4 3 2 2 3" xfId="32491" xr:uid="{F52FA4CB-B69A-46ED-A70E-B40816E3AFA7}"/>
    <cellStyle name="Note 3 2 2 4 3 2 3" xfId="44326" xr:uid="{E02AE609-E173-41C0-AC4A-4E698FB67DDB}"/>
    <cellStyle name="Note 3 2 2 4 3 2 4" xfId="26296" xr:uid="{53A37EFE-9599-4B8B-A499-9CF585869B21}"/>
    <cellStyle name="Note 3 2 2 4 3 3" xfId="10617" xr:uid="{7BBE5B4A-52B9-416C-A2F3-AEEBB937A7AF}"/>
    <cellStyle name="Note 3 2 2 4 3 3 2" xfId="16812" xr:uid="{08AF0B71-8A10-41EA-81EA-AE304C8C56AE}"/>
    <cellStyle name="Note 3 2 2 4 3 3 2 2" xfId="52679" xr:uid="{60A8FFB5-8D42-421D-A047-B40C514DAA38}"/>
    <cellStyle name="Note 3 2 2 4 3 3 2 3" xfId="34649" xr:uid="{1D0E53C7-B56D-4D06-B000-B3D482C6DAD4}"/>
    <cellStyle name="Note 3 2 2 4 3 3 3" xfId="46484" xr:uid="{796BA786-EFED-4AD2-87E4-9B36B48F130D}"/>
    <cellStyle name="Note 3 2 2 4 3 3 4" xfId="28454" xr:uid="{6DEB39F6-8A79-44B0-A073-CC3C2F7F2B75}"/>
    <cellStyle name="Note 3 2 2 4 3 4" xfId="9751" xr:uid="{3C2E6F0C-EDA5-4503-A80B-F624B322CE9A}"/>
    <cellStyle name="Note 3 2 2 4 3 4 2" xfId="15946" xr:uid="{42977C0F-1F34-4362-9266-E48D6C108600}"/>
    <cellStyle name="Note 3 2 2 4 3 4 2 2" xfId="51813" xr:uid="{1264E9DC-9863-4F14-9C78-22B702096DB4}"/>
    <cellStyle name="Note 3 2 2 4 3 4 2 3" xfId="33783" xr:uid="{1AAFCC3A-E128-44E3-98BF-7F81BF5D7B3F}"/>
    <cellStyle name="Note 3 2 2 4 3 4 3" xfId="45618" xr:uid="{75EBD2AB-4D1C-4E6B-8A43-CD2019C4CF87}"/>
    <cellStyle name="Note 3 2 2 4 3 4 4" xfId="27588" xr:uid="{4BC6A383-DC8F-4DD1-9E6E-1ABF66A15A8E}"/>
    <cellStyle name="Note 3 2 2 4 3 5" xfId="5393" xr:uid="{0EC3B692-AD97-4E6A-A214-BE6A6F2F8341}"/>
    <cellStyle name="Note 3 2 2 4 3 5 2" xfId="41260" xr:uid="{B24D485B-A9DD-43CA-8E7A-A60F409F2A90}"/>
    <cellStyle name="Note 3 2 2 4 3 5 3" xfId="23230" xr:uid="{B66C6BF2-DC4F-44DE-AED4-D145C9B85EF5}"/>
    <cellStyle name="Note 3 2 2 4 3 6" xfId="12926" xr:uid="{11C44D56-20FC-4C02-B553-3D2BDF5C1390}"/>
    <cellStyle name="Note 3 2 2 4 3 6 2" xfId="48793" xr:uid="{8E42CEDC-F7B4-45A6-BEE5-B08BC38ED360}"/>
    <cellStyle name="Note 3 2 2 4 3 6 3" xfId="30763" xr:uid="{8C5BAF51-5820-4D5D-9024-0A1F176CE912}"/>
    <cellStyle name="Note 3 2 2 4 3 7" xfId="38329" xr:uid="{CF7F7CA4-9E9C-4CB9-A18B-8E0F77F4A1FA}"/>
    <cellStyle name="Note 3 2 2 4 3 8" xfId="20366" xr:uid="{5D9BBC76-0D65-450F-8CA3-7259CDEBE989}"/>
    <cellStyle name="Note 3 2 2 4 4" xfId="2637" xr:uid="{00000000-0005-0000-0000-00001E030000}"/>
    <cellStyle name="Note 3 2 2 4 4 2" xfId="8634" xr:uid="{67E2DEDA-F5BE-4FB8-B2B8-167FB0929ADD}"/>
    <cellStyle name="Note 3 2 2 4 4 2 2" xfId="14829" xr:uid="{4F1B8879-4325-405D-B553-726CEBA487ED}"/>
    <cellStyle name="Note 3 2 2 4 4 2 2 2" xfId="50696" xr:uid="{B17D2EBB-BD78-4E5E-A09E-DCDF35284125}"/>
    <cellStyle name="Note 3 2 2 4 4 2 2 3" xfId="32666" xr:uid="{3E8FF064-7C2C-40E1-A8A7-CCC5B70D321E}"/>
    <cellStyle name="Note 3 2 2 4 4 2 3" xfId="44501" xr:uid="{4C5F432E-F070-4DE6-8670-0E0DEFDF03CE}"/>
    <cellStyle name="Note 3 2 2 4 4 2 4" xfId="26471" xr:uid="{5BE5FE88-8B89-4DA6-BDB3-E7A76B9FC67D}"/>
    <cellStyle name="Note 3 2 2 4 4 3" xfId="10792" xr:uid="{4A0A6E0B-4319-496B-87F9-FF3FA19FC719}"/>
    <cellStyle name="Note 3 2 2 4 4 3 2" xfId="16987" xr:uid="{DF7CD089-650F-4CC7-96F6-91D32F014AAC}"/>
    <cellStyle name="Note 3 2 2 4 4 3 2 2" xfId="52854" xr:uid="{628473BE-9B5C-4615-9A9D-76F30E906A8B}"/>
    <cellStyle name="Note 3 2 2 4 4 3 2 3" xfId="34824" xr:uid="{7A341677-655F-40EF-8FEA-E22DE5E004A4}"/>
    <cellStyle name="Note 3 2 2 4 4 3 3" xfId="46659" xr:uid="{5128C1FF-4612-4794-A36F-0BFDEA68B0C0}"/>
    <cellStyle name="Note 3 2 2 4 4 3 4" xfId="28629" xr:uid="{38934317-ED8B-4A27-B876-C0692EDC762B}"/>
    <cellStyle name="Note 3 2 2 4 4 4" xfId="10122" xr:uid="{6AFA20C4-C5AE-4250-ADF0-1567028D96E7}"/>
    <cellStyle name="Note 3 2 2 4 4 4 2" xfId="16317" xr:uid="{AF65D9D9-E4EE-40F2-84E1-972BD8E012D0}"/>
    <cellStyle name="Note 3 2 2 4 4 4 2 2" xfId="52184" xr:uid="{E02E8BE5-12F8-4577-A1AD-543C1445120F}"/>
    <cellStyle name="Note 3 2 2 4 4 4 2 3" xfId="34154" xr:uid="{FBEA1ACD-D6CD-4C70-BF54-C3E13D56B2BF}"/>
    <cellStyle name="Note 3 2 2 4 4 4 3" xfId="45989" xr:uid="{7B1C9160-6C64-440A-AD40-12183CB1D649}"/>
    <cellStyle name="Note 3 2 2 4 4 4 4" xfId="27959" xr:uid="{C06B8127-58D0-423D-84DE-EEC0543364A6}"/>
    <cellStyle name="Note 3 2 2 4 4 5" xfId="5568" xr:uid="{3DAB4501-190A-40F7-8806-868CDB1EBA52}"/>
    <cellStyle name="Note 3 2 2 4 4 5 2" xfId="41435" xr:uid="{148CB106-ED0C-494D-A479-EE7284C11B77}"/>
    <cellStyle name="Note 3 2 2 4 4 5 3" xfId="23405" xr:uid="{272DCCA6-1CEC-40DE-9809-38CE449E2E8D}"/>
    <cellStyle name="Note 3 2 2 4 4 6" xfId="13101" xr:uid="{9069F14F-C54E-4AAA-B74A-52977675DB45}"/>
    <cellStyle name="Note 3 2 2 4 4 6 2" xfId="48968" xr:uid="{50C36EF0-5E4D-4505-80E8-5B10E6FB9307}"/>
    <cellStyle name="Note 3 2 2 4 4 6 3" xfId="30938" xr:uid="{FB7F31D7-EECF-48B5-B4E8-157678737968}"/>
    <cellStyle name="Note 3 2 2 4 4 7" xfId="38504" xr:uid="{ABCF9F4F-5E34-4C0D-8AAC-9A7F5D7139D6}"/>
    <cellStyle name="Note 3 2 2 4 4 8" xfId="20528" xr:uid="{FCE6FBB4-C99E-4ABF-9F07-B147E7F20E7C}"/>
    <cellStyle name="Note 3 2 2 4 5" xfId="2585" xr:uid="{00000000-0005-0000-0000-00001F030000}"/>
    <cellStyle name="Note 3 2 2 4 5 2" xfId="8582" xr:uid="{EAC03F61-C3E9-4DAF-A476-14799B28F07B}"/>
    <cellStyle name="Note 3 2 2 4 5 2 2" xfId="14777" xr:uid="{B4349F55-E5E8-4D35-8E07-8E8015322628}"/>
    <cellStyle name="Note 3 2 2 4 5 2 2 2" xfId="50644" xr:uid="{A936408F-4535-4B1C-A3F0-52D8A0131AA0}"/>
    <cellStyle name="Note 3 2 2 4 5 2 2 3" xfId="32614" xr:uid="{7D9016E9-677B-48A4-B158-A8F9DD39079F}"/>
    <cellStyle name="Note 3 2 2 4 5 2 3" xfId="44449" xr:uid="{DA10B44D-ADAA-447A-8416-3D7AA01D7F68}"/>
    <cellStyle name="Note 3 2 2 4 5 2 4" xfId="26419" xr:uid="{D8BF9E91-004A-4EC4-92C7-EE62B06A0133}"/>
    <cellStyle name="Note 3 2 2 4 5 3" xfId="10740" xr:uid="{4ABA5BD5-E0D2-452F-BEBE-E1C0F6597E3C}"/>
    <cellStyle name="Note 3 2 2 4 5 3 2" xfId="16935" xr:uid="{EB3A1243-6BFE-4AE7-8217-2A5929CF8C74}"/>
    <cellStyle name="Note 3 2 2 4 5 3 2 2" xfId="52802" xr:uid="{0B50B8AF-1CC9-4899-9B94-79B35DDAF495}"/>
    <cellStyle name="Note 3 2 2 4 5 3 2 3" xfId="34772" xr:uid="{4CE4C7A9-CAD8-486A-852F-1BA0442458EE}"/>
    <cellStyle name="Note 3 2 2 4 5 3 3" xfId="46607" xr:uid="{FAC5696A-1A37-488A-A7F5-048F48768F76}"/>
    <cellStyle name="Note 3 2 2 4 5 3 4" xfId="28577" xr:uid="{F912D97F-0744-4195-8FAC-EA2C4222F993}"/>
    <cellStyle name="Note 3 2 2 4 5 4" xfId="9937" xr:uid="{6622BDFB-9322-4305-A8AF-F3FFB49C44A7}"/>
    <cellStyle name="Note 3 2 2 4 5 4 2" xfId="16132" xr:uid="{FA6CB98A-503A-451B-8232-DE4D3291A2D9}"/>
    <cellStyle name="Note 3 2 2 4 5 4 2 2" xfId="51999" xr:uid="{03354077-383F-4AFA-A6C9-EC88C8AA2D0C}"/>
    <cellStyle name="Note 3 2 2 4 5 4 2 3" xfId="33969" xr:uid="{D67ABFC9-355D-41F2-9B49-CC55E075B453}"/>
    <cellStyle name="Note 3 2 2 4 5 4 3" xfId="45804" xr:uid="{F830A5DB-4AAC-41CE-B4A4-28E137B38D98}"/>
    <cellStyle name="Note 3 2 2 4 5 4 4" xfId="27774" xr:uid="{BCDD6717-BFE0-4893-BCDF-7AAD523C22A7}"/>
    <cellStyle name="Note 3 2 2 4 5 5" xfId="5516" xr:uid="{ECFEDB32-2523-4C49-A493-8D7FE5F03DA3}"/>
    <cellStyle name="Note 3 2 2 4 5 5 2" xfId="41383" xr:uid="{28858537-FD4E-4603-8F28-A1DF722EB052}"/>
    <cellStyle name="Note 3 2 2 4 5 5 3" xfId="23353" xr:uid="{A13E5255-6A2A-4CBE-AF63-C2C5DFCD7813}"/>
    <cellStyle name="Note 3 2 2 4 5 6" xfId="13049" xr:uid="{BD4C50E7-6DF5-4C9C-A6F6-10DF0A83D460}"/>
    <cellStyle name="Note 3 2 2 4 5 6 2" xfId="48916" xr:uid="{E8B3C4A9-36B6-4664-B385-3384EB1A2755}"/>
    <cellStyle name="Note 3 2 2 4 5 6 3" xfId="30886" xr:uid="{136C8BCF-D8C9-4555-95D9-1CB723C7F4A9}"/>
    <cellStyle name="Note 3 2 2 4 5 7" xfId="38452" xr:uid="{6B1DD239-EB31-4843-A534-F29FAD216E5D}"/>
    <cellStyle name="Note 3 2 2 4 5 8" xfId="20480" xr:uid="{0C3D9AD9-6965-46C8-8385-E55BC8E33533}"/>
    <cellStyle name="Note 3 2 2 4 6" xfId="2550" xr:uid="{00000000-0005-0000-0000-000020030000}"/>
    <cellStyle name="Note 3 2 2 4 6 2" xfId="8547" xr:uid="{671AE23C-DACC-4818-B9C6-5AA1A3191492}"/>
    <cellStyle name="Note 3 2 2 4 6 2 2" xfId="14742" xr:uid="{95498D01-D13E-4B7A-99F9-9EBD06F3598F}"/>
    <cellStyle name="Note 3 2 2 4 6 2 2 2" xfId="50609" xr:uid="{C25A79E0-8773-4802-B8A6-7C4A76E3D3A5}"/>
    <cellStyle name="Note 3 2 2 4 6 2 2 3" xfId="32579" xr:uid="{6BA98B74-EBC6-4457-9F96-96DD2529D5B4}"/>
    <cellStyle name="Note 3 2 2 4 6 2 3" xfId="44414" xr:uid="{752A488E-114D-480F-B9E6-060A93061A65}"/>
    <cellStyle name="Note 3 2 2 4 6 2 4" xfId="26384" xr:uid="{32549908-360C-46D0-B2D0-D9438CD291D4}"/>
    <cellStyle name="Note 3 2 2 4 6 3" xfId="10705" xr:uid="{8DE4B9A8-E42A-4781-A55B-88FDAA32FCB6}"/>
    <cellStyle name="Note 3 2 2 4 6 3 2" xfId="16900" xr:uid="{EB8FD450-E242-4E56-90BB-4172CF4DD097}"/>
    <cellStyle name="Note 3 2 2 4 6 3 2 2" xfId="52767" xr:uid="{17A2559D-F177-46DA-8EDA-50C3A28C9069}"/>
    <cellStyle name="Note 3 2 2 4 6 3 2 3" xfId="34737" xr:uid="{4716FB30-CD60-4A7D-BB1B-1FE0276AF988}"/>
    <cellStyle name="Note 3 2 2 4 6 3 3" xfId="46572" xr:uid="{FE5B52D4-D398-4259-A577-71F1C30BC7A5}"/>
    <cellStyle name="Note 3 2 2 4 6 3 4" xfId="28542" xr:uid="{0C7E855F-13AE-4675-9BEE-50CCDCA0A869}"/>
    <cellStyle name="Note 3 2 2 4 6 4" xfId="11562" xr:uid="{82BB1782-775A-4F0C-B075-976F0BD07115}"/>
    <cellStyle name="Note 3 2 2 4 6 4 2" xfId="17757" xr:uid="{E803A849-5586-47F0-BEB6-235347C63D22}"/>
    <cellStyle name="Note 3 2 2 4 6 4 2 2" xfId="53624" xr:uid="{D78CFFF1-7D87-483E-8C9C-654BD73AFB3D}"/>
    <cellStyle name="Note 3 2 2 4 6 4 2 3" xfId="35594" xr:uid="{4523CF23-ACF1-4D5E-8D01-4B1031D50153}"/>
    <cellStyle name="Note 3 2 2 4 6 4 3" xfId="47429" xr:uid="{5DA54FF2-DEFB-4395-8BD1-C9E12BBD5A86}"/>
    <cellStyle name="Note 3 2 2 4 6 4 4" xfId="29399" xr:uid="{CF9C3C99-DF93-4FAB-9969-144785B43EFE}"/>
    <cellStyle name="Note 3 2 2 4 6 5" xfId="5481" xr:uid="{2A6C3D36-882E-495D-8A17-E04B4AE8D8E1}"/>
    <cellStyle name="Note 3 2 2 4 6 5 2" xfId="41348" xr:uid="{2E4DCF56-3430-416F-9C7F-70087F72737D}"/>
    <cellStyle name="Note 3 2 2 4 6 5 3" xfId="23318" xr:uid="{DD822A04-9F16-48D3-9900-000186CC32FF}"/>
    <cellStyle name="Note 3 2 2 4 6 6" xfId="13014" xr:uid="{32F74BFF-22CC-4DBF-8BFB-F3A6A31B6FBE}"/>
    <cellStyle name="Note 3 2 2 4 6 6 2" xfId="48881" xr:uid="{519B304E-1B0F-4174-B24E-B95576809094}"/>
    <cellStyle name="Note 3 2 2 4 6 6 3" xfId="30851" xr:uid="{204F40EF-66A6-4B2E-92ED-564BA3237744}"/>
    <cellStyle name="Note 3 2 2 4 6 7" xfId="38417" xr:uid="{F0344F5F-89CC-4FE6-823D-FF36B26A3129}"/>
    <cellStyle name="Note 3 2 2 4 6 8" xfId="20447" xr:uid="{806A8AA6-B186-4389-86E0-AA5299C40719}"/>
    <cellStyle name="Note 3 2 2 4 7" xfId="2378" xr:uid="{00000000-0005-0000-0000-000021030000}"/>
    <cellStyle name="Note 3 2 2 4 7 2" xfId="8375" xr:uid="{BD7D4CE7-137D-4805-9373-F83FC7ECC0C0}"/>
    <cellStyle name="Note 3 2 2 4 7 2 2" xfId="14570" xr:uid="{D6389B4D-2F06-451F-A0BD-63180C7C6871}"/>
    <cellStyle name="Note 3 2 2 4 7 2 2 2" xfId="50437" xr:uid="{366584F5-08E1-4112-A914-D7349EC36C29}"/>
    <cellStyle name="Note 3 2 2 4 7 2 2 3" xfId="32407" xr:uid="{9DD1A1DC-0EFE-4CD0-9C70-F85202B51F11}"/>
    <cellStyle name="Note 3 2 2 4 7 2 3" xfId="44242" xr:uid="{C0E009A8-4C99-4244-AFF3-703900BB9DF0}"/>
    <cellStyle name="Note 3 2 2 4 7 2 4" xfId="26212" xr:uid="{973ED779-CC8D-4E42-A6A3-21AFD2B27EE8}"/>
    <cellStyle name="Note 3 2 2 4 7 3" xfId="10533" xr:uid="{BBDF62DE-9E60-4092-A7B3-BFC8CB754B8C}"/>
    <cellStyle name="Note 3 2 2 4 7 3 2" xfId="16728" xr:uid="{D94D866E-A3CD-4012-A2DE-6E3DBC156C7C}"/>
    <cellStyle name="Note 3 2 2 4 7 3 2 2" xfId="52595" xr:uid="{7EFF0D3C-37B0-4AAF-AA98-A3A3D663F4CD}"/>
    <cellStyle name="Note 3 2 2 4 7 3 2 3" xfId="34565" xr:uid="{2CDA5E5E-35E0-46CB-93FE-28D53B6A610B}"/>
    <cellStyle name="Note 3 2 2 4 7 3 3" xfId="46400" xr:uid="{E3840F4D-422F-4BD4-9167-8169D9AA126A}"/>
    <cellStyle name="Note 3 2 2 4 7 3 4" xfId="28370" xr:uid="{FC408506-C50E-4681-AFBE-5988ACF56C35}"/>
    <cellStyle name="Note 3 2 2 4 7 4" xfId="9743" xr:uid="{F3516ACC-7C7F-4152-AB83-A455A93A167F}"/>
    <cellStyle name="Note 3 2 2 4 7 4 2" xfId="15938" xr:uid="{6582E908-2543-4172-B428-29CF4D7B5EE5}"/>
    <cellStyle name="Note 3 2 2 4 7 4 2 2" xfId="51805" xr:uid="{16CDC4EF-9BDC-4C3D-8CAE-87F321F80208}"/>
    <cellStyle name="Note 3 2 2 4 7 4 2 3" xfId="33775" xr:uid="{2FC5364F-DE2D-44AF-9FB6-3E05E579029A}"/>
    <cellStyle name="Note 3 2 2 4 7 4 3" xfId="45610" xr:uid="{F29445C4-FE28-461D-8479-36B8AC5DABCE}"/>
    <cellStyle name="Note 3 2 2 4 7 4 4" xfId="27580" xr:uid="{034A47E4-E9B3-4999-BC03-27DF9166EC28}"/>
    <cellStyle name="Note 3 2 2 4 7 5" xfId="5309" xr:uid="{277E039D-71B5-4610-BC78-A7B88FDA4084}"/>
    <cellStyle name="Note 3 2 2 4 7 5 2" xfId="41176" xr:uid="{830BC0BA-0DDC-4A4C-8E8F-1B8C12E0A2D1}"/>
    <cellStyle name="Note 3 2 2 4 7 5 3" xfId="23146" xr:uid="{077A5F53-0517-4A69-AA21-95655A70D5B9}"/>
    <cellStyle name="Note 3 2 2 4 7 6" xfId="12842" xr:uid="{07475EA6-E2AF-4F44-94C0-2D8AEBCD3939}"/>
    <cellStyle name="Note 3 2 2 4 7 6 2" xfId="48709" xr:uid="{4EF672DF-B2D3-460C-A4BE-5C687BEC85A9}"/>
    <cellStyle name="Note 3 2 2 4 7 6 3" xfId="30679" xr:uid="{A5DD6040-8121-4AEB-BBCD-1405F7EFF2C0}"/>
    <cellStyle name="Note 3 2 2 4 7 7" xfId="38245" xr:uid="{3296B3C9-4B18-448C-9D15-5672E5EAABEE}"/>
    <cellStyle name="Note 3 2 2 4 7 8" xfId="20285" xr:uid="{915D3B1B-6248-4341-801E-4D7B88971EF5}"/>
    <cellStyle name="Note 3 2 2 4 8" xfId="7555" xr:uid="{D137B6B2-87A2-4FA2-830E-E24F178B121A}"/>
    <cellStyle name="Note 3 2 2 4 8 2" xfId="14253" xr:uid="{23063571-729C-4B94-B396-C30942D90BF5}"/>
    <cellStyle name="Note 3 2 2 4 8 2 2" xfId="50120" xr:uid="{B9A160E1-986B-4DCB-8E03-8D5F19D38E35}"/>
    <cellStyle name="Note 3 2 2 4 8 2 3" xfId="32090" xr:uid="{86C1F253-0A86-4A78-A8E5-A0DB09CEB179}"/>
    <cellStyle name="Note 3 2 2 4 8 3" xfId="43422" xr:uid="{FF3386A0-EBEE-490A-AF0C-C4121110BB30}"/>
    <cellStyle name="Note 3 2 2 4 8 4" xfId="25392" xr:uid="{7EB5F399-963B-4431-BB3A-CA88F1BD7CBA}"/>
    <cellStyle name="Note 3 2 2 4 9" xfId="9973" xr:uid="{FB815B29-5CBA-467D-BFD7-8B4F82D8B273}"/>
    <cellStyle name="Note 3 2 2 4 9 2" xfId="16168" xr:uid="{DDF86C85-5922-4C0E-AFFC-2D0F8EA8DBEA}"/>
    <cellStyle name="Note 3 2 2 4 9 2 2" xfId="52035" xr:uid="{150EC941-C171-4C1D-B7ED-F153E36AD787}"/>
    <cellStyle name="Note 3 2 2 4 9 2 3" xfId="34005" xr:uid="{7981A294-64E5-4659-9853-2CFCD8B8BE75}"/>
    <cellStyle name="Note 3 2 2 4 9 3" xfId="45840" xr:uid="{0062008E-3156-43D2-AEA5-9135D8E1E518}"/>
    <cellStyle name="Note 3 2 2 4 9 4" xfId="27810" xr:uid="{287CDA64-3D1E-4935-9D01-6D4907117B43}"/>
    <cellStyle name="Note 3 2 2 5" xfId="1236" xr:uid="{00000000-0005-0000-0000-000022030000}"/>
    <cellStyle name="Note 3 2 2 5 2" xfId="7234" xr:uid="{E7978202-5783-425E-887F-4D1F6E211524}"/>
    <cellStyle name="Note 3 2 2 5 2 2" xfId="14178" xr:uid="{2D304249-E383-4555-83E7-C49ABA5D36C7}"/>
    <cellStyle name="Note 3 2 2 5 2 2 2" xfId="50045" xr:uid="{46BCFBC7-C615-4974-9FBA-D69051CA5A67}"/>
    <cellStyle name="Note 3 2 2 5 2 2 3" xfId="32015" xr:uid="{62FB99A3-98D0-4E33-86CB-36E9FFA135AC}"/>
    <cellStyle name="Note 3 2 2 5 2 3" xfId="43101" xr:uid="{EFC69E42-19B1-4C2B-8068-7728AC1772D3}"/>
    <cellStyle name="Note 3 2 2 5 2 4" xfId="25071" xr:uid="{82F5B55A-9AAA-4583-B3B1-927432370BCF}"/>
    <cellStyle name="Note 3 2 2 5 3" xfId="9794" xr:uid="{B9022084-C09C-428C-AD15-4001068B6409}"/>
    <cellStyle name="Note 3 2 2 5 3 2" xfId="15989" xr:uid="{EEF0418C-7002-4712-AD95-3B0978CA9D3A}"/>
    <cellStyle name="Note 3 2 2 5 3 2 2" xfId="51856" xr:uid="{B99D9312-8F45-4785-82FA-FF08344CDEEF}"/>
    <cellStyle name="Note 3 2 2 5 3 2 3" xfId="33826" xr:uid="{F35179C3-E791-4123-8D4A-50BD7DDA2BFC}"/>
    <cellStyle name="Note 3 2 2 5 3 3" xfId="45661" xr:uid="{78229932-8BF3-4793-82AB-349823E04E24}"/>
    <cellStyle name="Note 3 2 2 5 3 4" xfId="27631" xr:uid="{DA2CEDDC-DAD9-4763-A84F-25B954180DAC}"/>
    <cellStyle name="Note 3 2 2 5 4" xfId="9430" xr:uid="{1DC0A5E2-DA49-4CBA-B071-4AC523B9C0D8}"/>
    <cellStyle name="Note 3 2 2 5 4 2" xfId="15625" xr:uid="{24DE073C-FE7C-4B2A-B2AE-3C4F15951D2C}"/>
    <cellStyle name="Note 3 2 2 5 4 2 2" xfId="51492" xr:uid="{B9A7904A-9506-4D7A-ACA5-C161E4D6047F}"/>
    <cellStyle name="Note 3 2 2 5 4 2 3" xfId="33462" xr:uid="{F9B51491-EF97-4CC0-81F0-36114EF932BF}"/>
    <cellStyle name="Note 3 2 2 5 4 3" xfId="45297" xr:uid="{EF847B5D-97A7-4568-AD72-4F99B73E1F41}"/>
    <cellStyle name="Note 3 2 2 5 4 4" xfId="27267" xr:uid="{0C308200-0E1B-4BA2-818F-B9347CB7DB50}"/>
    <cellStyle name="Note 3 2 2 5 5" xfId="4171" xr:uid="{39CE6D27-336D-41FC-90BE-01A93C08C08D}"/>
    <cellStyle name="Note 3 2 2 5 5 2" xfId="40038" xr:uid="{21082187-77C0-4616-B629-1412E691860E}"/>
    <cellStyle name="Note 3 2 2 5 5 3" xfId="22008" xr:uid="{F53576B8-6D9F-4D26-84A6-5EEB0DE1087C}"/>
    <cellStyle name="Note 3 2 2 5 6" xfId="12453" xr:uid="{05A1B4D0-266D-4A9E-9AE0-18DEE8F5DF4B}"/>
    <cellStyle name="Note 3 2 2 5 6 2" xfId="48320" xr:uid="{B32936C5-22F9-4206-96AB-1EF38692C272}"/>
    <cellStyle name="Note 3 2 2 5 6 3" xfId="30290" xr:uid="{35135A60-DAD0-4ED3-9EB1-831FC83F0620}"/>
    <cellStyle name="Note 3 2 2 5 7" xfId="37107" xr:uid="{006EE142-AC71-4F57-8C9A-97DFB25864C1}"/>
    <cellStyle name="Note 3 2 2 5 8" xfId="19241" xr:uid="{C98D9321-3FB6-4FDE-A482-1EEC016D1019}"/>
    <cellStyle name="Note 3 2 2 6" xfId="2314" xr:uid="{00000000-0005-0000-0000-000023030000}"/>
    <cellStyle name="Note 3 2 2 6 2" xfId="8311" xr:uid="{470661E3-C20B-4FFF-84C5-BD952166D181}"/>
    <cellStyle name="Note 3 2 2 6 2 2" xfId="14506" xr:uid="{BF336F47-8DFD-465B-83A5-4022FCDE2F11}"/>
    <cellStyle name="Note 3 2 2 6 2 2 2" xfId="50373" xr:uid="{6D5AFAE2-C5BA-40FB-A71D-806C8A9B559B}"/>
    <cellStyle name="Note 3 2 2 6 2 2 3" xfId="32343" xr:uid="{1C3E1A17-FDDE-488B-A0E7-71CF298D0DA0}"/>
    <cellStyle name="Note 3 2 2 6 2 3" xfId="44178" xr:uid="{FB104CB6-6E6D-42D9-B14E-34376E9909AC}"/>
    <cellStyle name="Note 3 2 2 6 2 4" xfId="26148" xr:uid="{351BDDE2-B175-4CB4-9B2E-7BE57F223314}"/>
    <cellStyle name="Note 3 2 2 6 3" xfId="10469" xr:uid="{A504F90D-1590-461F-91F4-DCB9144FA988}"/>
    <cellStyle name="Note 3 2 2 6 3 2" xfId="16664" xr:uid="{492898C4-977D-44FD-9849-487F54499B48}"/>
    <cellStyle name="Note 3 2 2 6 3 2 2" xfId="52531" xr:uid="{F5638288-BFFD-4B7C-8CD7-D873EC205BFF}"/>
    <cellStyle name="Note 3 2 2 6 3 2 3" xfId="34501" xr:uid="{81534028-DC92-4933-BACE-A579021DCAE3}"/>
    <cellStyle name="Note 3 2 2 6 3 3" xfId="46336" xr:uid="{02AACA63-E137-49C8-A8AE-7CF377620855}"/>
    <cellStyle name="Note 3 2 2 6 3 4" xfId="28306" xr:uid="{9F8471FC-31A6-4102-9741-E5EEF3A2AAD1}"/>
    <cellStyle name="Note 3 2 2 6 4" xfId="11935" xr:uid="{773E3CCF-DDB4-4195-AE8F-2BB71C111C06}"/>
    <cellStyle name="Note 3 2 2 6 4 2" xfId="18130" xr:uid="{9C922674-0793-4539-9049-252B7DA12333}"/>
    <cellStyle name="Note 3 2 2 6 4 2 2" xfId="53997" xr:uid="{5DF88449-3440-47B0-91C5-E6DEF1EC4C8F}"/>
    <cellStyle name="Note 3 2 2 6 4 2 3" xfId="35967" xr:uid="{2E504D31-CD9E-4411-B58F-1D1C5E2D1AE9}"/>
    <cellStyle name="Note 3 2 2 6 4 3" xfId="47802" xr:uid="{6BA224E5-DDE2-42E1-9B6B-AF36C0E8369C}"/>
    <cellStyle name="Note 3 2 2 6 4 4" xfId="29772" xr:uid="{A65894CD-081B-47FC-ADBB-519D2C445CA4}"/>
    <cellStyle name="Note 3 2 2 6 5" xfId="5245" xr:uid="{138D8291-C32C-48B7-B3AB-F4A4CAB40297}"/>
    <cellStyle name="Note 3 2 2 6 5 2" xfId="41112" xr:uid="{1F97DFC8-59E3-45DA-9B97-68DF694018AD}"/>
    <cellStyle name="Note 3 2 2 6 5 3" xfId="23082" xr:uid="{9D77BBA1-5EF0-4DF5-8919-CA43A154B8D3}"/>
    <cellStyle name="Note 3 2 2 6 6" xfId="12778" xr:uid="{B7BAAC38-B5C0-4DAE-9C5D-5AE637A2F8B9}"/>
    <cellStyle name="Note 3 2 2 6 6 2" xfId="48645" xr:uid="{7B4F4E37-4D1A-4B98-AF75-F3A7EA083B51}"/>
    <cellStyle name="Note 3 2 2 6 6 3" xfId="30615" xr:uid="{87C06765-31C0-454E-9CF1-4E46639C5F0F}"/>
    <cellStyle name="Note 3 2 2 6 7" xfId="38181" xr:uid="{47F21DD0-AB5E-437B-9638-B0A3BDB7530D}"/>
    <cellStyle name="Note 3 2 2 6 8" xfId="20223" xr:uid="{E55CC1CD-2258-4023-9D84-CF2A178F5B27}"/>
    <cellStyle name="Note 3 2 2 7" xfId="790" xr:uid="{00000000-0005-0000-0000-000024030000}"/>
    <cellStyle name="Note 3 2 2 7 2" xfId="6788" xr:uid="{86D5083F-4FCA-4827-8C48-044BD07C6230}"/>
    <cellStyle name="Note 3 2 2 7 2 2" xfId="13981" xr:uid="{F0DD4693-2F47-456D-A60C-43041B9B27CB}"/>
    <cellStyle name="Note 3 2 2 7 2 2 2" xfId="49848" xr:uid="{5203438F-F9AC-42E9-B8EB-4430E954FEDC}"/>
    <cellStyle name="Note 3 2 2 7 2 2 3" xfId="31818" xr:uid="{B9AB4105-89E8-4F2F-A83A-908E0E64AE4B}"/>
    <cellStyle name="Note 3 2 2 7 2 3" xfId="42655" xr:uid="{4D20951C-54DF-43DE-A738-DB396A17B7A3}"/>
    <cellStyle name="Note 3 2 2 7 2 4" xfId="24625" xr:uid="{6D2CD589-32A7-40BE-90AC-3D11754C3566}"/>
    <cellStyle name="Note 3 2 2 7 3" xfId="9472" xr:uid="{336435CA-3A68-454A-ABBB-22F27B291982}"/>
    <cellStyle name="Note 3 2 2 7 3 2" xfId="15667" xr:uid="{D870DEF3-7BCA-4971-BBBF-CA256001B4DB}"/>
    <cellStyle name="Note 3 2 2 7 3 2 2" xfId="51534" xr:uid="{BCEFB5AD-53A6-43BA-8A01-66310254C5DC}"/>
    <cellStyle name="Note 3 2 2 7 3 2 3" xfId="33504" xr:uid="{5810E16E-0593-4194-BEAA-00A190C45089}"/>
    <cellStyle name="Note 3 2 2 7 3 3" xfId="45339" xr:uid="{584A4062-20AD-470E-B143-FD9311B9CCF8}"/>
    <cellStyle name="Note 3 2 2 7 3 4" xfId="27309" xr:uid="{B9754F9F-A80C-4124-9093-36444460924A}"/>
    <cellStyle name="Note 3 2 2 7 4" xfId="9405" xr:uid="{444E375B-D9F4-4F39-A080-32C50B929B0A}"/>
    <cellStyle name="Note 3 2 2 7 4 2" xfId="15600" xr:uid="{317D2F9C-B7AB-4791-968B-694AFB746669}"/>
    <cellStyle name="Note 3 2 2 7 4 2 2" xfId="51467" xr:uid="{985857E4-BCA3-4F93-BAAD-2C6A48879A51}"/>
    <cellStyle name="Note 3 2 2 7 4 2 3" xfId="33437" xr:uid="{C3FFB82E-99D1-402E-AB72-38764AB11916}"/>
    <cellStyle name="Note 3 2 2 7 4 3" xfId="45272" xr:uid="{0C822A91-AD94-4877-8AA4-9A312F5997C3}"/>
    <cellStyle name="Note 3 2 2 7 4 4" xfId="27242" xr:uid="{5ECF8730-AF5B-492B-B86A-F805F3B5DCE5}"/>
    <cellStyle name="Note 3 2 2 7 5" xfId="3725" xr:uid="{023245FD-ED8F-4E7D-ABE8-28C5C835C60D}"/>
    <cellStyle name="Note 3 2 2 7 5 2" xfId="39592" xr:uid="{2FA5204F-4C29-4693-A8BE-C8ACF2C86B85}"/>
    <cellStyle name="Note 3 2 2 7 5 3" xfId="21562" xr:uid="{F52EB413-AA61-4DC4-B546-3E8288373449}"/>
    <cellStyle name="Note 3 2 2 7 6" xfId="12256" xr:uid="{0CCCB5B9-CBB6-49CC-8E2E-312BEAE09182}"/>
    <cellStyle name="Note 3 2 2 7 6 2" xfId="48123" xr:uid="{A93F3EC0-6303-4A49-975B-2D48F8F6CB5A}"/>
    <cellStyle name="Note 3 2 2 7 6 3" xfId="30093" xr:uid="{25A7AB2E-576C-40EC-87A1-D4AA9C94E924}"/>
    <cellStyle name="Note 3 2 2 7 7" xfId="36661" xr:uid="{FEE9047D-07EB-4538-83FC-325A94CE7C71}"/>
    <cellStyle name="Note 3 2 2 7 8" xfId="18797" xr:uid="{5F2F5F64-501E-47D3-B8DF-2B255707769A}"/>
    <cellStyle name="Note 3 2 2 8" xfId="6664" xr:uid="{82DCFEF5-E23A-49B1-A16B-40D54A92A4E9}"/>
    <cellStyle name="Note 3 2 2 8 2" xfId="13942" xr:uid="{037B05D6-B38E-43FB-8EBA-3C22E7D45E74}"/>
    <cellStyle name="Note 3 2 2 8 2 2" xfId="49809" xr:uid="{8D7B7035-4E85-43B3-B6EC-2879A1E4EA98}"/>
    <cellStyle name="Note 3 2 2 8 2 3" xfId="31779" xr:uid="{82165242-5214-4752-9F5B-7667A2054C18}"/>
    <cellStyle name="Note 3 2 2 8 3" xfId="42531" xr:uid="{68B392E0-1B21-40B4-9F22-87F8C71EFAC8}"/>
    <cellStyle name="Note 3 2 2 8 4" xfId="24501" xr:uid="{59BBEDA9-57A0-440E-B850-FC5036F6C3D5}"/>
    <cellStyle name="Note 3 2 2 9" xfId="6202" xr:uid="{1B36F722-AC57-4941-A17F-ABA51E5BA0E5}"/>
    <cellStyle name="Note 3 2 2 9 2" xfId="13735" xr:uid="{44EC9712-CBDE-41D3-9773-102D5AD63193}"/>
    <cellStyle name="Note 3 2 2 9 2 2" xfId="49602" xr:uid="{5B084FF0-D98C-4CD2-BE3B-9B4555A472CA}"/>
    <cellStyle name="Note 3 2 2 9 2 3" xfId="31572" xr:uid="{8F5D94FA-FB51-4BE3-B0F1-0CEDB0DD27DE}"/>
    <cellStyle name="Note 3 2 2 9 3" xfId="42069" xr:uid="{4A9C740F-E70C-40B4-B2D7-479595585BE1}"/>
    <cellStyle name="Note 3 2 2 9 4" xfId="24039" xr:uid="{2CC2BB62-B04E-4ECF-8687-6D4FD56CDD0B}"/>
    <cellStyle name="Note 3 2 3" xfId="1456" xr:uid="{00000000-0005-0000-0000-000025030000}"/>
    <cellStyle name="Note 3 2 3 10" xfId="11957" xr:uid="{E251F78E-8246-4D89-9EBF-C4A5395EB434}"/>
    <cellStyle name="Note 3 2 3 10 2" xfId="18152" xr:uid="{F45CF80E-1031-4B35-BD9F-3D550D097CF7}"/>
    <cellStyle name="Note 3 2 3 10 2 2" xfId="54019" xr:uid="{C59467A2-D057-4D26-A6AA-3F329587819F}"/>
    <cellStyle name="Note 3 2 3 10 2 3" xfId="35989" xr:uid="{19443FA1-1A62-4687-9B4E-9DF14ADB19C6}"/>
    <cellStyle name="Note 3 2 3 10 3" xfId="47824" xr:uid="{227A2972-D3B0-4B41-8258-8ECF28B7FA04}"/>
    <cellStyle name="Note 3 2 3 10 4" xfId="29794" xr:uid="{CF5BD064-A511-442F-857D-391BACF95797}"/>
    <cellStyle name="Note 3 2 3 11" xfId="4391" xr:uid="{6A5CACCE-BE99-4DD1-A03C-4A6BFB1EC901}"/>
    <cellStyle name="Note 3 2 3 11 2" xfId="40258" xr:uid="{1E38E210-3795-4A3A-AD5E-D3E60589D7BC}"/>
    <cellStyle name="Note 3 2 3 11 3" xfId="22228" xr:uid="{FAEC1529-E6B8-4747-9789-0D68913FEFDE}"/>
    <cellStyle name="Note 3 2 3 12" xfId="12506" xr:uid="{18397BD5-7DF5-499A-B48C-25164BC01A82}"/>
    <cellStyle name="Note 3 2 3 12 2" xfId="48373" xr:uid="{7F313E34-4A09-48EF-89CC-59C4834227EB}"/>
    <cellStyle name="Note 3 2 3 12 3" xfId="30343" xr:uid="{FC78C3D4-E542-40EE-9ACA-7A9C5984F3C0}"/>
    <cellStyle name="Note 3 2 3 13" xfId="37327" xr:uid="{4554D7DD-A611-477D-9092-9BF038F34124}"/>
    <cellStyle name="Note 3 2 3 14" xfId="19443" xr:uid="{B1F3586A-1250-4DC6-873E-D10023A9A256}"/>
    <cellStyle name="Note 3 2 3 2" xfId="2562" xr:uid="{00000000-0005-0000-0000-000026030000}"/>
    <cellStyle name="Note 3 2 3 2 2" xfId="8559" xr:uid="{737C23B1-3BA5-4B40-83F9-E576693A1226}"/>
    <cellStyle name="Note 3 2 3 2 2 2" xfId="14754" xr:uid="{0AD5AB15-62BE-4387-B561-45DC1E48D822}"/>
    <cellStyle name="Note 3 2 3 2 2 2 2" xfId="50621" xr:uid="{F4ED0D0C-4414-4FB2-9321-01722AED1D64}"/>
    <cellStyle name="Note 3 2 3 2 2 2 3" xfId="32591" xr:uid="{2A44729D-3CF7-48D1-A967-3F935EF7999F}"/>
    <cellStyle name="Note 3 2 3 2 2 3" xfId="44426" xr:uid="{F5179533-FA79-4832-8C80-08ADFF34BAA8}"/>
    <cellStyle name="Note 3 2 3 2 2 4" xfId="26396" xr:uid="{586051E7-E469-4FBE-97C9-AC8BC62C7F0E}"/>
    <cellStyle name="Note 3 2 3 2 3" xfId="10717" xr:uid="{63D1CC66-EC0B-48AE-B510-F9B5A60380C3}"/>
    <cellStyle name="Note 3 2 3 2 3 2" xfId="16912" xr:uid="{2C1E6EAE-4769-49ED-AE9F-498A7AD46F95}"/>
    <cellStyle name="Note 3 2 3 2 3 2 2" xfId="52779" xr:uid="{C64A0A36-DA91-4F46-94F4-36DDBC15DF90}"/>
    <cellStyle name="Note 3 2 3 2 3 2 3" xfId="34749" xr:uid="{FBB4F1D4-79D9-40AD-8B73-C6DFC05E1F3F}"/>
    <cellStyle name="Note 3 2 3 2 3 3" xfId="46584" xr:uid="{2784D9B2-2E1B-4074-ABE3-F84A5366EB3E}"/>
    <cellStyle name="Note 3 2 3 2 3 4" xfId="28554" xr:uid="{4CC4E392-B0EE-43E0-9319-6B40B8FA5F89}"/>
    <cellStyle name="Note 3 2 3 2 4" xfId="9762" xr:uid="{B4295E34-38E2-4528-8906-300521A66864}"/>
    <cellStyle name="Note 3 2 3 2 4 2" xfId="15957" xr:uid="{98E30643-3097-4281-9246-942FEE48DC90}"/>
    <cellStyle name="Note 3 2 3 2 4 2 2" xfId="51824" xr:uid="{410522F9-7568-46BA-86A5-4C50B837B66B}"/>
    <cellStyle name="Note 3 2 3 2 4 2 3" xfId="33794" xr:uid="{55FC911F-0036-44A7-8E45-55BE69C2CEF4}"/>
    <cellStyle name="Note 3 2 3 2 4 3" xfId="45629" xr:uid="{F2B07BA6-1A9F-42C9-B607-320C2B8203FD}"/>
    <cellStyle name="Note 3 2 3 2 4 4" xfId="27599" xr:uid="{B5A11607-7C05-4541-9A94-F18B6E7853CB}"/>
    <cellStyle name="Note 3 2 3 2 5" xfId="5493" xr:uid="{C153B746-B5CF-4EA9-88FA-5823DE00F425}"/>
    <cellStyle name="Note 3 2 3 2 5 2" xfId="41360" xr:uid="{4E1370EC-7815-468E-90D7-15CAC12AE92F}"/>
    <cellStyle name="Note 3 2 3 2 5 3" xfId="23330" xr:uid="{9F8B20AE-6881-46D8-AE55-7CCA3B92B8C9}"/>
    <cellStyle name="Note 3 2 3 2 6" xfId="13026" xr:uid="{A591DE86-8041-40B4-9111-BC9F2A293B7A}"/>
    <cellStyle name="Note 3 2 3 2 6 2" xfId="48893" xr:uid="{B6C78FF9-1243-4214-AA59-28EF2BD26ECF}"/>
    <cellStyle name="Note 3 2 3 2 6 3" xfId="30863" xr:uid="{4F857E15-B6CA-406F-88C8-D429DD3C32D6}"/>
    <cellStyle name="Note 3 2 3 2 7" xfId="38429" xr:uid="{7AC90950-71A4-4CE7-BDF4-86461472A065}"/>
    <cellStyle name="Note 3 2 3 2 8" xfId="20458" xr:uid="{7B5B565D-CC82-47DA-8B92-7583152898CF}"/>
    <cellStyle name="Note 3 2 3 3" xfId="2343" xr:uid="{00000000-0005-0000-0000-000027030000}"/>
    <cellStyle name="Note 3 2 3 3 2" xfId="8340" xr:uid="{44832BCF-8DC2-4EC2-A5A0-935FDDA95FB6}"/>
    <cellStyle name="Note 3 2 3 3 2 2" xfId="14535" xr:uid="{86157B11-C841-4D93-AA6B-090321976F42}"/>
    <cellStyle name="Note 3 2 3 3 2 2 2" xfId="50402" xr:uid="{D28BF0FB-9BBC-4317-B504-0A72BAC4E3BF}"/>
    <cellStyle name="Note 3 2 3 3 2 2 3" xfId="32372" xr:uid="{8F6A68A1-7ACF-4B0C-BDB5-E5769A28D72B}"/>
    <cellStyle name="Note 3 2 3 3 2 3" xfId="44207" xr:uid="{988A01D7-4E92-4E46-805D-24CA0CF431C5}"/>
    <cellStyle name="Note 3 2 3 3 2 4" xfId="26177" xr:uid="{C242CDE7-A696-47E4-9D37-6D103FD731BF}"/>
    <cellStyle name="Note 3 2 3 3 3" xfId="10498" xr:uid="{12EE76B4-321E-4A02-A3AE-48CCDC4583F6}"/>
    <cellStyle name="Note 3 2 3 3 3 2" xfId="16693" xr:uid="{879C18F3-1AD9-4813-91B7-801318348489}"/>
    <cellStyle name="Note 3 2 3 3 3 2 2" xfId="52560" xr:uid="{0EC3E5FE-BB6F-44B3-AA9A-BEAABA3F709A}"/>
    <cellStyle name="Note 3 2 3 3 3 2 3" xfId="34530" xr:uid="{084FF7A3-1384-4187-9D3D-6F3CEA829230}"/>
    <cellStyle name="Note 3 2 3 3 3 3" xfId="46365" xr:uid="{8DBE611A-2DD7-4575-B5C6-268C0A0AE3C9}"/>
    <cellStyle name="Note 3 2 3 3 3 4" xfId="28335" xr:uid="{070BA1E9-5870-44E7-B3D2-549F9DBAA609}"/>
    <cellStyle name="Note 3 2 3 3 4" xfId="11873" xr:uid="{76963D27-ABAD-4D5D-A8AD-6B984A3A0DD0}"/>
    <cellStyle name="Note 3 2 3 3 4 2" xfId="18068" xr:uid="{2DDE0E7B-F2F9-42AF-A45F-BE9DCE26EB6E}"/>
    <cellStyle name="Note 3 2 3 3 4 2 2" xfId="53935" xr:uid="{F1AF713C-BDB9-45C6-986E-F4BCE8C2350C}"/>
    <cellStyle name="Note 3 2 3 3 4 2 3" xfId="35905" xr:uid="{CC44EAD7-2EC4-4FC8-9F6B-A8F29EC3FAC4}"/>
    <cellStyle name="Note 3 2 3 3 4 3" xfId="47740" xr:uid="{AD8D7986-9CEC-41F3-8D08-9DA342EB6FC1}"/>
    <cellStyle name="Note 3 2 3 3 4 4" xfId="29710" xr:uid="{2FA34DEB-93D1-420C-964E-CDAAF0D786EB}"/>
    <cellStyle name="Note 3 2 3 3 5" xfId="5274" xr:uid="{92BE6B1D-A8E1-4E30-B8FC-C98528593874}"/>
    <cellStyle name="Note 3 2 3 3 5 2" xfId="41141" xr:uid="{0B62A8B6-0C52-4378-8759-1B9E1CF7310D}"/>
    <cellStyle name="Note 3 2 3 3 5 3" xfId="23111" xr:uid="{E31513BD-B3E5-466F-A75E-01C491B9641C}"/>
    <cellStyle name="Note 3 2 3 3 6" xfId="12807" xr:uid="{110A21E6-9778-4BB6-BFFB-EF7BA961142E}"/>
    <cellStyle name="Note 3 2 3 3 6 2" xfId="48674" xr:uid="{69194F2F-C458-493A-900D-3C643C179A32}"/>
    <cellStyle name="Note 3 2 3 3 6 3" xfId="30644" xr:uid="{C7E09E35-C7B4-4AF0-93BD-DDD84D404876}"/>
    <cellStyle name="Note 3 2 3 3 7" xfId="38210" xr:uid="{FC017ADD-E2AD-4F0C-9322-514DC6A05ACC}"/>
    <cellStyle name="Note 3 2 3 3 8" xfId="20250" xr:uid="{8631BBEB-DC29-44B0-8752-42342469F85B}"/>
    <cellStyle name="Note 3 2 3 4" xfId="2347" xr:uid="{00000000-0005-0000-0000-000028030000}"/>
    <cellStyle name="Note 3 2 3 4 2" xfId="8344" xr:uid="{D0BFF040-0484-4434-91C1-611A248103D9}"/>
    <cellStyle name="Note 3 2 3 4 2 2" xfId="14539" xr:uid="{CE383CA8-2AB0-4F78-9F12-CA8969DA0FB0}"/>
    <cellStyle name="Note 3 2 3 4 2 2 2" xfId="50406" xr:uid="{A6C15B69-253E-4D5F-A223-AAFA3385440B}"/>
    <cellStyle name="Note 3 2 3 4 2 2 3" xfId="32376" xr:uid="{66881D1B-85EB-4983-9B5E-33713F13E3BF}"/>
    <cellStyle name="Note 3 2 3 4 2 3" xfId="44211" xr:uid="{C0FFA81B-6314-4D2B-ACD8-9BC97AE1F819}"/>
    <cellStyle name="Note 3 2 3 4 2 4" xfId="26181" xr:uid="{E4CE3024-954D-4B72-B8CA-6CEDE185C398}"/>
    <cellStyle name="Note 3 2 3 4 3" xfId="10502" xr:uid="{E8602BA9-2F77-413D-ACD5-5E3836C242C3}"/>
    <cellStyle name="Note 3 2 3 4 3 2" xfId="16697" xr:uid="{AFB12AE8-8305-4A3B-8E5B-4BCB9C01089F}"/>
    <cellStyle name="Note 3 2 3 4 3 2 2" xfId="52564" xr:uid="{F51DC587-B3A9-4EFD-B50C-64B7D57E97BD}"/>
    <cellStyle name="Note 3 2 3 4 3 2 3" xfId="34534" xr:uid="{C864CB90-3901-4CE5-AE75-BEF15CD3B749}"/>
    <cellStyle name="Note 3 2 3 4 3 3" xfId="46369" xr:uid="{AD5A7DFF-A9F2-4063-BF8B-3BD13A9CD685}"/>
    <cellStyle name="Note 3 2 3 4 3 4" xfId="28339" xr:uid="{BA1F5505-181F-474F-B927-9164CD559C4B}"/>
    <cellStyle name="Note 3 2 3 4 4" xfId="11956" xr:uid="{57EEE79D-DF88-4C00-AC21-8BA9EA641C52}"/>
    <cellStyle name="Note 3 2 3 4 4 2" xfId="18151" xr:uid="{7161365C-BD4E-41EC-9403-04C28E298678}"/>
    <cellStyle name="Note 3 2 3 4 4 2 2" xfId="54018" xr:uid="{8E3FCC12-B749-4A7E-B5B1-A5A0D2C39106}"/>
    <cellStyle name="Note 3 2 3 4 4 2 3" xfId="35988" xr:uid="{808AD376-FBFA-4A6F-B109-76D9EE0D9448}"/>
    <cellStyle name="Note 3 2 3 4 4 3" xfId="47823" xr:uid="{2D3E6F1D-E731-4624-82FF-EE87B9A7605D}"/>
    <cellStyle name="Note 3 2 3 4 4 4" xfId="29793" xr:uid="{FC02BB6F-3B6B-4231-84D4-E59EB8DF8767}"/>
    <cellStyle name="Note 3 2 3 4 5" xfId="5278" xr:uid="{2D3C8493-0050-4C76-8673-C9D0BD3C559F}"/>
    <cellStyle name="Note 3 2 3 4 5 2" xfId="41145" xr:uid="{EC4D3856-BF91-4FF7-890C-A3B0140ECA19}"/>
    <cellStyle name="Note 3 2 3 4 5 3" xfId="23115" xr:uid="{0511C995-AE50-4EAC-98AC-72D850B4CB07}"/>
    <cellStyle name="Note 3 2 3 4 6" xfId="12811" xr:uid="{4318C87D-B1E7-4E42-8F62-E91A9F498E7B}"/>
    <cellStyle name="Note 3 2 3 4 6 2" xfId="48678" xr:uid="{5196A9E1-B1EF-47FB-A897-09316C67045B}"/>
    <cellStyle name="Note 3 2 3 4 6 3" xfId="30648" xr:uid="{024B83BB-17F7-415E-8665-F72831972A91}"/>
    <cellStyle name="Note 3 2 3 4 7" xfId="38214" xr:uid="{8709256B-CE90-498B-A7D3-2CCA9F22DF76}"/>
    <cellStyle name="Note 3 2 3 4 8" xfId="20254" xr:uid="{C155F926-DDC4-4CBB-B197-2E21040F3223}"/>
    <cellStyle name="Note 3 2 3 5" xfId="2490" xr:uid="{00000000-0005-0000-0000-000029030000}"/>
    <cellStyle name="Note 3 2 3 5 2" xfId="8487" xr:uid="{A7620525-098A-4179-B372-90B9554AF16C}"/>
    <cellStyle name="Note 3 2 3 5 2 2" xfId="14682" xr:uid="{DFDD3C60-33C0-4A06-A235-C07B56D2F8A0}"/>
    <cellStyle name="Note 3 2 3 5 2 2 2" xfId="50549" xr:uid="{54F891C0-378D-4C9B-A448-5C0CFB97E840}"/>
    <cellStyle name="Note 3 2 3 5 2 2 3" xfId="32519" xr:uid="{D9A0B4B3-C102-440F-B061-1F4432863E34}"/>
    <cellStyle name="Note 3 2 3 5 2 3" xfId="44354" xr:uid="{E2BEB98B-8F0C-41EA-A60E-0C154A703A37}"/>
    <cellStyle name="Note 3 2 3 5 2 4" xfId="26324" xr:uid="{29EF1373-F189-422D-9BD3-D560B8999CB7}"/>
    <cellStyle name="Note 3 2 3 5 3" xfId="10645" xr:uid="{D8229F51-E2BB-432C-B292-245FD8548EBA}"/>
    <cellStyle name="Note 3 2 3 5 3 2" xfId="16840" xr:uid="{28EF87BE-AB46-4421-B395-EF876FF6997D}"/>
    <cellStyle name="Note 3 2 3 5 3 2 2" xfId="52707" xr:uid="{207358C8-FAB6-41C9-BE35-20B354190DD3}"/>
    <cellStyle name="Note 3 2 3 5 3 2 3" xfId="34677" xr:uid="{48B214A0-59E7-48B6-842A-3121ECA9021B}"/>
    <cellStyle name="Note 3 2 3 5 3 3" xfId="46512" xr:uid="{D8EACF32-424D-4DC8-898F-AA85EAFF23D6}"/>
    <cellStyle name="Note 3 2 3 5 3 4" xfId="28482" xr:uid="{9D0CBD5A-10DD-4327-B3B5-A03265F43306}"/>
    <cellStyle name="Note 3 2 3 5 4" xfId="12192" xr:uid="{B9003000-ACC1-4F97-AFF5-1B98865E5DEF}"/>
    <cellStyle name="Note 3 2 3 5 4 2" xfId="18387" xr:uid="{FA666DCF-9CBF-4292-948D-1A89F8792E51}"/>
    <cellStyle name="Note 3 2 3 5 4 2 2" xfId="54254" xr:uid="{2962E2EC-66BE-4129-A7C5-D390FA4EFD26}"/>
    <cellStyle name="Note 3 2 3 5 4 2 3" xfId="36224" xr:uid="{8C879624-19CB-4284-B511-E33B804CBFF4}"/>
    <cellStyle name="Note 3 2 3 5 4 3" xfId="48059" xr:uid="{A185E829-0C84-4A13-869B-A08460A56EB5}"/>
    <cellStyle name="Note 3 2 3 5 4 4" xfId="30029" xr:uid="{8F866538-4693-4B55-8F08-8268325B5174}"/>
    <cellStyle name="Note 3 2 3 5 5" xfId="5421" xr:uid="{9F95C2B9-FA7E-495D-9130-42F892650D89}"/>
    <cellStyle name="Note 3 2 3 5 5 2" xfId="41288" xr:uid="{7C8E3EE2-BD3C-44BD-8157-2A14C7D6DD4F}"/>
    <cellStyle name="Note 3 2 3 5 5 3" xfId="23258" xr:uid="{C3BF5D10-66B9-47A4-9582-C4B67DAB641B}"/>
    <cellStyle name="Note 3 2 3 5 6" xfId="12954" xr:uid="{DD4B2058-A08B-4820-A02C-A2B497CADDEB}"/>
    <cellStyle name="Note 3 2 3 5 6 2" xfId="48821" xr:uid="{0F5F1B90-3C24-44F7-B15D-FFBEAF13FB31}"/>
    <cellStyle name="Note 3 2 3 5 6 3" xfId="30791" xr:uid="{097BFA0B-5F60-4F73-A61C-897FEBC91BF0}"/>
    <cellStyle name="Note 3 2 3 5 7" xfId="38357" xr:uid="{7DDB442B-44CE-4752-8A35-56D270BFC2A8}"/>
    <cellStyle name="Note 3 2 3 5 8" xfId="20393" xr:uid="{51032D2E-935D-4421-A5C5-5FB8E95BCC76}"/>
    <cellStyle name="Note 3 2 3 6" xfId="3132" xr:uid="{00000000-0005-0000-0000-00002A030000}"/>
    <cellStyle name="Note 3 2 3 6 2" xfId="9129" xr:uid="{C9D25309-D184-43A9-8A66-8CAA58016A13}"/>
    <cellStyle name="Note 3 2 3 6 2 2" xfId="15324" xr:uid="{304BFE9D-AD2B-4775-8156-B3C920B1BCF4}"/>
    <cellStyle name="Note 3 2 3 6 2 2 2" xfId="51191" xr:uid="{03579E09-66DE-41D3-809C-EF95F7262C2E}"/>
    <cellStyle name="Note 3 2 3 6 2 2 3" xfId="33161" xr:uid="{86596E50-144B-439F-BCFD-77636B57DC6A}"/>
    <cellStyle name="Note 3 2 3 6 2 3" xfId="44996" xr:uid="{4204A5BE-B931-4930-AC85-61DB41CB268B}"/>
    <cellStyle name="Note 3 2 3 6 2 4" xfId="26966" xr:uid="{3F0B461F-054E-4345-B8A1-257C0588F168}"/>
    <cellStyle name="Note 3 2 3 6 3" xfId="11287" xr:uid="{40B0B97F-520A-4DEC-8C3E-158A0240E811}"/>
    <cellStyle name="Note 3 2 3 6 3 2" xfId="17482" xr:uid="{9D2B338F-BFCE-4109-A387-7390638E054A}"/>
    <cellStyle name="Note 3 2 3 6 3 2 2" xfId="53349" xr:uid="{6A4BC027-ECF2-4830-B0F7-E7D14EF4D8D1}"/>
    <cellStyle name="Note 3 2 3 6 3 2 3" xfId="35319" xr:uid="{52AD5BC8-C0AA-4158-970A-E7EBE46A0435}"/>
    <cellStyle name="Note 3 2 3 6 3 3" xfId="47154" xr:uid="{CBC31474-84BC-4480-B61F-8E07A60D6A87}"/>
    <cellStyle name="Note 3 2 3 6 3 4" xfId="29124" xr:uid="{6D599D3C-7275-4C15-96E3-04EB37A364C4}"/>
    <cellStyle name="Note 3 2 3 6 4" xfId="10126" xr:uid="{BFB04012-B95B-42DC-88CD-D33F06C367B9}"/>
    <cellStyle name="Note 3 2 3 6 4 2" xfId="16321" xr:uid="{E519BE4D-CE29-44DF-AFB6-227DF317FE1C}"/>
    <cellStyle name="Note 3 2 3 6 4 2 2" xfId="52188" xr:uid="{9CDA9F55-24A6-4D15-BCC7-713549BB9CA9}"/>
    <cellStyle name="Note 3 2 3 6 4 2 3" xfId="34158" xr:uid="{727280B1-2169-46B9-A935-74F98B2D808C}"/>
    <cellStyle name="Note 3 2 3 6 4 3" xfId="45993" xr:uid="{BC22C3B6-F176-476C-87AA-F6861F9FB8A6}"/>
    <cellStyle name="Note 3 2 3 6 4 4" xfId="27963" xr:uid="{2AF13B3D-580C-4024-ADBF-BA2F3E8C3021}"/>
    <cellStyle name="Note 3 2 3 6 5" xfId="6063" xr:uid="{4D2F7FBB-11CE-4308-AC16-1B69FEDC1182}"/>
    <cellStyle name="Note 3 2 3 6 5 2" xfId="41930" xr:uid="{A045084F-3037-42B1-8E3D-2CC80107CC0E}"/>
    <cellStyle name="Note 3 2 3 6 5 3" xfId="23900" xr:uid="{6CB256CE-504E-4FB1-9091-61962C81E3DA}"/>
    <cellStyle name="Note 3 2 3 6 6" xfId="13596" xr:uid="{0EEF71B3-264A-483F-AD6D-A9347E3C84D5}"/>
    <cellStyle name="Note 3 2 3 6 6 2" xfId="49463" xr:uid="{4FC65601-F0E2-435B-BACD-E933341EC17E}"/>
    <cellStyle name="Note 3 2 3 6 6 3" xfId="31433" xr:uid="{F4DD0D61-C5F7-487C-AFB3-0BB7FA940B42}"/>
    <cellStyle name="Note 3 2 3 6 7" xfId="38999" xr:uid="{54751A56-A0D4-4DC2-8C05-F280D219F481}"/>
    <cellStyle name="Note 3 2 3 6 8" xfId="21010" xr:uid="{61949060-E43D-414F-8463-ECF8D5DFEC61}"/>
    <cellStyle name="Note 3 2 3 7" xfId="2369" xr:uid="{00000000-0005-0000-0000-00002B030000}"/>
    <cellStyle name="Note 3 2 3 7 2" xfId="8366" xr:uid="{2D5211EB-32D5-48D1-B2D6-88A85DD672BD}"/>
    <cellStyle name="Note 3 2 3 7 2 2" xfId="14561" xr:uid="{36B6B1C1-0FAE-404B-9AE1-49810687CC64}"/>
    <cellStyle name="Note 3 2 3 7 2 2 2" xfId="50428" xr:uid="{381128AC-64FE-460E-980C-C39A0F9C6E5C}"/>
    <cellStyle name="Note 3 2 3 7 2 2 3" xfId="32398" xr:uid="{AFE984E9-6C64-4298-B849-7C9958F55331}"/>
    <cellStyle name="Note 3 2 3 7 2 3" xfId="44233" xr:uid="{A5834FF2-A8B6-4C9B-82E7-DDB96AAF3134}"/>
    <cellStyle name="Note 3 2 3 7 2 4" xfId="26203" xr:uid="{6039CF87-DE60-4F17-BF5F-370EE60DB33C}"/>
    <cellStyle name="Note 3 2 3 7 3" xfId="10524" xr:uid="{98E6AC4B-6E6E-4CA7-B85C-F94439307454}"/>
    <cellStyle name="Note 3 2 3 7 3 2" xfId="16719" xr:uid="{04D67AA0-FF23-4EF1-B081-C01764B4599F}"/>
    <cellStyle name="Note 3 2 3 7 3 2 2" xfId="52586" xr:uid="{51241F73-6E29-493A-AD7B-D967DCCE7BDC}"/>
    <cellStyle name="Note 3 2 3 7 3 2 3" xfId="34556" xr:uid="{F484DC6F-350A-471A-BB43-9A6692F02F98}"/>
    <cellStyle name="Note 3 2 3 7 3 3" xfId="46391" xr:uid="{80650FA3-302E-4731-A117-B359E6DA7DC9}"/>
    <cellStyle name="Note 3 2 3 7 3 4" xfId="28361" xr:uid="{038548D9-E7FA-4F7F-9C49-61BD7BABEFDF}"/>
    <cellStyle name="Note 3 2 3 7 4" xfId="9390" xr:uid="{BA5A1980-269B-4C57-A60C-1B5276764796}"/>
    <cellStyle name="Note 3 2 3 7 4 2" xfId="15585" xr:uid="{5CEEE7DB-4040-421E-AB9E-271D9B175F68}"/>
    <cellStyle name="Note 3 2 3 7 4 2 2" xfId="51452" xr:uid="{CA0EAE25-830C-4A5D-A451-858E7BF8BB24}"/>
    <cellStyle name="Note 3 2 3 7 4 2 3" xfId="33422" xr:uid="{0631EC89-2543-4F98-8685-99E1475B3B62}"/>
    <cellStyle name="Note 3 2 3 7 4 3" xfId="45257" xr:uid="{6C4CB57A-74CB-4285-AAE3-4C7A0C4493CF}"/>
    <cellStyle name="Note 3 2 3 7 4 4" xfId="27227" xr:uid="{965A7065-0B48-48EE-9159-F1D0BC367078}"/>
    <cellStyle name="Note 3 2 3 7 5" xfId="5300" xr:uid="{592FB6EC-1802-48EB-A1DC-B1517FEB014C}"/>
    <cellStyle name="Note 3 2 3 7 5 2" xfId="41167" xr:uid="{A564FC4B-8414-47B9-BA97-32EF92D4EDA1}"/>
    <cellStyle name="Note 3 2 3 7 5 3" xfId="23137" xr:uid="{77AB4975-4F3B-46A9-A0A0-44FAA6CB1D6C}"/>
    <cellStyle name="Note 3 2 3 7 6" xfId="12833" xr:uid="{96FFF5F1-2BF7-472B-830E-145C6AA4FEAA}"/>
    <cellStyle name="Note 3 2 3 7 6 2" xfId="48700" xr:uid="{0A9BBB6D-D37F-4AC4-90F7-88C222989371}"/>
    <cellStyle name="Note 3 2 3 7 6 3" xfId="30670" xr:uid="{30305977-6857-45DC-A20C-DC01D1F2EF51}"/>
    <cellStyle name="Note 3 2 3 7 7" xfId="38236" xr:uid="{EB39FFCF-3A98-4528-B32D-4852A335A511}"/>
    <cellStyle name="Note 3 2 3 7 8" xfId="20276" xr:uid="{A9294F9A-BB1F-4820-B874-32254CA15CB9}"/>
    <cellStyle name="Note 3 2 3 8" xfId="7454" xr:uid="{DDB9ED3C-4AA5-4AE7-BD0E-C66690EBE765}"/>
    <cellStyle name="Note 3 2 3 8 2" xfId="14231" xr:uid="{DC301874-A261-4369-86EF-ED9663897411}"/>
    <cellStyle name="Note 3 2 3 8 2 2" xfId="50098" xr:uid="{E09C5EC5-5202-49A4-B1BD-BF6B8092494B}"/>
    <cellStyle name="Note 3 2 3 8 2 3" xfId="32068" xr:uid="{CACF6855-1BC0-4D98-93D5-C0CF2E10B418}"/>
    <cellStyle name="Note 3 2 3 8 3" xfId="43321" xr:uid="{FE3CFB3C-EF05-41B7-97C5-0F434016BACB}"/>
    <cellStyle name="Note 3 2 3 8 4" xfId="25291" xr:uid="{10DE9556-2DFC-4866-A861-956CBD3583B5}"/>
    <cellStyle name="Note 3 2 3 9" xfId="9917" xr:uid="{38BD2C5D-F723-4AA5-929D-37A6385A734B}"/>
    <cellStyle name="Note 3 2 3 9 2" xfId="16112" xr:uid="{A42CBAE7-0C85-4833-9135-285E4B85A73B}"/>
    <cellStyle name="Note 3 2 3 9 2 2" xfId="51979" xr:uid="{C9F193C2-C881-4933-902C-AD5D47BF3B35}"/>
    <cellStyle name="Note 3 2 3 9 2 3" xfId="33949" xr:uid="{69750887-EE45-4AED-A2A1-49AA6E405A13}"/>
    <cellStyle name="Note 3 2 3 9 3" xfId="45784" xr:uid="{0E4FE82C-A29A-49E2-9103-D49ADBC68D76}"/>
    <cellStyle name="Note 3 2 3 9 4" xfId="27754" xr:uid="{9385E70C-A988-4D88-B0E5-31E988BC9791}"/>
    <cellStyle name="Note 3 2 4" xfId="1549" xr:uid="{00000000-0005-0000-0000-00002C030000}"/>
    <cellStyle name="Note 3 2 4 10" xfId="11880" xr:uid="{AF17DFEF-B6CB-43F4-BC12-DB935943ECC5}"/>
    <cellStyle name="Note 3 2 4 10 2" xfId="18075" xr:uid="{C2097706-C1DA-46A6-B06A-6C2E28744CCE}"/>
    <cellStyle name="Note 3 2 4 10 2 2" xfId="53942" xr:uid="{57D6BF30-E323-4D7F-AD10-A2A93FFABB6F}"/>
    <cellStyle name="Note 3 2 4 10 2 3" xfId="35912" xr:uid="{9B94506B-D660-4DD9-A51E-D53A9943A832}"/>
    <cellStyle name="Note 3 2 4 10 3" xfId="47747" xr:uid="{34B6E33E-85D3-48AB-AD32-41B98340D8F5}"/>
    <cellStyle name="Note 3 2 4 10 4" xfId="29717" xr:uid="{DA38A50D-51D4-4C08-961F-B37251E8BEA2}"/>
    <cellStyle name="Note 3 2 4 11" xfId="4484" xr:uid="{5B6B7DE1-F230-4934-839A-DD231860C5C5}"/>
    <cellStyle name="Note 3 2 4 11 2" xfId="40351" xr:uid="{F9ADBEE9-9074-43A5-8C5E-2432B3B1F744}"/>
    <cellStyle name="Note 3 2 4 11 3" xfId="22321" xr:uid="{75568530-5B73-4A16-A1CF-31521633FCD8}"/>
    <cellStyle name="Note 3 2 4 12" xfId="12520" xr:uid="{94CE29DE-736A-4DEF-A9DF-ABA1F08D68FA}"/>
    <cellStyle name="Note 3 2 4 12 2" xfId="48387" xr:uid="{BBC2D239-8A66-4926-8123-B5C59C0823DF}"/>
    <cellStyle name="Note 3 2 4 12 3" xfId="30357" xr:uid="{16225299-648B-4E14-8361-2F761F970E78}"/>
    <cellStyle name="Note 3 2 4 13" xfId="37420" xr:uid="{C80233D2-C4FB-4A92-B5E0-5EDF683371D1}"/>
    <cellStyle name="Note 3 2 4 14" xfId="19529" xr:uid="{4BDAA93C-D2C5-46BA-A50D-DDBEAECEFABB}"/>
    <cellStyle name="Note 3 2 4 2" xfId="2221" xr:uid="{00000000-0005-0000-0000-00002D030000}"/>
    <cellStyle name="Note 3 2 4 2 2" xfId="8218" xr:uid="{FFAEFD2A-052E-4CA3-8773-031373625A27}"/>
    <cellStyle name="Note 3 2 4 2 2 2" xfId="14413" xr:uid="{D9186597-959F-40B3-8CDC-14FB919077D1}"/>
    <cellStyle name="Note 3 2 4 2 2 2 2" xfId="50280" xr:uid="{907F0E53-429F-4A43-960D-29705E2592B9}"/>
    <cellStyle name="Note 3 2 4 2 2 2 3" xfId="32250" xr:uid="{684911BB-7324-4F6D-B5E9-330CF17CA7E2}"/>
    <cellStyle name="Note 3 2 4 2 2 3" xfId="44085" xr:uid="{0987A0D5-CF6F-4761-99AD-AF6387E7DDF5}"/>
    <cellStyle name="Note 3 2 4 2 2 4" xfId="26055" xr:uid="{8BC31B38-DED9-4C0B-80A3-F73CD0D9101A}"/>
    <cellStyle name="Note 3 2 4 2 3" xfId="10376" xr:uid="{0132B4F7-05D4-4C3B-92EE-1D2B7C0AB211}"/>
    <cellStyle name="Note 3 2 4 2 3 2" xfId="16571" xr:uid="{1D73D81F-2829-4392-ACBB-EE06A82C0881}"/>
    <cellStyle name="Note 3 2 4 2 3 2 2" xfId="52438" xr:uid="{780505BE-D098-4C29-A6C8-8846B0E5F95D}"/>
    <cellStyle name="Note 3 2 4 2 3 2 3" xfId="34408" xr:uid="{869C3EA7-890C-46A1-BD76-DC30BA8E1C88}"/>
    <cellStyle name="Note 3 2 4 2 3 3" xfId="46243" xr:uid="{70B4ABD0-FAE6-421A-B4DD-F038FB92618F}"/>
    <cellStyle name="Note 3 2 4 2 3 4" xfId="28213" xr:uid="{11C33D31-65A5-4A74-AE8F-CAFDAF4DBC92}"/>
    <cellStyle name="Note 3 2 4 2 4" xfId="11714" xr:uid="{0117DD09-5EC6-47EF-96B6-FBE1642A9400}"/>
    <cellStyle name="Note 3 2 4 2 4 2" xfId="17909" xr:uid="{5186F4FF-65B2-476F-AAAB-7EC31C08217F}"/>
    <cellStyle name="Note 3 2 4 2 4 2 2" xfId="53776" xr:uid="{F6AB9FF9-C454-48D5-86E7-DB94EDD4F87B}"/>
    <cellStyle name="Note 3 2 4 2 4 2 3" xfId="35746" xr:uid="{BD494CC7-D7C1-4B99-8987-4C912ECBB5AF}"/>
    <cellStyle name="Note 3 2 4 2 4 3" xfId="47581" xr:uid="{3EF61A0A-15AF-4910-8CEA-E5E0C8A013FE}"/>
    <cellStyle name="Note 3 2 4 2 4 4" xfId="29551" xr:uid="{F5BA92DC-CD2B-49F9-8BDA-6AACAE8BD031}"/>
    <cellStyle name="Note 3 2 4 2 5" xfId="5152" xr:uid="{AB8ABE02-2765-434B-B41A-6093A1E7ABAE}"/>
    <cellStyle name="Note 3 2 4 2 5 2" xfId="41019" xr:uid="{5AF64B9F-5CD3-401F-A50F-CAE6FFCA6C41}"/>
    <cellStyle name="Note 3 2 4 2 5 3" xfId="22989" xr:uid="{DB0F64F8-90E1-4AC1-BFBF-0E75BD154E16}"/>
    <cellStyle name="Note 3 2 4 2 6" xfId="12685" xr:uid="{7322D27F-721D-449B-BDD4-A5F135DD5949}"/>
    <cellStyle name="Note 3 2 4 2 6 2" xfId="48552" xr:uid="{AF7914A1-31F8-42D5-8D32-D76827A5F19D}"/>
    <cellStyle name="Note 3 2 4 2 6 3" xfId="30522" xr:uid="{58EDAC80-C808-4D00-9A11-985ADAB9BDB2}"/>
    <cellStyle name="Note 3 2 4 2 7" xfId="38088" xr:uid="{68B6C514-B846-4F67-A449-A3E51E5E1D9D}"/>
    <cellStyle name="Note 3 2 4 2 8" xfId="20134" xr:uid="{FB516995-AD47-478E-975B-427714E56A1B}"/>
    <cellStyle name="Note 3 2 4 3" xfId="2424" xr:uid="{00000000-0005-0000-0000-00002E030000}"/>
    <cellStyle name="Note 3 2 4 3 2" xfId="8421" xr:uid="{D1421818-F3AD-4A13-8AE4-6FDBCFE2039C}"/>
    <cellStyle name="Note 3 2 4 3 2 2" xfId="14616" xr:uid="{C4B0BD84-BC0C-498B-BA4A-4D5862321C6C}"/>
    <cellStyle name="Note 3 2 4 3 2 2 2" xfId="50483" xr:uid="{622294DD-4193-47DA-BF4E-02D53037AED9}"/>
    <cellStyle name="Note 3 2 4 3 2 2 3" xfId="32453" xr:uid="{0DF32841-7201-46C7-8079-288F922B7636}"/>
    <cellStyle name="Note 3 2 4 3 2 3" xfId="44288" xr:uid="{CE62C468-2764-4C7C-AA4B-301BD8246E8F}"/>
    <cellStyle name="Note 3 2 4 3 2 4" xfId="26258" xr:uid="{99320A83-021B-4903-AFFB-5E692371D244}"/>
    <cellStyle name="Note 3 2 4 3 3" xfId="10579" xr:uid="{F4F8F0A0-C9DA-4FB8-A71B-C2D884BEBE36}"/>
    <cellStyle name="Note 3 2 4 3 3 2" xfId="16774" xr:uid="{89E22CCB-24B0-477A-81AB-E0FCF48C2661}"/>
    <cellStyle name="Note 3 2 4 3 3 2 2" xfId="52641" xr:uid="{DF2AE58B-FE95-4317-88DF-1DB058B2EE64}"/>
    <cellStyle name="Note 3 2 4 3 3 2 3" xfId="34611" xr:uid="{A83231D9-F2AE-4396-92E9-528F5B1CC1D7}"/>
    <cellStyle name="Note 3 2 4 3 3 3" xfId="46446" xr:uid="{42D0D380-FE18-435E-96C9-CF63FBEA3B7B}"/>
    <cellStyle name="Note 3 2 4 3 3 4" xfId="28416" xr:uid="{70AEE8D1-42A1-4A9B-A3BB-A1DB3FD79312}"/>
    <cellStyle name="Note 3 2 4 3 4" xfId="10003" xr:uid="{695946A7-88F1-4BB7-A881-E08BB62A0CBE}"/>
    <cellStyle name="Note 3 2 4 3 4 2" xfId="16198" xr:uid="{38B1D516-F682-4CB0-BBA4-EDE14352AF34}"/>
    <cellStyle name="Note 3 2 4 3 4 2 2" xfId="52065" xr:uid="{7EF0714A-0195-416E-8C43-8E7658B48650}"/>
    <cellStyle name="Note 3 2 4 3 4 2 3" xfId="34035" xr:uid="{F810876B-5D6C-4015-BF57-2731092F7746}"/>
    <cellStyle name="Note 3 2 4 3 4 3" xfId="45870" xr:uid="{0303ECE3-335C-42F6-9EB9-5CCA90F815F4}"/>
    <cellStyle name="Note 3 2 4 3 4 4" xfId="27840" xr:uid="{5CC5D977-69C0-4C44-9755-297036465F81}"/>
    <cellStyle name="Note 3 2 4 3 5" xfId="5355" xr:uid="{6D494DD0-9546-461E-959B-E1B4CCCB57CF}"/>
    <cellStyle name="Note 3 2 4 3 5 2" xfId="41222" xr:uid="{27E5F6E9-70EC-4F3B-ADF6-9B92EA91A6EF}"/>
    <cellStyle name="Note 3 2 4 3 5 3" xfId="23192" xr:uid="{535791B7-87E1-4D80-A113-8939306E576C}"/>
    <cellStyle name="Note 3 2 4 3 6" xfId="12888" xr:uid="{CC41A0C3-5042-43A4-9ED5-D8BAAD40706C}"/>
    <cellStyle name="Note 3 2 4 3 6 2" xfId="48755" xr:uid="{A2467147-152F-4AD6-8096-4997E53669CF}"/>
    <cellStyle name="Note 3 2 4 3 6 3" xfId="30725" xr:uid="{ED861033-FCD1-49B2-9049-17CD35C4227E}"/>
    <cellStyle name="Note 3 2 4 3 7" xfId="38291" xr:uid="{99815074-6DC9-4C31-BF2F-AF0B9F0C6D0F}"/>
    <cellStyle name="Note 3 2 4 3 8" xfId="20330" xr:uid="{B1D6E55C-736D-4F3A-ADE9-66006B04FFD2}"/>
    <cellStyle name="Note 3 2 4 4" xfId="2558" xr:uid="{00000000-0005-0000-0000-00002F030000}"/>
    <cellStyle name="Note 3 2 4 4 2" xfId="8555" xr:uid="{4303A91C-8273-401E-9BE4-263AE5DEDB90}"/>
    <cellStyle name="Note 3 2 4 4 2 2" xfId="14750" xr:uid="{74ADDDBB-1310-4F42-80BF-E38D7AF9A0DC}"/>
    <cellStyle name="Note 3 2 4 4 2 2 2" xfId="50617" xr:uid="{7A3B44B1-E844-4ED3-8A47-707F266C51C9}"/>
    <cellStyle name="Note 3 2 4 4 2 2 3" xfId="32587" xr:uid="{95E1C2DE-6513-4E3F-8C1C-358CD3E3EFE4}"/>
    <cellStyle name="Note 3 2 4 4 2 3" xfId="44422" xr:uid="{9762FA7C-2746-45E9-B6EC-A44AB978E93B}"/>
    <cellStyle name="Note 3 2 4 4 2 4" xfId="26392" xr:uid="{34E325AC-33D0-4287-AF7E-0B66E27B660E}"/>
    <cellStyle name="Note 3 2 4 4 3" xfId="10713" xr:uid="{F257A1C7-2061-44A3-BC1B-48DB58B7B346}"/>
    <cellStyle name="Note 3 2 4 4 3 2" xfId="16908" xr:uid="{55D6AB24-4469-413F-A0C2-A3B369A37794}"/>
    <cellStyle name="Note 3 2 4 4 3 2 2" xfId="52775" xr:uid="{A9F0189C-5F12-4211-B77E-7F6A7C23C5AE}"/>
    <cellStyle name="Note 3 2 4 4 3 2 3" xfId="34745" xr:uid="{FC0F9E77-5B7E-4E31-B138-8DB8FD78F3B4}"/>
    <cellStyle name="Note 3 2 4 4 3 3" xfId="46580" xr:uid="{E64011CD-5032-458F-B9B7-C570AB56CF9E}"/>
    <cellStyle name="Note 3 2 4 4 3 4" xfId="28550" xr:uid="{4AEF72C5-AE12-4C73-9D28-CA3E8EC9AC73}"/>
    <cellStyle name="Note 3 2 4 4 4" xfId="12106" xr:uid="{AF4A8762-8C55-4BD6-86E0-8EF009EBB18C}"/>
    <cellStyle name="Note 3 2 4 4 4 2" xfId="18301" xr:uid="{1C2E440C-8998-4B52-8D08-55D0D1996D3B}"/>
    <cellStyle name="Note 3 2 4 4 4 2 2" xfId="54168" xr:uid="{220E8843-889A-4507-9664-02A5D6DEF742}"/>
    <cellStyle name="Note 3 2 4 4 4 2 3" xfId="36138" xr:uid="{A519D4DA-B495-4166-8265-66922B5A977C}"/>
    <cellStyle name="Note 3 2 4 4 4 3" xfId="47973" xr:uid="{6D275FB2-61A3-496D-98A3-85558D2F9315}"/>
    <cellStyle name="Note 3 2 4 4 4 4" xfId="29943" xr:uid="{34AC70BF-7616-466C-8692-B67C9B9DFCB0}"/>
    <cellStyle name="Note 3 2 4 4 5" xfId="5489" xr:uid="{324912F0-BB07-4314-B486-9633D0E96853}"/>
    <cellStyle name="Note 3 2 4 4 5 2" xfId="41356" xr:uid="{EB6ED9A0-A3EF-4CDB-AEA4-AECEBDB7B086}"/>
    <cellStyle name="Note 3 2 4 4 5 3" xfId="23326" xr:uid="{0D8E2351-2916-4F56-A82D-8436B5FEB879}"/>
    <cellStyle name="Note 3 2 4 4 6" xfId="13022" xr:uid="{187DA8FD-7758-431B-8CDA-8540937499E0}"/>
    <cellStyle name="Note 3 2 4 4 6 2" xfId="48889" xr:uid="{2274527C-7F58-440A-8089-57AAB8F581F8}"/>
    <cellStyle name="Note 3 2 4 4 6 3" xfId="30859" xr:uid="{54456C98-88B1-473A-9A6F-B6A9825DFF5D}"/>
    <cellStyle name="Note 3 2 4 4 7" xfId="38425" xr:uid="{9E71498E-CA56-409E-8801-3FAFDEBAC195}"/>
    <cellStyle name="Note 3 2 4 4 8" xfId="20455" xr:uid="{DD02EDAE-0B0A-4F17-A29B-DD926F45CF1B}"/>
    <cellStyle name="Note 3 2 4 5" xfId="2321" xr:uid="{00000000-0005-0000-0000-000030030000}"/>
    <cellStyle name="Note 3 2 4 5 2" xfId="8318" xr:uid="{9981EDCB-4968-43E5-A7BF-A57A3781A60F}"/>
    <cellStyle name="Note 3 2 4 5 2 2" xfId="14513" xr:uid="{460E3B3D-4F3B-405D-8219-57DC1720EFC9}"/>
    <cellStyle name="Note 3 2 4 5 2 2 2" xfId="50380" xr:uid="{7ACEBD4D-A064-4454-87B6-6368AE07A5CB}"/>
    <cellStyle name="Note 3 2 4 5 2 2 3" xfId="32350" xr:uid="{833FE1CE-CAE0-4B85-8E54-CB3E9FAEF2EC}"/>
    <cellStyle name="Note 3 2 4 5 2 3" xfId="44185" xr:uid="{784B1221-8135-439E-82F7-95C2D572DA3B}"/>
    <cellStyle name="Note 3 2 4 5 2 4" xfId="26155" xr:uid="{69839BC7-6AA7-4B5F-865A-5506AC11DC1B}"/>
    <cellStyle name="Note 3 2 4 5 3" xfId="10476" xr:uid="{9AC0FF0B-EB9F-4266-9F25-2378DE472A7D}"/>
    <cellStyle name="Note 3 2 4 5 3 2" xfId="16671" xr:uid="{C9B9EEF2-012A-45D0-BD21-570F1B6EC133}"/>
    <cellStyle name="Note 3 2 4 5 3 2 2" xfId="52538" xr:uid="{66D35081-A19B-4B79-A221-6A813D61C21C}"/>
    <cellStyle name="Note 3 2 4 5 3 2 3" xfId="34508" xr:uid="{1AEBCB0A-FE3F-49A5-98CD-4B594696E2AF}"/>
    <cellStyle name="Note 3 2 4 5 3 3" xfId="46343" xr:uid="{748D035C-E7DA-4E7F-AE3A-A22A85163249}"/>
    <cellStyle name="Note 3 2 4 5 3 4" xfId="28313" xr:uid="{4B90F2B2-EE9A-4F91-86BE-DA33D6B50EE8}"/>
    <cellStyle name="Note 3 2 4 5 4" xfId="12176" xr:uid="{C0410C88-9E5E-44D4-8B83-3C470B9FA376}"/>
    <cellStyle name="Note 3 2 4 5 4 2" xfId="18371" xr:uid="{EA5BCBED-1B31-4AE6-842D-E96F345A69D5}"/>
    <cellStyle name="Note 3 2 4 5 4 2 2" xfId="54238" xr:uid="{221C3BAE-BC03-4D8F-B264-D22C5233C29F}"/>
    <cellStyle name="Note 3 2 4 5 4 2 3" xfId="36208" xr:uid="{8D9EF75C-37AA-4A90-B066-05C25A37B7FA}"/>
    <cellStyle name="Note 3 2 4 5 4 3" xfId="48043" xr:uid="{46EDB3F1-1EB1-49C8-A0B0-B97C1CD2DD47}"/>
    <cellStyle name="Note 3 2 4 5 4 4" xfId="30013" xr:uid="{196262FE-4D26-4DA5-BEC9-81C6EFDC11A2}"/>
    <cellStyle name="Note 3 2 4 5 5" xfId="5252" xr:uid="{2FC5DD95-5D76-4A96-AC2A-E9CF08BA4381}"/>
    <cellStyle name="Note 3 2 4 5 5 2" xfId="41119" xr:uid="{8618C7FF-E59F-417F-B13B-FC2BAB773252}"/>
    <cellStyle name="Note 3 2 4 5 5 3" xfId="23089" xr:uid="{8B13C711-B742-4F3D-BF37-B0D2B3E7F17B}"/>
    <cellStyle name="Note 3 2 4 5 6" xfId="12785" xr:uid="{3C0C6476-0823-471B-8B6C-103AA0993330}"/>
    <cellStyle name="Note 3 2 4 5 6 2" xfId="48652" xr:uid="{9ADB1FF7-7356-45FC-B8AA-080C6168AD4D}"/>
    <cellStyle name="Note 3 2 4 5 6 3" xfId="30622" xr:uid="{03A17C41-499A-4612-B8F4-3DD0D1231671}"/>
    <cellStyle name="Note 3 2 4 5 7" xfId="38188" xr:uid="{C3F47948-D7A3-4280-A301-EA3D0439E522}"/>
    <cellStyle name="Note 3 2 4 5 8" xfId="20230" xr:uid="{93120298-6037-4D2D-965B-5DEF0D3C76E3}"/>
    <cellStyle name="Note 3 2 4 6" xfId="2892" xr:uid="{00000000-0005-0000-0000-000031030000}"/>
    <cellStyle name="Note 3 2 4 6 2" xfId="8889" xr:uid="{FEE7717E-E4D7-4715-AD76-A616129B41B0}"/>
    <cellStyle name="Note 3 2 4 6 2 2" xfId="15084" xr:uid="{AA03814A-5A5B-4A80-A58F-D1DA9A36F08C}"/>
    <cellStyle name="Note 3 2 4 6 2 2 2" xfId="50951" xr:uid="{5EF1EE95-4289-4BF4-8139-8C7F857DC619}"/>
    <cellStyle name="Note 3 2 4 6 2 2 3" xfId="32921" xr:uid="{F5475447-38BD-45B3-A78E-DC2BAE188B57}"/>
    <cellStyle name="Note 3 2 4 6 2 3" xfId="44756" xr:uid="{D9E7BD5D-6954-4E8F-85B4-D1EE3B3F5654}"/>
    <cellStyle name="Note 3 2 4 6 2 4" xfId="26726" xr:uid="{9BAAADC2-6F93-4791-8D59-4ABABAFA9871}"/>
    <cellStyle name="Note 3 2 4 6 3" xfId="11047" xr:uid="{CC45062C-E73D-43BB-95E5-680A37B7C7E2}"/>
    <cellStyle name="Note 3 2 4 6 3 2" xfId="17242" xr:uid="{6728C45F-17C5-4791-B349-B86A19EB57FA}"/>
    <cellStyle name="Note 3 2 4 6 3 2 2" xfId="53109" xr:uid="{4B5D7AB7-BECD-4410-B1FE-93F8D53BE1C8}"/>
    <cellStyle name="Note 3 2 4 6 3 2 3" xfId="35079" xr:uid="{91D3BC3A-5F00-4ECA-9C69-B9A16C20D7D8}"/>
    <cellStyle name="Note 3 2 4 6 3 3" xfId="46914" xr:uid="{98D99E2E-DD36-4836-9AFD-F4826CC3D5DD}"/>
    <cellStyle name="Note 3 2 4 6 3 4" xfId="28884" xr:uid="{DFEC2E44-98CE-4CC9-B89E-CDF0D5672CF2}"/>
    <cellStyle name="Note 3 2 4 6 4" xfId="10049" xr:uid="{C3A402C1-4DF1-4A01-AC26-8AB51F630F54}"/>
    <cellStyle name="Note 3 2 4 6 4 2" xfId="16244" xr:uid="{739E2338-2278-432F-AAD7-041EDD3F8015}"/>
    <cellStyle name="Note 3 2 4 6 4 2 2" xfId="52111" xr:uid="{48C012E7-7F43-45FA-AFFD-94A388339AC3}"/>
    <cellStyle name="Note 3 2 4 6 4 2 3" xfId="34081" xr:uid="{ED72EC9D-553D-4007-8632-C9D6B38FD1D2}"/>
    <cellStyle name="Note 3 2 4 6 4 3" xfId="45916" xr:uid="{579F34C2-43E7-4135-97AB-6AAA926D70B7}"/>
    <cellStyle name="Note 3 2 4 6 4 4" xfId="27886" xr:uid="{27078B80-CFFB-446D-85CA-A88455049C5D}"/>
    <cellStyle name="Note 3 2 4 6 5" xfId="5823" xr:uid="{EA173113-7D83-4FF2-AA3D-8A91098A6897}"/>
    <cellStyle name="Note 3 2 4 6 5 2" xfId="41690" xr:uid="{C52BABE5-A668-49D8-9D75-3DC4F2DDE0A7}"/>
    <cellStyle name="Note 3 2 4 6 5 3" xfId="23660" xr:uid="{ABB5DE00-79A6-4B57-9F85-62939E6A287B}"/>
    <cellStyle name="Note 3 2 4 6 6" xfId="13356" xr:uid="{FDF76702-A455-4D87-AEB7-859848C1D7D2}"/>
    <cellStyle name="Note 3 2 4 6 6 2" xfId="49223" xr:uid="{2A972ADD-CE9D-42AE-B1A0-27ACE2247974}"/>
    <cellStyle name="Note 3 2 4 6 6 3" xfId="31193" xr:uid="{486FDA0E-6457-4721-8121-50E38D69F9C8}"/>
    <cellStyle name="Note 3 2 4 6 7" xfId="38759" xr:uid="{D2BB3C76-AEC3-4FC3-A283-F001CD700219}"/>
    <cellStyle name="Note 3 2 4 6 8" xfId="20780" xr:uid="{D312A516-732C-401C-B411-32CD359FE679}"/>
    <cellStyle name="Note 3 2 4 7" xfId="2783" xr:uid="{00000000-0005-0000-0000-000032030000}"/>
    <cellStyle name="Note 3 2 4 7 2" xfId="8780" xr:uid="{369DB112-6CA2-4880-8603-617C1CCF492A}"/>
    <cellStyle name="Note 3 2 4 7 2 2" xfId="14975" xr:uid="{0FCDA91B-C5F4-4820-92A5-1379E92D19A1}"/>
    <cellStyle name="Note 3 2 4 7 2 2 2" xfId="50842" xr:uid="{B5820809-DD24-43AA-8E1B-E13EF794B2F6}"/>
    <cellStyle name="Note 3 2 4 7 2 2 3" xfId="32812" xr:uid="{951C9670-3E2E-4737-9B23-4D9603B663E4}"/>
    <cellStyle name="Note 3 2 4 7 2 3" xfId="44647" xr:uid="{977752AF-C996-45B7-8AB1-5E6179D82F82}"/>
    <cellStyle name="Note 3 2 4 7 2 4" xfId="26617" xr:uid="{5423A694-29FC-453B-B220-5BBC508E8C5E}"/>
    <cellStyle name="Note 3 2 4 7 3" xfId="10938" xr:uid="{08408225-7A78-49D4-95E6-1B62F8A0F965}"/>
    <cellStyle name="Note 3 2 4 7 3 2" xfId="17133" xr:uid="{38B86127-D502-4CDC-9A58-6FCB0491D288}"/>
    <cellStyle name="Note 3 2 4 7 3 2 2" xfId="53000" xr:uid="{A787A290-241A-4B2A-9765-EB958561D53C}"/>
    <cellStyle name="Note 3 2 4 7 3 2 3" xfId="34970" xr:uid="{AB8B2D81-F1F1-45E6-9ADA-AF6347EBAEA8}"/>
    <cellStyle name="Note 3 2 4 7 3 3" xfId="46805" xr:uid="{A9E87415-E13E-40A0-B3E5-1B33F20BDC01}"/>
    <cellStyle name="Note 3 2 4 7 3 4" xfId="28775" xr:uid="{3B202302-542F-4E94-9A1A-67C7A733637F}"/>
    <cellStyle name="Note 3 2 4 7 4" xfId="11993" xr:uid="{D9BDF9B7-D57C-408C-A5C2-CEEEA36C44B0}"/>
    <cellStyle name="Note 3 2 4 7 4 2" xfId="18188" xr:uid="{752AE965-673E-4BA4-8967-3F02A3C6FD42}"/>
    <cellStyle name="Note 3 2 4 7 4 2 2" xfId="54055" xr:uid="{3507F3DF-96BB-4630-A06F-C7D0D1D5E041}"/>
    <cellStyle name="Note 3 2 4 7 4 2 3" xfId="36025" xr:uid="{6DC7C446-903F-4F0A-822D-D730E2274D03}"/>
    <cellStyle name="Note 3 2 4 7 4 3" xfId="47860" xr:uid="{92145BF9-1880-4D0A-B2BE-8285C6E358BB}"/>
    <cellStyle name="Note 3 2 4 7 4 4" xfId="29830" xr:uid="{1056EF6E-4FB8-438E-A354-AD4853A9E11C}"/>
    <cellStyle name="Note 3 2 4 7 5" xfId="5714" xr:uid="{66FA43C9-DBC5-4EB3-AA7D-13422B8202C9}"/>
    <cellStyle name="Note 3 2 4 7 5 2" xfId="41581" xr:uid="{7BF65A03-A19C-46AF-8793-8B93B827338E}"/>
    <cellStyle name="Note 3 2 4 7 5 3" xfId="23551" xr:uid="{14E948DB-AC9A-4DEA-A963-403B0A74EFCE}"/>
    <cellStyle name="Note 3 2 4 7 6" xfId="13247" xr:uid="{EA30D747-7A48-4ABB-891A-E1BC81FC8C0D}"/>
    <cellStyle name="Note 3 2 4 7 6 2" xfId="49114" xr:uid="{F4E6F366-B511-4630-B6A4-333F704CC9B3}"/>
    <cellStyle name="Note 3 2 4 7 6 3" xfId="31084" xr:uid="{D161E142-FCD9-43C4-B3C7-BC028769AE04}"/>
    <cellStyle name="Note 3 2 4 7 7" xfId="38650" xr:uid="{8901EAB0-A877-451A-8C43-9641582CC30D}"/>
    <cellStyle name="Note 3 2 4 7 8" xfId="20672" xr:uid="{52031E02-AD4D-4324-8355-4271EE6EEEA2}"/>
    <cellStyle name="Note 3 2 4 8" xfId="7547" xr:uid="{018ABD29-F3F9-4BDF-BD26-56B97EC637CB}"/>
    <cellStyle name="Note 3 2 4 8 2" xfId="14245" xr:uid="{77E1F77E-D475-42C4-B03B-CEB1F8CA9376}"/>
    <cellStyle name="Note 3 2 4 8 2 2" xfId="50112" xr:uid="{0B7CCD91-D0D6-4B00-84E8-33447650CD92}"/>
    <cellStyle name="Note 3 2 4 8 2 3" xfId="32082" xr:uid="{646C72EE-5D5E-4A7A-BA60-102C6E294F83}"/>
    <cellStyle name="Note 3 2 4 8 3" xfId="43414" xr:uid="{B110D7A5-7EDC-4858-8C4E-75EB826E9006}"/>
    <cellStyle name="Note 3 2 4 8 4" xfId="25384" xr:uid="{7224ABB2-CB81-4B87-A722-5D90078D736D}"/>
    <cellStyle name="Note 3 2 4 9" xfId="9965" xr:uid="{D033159C-C8CC-4C54-8CF8-BB37F3B96DE1}"/>
    <cellStyle name="Note 3 2 4 9 2" xfId="16160" xr:uid="{0C1D54D6-3B4C-4C09-9681-28359AA40597}"/>
    <cellStyle name="Note 3 2 4 9 2 2" xfId="52027" xr:uid="{BA102390-5830-4E09-BDE3-0425A16C4152}"/>
    <cellStyle name="Note 3 2 4 9 2 3" xfId="33997" xr:uid="{3FF3D6FF-5849-4F54-AFF6-149F9356DA73}"/>
    <cellStyle name="Note 3 2 4 9 3" xfId="45832" xr:uid="{CD9D85CF-5632-4523-9D14-723D57EF2A6E}"/>
    <cellStyle name="Note 3 2 4 9 4" xfId="27802" xr:uid="{F4467766-E6FD-49EC-82DF-65939B92D9BA}"/>
    <cellStyle name="Note 3 2 5" xfId="2124" xr:uid="{00000000-0005-0000-0000-000033030000}"/>
    <cellStyle name="Note 3 2 5 10" xfId="6487" xr:uid="{CE929AF5-7BDC-406D-98DC-EB88A6606898}"/>
    <cellStyle name="Note 3 2 5 10 2" xfId="13853" xr:uid="{BB8C9C93-8D4B-411B-B2DD-27789D4CBB58}"/>
    <cellStyle name="Note 3 2 5 10 2 2" xfId="49720" xr:uid="{4A399A8A-00DA-4E7E-8093-ADE659EC979F}"/>
    <cellStyle name="Note 3 2 5 10 2 3" xfId="31690" xr:uid="{1261B866-CB0C-4725-A30A-A8687FFF3C62}"/>
    <cellStyle name="Note 3 2 5 10 3" xfId="42354" xr:uid="{3D4DD7C8-672F-4550-BD08-8BF4722DB0A2}"/>
    <cellStyle name="Note 3 2 5 10 4" xfId="24324" xr:uid="{101B9DB0-224A-4873-AF83-0EA7536C55E6}"/>
    <cellStyle name="Note 3 2 5 11" xfId="5055" xr:uid="{1FB7F3B4-8521-4F1B-B95F-8A37859B7008}"/>
    <cellStyle name="Note 3 2 5 11 2" xfId="40922" xr:uid="{4967CD36-3248-4B15-9455-65526971396E}"/>
    <cellStyle name="Note 3 2 5 11 3" xfId="22892" xr:uid="{BF2C2E18-7C95-4E15-91DD-C3A80917BDBA}"/>
    <cellStyle name="Note 3 2 5 12" xfId="12588" xr:uid="{AD1C5C8A-E591-4887-9C93-684F06F64B90}"/>
    <cellStyle name="Note 3 2 5 12 2" xfId="48455" xr:uid="{7252E6C1-5758-4FC7-9B8C-40B6CCAC9491}"/>
    <cellStyle name="Note 3 2 5 12 3" xfId="30425" xr:uid="{BDC5BE0D-49E8-40AC-9D05-FB437CF5BEB6}"/>
    <cellStyle name="Note 3 2 5 13" xfId="37991" xr:uid="{F84E1661-D9D3-4B27-84C9-38EC3EDE4150}"/>
    <cellStyle name="Note 3 2 5 14" xfId="20065" xr:uid="{2E21073E-2ED5-4DBC-8BAD-6E17E420BC17}"/>
    <cellStyle name="Note 3 2 5 2" xfId="2728" xr:uid="{00000000-0005-0000-0000-000034030000}"/>
    <cellStyle name="Note 3 2 5 2 2" xfId="8725" xr:uid="{4F5DE520-EF5D-4F44-8208-5CBBF83185C3}"/>
    <cellStyle name="Note 3 2 5 2 2 2" xfId="14920" xr:uid="{92B6D5D7-2CAD-401F-81EF-5BCC8A8F936F}"/>
    <cellStyle name="Note 3 2 5 2 2 2 2" xfId="50787" xr:uid="{D2BA3FF8-9282-4E2B-9617-522253323264}"/>
    <cellStyle name="Note 3 2 5 2 2 2 3" xfId="32757" xr:uid="{FB4B3A4E-5E02-48E9-A37A-3A08A87F9C06}"/>
    <cellStyle name="Note 3 2 5 2 2 3" xfId="44592" xr:uid="{1E55D6EE-F822-4D77-BD22-508811588DA5}"/>
    <cellStyle name="Note 3 2 5 2 2 4" xfId="26562" xr:uid="{2353890C-51E0-4A2C-92FD-47D855EC82D6}"/>
    <cellStyle name="Note 3 2 5 2 3" xfId="10883" xr:uid="{0B786FD6-E7E8-428F-8E2E-C43014EFDACC}"/>
    <cellStyle name="Note 3 2 5 2 3 2" xfId="17078" xr:uid="{680B47E9-E826-41ED-AAA6-7D0EE85962B8}"/>
    <cellStyle name="Note 3 2 5 2 3 2 2" xfId="52945" xr:uid="{3C07C82E-9D39-42CD-8FD9-CFD8F8CF37F3}"/>
    <cellStyle name="Note 3 2 5 2 3 2 3" xfId="34915" xr:uid="{90FD776E-15E5-49BB-90AD-87C28606BAC2}"/>
    <cellStyle name="Note 3 2 5 2 3 3" xfId="46750" xr:uid="{F7390DA1-94B1-44F0-8FD0-A8CE5712C088}"/>
    <cellStyle name="Note 3 2 5 2 3 4" xfId="28720" xr:uid="{7D05F7F6-A5DC-4775-AA7F-DE2FA65FF941}"/>
    <cellStyle name="Note 3 2 5 2 4" xfId="12174" xr:uid="{F65402E1-B6F6-4451-AD17-8A1AC6D45B8F}"/>
    <cellStyle name="Note 3 2 5 2 4 2" xfId="18369" xr:uid="{30B493F6-7934-4816-9904-87189E963109}"/>
    <cellStyle name="Note 3 2 5 2 4 2 2" xfId="54236" xr:uid="{99A5C076-FB76-4D82-A30E-5EF2FCC18797}"/>
    <cellStyle name="Note 3 2 5 2 4 2 3" xfId="36206" xr:uid="{3A68E994-A0BA-4958-934F-9EC6E9A455D0}"/>
    <cellStyle name="Note 3 2 5 2 4 3" xfId="48041" xr:uid="{B587888B-6A17-4E25-B470-90EE9359B287}"/>
    <cellStyle name="Note 3 2 5 2 4 4" xfId="30011" xr:uid="{E7F6D5DA-311F-462C-9C68-BAA75D204D00}"/>
    <cellStyle name="Note 3 2 5 2 5" xfId="5659" xr:uid="{9DAA0293-20C1-4E78-9E86-B23D9B662AEF}"/>
    <cellStyle name="Note 3 2 5 2 5 2" xfId="41526" xr:uid="{1C98A4E5-4E6C-4CC8-B6C9-FB03A4D8FAA6}"/>
    <cellStyle name="Note 3 2 5 2 5 3" xfId="23496" xr:uid="{EE16AABB-F97E-4FE6-B336-EC023A2F6F7B}"/>
    <cellStyle name="Note 3 2 5 2 6" xfId="13192" xr:uid="{950960CA-AF95-43E9-ABB5-1CF44E08C14E}"/>
    <cellStyle name="Note 3 2 5 2 6 2" xfId="49059" xr:uid="{3AEDB62E-8FDE-4F10-8F95-B6A375C72885}"/>
    <cellStyle name="Note 3 2 5 2 6 3" xfId="31029" xr:uid="{6A960F6E-2D0F-4094-AC47-59DC052DF3A3}"/>
    <cellStyle name="Note 3 2 5 2 7" xfId="38595" xr:uid="{2B2ED3B9-CE8E-4FE8-8D93-91899343E39D}"/>
    <cellStyle name="Note 3 2 5 2 8" xfId="20617" xr:uid="{AF9227F6-303C-4601-AF3D-B7FAECE4977C}"/>
    <cellStyle name="Note 3 2 5 3" xfId="2838" xr:uid="{00000000-0005-0000-0000-000035030000}"/>
    <cellStyle name="Note 3 2 5 3 2" xfId="8835" xr:uid="{4061FBBB-E443-4B99-8A98-B3D7A78B1268}"/>
    <cellStyle name="Note 3 2 5 3 2 2" xfId="15030" xr:uid="{54A323A2-FF96-4DBC-AF9D-A191A20E7273}"/>
    <cellStyle name="Note 3 2 5 3 2 2 2" xfId="50897" xr:uid="{456FA8A1-943A-4D7D-AA42-EC8AD637A420}"/>
    <cellStyle name="Note 3 2 5 3 2 2 3" xfId="32867" xr:uid="{A7660846-066C-4046-8F0A-B600EC93FC7A}"/>
    <cellStyle name="Note 3 2 5 3 2 3" xfId="44702" xr:uid="{1B85D551-2A12-4652-9EDC-CF6B26FDBEDC}"/>
    <cellStyle name="Note 3 2 5 3 2 4" xfId="26672" xr:uid="{EF2FECCE-6F73-4C1F-883E-34CBAD7A9B25}"/>
    <cellStyle name="Note 3 2 5 3 3" xfId="10993" xr:uid="{60001323-02AF-4330-A4D9-8DAF7E5553A7}"/>
    <cellStyle name="Note 3 2 5 3 3 2" xfId="17188" xr:uid="{62476F36-D15A-49F9-9BFC-68A7717F0092}"/>
    <cellStyle name="Note 3 2 5 3 3 2 2" xfId="53055" xr:uid="{C6C5BE47-9679-4B67-B724-817B7317A219}"/>
    <cellStyle name="Note 3 2 5 3 3 2 3" xfId="35025" xr:uid="{430453CE-CFA7-4F2D-95A5-352680A61B2A}"/>
    <cellStyle name="Note 3 2 5 3 3 3" xfId="46860" xr:uid="{C941BE97-01AE-4818-866D-AEA1F9D8720C}"/>
    <cellStyle name="Note 3 2 5 3 3 4" xfId="28830" xr:uid="{7F707644-B810-44F5-81B7-532EF7526AE3}"/>
    <cellStyle name="Note 3 2 5 3 4" xfId="6490" xr:uid="{B0E37E49-7576-4180-8856-B3B326E28BB7}"/>
    <cellStyle name="Note 3 2 5 3 4 2" xfId="13856" xr:uid="{69BF9DD9-365F-44A3-AB3A-8437D9705926}"/>
    <cellStyle name="Note 3 2 5 3 4 2 2" xfId="49723" xr:uid="{29581DA8-843E-4B83-A65E-C2E71E536A16}"/>
    <cellStyle name="Note 3 2 5 3 4 2 3" xfId="31693" xr:uid="{C67E1C81-17A7-49C9-BE71-B75633DFDA8D}"/>
    <cellStyle name="Note 3 2 5 3 4 3" xfId="42357" xr:uid="{E4F6E669-6478-4F08-BE26-57D86188E4C0}"/>
    <cellStyle name="Note 3 2 5 3 4 4" xfId="24327" xr:uid="{BF5FB94F-F594-47E1-86E6-F80C688BC0AA}"/>
    <cellStyle name="Note 3 2 5 3 5" xfId="5769" xr:uid="{21FCDC95-5C76-436C-89E4-CFBB5FBA0406}"/>
    <cellStyle name="Note 3 2 5 3 5 2" xfId="41636" xr:uid="{2934119C-C918-4F7C-B67E-2AD46D956E42}"/>
    <cellStyle name="Note 3 2 5 3 5 3" xfId="23606" xr:uid="{E43D1FD1-2E0D-4DB8-AF0C-7463BEB523CC}"/>
    <cellStyle name="Note 3 2 5 3 6" xfId="13302" xr:uid="{12BF2D58-0983-4E18-BA1E-1F63126DA0FB}"/>
    <cellStyle name="Note 3 2 5 3 6 2" xfId="49169" xr:uid="{EEDF4247-19ED-46F7-B56D-A139DE51C1D5}"/>
    <cellStyle name="Note 3 2 5 3 6 3" xfId="31139" xr:uid="{3CDB31DD-B30E-435C-B1FD-2143B73D92D9}"/>
    <cellStyle name="Note 3 2 5 3 7" xfId="38705" xr:uid="{9C9D234D-5216-467F-87AC-6D0C326A79F1}"/>
    <cellStyle name="Note 3 2 5 3 8" xfId="20726" xr:uid="{FB7EED4B-3320-4578-9EA1-0EC0826CEB14}"/>
    <cellStyle name="Note 3 2 5 4" xfId="2942" xr:uid="{00000000-0005-0000-0000-000036030000}"/>
    <cellStyle name="Note 3 2 5 4 2" xfId="8939" xr:uid="{B5662CC9-23E6-4762-A224-9538C828A51F}"/>
    <cellStyle name="Note 3 2 5 4 2 2" xfId="15134" xr:uid="{DB8390D5-4448-403A-9115-0A721C2AB7D9}"/>
    <cellStyle name="Note 3 2 5 4 2 2 2" xfId="51001" xr:uid="{A7C4897C-B10C-4899-8257-7B2409951498}"/>
    <cellStyle name="Note 3 2 5 4 2 2 3" xfId="32971" xr:uid="{F2072CAA-6A9F-4E10-B24C-EFF829B1DBD7}"/>
    <cellStyle name="Note 3 2 5 4 2 3" xfId="44806" xr:uid="{9B17DDB2-0AB9-4AEE-AEFE-0122286A75F0}"/>
    <cellStyle name="Note 3 2 5 4 2 4" xfId="26776" xr:uid="{E4E9FF15-527B-4A53-9639-5792308CC7BD}"/>
    <cellStyle name="Note 3 2 5 4 3" xfId="11097" xr:uid="{E76E231F-FBE1-49C8-BF34-5FCA64FEFD7A}"/>
    <cellStyle name="Note 3 2 5 4 3 2" xfId="17292" xr:uid="{E7896434-4803-46CF-9127-4416B2073604}"/>
    <cellStyle name="Note 3 2 5 4 3 2 2" xfId="53159" xr:uid="{276D82E3-8989-429B-B88E-265051A780BD}"/>
    <cellStyle name="Note 3 2 5 4 3 2 3" xfId="35129" xr:uid="{609531E8-CA86-4EC9-BA36-6E18D1FE22E4}"/>
    <cellStyle name="Note 3 2 5 4 3 3" xfId="46964" xr:uid="{2FDE7F73-A629-4B24-A626-99CA720D8791}"/>
    <cellStyle name="Note 3 2 5 4 3 4" xfId="28934" xr:uid="{C3D0D83E-3B32-4431-BE8B-9EB3BF713188}"/>
    <cellStyle name="Note 3 2 5 4 4" xfId="6550" xr:uid="{C97050AD-BD75-4595-8D65-E50F17B2CB96}"/>
    <cellStyle name="Note 3 2 5 4 4 2" xfId="13916" xr:uid="{E5A5AFB0-145F-402B-BBF6-408F73C8733E}"/>
    <cellStyle name="Note 3 2 5 4 4 2 2" xfId="49783" xr:uid="{94628244-3AAF-4330-B952-6EFD8F197811}"/>
    <cellStyle name="Note 3 2 5 4 4 2 3" xfId="31753" xr:uid="{AE9B74B5-6E12-4DF8-AD79-DEF1FA3877CC}"/>
    <cellStyle name="Note 3 2 5 4 4 3" xfId="42417" xr:uid="{A2093F7B-D53F-4917-B737-F2855B50BA2E}"/>
    <cellStyle name="Note 3 2 5 4 4 4" xfId="24387" xr:uid="{264A1790-10E7-4AEF-9AA6-B2B0237D1CF4}"/>
    <cellStyle name="Note 3 2 5 4 5" xfId="5873" xr:uid="{5E0EC8C3-9967-4ACE-BED0-6DB27580C86C}"/>
    <cellStyle name="Note 3 2 5 4 5 2" xfId="41740" xr:uid="{5445B814-5690-47D7-91BB-095AE3187601}"/>
    <cellStyle name="Note 3 2 5 4 5 3" xfId="23710" xr:uid="{36E38144-D868-4EA0-8CC1-BE9F3B283119}"/>
    <cellStyle name="Note 3 2 5 4 6" xfId="13406" xr:uid="{CB5DED7B-7BC8-464B-82E5-87645A0761B7}"/>
    <cellStyle name="Note 3 2 5 4 6 2" xfId="49273" xr:uid="{B31E2061-2A59-4CF1-BF1A-57B61AD67A66}"/>
    <cellStyle name="Note 3 2 5 4 6 3" xfId="31243" xr:uid="{E26C7321-AD66-455F-AA0E-38456DFC04A9}"/>
    <cellStyle name="Note 3 2 5 4 7" xfId="38809" xr:uid="{28548B06-10C7-4507-8D6C-A63BEB54A52C}"/>
    <cellStyle name="Note 3 2 5 4 8" xfId="20829" xr:uid="{6942D943-4726-4929-9109-566A20801357}"/>
    <cellStyle name="Note 3 2 5 5" xfId="3065" xr:uid="{00000000-0005-0000-0000-000037030000}"/>
    <cellStyle name="Note 3 2 5 5 2" xfId="9062" xr:uid="{0A843C65-5F20-47A8-80B9-6EE13488AF35}"/>
    <cellStyle name="Note 3 2 5 5 2 2" xfId="15257" xr:uid="{D470F3B4-56E1-49CE-A3F0-5498C0944D53}"/>
    <cellStyle name="Note 3 2 5 5 2 2 2" xfId="51124" xr:uid="{B64D4F28-9158-40D2-8477-91C5CB602AA5}"/>
    <cellStyle name="Note 3 2 5 5 2 2 3" xfId="33094" xr:uid="{F12FE7CD-D345-404B-BA11-AB4B2024BD0F}"/>
    <cellStyle name="Note 3 2 5 5 2 3" xfId="44929" xr:uid="{02416E74-17BA-4750-84C7-E74A0840B2CD}"/>
    <cellStyle name="Note 3 2 5 5 2 4" xfId="26899" xr:uid="{83CC0395-F152-4E64-B2C5-8AFE5D776808}"/>
    <cellStyle name="Note 3 2 5 5 3" xfId="11220" xr:uid="{142B9994-F9DA-418F-9EAA-9BF24CF2654F}"/>
    <cellStyle name="Note 3 2 5 5 3 2" xfId="17415" xr:uid="{7BA83FCE-7171-47B3-BDD9-C0C8FFC2541D}"/>
    <cellStyle name="Note 3 2 5 5 3 2 2" xfId="53282" xr:uid="{7FD174FE-CCF2-4CFB-BC8B-FB3987D9C97B}"/>
    <cellStyle name="Note 3 2 5 5 3 2 3" xfId="35252" xr:uid="{B4EBBC60-35B7-47BA-9600-63F0EDC07871}"/>
    <cellStyle name="Note 3 2 5 5 3 3" xfId="47087" xr:uid="{DD59617F-6387-4938-BFF5-2C9DE3D49137}"/>
    <cellStyle name="Note 3 2 5 5 3 4" xfId="29057" xr:uid="{5DDD7C0B-C721-4DF7-9091-5337636456B8}"/>
    <cellStyle name="Note 3 2 5 5 4" xfId="6477" xr:uid="{1947B729-C8BE-4AB8-BB5F-7FCA9D7A2AE6}"/>
    <cellStyle name="Note 3 2 5 5 4 2" xfId="13843" xr:uid="{082FCDD9-21D7-4535-8977-9E04F50A6169}"/>
    <cellStyle name="Note 3 2 5 5 4 2 2" xfId="49710" xr:uid="{1033918B-FAB8-4C6D-8500-50C572C32CDE}"/>
    <cellStyle name="Note 3 2 5 5 4 2 3" xfId="31680" xr:uid="{3CC8425C-5771-4CBB-AAAD-834713ED090F}"/>
    <cellStyle name="Note 3 2 5 5 4 3" xfId="42344" xr:uid="{E5CD85B9-14CD-44D5-B94E-76C2E825F1FA}"/>
    <cellStyle name="Note 3 2 5 5 4 4" xfId="24314" xr:uid="{DEE1E559-7A25-4E78-8EEC-801A4B10AF2A}"/>
    <cellStyle name="Note 3 2 5 5 5" xfId="5996" xr:uid="{3210E5E4-B448-48A4-9443-7E0C322F2BC3}"/>
    <cellStyle name="Note 3 2 5 5 5 2" xfId="41863" xr:uid="{E7B045E3-B9AA-4250-BB3A-1ADAEA14D402}"/>
    <cellStyle name="Note 3 2 5 5 5 3" xfId="23833" xr:uid="{8A3DB9DB-472E-46A7-BC3F-4AE77D686756}"/>
    <cellStyle name="Note 3 2 5 5 6" xfId="13529" xr:uid="{9A3F1F2B-D9CC-4B78-9BF3-BF75278591B6}"/>
    <cellStyle name="Note 3 2 5 5 6 2" xfId="49396" xr:uid="{24B3932A-BB2D-46FD-B7E4-293B0E8840B5}"/>
    <cellStyle name="Note 3 2 5 5 6 3" xfId="31366" xr:uid="{045CB49B-AF59-4265-9920-5AB2D28501A9}"/>
    <cellStyle name="Note 3 2 5 5 7" xfId="38932" xr:uid="{40C72C8F-DD58-41BF-8EBD-CB4B07C71635}"/>
    <cellStyle name="Note 3 2 5 5 8" xfId="20946" xr:uid="{D7484ED3-AFA9-4FDD-9334-E2DEBA28F1D9}"/>
    <cellStyle name="Note 3 2 5 6" xfId="2716" xr:uid="{00000000-0005-0000-0000-000038030000}"/>
    <cellStyle name="Note 3 2 5 6 2" xfId="8713" xr:uid="{261B91B0-C466-4BEA-B9F2-F37104060834}"/>
    <cellStyle name="Note 3 2 5 6 2 2" xfId="14908" xr:uid="{978249AA-7E54-4074-9DBB-1216A5A0CF60}"/>
    <cellStyle name="Note 3 2 5 6 2 2 2" xfId="50775" xr:uid="{52AC411C-6A4C-41B0-908A-849C6C27A040}"/>
    <cellStyle name="Note 3 2 5 6 2 2 3" xfId="32745" xr:uid="{C017F8E8-424A-4623-A3FE-CA9830E1B7B4}"/>
    <cellStyle name="Note 3 2 5 6 2 3" xfId="44580" xr:uid="{1DEBFB4A-CBC7-4598-A191-6A9DECF8FEFD}"/>
    <cellStyle name="Note 3 2 5 6 2 4" xfId="26550" xr:uid="{8758387E-E4C8-49B5-9EBC-0062769B07BE}"/>
    <cellStyle name="Note 3 2 5 6 3" xfId="10871" xr:uid="{AC0BBE1D-209F-491B-B94B-CCBD707BDD7D}"/>
    <cellStyle name="Note 3 2 5 6 3 2" xfId="17066" xr:uid="{7CFA93AF-0B16-4C6B-86BB-B6188F149DF3}"/>
    <cellStyle name="Note 3 2 5 6 3 2 2" xfId="52933" xr:uid="{35B05F32-50FA-48E1-9557-DBC74934555A}"/>
    <cellStyle name="Note 3 2 5 6 3 2 3" xfId="34903" xr:uid="{B454C9E3-EDEF-436D-BE49-0F08F177B236}"/>
    <cellStyle name="Note 3 2 5 6 3 3" xfId="46738" xr:uid="{C85700D6-B8CD-4DBF-A778-99EE04C05849}"/>
    <cellStyle name="Note 3 2 5 6 3 4" xfId="28708" xr:uid="{31505EC4-4281-42FB-A3B1-2B58F83035EA}"/>
    <cellStyle name="Note 3 2 5 6 4" xfId="6229" xr:uid="{1BC001EA-C495-4F5C-8E32-4FA2F125AC05}"/>
    <cellStyle name="Note 3 2 5 6 4 2" xfId="13756" xr:uid="{CA68551D-6ABC-462B-ABE3-16F2D36A0EAB}"/>
    <cellStyle name="Note 3 2 5 6 4 2 2" xfId="49623" xr:uid="{88CB16CC-A0BD-4016-86CD-6DEA6319334D}"/>
    <cellStyle name="Note 3 2 5 6 4 2 3" xfId="31593" xr:uid="{F166E758-39DE-499A-B9D5-897A6E4488F3}"/>
    <cellStyle name="Note 3 2 5 6 4 3" xfId="42096" xr:uid="{27F83147-DBAB-4F43-BD01-4DC23639C803}"/>
    <cellStyle name="Note 3 2 5 6 4 4" xfId="24066" xr:uid="{D386BAC3-0ABC-4D90-9169-69E9D943512B}"/>
    <cellStyle name="Note 3 2 5 6 5" xfId="5647" xr:uid="{E23CE359-5187-4506-8799-1F0F7F10E36D}"/>
    <cellStyle name="Note 3 2 5 6 5 2" xfId="41514" xr:uid="{EA4165C4-0EB2-48D0-A68A-A833873D978A}"/>
    <cellStyle name="Note 3 2 5 6 5 3" xfId="23484" xr:uid="{6C39FC61-36CC-444A-B063-29F0F1A92EBE}"/>
    <cellStyle name="Note 3 2 5 6 6" xfId="13180" xr:uid="{19373A9F-CF57-414B-9128-37C7D6F569D6}"/>
    <cellStyle name="Note 3 2 5 6 6 2" xfId="49047" xr:uid="{359A2BCD-D78D-46E3-AE62-6F7BE904A44A}"/>
    <cellStyle name="Note 3 2 5 6 6 3" xfId="31017" xr:uid="{5EBAFA2A-C37D-4E8A-8FD3-8B68FA571A5C}"/>
    <cellStyle name="Note 3 2 5 6 7" xfId="38583" xr:uid="{92FA35D8-D122-4FF1-B412-A7CC407D3C5A}"/>
    <cellStyle name="Note 3 2 5 6 8" xfId="20605" xr:uid="{D059AC52-F812-4F81-AE34-D930E269A1E3}"/>
    <cellStyle name="Note 3 2 5 7" xfId="3214" xr:uid="{00000000-0005-0000-0000-000039030000}"/>
    <cellStyle name="Note 3 2 5 7 2" xfId="9211" xr:uid="{9E8A99E0-60FA-457C-9B03-58E122A5CBD5}"/>
    <cellStyle name="Note 3 2 5 7 2 2" xfId="15406" xr:uid="{8DE1F9A2-7D01-48D5-8F33-AD66C241401B}"/>
    <cellStyle name="Note 3 2 5 7 2 2 2" xfId="51273" xr:uid="{593D9DB7-229A-4E24-A148-78CD35F65CC2}"/>
    <cellStyle name="Note 3 2 5 7 2 2 3" xfId="33243" xr:uid="{67749D21-F939-44AE-BD43-C82E7C6138C4}"/>
    <cellStyle name="Note 3 2 5 7 2 3" xfId="45078" xr:uid="{FDB30B97-5C59-47F2-9363-D1CFD4A10D4F}"/>
    <cellStyle name="Note 3 2 5 7 2 4" xfId="27048" xr:uid="{547C34C6-C247-480C-A553-D463AF3D8511}"/>
    <cellStyle name="Note 3 2 5 7 3" xfId="11369" xr:uid="{3837CEF9-F9C8-432F-AE07-E46ED8F004B7}"/>
    <cellStyle name="Note 3 2 5 7 3 2" xfId="17564" xr:uid="{7C315E2B-4574-402D-9AE8-A59F61452F50}"/>
    <cellStyle name="Note 3 2 5 7 3 2 2" xfId="53431" xr:uid="{065E6767-D71F-4E73-A144-29482F7F5812}"/>
    <cellStyle name="Note 3 2 5 7 3 2 3" xfId="35401" xr:uid="{D03AD24F-3E7F-4A06-9259-00865DD6D3CE}"/>
    <cellStyle name="Note 3 2 5 7 3 3" xfId="47236" xr:uid="{6FA4627C-4897-43E8-A0B3-BF06346F1B04}"/>
    <cellStyle name="Note 3 2 5 7 3 4" xfId="29206" xr:uid="{36692A5F-327D-49FB-BCC0-20C31377BF79}"/>
    <cellStyle name="Note 3 2 5 7 4" xfId="9363" xr:uid="{D1A33D0A-15DD-4BDB-BC9D-F624D4ACD267}"/>
    <cellStyle name="Note 3 2 5 7 4 2" xfId="15558" xr:uid="{5A5B238A-3A5C-4D4C-AAEE-5FAF40FFE5BA}"/>
    <cellStyle name="Note 3 2 5 7 4 2 2" xfId="51425" xr:uid="{EB6111D6-A9BD-4BF1-9E52-F118DC4E9A21}"/>
    <cellStyle name="Note 3 2 5 7 4 2 3" xfId="33395" xr:uid="{439DCD9C-83AF-46D4-9466-C70EE3E7F6D0}"/>
    <cellStyle name="Note 3 2 5 7 4 3" xfId="45230" xr:uid="{81AE0E62-FF52-4CE9-9BD4-EEDA706726AE}"/>
    <cellStyle name="Note 3 2 5 7 4 4" xfId="27200" xr:uid="{442A3877-D34C-4AAA-9334-9D7101BC2318}"/>
    <cellStyle name="Note 3 2 5 7 5" xfId="6145" xr:uid="{3E45D45F-EC4E-4077-A8D7-95F6C91720D8}"/>
    <cellStyle name="Note 3 2 5 7 5 2" xfId="42012" xr:uid="{2DC507DA-6B0D-4D4F-B53F-A2D561F57BA3}"/>
    <cellStyle name="Note 3 2 5 7 5 3" xfId="23982" xr:uid="{364CFF48-3517-438F-9D28-32A8C3F604C7}"/>
    <cellStyle name="Note 3 2 5 7 6" xfId="13678" xr:uid="{57492D0E-1D60-4679-8174-60A7198F7045}"/>
    <cellStyle name="Note 3 2 5 7 6 2" xfId="49545" xr:uid="{DA4FB627-E168-4B4F-A934-55E6CB2C0377}"/>
    <cellStyle name="Note 3 2 5 7 6 3" xfId="31515" xr:uid="{778ACD05-49AC-4D6F-B885-0BD5BD242794}"/>
    <cellStyle name="Note 3 2 5 7 7" xfId="39081" xr:uid="{6A41266D-53EB-48E8-ACF5-CAA3A8EF436C}"/>
    <cellStyle name="Note 3 2 5 7 8" xfId="21075" xr:uid="{221BFA36-B8A3-4827-8D49-470D61E73327}"/>
    <cellStyle name="Note 3 2 5 8" xfId="8121" xr:uid="{C6C9119E-A8AE-413D-81D2-21B4B85CFC8D}"/>
    <cellStyle name="Note 3 2 5 8 2" xfId="14316" xr:uid="{6DE860DD-97D0-4858-B1FC-FB021406342D}"/>
    <cellStyle name="Note 3 2 5 8 2 2" xfId="50183" xr:uid="{B6A77655-76B7-4700-B637-9AD760E33747}"/>
    <cellStyle name="Note 3 2 5 8 2 3" xfId="32153" xr:uid="{51D377FF-31A3-4B4E-BFCF-ED58BF901609}"/>
    <cellStyle name="Note 3 2 5 8 3" xfId="43988" xr:uid="{B4C33E55-BBA8-461E-BD24-D9AFC3C11A0F}"/>
    <cellStyle name="Note 3 2 5 8 4" xfId="25958" xr:uid="{1FE52990-D1D4-4A8C-9603-712A61BA338A}"/>
    <cellStyle name="Note 3 2 5 9" xfId="10279" xr:uid="{F7C401F3-05A1-48C9-8019-D2A492AE6EFC}"/>
    <cellStyle name="Note 3 2 5 9 2" xfId="16474" xr:uid="{5A39779C-74A5-4409-AF19-61E38A9BA7F5}"/>
    <cellStyle name="Note 3 2 5 9 2 2" xfId="52341" xr:uid="{D3A9DE32-560B-4A4C-BB85-684CC836E491}"/>
    <cellStyle name="Note 3 2 5 9 2 3" xfId="34311" xr:uid="{721D2520-9623-4E23-927E-A200D8F82477}"/>
    <cellStyle name="Note 3 2 5 9 3" xfId="46146" xr:uid="{259D12DA-32B7-4829-9FAF-AFAB357A7CF7}"/>
    <cellStyle name="Note 3 2 5 9 4" xfId="28116" xr:uid="{B07EFC08-0D3B-4F75-A12E-884EC0A8C85E}"/>
    <cellStyle name="Note 3 2 6" xfId="2105" xr:uid="{00000000-0005-0000-0000-00003A030000}"/>
    <cellStyle name="Note 3 2 6 10" xfId="12005" xr:uid="{9515D49D-96A5-408A-9A2D-C5A521C680AB}"/>
    <cellStyle name="Note 3 2 6 10 2" xfId="18200" xr:uid="{31050E62-BD24-423B-B4CA-18BD3905394F}"/>
    <cellStyle name="Note 3 2 6 10 2 2" xfId="54067" xr:uid="{16E45DD3-E91E-4BE2-8CF8-5527CCE2BA70}"/>
    <cellStyle name="Note 3 2 6 10 2 3" xfId="36037" xr:uid="{B2D80504-D5EF-43B6-968D-C86DF8D1DB0F}"/>
    <cellStyle name="Note 3 2 6 10 3" xfId="47872" xr:uid="{3BD100FD-3DDF-4C61-9ADD-95BB8EF8FA1C}"/>
    <cellStyle name="Note 3 2 6 10 4" xfId="29842" xr:uid="{4A568E87-76EA-4445-A10E-EE105A684DD1}"/>
    <cellStyle name="Note 3 2 6 11" xfId="5036" xr:uid="{843F08D4-48E6-4FCA-9112-F615937EE9A6}"/>
    <cellStyle name="Note 3 2 6 11 2" xfId="40903" xr:uid="{36686E15-B7AA-44D3-BD1F-38E4B17FB8F0}"/>
    <cellStyle name="Note 3 2 6 11 3" xfId="22873" xr:uid="{FA8263FA-12F3-4FF9-AECF-1DA01E1A2DA0}"/>
    <cellStyle name="Note 3 2 6 12" xfId="12569" xr:uid="{CD5632EF-120D-4963-883B-AA378D4E45E9}"/>
    <cellStyle name="Note 3 2 6 12 2" xfId="48436" xr:uid="{1A0FB4A1-AF5B-438A-9AFB-B133BCB4B246}"/>
    <cellStyle name="Note 3 2 6 12 3" xfId="30406" xr:uid="{29EB2F67-90F2-4B60-B880-8BCD22DC77DC}"/>
    <cellStyle name="Note 3 2 6 13" xfId="37972" xr:uid="{C5E55721-78DE-4A95-B831-3DE79759AC70}"/>
    <cellStyle name="Note 3 2 6 14" xfId="20057" xr:uid="{82FB1094-DA14-4D0C-A011-8C53110A41C1}"/>
    <cellStyle name="Note 3 2 6 2" xfId="1127" xr:uid="{00000000-0005-0000-0000-00003B030000}"/>
    <cellStyle name="Note 3 2 6 2 2" xfId="7125" xr:uid="{27D1FE83-E156-42BA-87E7-215D659FBA99}"/>
    <cellStyle name="Note 3 2 6 2 2 2" xfId="14157" xr:uid="{3D8C0A21-81C9-47BF-BFD3-67216D4CAE20}"/>
    <cellStyle name="Note 3 2 6 2 2 2 2" xfId="50024" xr:uid="{E59F7F0A-0AE2-49FB-93BB-884D03EE06C8}"/>
    <cellStyle name="Note 3 2 6 2 2 2 3" xfId="31994" xr:uid="{99A9A087-0D93-442F-8D2A-619EC06B9856}"/>
    <cellStyle name="Note 3 2 6 2 2 3" xfId="42992" xr:uid="{5E9D86A0-137F-40D7-A5C4-7A29CF9100C3}"/>
    <cellStyle name="Note 3 2 6 2 2 4" xfId="24962" xr:uid="{CD25AFCC-4942-4FE5-A6A6-0133BFABE1E9}"/>
    <cellStyle name="Note 3 2 6 2 3" xfId="9725" xr:uid="{89F9A136-93F4-4E15-9445-C96AC9E1D381}"/>
    <cellStyle name="Note 3 2 6 2 3 2" xfId="15920" xr:uid="{E6E4159A-74AE-4711-A248-343B9C181067}"/>
    <cellStyle name="Note 3 2 6 2 3 2 2" xfId="51787" xr:uid="{86589C6F-BE45-416D-8DE3-BEFB56ECE0B5}"/>
    <cellStyle name="Note 3 2 6 2 3 2 3" xfId="33757" xr:uid="{4B8792BD-D03C-4EDF-A866-122F3BE2E43E}"/>
    <cellStyle name="Note 3 2 6 2 3 3" xfId="45592" xr:uid="{FC03570C-64DE-4E71-B2C7-85CF50AE60D2}"/>
    <cellStyle name="Note 3 2 6 2 3 4" xfId="27562" xr:uid="{9202FBEF-DACB-498B-8AA0-4844E668DCA4}"/>
    <cellStyle name="Note 3 2 6 2 4" xfId="11639" xr:uid="{B3691080-9C80-4E97-A915-F73717F9BD46}"/>
    <cellStyle name="Note 3 2 6 2 4 2" xfId="17834" xr:uid="{818EDA8D-7D83-4C51-AF1B-0493F546B0B7}"/>
    <cellStyle name="Note 3 2 6 2 4 2 2" xfId="53701" xr:uid="{8B02DAF0-0F99-4A88-8A0D-A8C10365D515}"/>
    <cellStyle name="Note 3 2 6 2 4 2 3" xfId="35671" xr:uid="{DA802A30-AC58-4EBE-A07D-942676C7EE48}"/>
    <cellStyle name="Note 3 2 6 2 4 3" xfId="47506" xr:uid="{2C1180D4-2FB0-42C6-A8B1-6BAF7D74A336}"/>
    <cellStyle name="Note 3 2 6 2 4 4" xfId="29476" xr:uid="{640B8BDD-968B-43F7-B2B5-2338F68D4813}"/>
    <cellStyle name="Note 3 2 6 2 5" xfId="4062" xr:uid="{C2D3A5B4-4F18-448E-94C3-311D72B18B62}"/>
    <cellStyle name="Note 3 2 6 2 5 2" xfId="39929" xr:uid="{6E1DAAB0-1D81-4E94-81B7-A53DA8832A99}"/>
    <cellStyle name="Note 3 2 6 2 5 3" xfId="21899" xr:uid="{1B2197E0-EDEB-4389-A702-C03A08254220}"/>
    <cellStyle name="Note 3 2 6 2 6" xfId="12432" xr:uid="{AE566AF2-1B2D-40D2-B172-6238F9ED57D6}"/>
    <cellStyle name="Note 3 2 6 2 6 2" xfId="48299" xr:uid="{AB318312-CA0D-46C1-B9A8-C35933B5DA05}"/>
    <cellStyle name="Note 3 2 6 2 6 3" xfId="30269" xr:uid="{7E392121-2F03-4BE5-B325-1465743EF161}"/>
    <cellStyle name="Note 3 2 6 2 7" xfId="36998" xr:uid="{C76457B8-AF5C-4E6A-8B9B-0403D86CDD1E}"/>
    <cellStyle name="Note 3 2 6 2 8" xfId="19132" xr:uid="{CC762CA4-72F8-439A-9DD9-0B52FEC1885D}"/>
    <cellStyle name="Note 3 2 6 3" xfId="2819" xr:uid="{00000000-0005-0000-0000-00003C030000}"/>
    <cellStyle name="Note 3 2 6 3 2" xfId="8816" xr:uid="{1B01182F-31A9-4EF2-93F7-F6333AEE651E}"/>
    <cellStyle name="Note 3 2 6 3 2 2" xfId="15011" xr:uid="{F7E7C13D-C94D-450E-B464-BE1AEB20F70A}"/>
    <cellStyle name="Note 3 2 6 3 2 2 2" xfId="50878" xr:uid="{6165BD23-952B-49BD-A158-3080BB0A9A40}"/>
    <cellStyle name="Note 3 2 6 3 2 2 3" xfId="32848" xr:uid="{0CDDAD50-5D2E-4771-81CA-DE87583C37AF}"/>
    <cellStyle name="Note 3 2 6 3 2 3" xfId="44683" xr:uid="{C8E1199A-C0F1-4A0C-9B8F-2D99CE7424B4}"/>
    <cellStyle name="Note 3 2 6 3 2 4" xfId="26653" xr:uid="{BE619365-CBE1-42D1-97DF-4C6ED5936D1F}"/>
    <cellStyle name="Note 3 2 6 3 3" xfId="10974" xr:uid="{DC1B668A-454E-4F5F-A37A-A71C985AA506}"/>
    <cellStyle name="Note 3 2 6 3 3 2" xfId="17169" xr:uid="{6A14265E-AA5F-454C-885C-F8AD5DA57711}"/>
    <cellStyle name="Note 3 2 6 3 3 2 2" xfId="53036" xr:uid="{2D1EF712-D9D9-4BFB-B138-9FCDA3CDBDAB}"/>
    <cellStyle name="Note 3 2 6 3 3 2 3" xfId="35006" xr:uid="{E3EAF337-E3A4-4FBD-921E-C13711B491CA}"/>
    <cellStyle name="Note 3 2 6 3 3 3" xfId="46841" xr:uid="{8DFB7C22-B933-41C4-B9A4-DE90DDE4396B}"/>
    <cellStyle name="Note 3 2 6 3 3 4" xfId="28811" xr:uid="{7F3C02E5-D77A-46A0-ACA4-0479A18A827F}"/>
    <cellStyle name="Note 3 2 6 3 4" xfId="10216" xr:uid="{69E0391F-B847-4E76-ABA4-A2E018AC89CF}"/>
    <cellStyle name="Note 3 2 6 3 4 2" xfId="16411" xr:uid="{3E3567EC-2691-4E7E-8CB4-DE2EE843217B}"/>
    <cellStyle name="Note 3 2 6 3 4 2 2" xfId="52278" xr:uid="{8BA95944-D53F-42C1-A18D-DCF451591602}"/>
    <cellStyle name="Note 3 2 6 3 4 2 3" xfId="34248" xr:uid="{361004BA-F772-4ABD-873D-A7CC0C1D87DF}"/>
    <cellStyle name="Note 3 2 6 3 4 3" xfId="46083" xr:uid="{1CECDFAE-B995-4274-88C2-F34574AC0FD4}"/>
    <cellStyle name="Note 3 2 6 3 4 4" xfId="28053" xr:uid="{A5405E28-FB82-4BCC-BE80-E44087B102D6}"/>
    <cellStyle name="Note 3 2 6 3 5" xfId="5750" xr:uid="{387D4BC9-48EA-4B53-BD14-4986DC86B160}"/>
    <cellStyle name="Note 3 2 6 3 5 2" xfId="41617" xr:uid="{38FE6BB9-6E3A-454B-98C0-B486DDADE6B2}"/>
    <cellStyle name="Note 3 2 6 3 5 3" xfId="23587" xr:uid="{3DCC25A4-2A6B-4358-9472-2BF2558469A9}"/>
    <cellStyle name="Note 3 2 6 3 6" xfId="13283" xr:uid="{A01F22D0-4B33-4C60-B1CD-172F27A14A86}"/>
    <cellStyle name="Note 3 2 6 3 6 2" xfId="49150" xr:uid="{F4911A6A-4C70-4760-B149-494340A2C4EF}"/>
    <cellStyle name="Note 3 2 6 3 6 3" xfId="31120" xr:uid="{A7EA51E2-225A-4792-A053-3B3A5578CFD7}"/>
    <cellStyle name="Note 3 2 6 3 7" xfId="38686" xr:uid="{C6F33D1F-4032-482D-A997-3DC8C41F2820}"/>
    <cellStyle name="Note 3 2 6 3 8" xfId="20707" xr:uid="{8DC816DE-E184-48BF-808D-A94836DBB4ED}"/>
    <cellStyle name="Note 3 2 6 4" xfId="2923" xr:uid="{00000000-0005-0000-0000-00003D030000}"/>
    <cellStyle name="Note 3 2 6 4 2" xfId="8920" xr:uid="{E986E558-7ABF-4B96-92D5-3EA35BA7E2E4}"/>
    <cellStyle name="Note 3 2 6 4 2 2" xfId="15115" xr:uid="{F2D63F1F-C7E4-4B7A-94AD-C8D8E56822B5}"/>
    <cellStyle name="Note 3 2 6 4 2 2 2" xfId="50982" xr:uid="{8A0D60CA-8AE2-4BE8-8888-8F372DDC65F1}"/>
    <cellStyle name="Note 3 2 6 4 2 2 3" xfId="32952" xr:uid="{1E4F4C56-B672-4240-8416-23DC522D0F1D}"/>
    <cellStyle name="Note 3 2 6 4 2 3" xfId="44787" xr:uid="{46BA8F5B-71C1-4E93-BDC6-D08B0D67CBDE}"/>
    <cellStyle name="Note 3 2 6 4 2 4" xfId="26757" xr:uid="{ECE11DD3-3AC7-4957-B88A-FA0ADB30EA92}"/>
    <cellStyle name="Note 3 2 6 4 3" xfId="11078" xr:uid="{47AAD12F-207D-49C2-96EC-6BBC3A90939A}"/>
    <cellStyle name="Note 3 2 6 4 3 2" xfId="17273" xr:uid="{C9BBD4B8-6965-4A01-B4DC-D76AB0865A80}"/>
    <cellStyle name="Note 3 2 6 4 3 2 2" xfId="53140" xr:uid="{31694AA3-65B2-4F7B-A91B-999D33486DEB}"/>
    <cellStyle name="Note 3 2 6 4 3 2 3" xfId="35110" xr:uid="{FBEDFBD3-2047-4755-BDE8-A0A69BB4B384}"/>
    <cellStyle name="Note 3 2 6 4 3 3" xfId="46945" xr:uid="{FDCCF562-2A60-4914-B4EC-0C120107EE9D}"/>
    <cellStyle name="Note 3 2 6 4 3 4" xfId="28915" xr:uid="{83BF06EA-88F0-4DB8-A6F6-28DE432C4416}"/>
    <cellStyle name="Note 3 2 6 4 4" xfId="10009" xr:uid="{DCB74989-E23A-41D7-92EF-7CF908AD8F0E}"/>
    <cellStyle name="Note 3 2 6 4 4 2" xfId="16204" xr:uid="{0DE86BE2-CEC2-45AC-9E91-E657129B3F8F}"/>
    <cellStyle name="Note 3 2 6 4 4 2 2" xfId="52071" xr:uid="{03F8B084-4114-4684-B80D-1A90D05705EB}"/>
    <cellStyle name="Note 3 2 6 4 4 2 3" xfId="34041" xr:uid="{11654678-683B-4DFC-8DF5-693AC54F690A}"/>
    <cellStyle name="Note 3 2 6 4 4 3" xfId="45876" xr:uid="{87C9992E-4E5C-4B7E-8EFF-12A7E5820F43}"/>
    <cellStyle name="Note 3 2 6 4 4 4" xfId="27846" xr:uid="{EBE0E2BD-8F95-449F-A4A5-01380DC1038E}"/>
    <cellStyle name="Note 3 2 6 4 5" xfId="5854" xr:uid="{8B08BA2B-2ECF-45D7-9AD8-424D5A80A822}"/>
    <cellStyle name="Note 3 2 6 4 5 2" xfId="41721" xr:uid="{169E6806-D0FE-4F93-B851-55D1A064FD5F}"/>
    <cellStyle name="Note 3 2 6 4 5 3" xfId="23691" xr:uid="{BB283703-846C-4999-B489-507ED10ABA76}"/>
    <cellStyle name="Note 3 2 6 4 6" xfId="13387" xr:uid="{27EB4350-49D5-4809-9C2F-905C0686979B}"/>
    <cellStyle name="Note 3 2 6 4 6 2" xfId="49254" xr:uid="{CBA3EB2B-4766-426E-94FC-D0260585882F}"/>
    <cellStyle name="Note 3 2 6 4 6 3" xfId="31224" xr:uid="{315A39E1-EE22-41DE-8A77-16F668C24E81}"/>
    <cellStyle name="Note 3 2 6 4 7" xfId="38790" xr:uid="{131C3B58-FD37-4073-8B01-4945D9636787}"/>
    <cellStyle name="Note 3 2 6 4 8" xfId="20810" xr:uid="{2C36BD9F-BE85-4E2C-BB13-F52D2461FEB5}"/>
    <cellStyle name="Note 3 2 6 5" xfId="2192" xr:uid="{00000000-0005-0000-0000-00003E030000}"/>
    <cellStyle name="Note 3 2 6 5 2" xfId="8189" xr:uid="{2A835F6F-87ED-45E6-BBCC-520342F53BBF}"/>
    <cellStyle name="Note 3 2 6 5 2 2" xfId="14384" xr:uid="{D52FC667-99C0-4522-BB08-573C3CA740F5}"/>
    <cellStyle name="Note 3 2 6 5 2 2 2" xfId="50251" xr:uid="{94050FC5-4BF6-4AAF-BFF7-FD390D730592}"/>
    <cellStyle name="Note 3 2 6 5 2 2 3" xfId="32221" xr:uid="{8FBCAED8-0D82-4542-B5F8-611ABFAFA078}"/>
    <cellStyle name="Note 3 2 6 5 2 3" xfId="44056" xr:uid="{97F79C76-DD3A-4A76-84FB-CF403E29EB48}"/>
    <cellStyle name="Note 3 2 6 5 2 4" xfId="26026" xr:uid="{FD8DC9CF-8263-4B70-A13F-E85F6968030A}"/>
    <cellStyle name="Note 3 2 6 5 3" xfId="10347" xr:uid="{E4AD9F83-8D05-4352-9BF7-9EEFBEAB5F35}"/>
    <cellStyle name="Note 3 2 6 5 3 2" xfId="16542" xr:uid="{F778BFA7-B913-46C8-821F-A8DDA8B2E79B}"/>
    <cellStyle name="Note 3 2 6 5 3 2 2" xfId="52409" xr:uid="{D87749D9-7449-4519-9493-2957E4BD9CC7}"/>
    <cellStyle name="Note 3 2 6 5 3 2 3" xfId="34379" xr:uid="{40AA6D8D-F361-47D2-A2FE-6AAFD7BDB087}"/>
    <cellStyle name="Note 3 2 6 5 3 3" xfId="46214" xr:uid="{EE52B4AC-7221-41C8-BFC5-FCC07FA9C47F}"/>
    <cellStyle name="Note 3 2 6 5 3 4" xfId="28184" xr:uid="{F99D0852-ECBE-4FB5-B224-7B1F3D087BB9}"/>
    <cellStyle name="Note 3 2 6 5 4" xfId="11735" xr:uid="{D7BC5E69-FC8D-4570-A4BD-D820802F2C9B}"/>
    <cellStyle name="Note 3 2 6 5 4 2" xfId="17930" xr:uid="{020852D9-A838-4DC0-93F0-E3C530E8D2C0}"/>
    <cellStyle name="Note 3 2 6 5 4 2 2" xfId="53797" xr:uid="{9C437CAD-D030-4C4A-91A5-D51D3EE8D649}"/>
    <cellStyle name="Note 3 2 6 5 4 2 3" xfId="35767" xr:uid="{764B8BDE-8BC1-44F1-AA64-D698AD047386}"/>
    <cellStyle name="Note 3 2 6 5 4 3" xfId="47602" xr:uid="{40B4CA67-E0F4-4B32-9612-F99331E9C293}"/>
    <cellStyle name="Note 3 2 6 5 4 4" xfId="29572" xr:uid="{06E7D37E-3B21-4AAD-AAF6-A31EBE6255DA}"/>
    <cellStyle name="Note 3 2 6 5 5" xfId="5123" xr:uid="{D5206816-8863-45CC-985C-320A3D9724D5}"/>
    <cellStyle name="Note 3 2 6 5 5 2" xfId="40990" xr:uid="{F04AD397-3470-49FB-ACC8-918D0F2280B9}"/>
    <cellStyle name="Note 3 2 6 5 5 3" xfId="22960" xr:uid="{D2FB78EB-6E5A-4903-93BE-BFE22D0F3327}"/>
    <cellStyle name="Note 3 2 6 5 6" xfId="12656" xr:uid="{49FB2714-42EC-4AE0-BBD5-2C746C98F287}"/>
    <cellStyle name="Note 3 2 6 5 6 2" xfId="48523" xr:uid="{2FE220EB-3482-4029-9DBA-BDA2BBD293AD}"/>
    <cellStyle name="Note 3 2 6 5 6 3" xfId="30493" xr:uid="{B239F665-A144-4EED-9004-9C0244EBFE29}"/>
    <cellStyle name="Note 3 2 6 5 7" xfId="38059" xr:uid="{1FE3DF87-AD2A-48CA-88C5-5F85DB0F23BE}"/>
    <cellStyle name="Note 3 2 6 5 8" xfId="20109" xr:uid="{2885A3C9-9682-45EC-A6E2-408C7966ABAB}"/>
    <cellStyle name="Note 3 2 6 6" xfId="791" xr:uid="{00000000-0005-0000-0000-00003F030000}"/>
    <cellStyle name="Note 3 2 6 6 2" xfId="6789" xr:uid="{F6B0CB37-305D-4E69-9770-26279AB5C51C}"/>
    <cellStyle name="Note 3 2 6 6 2 2" xfId="13982" xr:uid="{945E8EE5-333E-43D7-9CC5-69C54F6426D4}"/>
    <cellStyle name="Note 3 2 6 6 2 2 2" xfId="49849" xr:uid="{9BA3DED0-C1B2-4611-AB0D-48E34C8C55DC}"/>
    <cellStyle name="Note 3 2 6 6 2 2 3" xfId="31819" xr:uid="{E9556C1F-6AA7-4507-BF17-5884EF755CDC}"/>
    <cellStyle name="Note 3 2 6 6 2 3" xfId="42656" xr:uid="{4A9888F7-BD54-49AA-A6E7-53D287209CFC}"/>
    <cellStyle name="Note 3 2 6 6 2 4" xfId="24626" xr:uid="{972772F2-0A2E-4D8E-970C-703BED7A267A}"/>
    <cellStyle name="Note 3 2 6 6 3" xfId="9473" xr:uid="{E9F0EEFA-B62A-4EEF-BD7B-0879F39C3F2E}"/>
    <cellStyle name="Note 3 2 6 6 3 2" xfId="15668" xr:uid="{1B7F76C8-CB26-4E5A-9074-D74A9B0EEA03}"/>
    <cellStyle name="Note 3 2 6 6 3 2 2" xfId="51535" xr:uid="{75E9AC16-ABA3-47CF-B2D4-D9E89B566040}"/>
    <cellStyle name="Note 3 2 6 6 3 2 3" xfId="33505" xr:uid="{E1C56418-42E9-41D3-BA98-C8B384FA3BEF}"/>
    <cellStyle name="Note 3 2 6 6 3 3" xfId="45340" xr:uid="{A07EEA40-908D-4B2A-97E5-F0ACCB67A4B9}"/>
    <cellStyle name="Note 3 2 6 6 3 4" xfId="27310" xr:uid="{59DF863E-DE62-495F-A96D-BEAA6260745F}"/>
    <cellStyle name="Note 3 2 6 6 4" xfId="9396" xr:uid="{3F242823-4F2C-4922-A9A8-78BF48799FAF}"/>
    <cellStyle name="Note 3 2 6 6 4 2" xfId="15591" xr:uid="{523FBEE2-B471-42F5-963C-78CF5324125F}"/>
    <cellStyle name="Note 3 2 6 6 4 2 2" xfId="51458" xr:uid="{A5D3C185-A454-435E-885D-07BC02319D76}"/>
    <cellStyle name="Note 3 2 6 6 4 2 3" xfId="33428" xr:uid="{1C8517BA-FD97-423F-A4A7-2255BF5F7C8F}"/>
    <cellStyle name="Note 3 2 6 6 4 3" xfId="45263" xr:uid="{3B0A573D-E5A4-4E85-86D2-0253149A686F}"/>
    <cellStyle name="Note 3 2 6 6 4 4" xfId="27233" xr:uid="{C32C861F-E147-497F-9011-9C7D5EEEC2F9}"/>
    <cellStyle name="Note 3 2 6 6 5" xfId="3726" xr:uid="{124E85AD-DF74-4BCC-A8C5-7D43938F9C31}"/>
    <cellStyle name="Note 3 2 6 6 5 2" xfId="39593" xr:uid="{D62A9853-D7B2-40D5-B626-A6B6E43422CE}"/>
    <cellStyle name="Note 3 2 6 6 5 3" xfId="21563" xr:uid="{3C03F284-0D51-4180-A97A-34406C936CB7}"/>
    <cellStyle name="Note 3 2 6 6 6" xfId="12257" xr:uid="{8EB41667-13DB-4439-8A16-67254C4ED86B}"/>
    <cellStyle name="Note 3 2 6 6 6 2" xfId="48124" xr:uid="{1115B89B-2E01-4BB6-A33C-76E709268BF1}"/>
    <cellStyle name="Note 3 2 6 6 6 3" xfId="30094" xr:uid="{2EE2E5CB-A072-44C6-9D83-574661A83C9F}"/>
    <cellStyle name="Note 3 2 6 6 7" xfId="36662" xr:uid="{F5FB6732-FA2F-44AC-B2F6-CF1C7E6AB4CB}"/>
    <cellStyle name="Note 3 2 6 6 8" xfId="18798" xr:uid="{B848D893-6FA7-4947-BF06-DE37704A557E}"/>
    <cellStyle name="Note 3 2 6 7" xfId="3195" xr:uid="{00000000-0005-0000-0000-000040030000}"/>
    <cellStyle name="Note 3 2 6 7 2" xfId="9192" xr:uid="{0AF99DB9-DE49-4AC6-91AB-A0E4C13CD2D8}"/>
    <cellStyle name="Note 3 2 6 7 2 2" xfId="15387" xr:uid="{14B190F5-4087-4CD3-B1CF-C2BB11804A6B}"/>
    <cellStyle name="Note 3 2 6 7 2 2 2" xfId="51254" xr:uid="{05930AC1-0036-47AF-9032-4EBA4147E749}"/>
    <cellStyle name="Note 3 2 6 7 2 2 3" xfId="33224" xr:uid="{5786079E-AC41-4B93-9F60-7EB95AAD5608}"/>
    <cellStyle name="Note 3 2 6 7 2 3" xfId="45059" xr:uid="{53FE5209-9279-41E1-841B-BB9958DA0FF5}"/>
    <cellStyle name="Note 3 2 6 7 2 4" xfId="27029" xr:uid="{4CC36D55-5523-4C61-8B84-3048668CABB2}"/>
    <cellStyle name="Note 3 2 6 7 3" xfId="11350" xr:uid="{FAA65AC9-EAF0-41F2-A6DA-FA38B210EC19}"/>
    <cellStyle name="Note 3 2 6 7 3 2" xfId="17545" xr:uid="{22DC7951-0A4A-465E-B50A-65712049835C}"/>
    <cellStyle name="Note 3 2 6 7 3 2 2" xfId="53412" xr:uid="{A73836A9-311B-46B0-98EE-86619C306CC4}"/>
    <cellStyle name="Note 3 2 6 7 3 2 3" xfId="35382" xr:uid="{B0558A4D-6F53-4994-8936-1F5914DFA1A5}"/>
    <cellStyle name="Note 3 2 6 7 3 3" xfId="47217" xr:uid="{5C59A746-C9C2-4F26-8961-EB82D2406712}"/>
    <cellStyle name="Note 3 2 6 7 3 4" xfId="29187" xr:uid="{B91599E9-2B22-4FFA-A229-A389438AABDC}"/>
    <cellStyle name="Note 3 2 6 7 4" xfId="9904" xr:uid="{E8EDDCB7-157C-4090-BF86-23C6443AF0C3}"/>
    <cellStyle name="Note 3 2 6 7 4 2" xfId="16099" xr:uid="{31D6291A-3DB8-4811-8FEF-8CF40EC9E390}"/>
    <cellStyle name="Note 3 2 6 7 4 2 2" xfId="51966" xr:uid="{0392A3DD-15D6-4D64-A878-8742458D5CAC}"/>
    <cellStyle name="Note 3 2 6 7 4 2 3" xfId="33936" xr:uid="{0D53BB02-AC7F-4D8C-B095-8708255C1F40}"/>
    <cellStyle name="Note 3 2 6 7 4 3" xfId="45771" xr:uid="{070A3B98-DDC4-41DC-8067-CFDFA2F0B57E}"/>
    <cellStyle name="Note 3 2 6 7 4 4" xfId="27741" xr:uid="{5D67FAEB-6D6D-4006-B0E7-A9DC55111FFB}"/>
    <cellStyle name="Note 3 2 6 7 5" xfId="6126" xr:uid="{437613F0-0DF4-46B3-B070-3ACF7CF47F9C}"/>
    <cellStyle name="Note 3 2 6 7 5 2" xfId="41993" xr:uid="{A4F5E05B-CC9D-4769-B580-9FFA791120EB}"/>
    <cellStyle name="Note 3 2 6 7 5 3" xfId="23963" xr:uid="{7A7E386A-CB86-4213-9E91-3996A1A37306}"/>
    <cellStyle name="Note 3 2 6 7 6" xfId="13659" xr:uid="{356F0821-2429-471A-89B1-034F53C22DB4}"/>
    <cellStyle name="Note 3 2 6 7 6 2" xfId="49526" xr:uid="{1ADCDC95-9849-4E3B-A134-457A41D7A799}"/>
    <cellStyle name="Note 3 2 6 7 6 3" xfId="31496" xr:uid="{DDAEA4C8-28F2-405D-9B2F-2E529B686C4A}"/>
    <cellStyle name="Note 3 2 6 7 7" xfId="39062" xr:uid="{C0C7B87C-F8F7-4306-9517-0D1234E177D7}"/>
    <cellStyle name="Note 3 2 6 7 8" xfId="21067" xr:uid="{F1759E35-9B4A-44E4-A2AF-0FE088232D8F}"/>
    <cellStyle name="Note 3 2 6 8" xfId="8102" xr:uid="{F88C7973-6C94-49BA-8BFE-DA721CACF0B0}"/>
    <cellStyle name="Note 3 2 6 8 2" xfId="14297" xr:uid="{B17A0446-B649-4379-8A13-2532E7CA073C}"/>
    <cellStyle name="Note 3 2 6 8 2 2" xfId="50164" xr:uid="{EBE7EB14-6D6C-4076-B4AC-806C5EFB0CB8}"/>
    <cellStyle name="Note 3 2 6 8 2 3" xfId="32134" xr:uid="{70CBCEC8-9DAC-45D7-A4FE-31B21A200BCC}"/>
    <cellStyle name="Note 3 2 6 8 3" xfId="43969" xr:uid="{052D872A-C767-45B0-A3C1-D93A48B62D30}"/>
    <cellStyle name="Note 3 2 6 8 4" xfId="25939" xr:uid="{F39BFD7C-60B9-48F5-AD22-6EC318913F21}"/>
    <cellStyle name="Note 3 2 6 9" xfId="10260" xr:uid="{350311D8-6AFE-428C-A3A8-09F9CB59FF07}"/>
    <cellStyle name="Note 3 2 6 9 2" xfId="16455" xr:uid="{411B1B30-13DC-4786-B54A-92DFA247AF63}"/>
    <cellStyle name="Note 3 2 6 9 2 2" xfId="52322" xr:uid="{51C5A1E2-BAD1-414A-A9BA-1B606CF2FDD1}"/>
    <cellStyle name="Note 3 2 6 9 2 3" xfId="34292" xr:uid="{58E2A926-1DED-41DA-86AA-833BA1560570}"/>
    <cellStyle name="Note 3 2 6 9 3" xfId="46127" xr:uid="{D33B2CB6-99F1-400A-9CE3-AB372CD25516}"/>
    <cellStyle name="Note 3 2 6 9 4" xfId="28097" xr:uid="{87127572-F32F-4B39-AAFE-D1B97B751296}"/>
    <cellStyle name="Note 3 2 7" xfId="945" xr:uid="{00000000-0005-0000-0000-000041030000}"/>
    <cellStyle name="Note 3 2 7 2" xfId="6943" xr:uid="{C14B9CD9-D452-43EF-9D11-0EC31E9A864F}"/>
    <cellStyle name="Note 3 2 7 2 2" xfId="14054" xr:uid="{9FEFA437-92B7-4CC2-AF1C-B49A7B6BD193}"/>
    <cellStyle name="Note 3 2 7 2 2 2" xfId="49921" xr:uid="{72FFC6DD-5C80-494A-9018-B6DB163E1104}"/>
    <cellStyle name="Note 3 2 7 2 2 3" xfId="31891" xr:uid="{C6F590E9-7BC3-40FF-8077-C938BD35A140}"/>
    <cellStyle name="Note 3 2 7 2 3" xfId="42810" xr:uid="{73C0D6E5-ED7E-44FF-BC84-3309EBFC8B2F}"/>
    <cellStyle name="Note 3 2 7 2 4" xfId="24780" xr:uid="{B2994D78-A927-4D00-966C-433F5C99922F}"/>
    <cellStyle name="Note 3 2 7 3" xfId="9589" xr:uid="{857A5972-851E-4B1E-9945-13AF5531B6BA}"/>
    <cellStyle name="Note 3 2 7 3 2" xfId="15784" xr:uid="{4C3F0E10-A52A-4105-8A56-9D561AB1F6C7}"/>
    <cellStyle name="Note 3 2 7 3 2 2" xfId="51651" xr:uid="{7D363F62-DE24-4620-A435-B50BFA35E767}"/>
    <cellStyle name="Note 3 2 7 3 2 3" xfId="33621" xr:uid="{58A925AB-747B-4FAB-930A-964115878745}"/>
    <cellStyle name="Note 3 2 7 3 3" xfId="45456" xr:uid="{BB6495E4-B7C0-4B97-967B-07CEFF49FE66}"/>
    <cellStyle name="Note 3 2 7 3 4" xfId="27426" xr:uid="{E04FD458-15CC-4491-8625-23E532A10547}"/>
    <cellStyle name="Note 3 2 7 4" xfId="6537" xr:uid="{D932348A-88F7-4B6A-8A16-C635B2CC989F}"/>
    <cellStyle name="Note 3 2 7 4 2" xfId="13903" xr:uid="{ED7B5596-ABBF-411B-8FD9-3F979FB11442}"/>
    <cellStyle name="Note 3 2 7 4 2 2" xfId="49770" xr:uid="{07EE2180-83CD-4AC2-AE05-1D7176CA109B}"/>
    <cellStyle name="Note 3 2 7 4 2 3" xfId="31740" xr:uid="{0EE5DB67-F7AF-43BE-9EA4-C3214398BACF}"/>
    <cellStyle name="Note 3 2 7 4 3" xfId="42404" xr:uid="{5AE7D451-7F24-4472-80F3-197B7DBFFE0F}"/>
    <cellStyle name="Note 3 2 7 4 4" xfId="24374" xr:uid="{8002EA30-AF63-47D7-8F98-BA6B8E9C6B17}"/>
    <cellStyle name="Note 3 2 7 5" xfId="3880" xr:uid="{21D354E9-0982-4872-93FF-E348FFD0D2B9}"/>
    <cellStyle name="Note 3 2 7 5 2" xfId="39747" xr:uid="{EEB00A30-5F18-40EA-9F53-245B6B167A06}"/>
    <cellStyle name="Note 3 2 7 5 3" xfId="21717" xr:uid="{73A3839C-68C7-4F33-ADE8-DADF10381637}"/>
    <cellStyle name="Note 3 2 7 6" xfId="12329" xr:uid="{2440C0BE-CC80-464A-88E5-E8B499BB073E}"/>
    <cellStyle name="Note 3 2 7 6 2" xfId="48196" xr:uid="{952B15CC-45CD-45C7-A978-797E420CC4B6}"/>
    <cellStyle name="Note 3 2 7 6 3" xfId="30166" xr:uid="{99DBE35D-ED79-4256-B3AF-699582B961E3}"/>
    <cellStyle name="Note 3 2 7 7" xfId="36816" xr:uid="{FF818BAD-1492-4D09-B268-EBD490FE0D92}"/>
    <cellStyle name="Note 3 2 7 8" xfId="18951" xr:uid="{20F2AEDD-43CF-4685-8FA3-2B1F1881ED80}"/>
    <cellStyle name="Note 3 2 8" xfId="807" xr:uid="{00000000-0005-0000-0000-000042030000}"/>
    <cellStyle name="Note 3 2 8 2" xfId="6805" xr:uid="{9CF89F6B-6098-485A-89EC-4BD24B3DD9D8}"/>
    <cellStyle name="Note 3 2 8 2 2" xfId="13998" xr:uid="{91E4E510-B197-484F-A64E-0C1CD4616372}"/>
    <cellStyle name="Note 3 2 8 2 2 2" xfId="49865" xr:uid="{0D65F6AE-889D-41C0-9506-C0FDCC7A15F6}"/>
    <cellStyle name="Note 3 2 8 2 2 3" xfId="31835" xr:uid="{22A51A36-2D24-40A4-8EA6-7738208A82CC}"/>
    <cellStyle name="Note 3 2 8 2 3" xfId="42672" xr:uid="{72F3908D-CF99-4152-B415-3138FB047134}"/>
    <cellStyle name="Note 3 2 8 2 4" xfId="24642" xr:uid="{BDB1A021-8692-4A26-8647-4A567FB894A5}"/>
    <cellStyle name="Note 3 2 8 3" xfId="9489" xr:uid="{1AB966BA-9959-4E22-964E-35694A73EF31}"/>
    <cellStyle name="Note 3 2 8 3 2" xfId="15684" xr:uid="{2F127032-4333-4A34-9D5A-34C9CC228F63}"/>
    <cellStyle name="Note 3 2 8 3 2 2" xfId="51551" xr:uid="{DFCC5CFC-B90C-4CE6-926D-4C665D1E8081}"/>
    <cellStyle name="Note 3 2 8 3 2 3" xfId="33521" xr:uid="{58D95D5E-E22D-42F1-B52C-437EE6C6D03C}"/>
    <cellStyle name="Note 3 2 8 3 3" xfId="45356" xr:uid="{CDBC3B97-FF4C-44BE-8296-EFF3FC93F4B7}"/>
    <cellStyle name="Note 3 2 8 3 4" xfId="27326" xr:uid="{C36AFAE0-9FDD-4151-9494-C97953F1723E}"/>
    <cellStyle name="Note 3 2 8 4" xfId="10193" xr:uid="{76B07FBC-5262-47C0-89D7-CF3CE152BD3E}"/>
    <cellStyle name="Note 3 2 8 4 2" xfId="16388" xr:uid="{F7BF25D7-74EA-4733-BAB2-C6E974D974A4}"/>
    <cellStyle name="Note 3 2 8 4 2 2" xfId="52255" xr:uid="{2031116C-A606-487F-B2A7-AD979444EA6F}"/>
    <cellStyle name="Note 3 2 8 4 2 3" xfId="34225" xr:uid="{C7546AA9-257F-4FF9-8062-396339EBA8E8}"/>
    <cellStyle name="Note 3 2 8 4 3" xfId="46060" xr:uid="{BE356943-4726-4F03-B5C4-CFCEE3491ED7}"/>
    <cellStyle name="Note 3 2 8 4 4" xfId="28030" xr:uid="{75EF03D2-47ED-4689-887C-669D37900DC4}"/>
    <cellStyle name="Note 3 2 8 5" xfId="3742" xr:uid="{CEB70967-D5FA-4B65-A2E7-8688D74759FA}"/>
    <cellStyle name="Note 3 2 8 5 2" xfId="39609" xr:uid="{3485B795-7615-4198-8EF0-E65D067A30A3}"/>
    <cellStyle name="Note 3 2 8 5 3" xfId="21579" xr:uid="{1E9EB953-9AD0-474B-965D-87BFD727F351}"/>
    <cellStyle name="Note 3 2 8 6" xfId="12273" xr:uid="{3FB3D5FF-0D5F-4AA0-BB5B-52A2F4500477}"/>
    <cellStyle name="Note 3 2 8 6 2" xfId="48140" xr:uid="{B8E3FF11-48DE-4F2F-993C-AA21F8AA5D48}"/>
    <cellStyle name="Note 3 2 8 6 3" xfId="30110" xr:uid="{15CB7C1E-7051-40DE-A671-5122459FF9D7}"/>
    <cellStyle name="Note 3 2 8 7" xfId="36678" xr:uid="{4B929642-A83C-45D3-93BA-8D69E49E7FE0}"/>
    <cellStyle name="Note 3 2 8 8" xfId="18813" xr:uid="{AE8D2999-D1EB-43BA-83D3-194EB9723E2E}"/>
    <cellStyle name="Note 3 2 9" xfId="2534" xr:uid="{00000000-0005-0000-0000-000043030000}"/>
    <cellStyle name="Note 3 2 9 2" xfId="8531" xr:uid="{28F451F7-719D-4346-8E71-77E81F067983}"/>
    <cellStyle name="Note 3 2 9 2 2" xfId="14726" xr:uid="{4F796EE8-A358-46DB-8084-C0E57D97225B}"/>
    <cellStyle name="Note 3 2 9 2 2 2" xfId="50593" xr:uid="{20536FBF-989E-4F8D-885C-6B18E3F8214A}"/>
    <cellStyle name="Note 3 2 9 2 2 3" xfId="32563" xr:uid="{9DA0AD03-2A3A-4775-9E5B-25C90278EA75}"/>
    <cellStyle name="Note 3 2 9 2 3" xfId="44398" xr:uid="{A3A3B9D4-AB82-4996-A24F-C887C62A2109}"/>
    <cellStyle name="Note 3 2 9 2 4" xfId="26368" xr:uid="{DFA4FA61-5422-4BB3-9189-21088158E264}"/>
    <cellStyle name="Note 3 2 9 3" xfId="10689" xr:uid="{1EA58843-845D-40FF-B194-A258F93DBC91}"/>
    <cellStyle name="Note 3 2 9 3 2" xfId="16884" xr:uid="{B9AE0D3F-2E02-4E70-8082-BA63095B0D66}"/>
    <cellStyle name="Note 3 2 9 3 2 2" xfId="52751" xr:uid="{A981C706-3187-4487-B9C8-855847AC33FC}"/>
    <cellStyle name="Note 3 2 9 3 2 3" xfId="34721" xr:uid="{FD19CEE4-DB4C-4F65-9C3F-68FF77E70B39}"/>
    <cellStyle name="Note 3 2 9 3 3" xfId="46556" xr:uid="{84068C70-4142-4C64-8D69-D201939D9293}"/>
    <cellStyle name="Note 3 2 9 3 4" xfId="28526" xr:uid="{FCDFEE20-C6E5-49AE-BFA9-8C2681597B72}"/>
    <cellStyle name="Note 3 2 9 4" xfId="11623" xr:uid="{A20332E7-07EC-4ED1-AC1E-FD4821E5F582}"/>
    <cellStyle name="Note 3 2 9 4 2" xfId="17818" xr:uid="{4E2B538F-D24B-4753-A2ED-1586A3286DCB}"/>
    <cellStyle name="Note 3 2 9 4 2 2" xfId="53685" xr:uid="{B9F74A39-9AD7-4284-8653-CFC6BCA42F97}"/>
    <cellStyle name="Note 3 2 9 4 2 3" xfId="35655" xr:uid="{728A9117-3696-47AD-9FDF-E751BD554AAB}"/>
    <cellStyle name="Note 3 2 9 4 3" xfId="47490" xr:uid="{DBF7E44B-A3EC-48A0-82B8-F278671CD918}"/>
    <cellStyle name="Note 3 2 9 4 4" xfId="29460" xr:uid="{80194494-B8E7-421E-93D7-80630D55901E}"/>
    <cellStyle name="Note 3 2 9 5" xfId="5465" xr:uid="{71BD3436-6BD0-4E16-89CF-68F2CED67C1C}"/>
    <cellStyle name="Note 3 2 9 5 2" xfId="41332" xr:uid="{E46F467C-A34B-4B0F-896C-3951D7626328}"/>
    <cellStyle name="Note 3 2 9 5 3" xfId="23302" xr:uid="{677E77CE-4C21-40F2-A35A-9ECDD0A65945}"/>
    <cellStyle name="Note 3 2 9 6" xfId="12998" xr:uid="{B2965917-3E6C-495E-A6D8-A4BF6B35FA85}"/>
    <cellStyle name="Note 3 2 9 6 2" xfId="48865" xr:uid="{418B0D88-8F0E-4069-9186-CA42686C8CBA}"/>
    <cellStyle name="Note 3 2 9 6 3" xfId="30835" xr:uid="{6AEB47B9-4598-48C7-A29D-50950F20D9BC}"/>
    <cellStyle name="Note 3 2 9 7" xfId="38401" xr:uid="{3C4DC763-1FFB-4810-9189-1ACEE99E7276}"/>
    <cellStyle name="Note 3 2 9 8" xfId="20434" xr:uid="{8534C344-701A-4CC1-90F9-B1FD769F197A}"/>
    <cellStyle name="Note 3 3" xfId="570" xr:uid="{00000000-0005-0000-0000-000044030000}"/>
    <cellStyle name="Note 3 3 10" xfId="11806" xr:uid="{F6841631-B06A-47B7-BB40-33D6EF8752F7}"/>
    <cellStyle name="Note 3 3 10 2" xfId="18001" xr:uid="{84150E9C-B5EF-47C3-918F-67BB17D03A46}"/>
    <cellStyle name="Note 3 3 10 2 2" xfId="53868" xr:uid="{EFF2A6F5-D8C5-4B50-8343-2DB87EBAFC26}"/>
    <cellStyle name="Note 3 3 10 2 3" xfId="35838" xr:uid="{178782E7-4F4C-4F9F-AC73-F47D62D5A001}"/>
    <cellStyle name="Note 3 3 10 3" xfId="47673" xr:uid="{6A74C163-ACA8-45CB-8028-B5819765D4BC}"/>
    <cellStyle name="Note 3 3 10 4" xfId="29643" xr:uid="{4E097E74-955A-4101-AA52-8DD5FB9EB854}"/>
    <cellStyle name="Note 3 3 11" xfId="3506" xr:uid="{EAC368C4-1A5C-43AB-BBCB-0B45F2433407}"/>
    <cellStyle name="Note 3 3 11 2" xfId="39373" xr:uid="{5521449C-FFAA-4E51-9660-9AEA33F4458C}"/>
    <cellStyle name="Note 3 3 11 3" xfId="21343" xr:uid="{A1F1A378-A744-4864-8CA7-73F4FBAD25D3}"/>
    <cellStyle name="Note 3 3 12" xfId="12204" xr:uid="{9779D5A7-D5BB-4E78-8877-FC20539AB971}"/>
    <cellStyle name="Note 3 3 12 2" xfId="48071" xr:uid="{579BD931-0280-4F68-8160-E8EE795F254F}"/>
    <cellStyle name="Note 3 3 12 3" xfId="30041" xr:uid="{7299B636-7280-4A22-9435-AEF3817287AE}"/>
    <cellStyle name="Note 3 3 13" xfId="36442" xr:uid="{0DB8944F-94E7-4AB7-BBFA-E7E8A48A7357}"/>
    <cellStyle name="Note 3 3 14" xfId="18589" xr:uid="{22F44B81-2683-4B24-A3BF-1DFF29EDC5E4}"/>
    <cellStyle name="Note 3 3 2" xfId="1574" xr:uid="{00000000-0005-0000-0000-000045030000}"/>
    <cellStyle name="Note 3 3 2 10" xfId="9542" xr:uid="{2F021E21-F62B-4507-AE93-0DA297BE1B36}"/>
    <cellStyle name="Note 3 3 2 10 2" xfId="15737" xr:uid="{F3D4E578-D6DE-4EDE-A4D2-097280CBBFC1}"/>
    <cellStyle name="Note 3 3 2 10 2 2" xfId="51604" xr:uid="{7727CB27-C5A0-4E16-B00A-09DD27E38FE0}"/>
    <cellStyle name="Note 3 3 2 10 2 3" xfId="33574" xr:uid="{5230E808-D0B3-44F4-A66D-366E95C291CA}"/>
    <cellStyle name="Note 3 3 2 10 3" xfId="45409" xr:uid="{074502A0-4225-43D3-BB6E-AA58360B8BC2}"/>
    <cellStyle name="Note 3 3 2 10 4" xfId="27379" xr:uid="{79C401C5-696B-4454-8683-5A1C109F2635}"/>
    <cellStyle name="Note 3 3 2 11" xfId="4509" xr:uid="{A90F30D3-EFA1-4AC4-81E2-800B47D9382F}"/>
    <cellStyle name="Note 3 3 2 11 2" xfId="40376" xr:uid="{43984E0D-D38E-40F9-A47B-40083549CC1D}"/>
    <cellStyle name="Note 3 3 2 11 3" xfId="22346" xr:uid="{8BD721D8-386F-4CAC-87D8-56E42D216D45}"/>
    <cellStyle name="Note 3 3 2 12" xfId="12539" xr:uid="{62FB96D8-40DF-4C87-987E-E2B6F8649C20}"/>
    <cellStyle name="Note 3 3 2 12 2" xfId="48406" xr:uid="{66124827-C09F-415C-9549-3274CEA10BB1}"/>
    <cellStyle name="Note 3 3 2 12 3" xfId="30376" xr:uid="{FC74858C-C8B4-430A-BB17-CBF116F0C995}"/>
    <cellStyle name="Note 3 3 2 13" xfId="37445" xr:uid="{6A0AE5BB-F5C8-49AB-A697-C6A5E786C94F}"/>
    <cellStyle name="Note 3 3 2 14" xfId="19542" xr:uid="{DFBCD056-58CA-4C2F-A373-5915D59F5B27}"/>
    <cellStyle name="Note 3 3 2 2" xfId="2224" xr:uid="{00000000-0005-0000-0000-000046030000}"/>
    <cellStyle name="Note 3 3 2 2 2" xfId="8221" xr:uid="{247B02A7-83DB-480A-9EB2-859094EE0C54}"/>
    <cellStyle name="Note 3 3 2 2 2 2" xfId="14416" xr:uid="{F743C054-4EDC-41F1-8D37-95E881923780}"/>
    <cellStyle name="Note 3 3 2 2 2 2 2" xfId="50283" xr:uid="{A7DA4351-FACF-40CE-8036-0D43A07250A4}"/>
    <cellStyle name="Note 3 3 2 2 2 2 3" xfId="32253" xr:uid="{7AB2C11A-DBF6-4EFF-A1C1-715F86414C9F}"/>
    <cellStyle name="Note 3 3 2 2 2 3" xfId="44088" xr:uid="{3AEF4B17-4AB7-49A4-9C61-B612C019FFF2}"/>
    <cellStyle name="Note 3 3 2 2 2 4" xfId="26058" xr:uid="{9187892B-A136-4CDE-9F2D-411EECD149E0}"/>
    <cellStyle name="Note 3 3 2 2 3" xfId="10379" xr:uid="{82ECB882-2029-4472-9EED-3EAC728027B6}"/>
    <cellStyle name="Note 3 3 2 2 3 2" xfId="16574" xr:uid="{E8EB74F9-DC00-4FF5-9B18-8928CB5A4ED9}"/>
    <cellStyle name="Note 3 3 2 2 3 2 2" xfId="52441" xr:uid="{789D5568-C2B6-4A4A-89FB-682EC16DC3BA}"/>
    <cellStyle name="Note 3 3 2 2 3 2 3" xfId="34411" xr:uid="{7C2B0B43-ADA1-4D0B-A2E2-115D969A7ACB}"/>
    <cellStyle name="Note 3 3 2 2 3 3" xfId="46246" xr:uid="{A75216B8-0D06-4FE0-AF59-FDDDADA56D54}"/>
    <cellStyle name="Note 3 3 2 2 3 4" xfId="28216" xr:uid="{70711CE4-65C1-41B6-961B-062E22F1755A}"/>
    <cellStyle name="Note 3 3 2 2 4" xfId="11981" xr:uid="{6AC37309-6D22-4F93-B59F-ADBEB8AA907D}"/>
    <cellStyle name="Note 3 3 2 2 4 2" xfId="18176" xr:uid="{5D48BAC3-0611-476C-B5BA-CC4FD9DEB345}"/>
    <cellStyle name="Note 3 3 2 2 4 2 2" xfId="54043" xr:uid="{E229BC7C-50A1-4508-8E72-D3E087A8FDDE}"/>
    <cellStyle name="Note 3 3 2 2 4 2 3" xfId="36013" xr:uid="{92270BDF-AFFD-4376-9A59-F2C24741E2C2}"/>
    <cellStyle name="Note 3 3 2 2 4 3" xfId="47848" xr:uid="{3E815BE1-96BE-41C3-BD08-C9C17D7F3D6F}"/>
    <cellStyle name="Note 3 3 2 2 4 4" xfId="29818" xr:uid="{7E9BA64F-62EA-41D2-89FE-687CC8913CAB}"/>
    <cellStyle name="Note 3 3 2 2 5" xfId="5155" xr:uid="{BC5015A7-DDEC-4CFF-9FF9-E60718D58D63}"/>
    <cellStyle name="Note 3 3 2 2 5 2" xfId="41022" xr:uid="{D4256EEF-D94E-4045-9BED-D1D6EAB1F583}"/>
    <cellStyle name="Note 3 3 2 2 5 3" xfId="22992" xr:uid="{E1191BC2-FD94-4392-A0D7-B94CEA6EA6DE}"/>
    <cellStyle name="Note 3 3 2 2 6" xfId="12688" xr:uid="{A38BE3AC-A10C-49F2-946B-FFBB805C6AA7}"/>
    <cellStyle name="Note 3 3 2 2 6 2" xfId="48555" xr:uid="{8F218C4A-0E0F-47A6-A0EA-E44B920FF0D8}"/>
    <cellStyle name="Note 3 3 2 2 6 3" xfId="30525" xr:uid="{09FF37A9-6228-46C8-965C-3C69B87DF07E}"/>
    <cellStyle name="Note 3 3 2 2 7" xfId="38091" xr:uid="{4576A503-835C-4B04-9BB9-C4F0A2B52A8C}"/>
    <cellStyle name="Note 3 3 2 2 8" xfId="20137" xr:uid="{21DCEAFB-4CB3-4ABD-A689-3A543703FBD7}"/>
    <cellStyle name="Note 3 3 2 3" xfId="2214" xr:uid="{00000000-0005-0000-0000-000047030000}"/>
    <cellStyle name="Note 3 3 2 3 2" xfId="8211" xr:uid="{ABC3A83F-BABF-4F5B-88F4-4375E756C1F6}"/>
    <cellStyle name="Note 3 3 2 3 2 2" xfId="14406" xr:uid="{6295D266-7B52-4CC3-9A56-386C3389AA6A}"/>
    <cellStyle name="Note 3 3 2 3 2 2 2" xfId="50273" xr:uid="{F0FE9758-54C5-4AE9-A020-A9C1FA65E166}"/>
    <cellStyle name="Note 3 3 2 3 2 2 3" xfId="32243" xr:uid="{AAA0798B-8490-4983-A200-F763B6DD5E6A}"/>
    <cellStyle name="Note 3 3 2 3 2 3" xfId="44078" xr:uid="{AFC0D5B7-3C3C-4BC2-9BAB-434C108395EE}"/>
    <cellStyle name="Note 3 3 2 3 2 4" xfId="26048" xr:uid="{9BFCB12B-CD5E-4EEC-A4BF-781EE26E5A7A}"/>
    <cellStyle name="Note 3 3 2 3 3" xfId="10369" xr:uid="{FDE419A1-C3AC-45C6-80DF-2D8973E8F969}"/>
    <cellStyle name="Note 3 3 2 3 3 2" xfId="16564" xr:uid="{7B8CF572-D4C5-47CD-8943-442249BC6DEF}"/>
    <cellStyle name="Note 3 3 2 3 3 2 2" xfId="52431" xr:uid="{F402041C-9549-4EF1-8F5F-56694DE7B497}"/>
    <cellStyle name="Note 3 3 2 3 3 2 3" xfId="34401" xr:uid="{9CAE977D-D7F0-4AFA-BA5F-A43B54F1E6C7}"/>
    <cellStyle name="Note 3 3 2 3 3 3" xfId="46236" xr:uid="{8E42C4C7-1CD9-4D2E-901D-A780E1AA5DDF}"/>
    <cellStyle name="Note 3 3 2 3 3 4" xfId="28206" xr:uid="{A381586E-D7DE-4C1A-934D-7FA33B22C1AD}"/>
    <cellStyle name="Note 3 3 2 3 4" xfId="11502" xr:uid="{B1EDC201-F987-4549-A924-44E55E212CA1}"/>
    <cellStyle name="Note 3 3 2 3 4 2" xfId="17697" xr:uid="{A0DC8A49-C6F1-455D-96A1-14294C2FF4DF}"/>
    <cellStyle name="Note 3 3 2 3 4 2 2" xfId="53564" xr:uid="{A66D953E-BA6B-4A64-8543-9B6B0193F569}"/>
    <cellStyle name="Note 3 3 2 3 4 2 3" xfId="35534" xr:uid="{BE8B391B-9D86-4304-B904-303BD110DEFF}"/>
    <cellStyle name="Note 3 3 2 3 4 3" xfId="47369" xr:uid="{EEB623D2-989B-48EC-86D5-DC464E90AABA}"/>
    <cellStyle name="Note 3 3 2 3 4 4" xfId="29339" xr:uid="{98967E3B-4CA2-4D98-BA97-8BE449124186}"/>
    <cellStyle name="Note 3 3 2 3 5" xfId="5145" xr:uid="{FC2F9AB1-603F-4553-B5A5-CBC906D1D14A}"/>
    <cellStyle name="Note 3 3 2 3 5 2" xfId="41012" xr:uid="{5989D4CF-52C0-480F-AB52-ABD15585EB67}"/>
    <cellStyle name="Note 3 3 2 3 5 3" xfId="22982" xr:uid="{C807848F-87B1-427B-AE89-C6C41E75EDFF}"/>
    <cellStyle name="Note 3 3 2 3 6" xfId="12678" xr:uid="{0D0E3966-AD5A-4C04-BD36-FE1CEF0DDF51}"/>
    <cellStyle name="Note 3 3 2 3 6 2" xfId="48545" xr:uid="{7E132C67-6061-4FCF-961A-D4C814DC4EAD}"/>
    <cellStyle name="Note 3 3 2 3 6 3" xfId="30515" xr:uid="{B1D83AE5-DE9A-4394-AB24-BAB8E6C8E270}"/>
    <cellStyle name="Note 3 3 2 3 7" xfId="38081" xr:uid="{8AFDC50B-F1C7-4E25-9809-3C9B621D3943}"/>
    <cellStyle name="Note 3 3 2 3 8" xfId="20128" xr:uid="{0CD7CA39-AABE-40DA-9CDE-9995968787A7}"/>
    <cellStyle name="Note 3 3 2 4" xfId="2465" xr:uid="{00000000-0005-0000-0000-000048030000}"/>
    <cellStyle name="Note 3 3 2 4 2" xfId="8462" xr:uid="{655F8B34-EB90-40B8-AF10-BB70B40CE517}"/>
    <cellStyle name="Note 3 3 2 4 2 2" xfId="14657" xr:uid="{8A7D2399-79AA-4244-9EF9-69C5A401061B}"/>
    <cellStyle name="Note 3 3 2 4 2 2 2" xfId="50524" xr:uid="{5B3BED3B-EB1F-4ED9-B20E-C033EB5CA73D}"/>
    <cellStyle name="Note 3 3 2 4 2 2 3" xfId="32494" xr:uid="{AB823123-BA1D-42AA-B901-F5F0C047B41A}"/>
    <cellStyle name="Note 3 3 2 4 2 3" xfId="44329" xr:uid="{559E6693-C793-42E3-ACC9-5F66B664615D}"/>
    <cellStyle name="Note 3 3 2 4 2 4" xfId="26299" xr:uid="{699D8ADA-8B03-4BBF-AFEC-39A4BDC438F9}"/>
    <cellStyle name="Note 3 3 2 4 3" xfId="10620" xr:uid="{494EAC7F-368B-4986-A398-57BDD16187B0}"/>
    <cellStyle name="Note 3 3 2 4 3 2" xfId="16815" xr:uid="{75F6BBB9-C0F2-46E4-A13A-04F02FF0E460}"/>
    <cellStyle name="Note 3 3 2 4 3 2 2" xfId="52682" xr:uid="{3597F395-4A1B-47FB-B56A-A9E40E254B16}"/>
    <cellStyle name="Note 3 3 2 4 3 2 3" xfId="34652" xr:uid="{238F06C5-454A-4BF7-8E6E-57D18B2F5781}"/>
    <cellStyle name="Note 3 3 2 4 3 3" xfId="46487" xr:uid="{362FE086-6B85-44F9-ACE5-73127AFD0EE6}"/>
    <cellStyle name="Note 3 3 2 4 3 4" xfId="28457" xr:uid="{7634D352-7F78-4079-A15F-3A4CED017B90}"/>
    <cellStyle name="Note 3 3 2 4 4" xfId="11801" xr:uid="{6B870999-E190-4736-AB28-54445BCA06D7}"/>
    <cellStyle name="Note 3 3 2 4 4 2" xfId="17996" xr:uid="{9C75821C-15D6-4934-82FB-3442E578CB16}"/>
    <cellStyle name="Note 3 3 2 4 4 2 2" xfId="53863" xr:uid="{61AFF3B7-0581-41E1-A371-97AFB5EF9589}"/>
    <cellStyle name="Note 3 3 2 4 4 2 3" xfId="35833" xr:uid="{C17FA97C-C5DC-45B0-B2E5-04BE99831CDA}"/>
    <cellStyle name="Note 3 3 2 4 4 3" xfId="47668" xr:uid="{057B3F7B-3F4A-47AF-9511-453F53ABCDE1}"/>
    <cellStyle name="Note 3 3 2 4 4 4" xfId="29638" xr:uid="{75FC54A3-AA9B-4E27-809B-2AC8DB30AB0B}"/>
    <cellStyle name="Note 3 3 2 4 5" xfId="5396" xr:uid="{84234762-A02A-41D3-9E63-C2167954FD2D}"/>
    <cellStyle name="Note 3 3 2 4 5 2" xfId="41263" xr:uid="{B5A5082A-C0A4-4488-8C80-D0D97478B97F}"/>
    <cellStyle name="Note 3 3 2 4 5 3" xfId="23233" xr:uid="{7C60B439-507C-4614-A2A0-B9EA82E91804}"/>
    <cellStyle name="Note 3 3 2 4 6" xfId="12929" xr:uid="{AC465E02-11DB-4F9E-AF85-0A30177FE03D}"/>
    <cellStyle name="Note 3 3 2 4 6 2" xfId="48796" xr:uid="{655B8C07-147D-42E2-AC62-9A7492775F61}"/>
    <cellStyle name="Note 3 3 2 4 6 3" xfId="30766" xr:uid="{278DD37A-181E-45C2-AC93-7D26CB3DAE45}"/>
    <cellStyle name="Note 3 3 2 4 7" xfId="38332" xr:uid="{4761BB67-2E42-4C8E-B82E-BC6017311AC8}"/>
    <cellStyle name="Note 3 3 2 4 8" xfId="20369" xr:uid="{3F18BAE1-4D7C-421D-8DB6-F96D689D7C64}"/>
    <cellStyle name="Note 3 3 2 5" xfId="764" xr:uid="{00000000-0005-0000-0000-000049030000}"/>
    <cellStyle name="Note 3 3 2 5 2" xfId="6762" xr:uid="{1090E5ED-2334-4507-9FEC-EA5D7ED5AD21}"/>
    <cellStyle name="Note 3 3 2 5 2 2" xfId="13961" xr:uid="{E6A6A105-2898-42A9-A94F-A530E4EB41EB}"/>
    <cellStyle name="Note 3 3 2 5 2 2 2" xfId="49828" xr:uid="{A83D3779-80E3-455E-8E99-DA239C741411}"/>
    <cellStyle name="Note 3 3 2 5 2 2 3" xfId="31798" xr:uid="{799D46AC-A26E-4A4F-9429-18031518155E}"/>
    <cellStyle name="Note 3 3 2 5 2 3" xfId="42629" xr:uid="{E295A5D9-E9F0-416D-9F0D-2A599DE7DF0A}"/>
    <cellStyle name="Note 3 3 2 5 2 4" xfId="24599" xr:uid="{59FFCC2F-600C-4B66-84C6-A622C8D3FFC7}"/>
    <cellStyle name="Note 3 3 2 5 3" xfId="9450" xr:uid="{266914E8-D59D-4C6A-9073-4899C8A0AA1D}"/>
    <cellStyle name="Note 3 3 2 5 3 2" xfId="15645" xr:uid="{6FAA5DFA-63B3-40E3-ADEC-90E9EAA51079}"/>
    <cellStyle name="Note 3 3 2 5 3 2 2" xfId="51512" xr:uid="{C206CF31-37EC-4973-A6AB-35920869549C}"/>
    <cellStyle name="Note 3 3 2 5 3 2 3" xfId="33482" xr:uid="{F74A38FF-0058-4064-A0FA-F7A463E982E6}"/>
    <cellStyle name="Note 3 3 2 5 3 3" xfId="45317" xr:uid="{5AD3FC6A-B35B-4774-B89D-DD035056BEBA}"/>
    <cellStyle name="Note 3 3 2 5 3 4" xfId="27287" xr:uid="{18435F68-C952-49BA-9B7B-3298841E148A}"/>
    <cellStyle name="Note 3 3 2 5 4" xfId="9332" xr:uid="{25328138-90D9-44E6-8BDE-A7BAE4C22324}"/>
    <cellStyle name="Note 3 3 2 5 4 2" xfId="15527" xr:uid="{E225D2BF-90F4-46FF-8675-BBC8E0D8631E}"/>
    <cellStyle name="Note 3 3 2 5 4 2 2" xfId="51394" xr:uid="{CE5442E6-0631-432A-8106-8E19EE60E302}"/>
    <cellStyle name="Note 3 3 2 5 4 2 3" xfId="33364" xr:uid="{EF0619D6-A2C3-4049-A360-5319482C0810}"/>
    <cellStyle name="Note 3 3 2 5 4 3" xfId="45199" xr:uid="{40B8F5F9-C63A-45FB-8107-45EA8D8C061A}"/>
    <cellStyle name="Note 3 3 2 5 4 4" xfId="27169" xr:uid="{DA215134-F8EB-4832-BEAB-70E60E2B80B4}"/>
    <cellStyle name="Note 3 3 2 5 5" xfId="3699" xr:uid="{5D2234B9-37DD-446D-8443-49CBF9D4B57B}"/>
    <cellStyle name="Note 3 3 2 5 5 2" xfId="39566" xr:uid="{34EFB51C-A448-4425-9AC0-34123423C924}"/>
    <cellStyle name="Note 3 3 2 5 5 3" xfId="21536" xr:uid="{59E5EC33-2D82-4379-9E6F-F41833EF0DFE}"/>
    <cellStyle name="Note 3 3 2 5 6" xfId="12236" xr:uid="{61E5CFB1-267A-4AFC-B428-96A95A6CFE7C}"/>
    <cellStyle name="Note 3 3 2 5 6 2" xfId="48103" xr:uid="{70392A23-586C-4FA7-98E8-3AFFA40141EE}"/>
    <cellStyle name="Note 3 3 2 5 6 3" xfId="30073" xr:uid="{572BEFC4-5636-4EA0-9EFB-3187D0CCAFD9}"/>
    <cellStyle name="Note 3 3 2 5 7" xfId="36635" xr:uid="{7B37A6DD-96A4-42C4-AAA3-E6A3028043B3}"/>
    <cellStyle name="Note 3 3 2 5 8" xfId="18771" xr:uid="{FF4C1EC0-C7D1-4950-9E43-9E6A204C6B1F}"/>
    <cellStyle name="Note 3 3 2 6" xfId="2590" xr:uid="{00000000-0005-0000-0000-00004A030000}"/>
    <cellStyle name="Note 3 3 2 6 2" xfId="8587" xr:uid="{DC91B266-620F-4D53-A5DD-ABC090E069DA}"/>
    <cellStyle name="Note 3 3 2 6 2 2" xfId="14782" xr:uid="{EC3A8558-5174-4FAF-85B0-764AA5EE1266}"/>
    <cellStyle name="Note 3 3 2 6 2 2 2" xfId="50649" xr:uid="{6F6DB72B-190C-4877-9800-3F028E575979}"/>
    <cellStyle name="Note 3 3 2 6 2 2 3" xfId="32619" xr:uid="{D1EC9AAF-E336-42C0-8691-6EB0303B2AB0}"/>
    <cellStyle name="Note 3 3 2 6 2 3" xfId="44454" xr:uid="{331A9D68-C49C-4216-82B6-247AF8EB5D4D}"/>
    <cellStyle name="Note 3 3 2 6 2 4" xfId="26424" xr:uid="{7541E845-C000-4273-8B0B-2DA04F3E180B}"/>
    <cellStyle name="Note 3 3 2 6 3" xfId="10745" xr:uid="{727835C2-3F5F-476C-A2ED-0909A3A8B1D2}"/>
    <cellStyle name="Note 3 3 2 6 3 2" xfId="16940" xr:uid="{4DB270E4-EBFE-430E-830F-9C91D71177CA}"/>
    <cellStyle name="Note 3 3 2 6 3 2 2" xfId="52807" xr:uid="{5069AD4F-5612-4A1E-86DD-C8F73AA329F6}"/>
    <cellStyle name="Note 3 3 2 6 3 2 3" xfId="34777" xr:uid="{85EA6F33-1CA7-4FE0-99C8-276EDE0C004F}"/>
    <cellStyle name="Note 3 3 2 6 3 3" xfId="46612" xr:uid="{C8CCEE31-635D-47F2-8255-E478CBAFAE9B}"/>
    <cellStyle name="Note 3 3 2 6 3 4" xfId="28582" xr:uid="{38071D8F-E84B-46A2-8D4F-44096AD1E903}"/>
    <cellStyle name="Note 3 3 2 6 4" xfId="11444" xr:uid="{35B5FBEB-3FF0-4026-84BA-71AC097E46C8}"/>
    <cellStyle name="Note 3 3 2 6 4 2" xfId="17639" xr:uid="{C8243757-96B7-4B1A-BC00-87F526607C40}"/>
    <cellStyle name="Note 3 3 2 6 4 2 2" xfId="53506" xr:uid="{528D639F-CC8C-43A0-A726-38D3E864E118}"/>
    <cellStyle name="Note 3 3 2 6 4 2 3" xfId="35476" xr:uid="{90A8FB78-756D-4882-B02C-16914A56C302}"/>
    <cellStyle name="Note 3 3 2 6 4 3" xfId="47311" xr:uid="{6900CB93-5EBC-41E7-B8B4-157610DECFC7}"/>
    <cellStyle name="Note 3 3 2 6 4 4" xfId="29281" xr:uid="{F2D1A7A9-EC68-4EF9-A080-62B2AB9870D9}"/>
    <cellStyle name="Note 3 3 2 6 5" xfId="5521" xr:uid="{EC6AF9A3-5298-4BB1-969B-5A7D2CF822A6}"/>
    <cellStyle name="Note 3 3 2 6 5 2" xfId="41388" xr:uid="{0D63493C-C9A8-471B-B559-1C8BD7F9F549}"/>
    <cellStyle name="Note 3 3 2 6 5 3" xfId="23358" xr:uid="{CD57DE4E-1C2A-4AB0-930D-A1EBB7595316}"/>
    <cellStyle name="Note 3 3 2 6 6" xfId="13054" xr:uid="{6AC75DEF-D7F7-46D9-91E5-DCA9F28A2037}"/>
    <cellStyle name="Note 3 3 2 6 6 2" xfId="48921" xr:uid="{D1E3EBAF-ECB7-461F-8489-FE10CF026B68}"/>
    <cellStyle name="Note 3 3 2 6 6 3" xfId="30891" xr:uid="{3D707BE2-0293-42B2-B0C8-6B17D46EE48A}"/>
    <cellStyle name="Note 3 3 2 6 7" xfId="38457" xr:uid="{51A45BCD-CAF6-4928-A516-C4A549D2E8A9}"/>
    <cellStyle name="Note 3 3 2 6 8" xfId="20485" xr:uid="{0055193B-D30C-4149-BCA1-B3013BEC71E2}"/>
    <cellStyle name="Note 3 3 2 7" xfId="1075" xr:uid="{00000000-0005-0000-0000-00004B030000}"/>
    <cellStyle name="Note 3 3 2 7 2" xfId="7073" xr:uid="{0825E147-C7B4-416E-95B8-ECBDA719EA92}"/>
    <cellStyle name="Note 3 3 2 7 2 2" xfId="14105" xr:uid="{4EE5F65C-4E61-4A07-A258-D82F2283D1CE}"/>
    <cellStyle name="Note 3 3 2 7 2 2 2" xfId="49972" xr:uid="{8E9B2546-F9FA-4DF1-83A4-DA1229C15980}"/>
    <cellStyle name="Note 3 3 2 7 2 2 3" xfId="31942" xr:uid="{76752653-58CC-4969-B743-C42E44680DA3}"/>
    <cellStyle name="Note 3 3 2 7 2 3" xfId="42940" xr:uid="{622D5625-E3F9-433D-ABC8-7819F36DA37F}"/>
    <cellStyle name="Note 3 3 2 7 2 4" xfId="24910" xr:uid="{70204A7F-BE0E-48F1-85CC-0EC536F23FDA}"/>
    <cellStyle name="Note 3 3 2 7 3" xfId="9673" xr:uid="{7CBFFB62-8204-4D5D-9B22-DBE81CEF9D16}"/>
    <cellStyle name="Note 3 3 2 7 3 2" xfId="15868" xr:uid="{1ACB85D6-74C3-4B0E-A75A-F55F53A77B2F}"/>
    <cellStyle name="Note 3 3 2 7 3 2 2" xfId="51735" xr:uid="{BA6BD4C7-5355-4F8C-84CC-62198E3FA7F7}"/>
    <cellStyle name="Note 3 3 2 7 3 2 3" xfId="33705" xr:uid="{C5BAE957-4565-4B60-A7B4-849469238FD0}"/>
    <cellStyle name="Note 3 3 2 7 3 3" xfId="45540" xr:uid="{CF84FEC1-EF0B-4C67-99B2-9C3EEF980F26}"/>
    <cellStyle name="Note 3 3 2 7 3 4" xfId="27510" xr:uid="{58A3C5BC-3EE6-4546-BC28-36B5379E8D10}"/>
    <cellStyle name="Note 3 3 2 7 4" xfId="10000" xr:uid="{E3E2B9CC-5A90-4DE3-9074-757898D5B9F4}"/>
    <cellStyle name="Note 3 3 2 7 4 2" xfId="16195" xr:uid="{5EB27714-097A-4C3B-BBC9-B1532909E0AD}"/>
    <cellStyle name="Note 3 3 2 7 4 2 2" xfId="52062" xr:uid="{3C12EC4F-354B-45FC-AE68-B06192D00DA0}"/>
    <cellStyle name="Note 3 3 2 7 4 2 3" xfId="34032" xr:uid="{C7F18E09-0168-47B0-9021-02EF37B82384}"/>
    <cellStyle name="Note 3 3 2 7 4 3" xfId="45867" xr:uid="{CFD964A5-C23F-43CD-8C70-48F6E6EAEBE2}"/>
    <cellStyle name="Note 3 3 2 7 4 4" xfId="27837" xr:uid="{B23FEA41-8ACA-4216-8F30-B170C9C7AB68}"/>
    <cellStyle name="Note 3 3 2 7 5" xfId="4010" xr:uid="{35CBFB49-401F-45E6-837A-CB4C7AE28BDF}"/>
    <cellStyle name="Note 3 3 2 7 5 2" xfId="39877" xr:uid="{00985275-FB1E-4BE3-B26B-11746C27A53B}"/>
    <cellStyle name="Note 3 3 2 7 5 3" xfId="21847" xr:uid="{F2C9E3E4-540C-4C29-A429-6F5D060CDB7A}"/>
    <cellStyle name="Note 3 3 2 7 6" xfId="12380" xr:uid="{DA31E6D5-AA25-4AAE-A68C-4743F93BBC78}"/>
    <cellStyle name="Note 3 3 2 7 6 2" xfId="48247" xr:uid="{A3D05925-5FCE-477A-A51D-1A4FB79B48CD}"/>
    <cellStyle name="Note 3 3 2 7 6 3" xfId="30217" xr:uid="{B7A432FB-900B-4AF6-8EF3-857A87E04663}"/>
    <cellStyle name="Note 3 3 2 7 7" xfId="36946" xr:uid="{8BBDC1CB-5CF9-4FD9-A79D-C984F7894902}"/>
    <cellStyle name="Note 3 3 2 7 8" xfId="19081" xr:uid="{046A35BC-44AB-4372-8620-DBB29FC382C2}"/>
    <cellStyle name="Note 3 3 2 8" xfId="7572" xr:uid="{FDBD5E67-76E4-413B-8B75-4B6C105F2E35}"/>
    <cellStyle name="Note 3 3 2 8 2" xfId="14264" xr:uid="{950E996D-C77D-4F97-B7BD-2195978751A2}"/>
    <cellStyle name="Note 3 3 2 8 2 2" xfId="50131" xr:uid="{D951D7CB-6705-4F1B-B9F3-F19B9A0B943F}"/>
    <cellStyle name="Note 3 3 2 8 2 3" xfId="32101" xr:uid="{BB380FD2-CA7E-4B0C-A1E8-DC3CE0F3C053}"/>
    <cellStyle name="Note 3 3 2 8 3" xfId="43439" xr:uid="{D9D8D6D2-81E7-455F-8DA7-F46504C23564}"/>
    <cellStyle name="Note 3 3 2 8 4" xfId="25409" xr:uid="{15AF9C1A-B2AC-44C5-8C01-7D879EA6AD75}"/>
    <cellStyle name="Note 3 3 2 9" xfId="9988" xr:uid="{64469BEE-484B-492C-8B17-84390EF33477}"/>
    <cellStyle name="Note 3 3 2 9 2" xfId="16183" xr:uid="{75773E90-FCFE-425E-843B-42994A4A3C62}"/>
    <cellStyle name="Note 3 3 2 9 2 2" xfId="52050" xr:uid="{3CE65CF4-D0FB-449D-9B58-638A4D90BA2E}"/>
    <cellStyle name="Note 3 3 2 9 2 3" xfId="34020" xr:uid="{72C0ADC0-0A0C-47E2-99ED-9E17C66B92A0}"/>
    <cellStyle name="Note 3 3 2 9 3" xfId="45855" xr:uid="{B7B7A237-80B5-4194-A171-3D32ED72601A}"/>
    <cellStyle name="Note 3 3 2 9 4" xfId="27825" xr:uid="{F8956CFE-DFCC-45DC-B4DF-35A9983DC0CC}"/>
    <cellStyle name="Note 3 3 3" xfId="2115" xr:uid="{00000000-0005-0000-0000-00004C030000}"/>
    <cellStyle name="Note 3 3 3 10" xfId="11654" xr:uid="{340D1FBA-A941-432E-ACE7-85D90DEB8BD8}"/>
    <cellStyle name="Note 3 3 3 10 2" xfId="17849" xr:uid="{D4A8A03A-1293-4233-AFAA-B68642AD13B7}"/>
    <cellStyle name="Note 3 3 3 10 2 2" xfId="53716" xr:uid="{B869C08D-4BCC-4695-861C-385BFCF3AD59}"/>
    <cellStyle name="Note 3 3 3 10 2 3" xfId="35686" xr:uid="{EC137439-ABAB-4EE1-A476-F6C709AA1856}"/>
    <cellStyle name="Note 3 3 3 10 3" xfId="47521" xr:uid="{44DF1A30-B00E-448E-B73B-7278E6970788}"/>
    <cellStyle name="Note 3 3 3 10 4" xfId="29491" xr:uid="{E3507429-46EC-4E3D-81F9-F54A7A7302C8}"/>
    <cellStyle name="Note 3 3 3 11" xfId="5046" xr:uid="{BABD505D-572A-4323-B874-3DEA06EFD33F}"/>
    <cellStyle name="Note 3 3 3 11 2" xfId="40913" xr:uid="{C057C00D-40E2-4C8C-828F-5644AA7B6A48}"/>
    <cellStyle name="Note 3 3 3 11 3" xfId="22883" xr:uid="{0EA97C2C-9360-4B98-A525-546E206C4BE3}"/>
    <cellStyle name="Note 3 3 3 12" xfId="12579" xr:uid="{F218232A-E4C5-4492-B84A-88640113FF3A}"/>
    <cellStyle name="Note 3 3 3 12 2" xfId="48446" xr:uid="{A9E9775F-5C38-4D97-92A1-54EF565105B8}"/>
    <cellStyle name="Note 3 3 3 12 3" xfId="30416" xr:uid="{B00894F5-D9BD-489D-B7C9-9E6394A1B9AC}"/>
    <cellStyle name="Note 3 3 3 13" xfId="37982" xr:uid="{B1B1E65F-8787-4112-A7BC-6CB6F07EEA7D}"/>
    <cellStyle name="Note 3 3 3 14" xfId="20061" xr:uid="{48500A69-6F9C-4B52-9206-98DB62808D71}"/>
    <cellStyle name="Note 3 3 3 2" xfId="1092" xr:uid="{00000000-0005-0000-0000-00004D030000}"/>
    <cellStyle name="Note 3 3 3 2 2" xfId="7090" xr:uid="{FA326D3D-317B-4C8C-A9DA-93EA4EBFDC43}"/>
    <cellStyle name="Note 3 3 3 2 2 2" xfId="14122" xr:uid="{9301558F-FF44-489C-8E29-9AF750FD57BA}"/>
    <cellStyle name="Note 3 3 3 2 2 2 2" xfId="49989" xr:uid="{DAB8D1F1-4907-4413-A673-A97B86B9D317}"/>
    <cellStyle name="Note 3 3 3 2 2 2 3" xfId="31959" xr:uid="{E5C4828F-197A-4734-B8F6-42BAAE44156E}"/>
    <cellStyle name="Note 3 3 3 2 2 3" xfId="42957" xr:uid="{CD003E52-7E6F-4449-A450-1A493F2B42A7}"/>
    <cellStyle name="Note 3 3 3 2 2 4" xfId="24927" xr:uid="{B132B926-24ED-435B-A266-E316E06EE3B8}"/>
    <cellStyle name="Note 3 3 3 2 3" xfId="9690" xr:uid="{88255D6A-90F6-47B5-BEEA-D468209B1737}"/>
    <cellStyle name="Note 3 3 3 2 3 2" xfId="15885" xr:uid="{8F46BB93-6E67-4601-8EE0-42EA39A05BDD}"/>
    <cellStyle name="Note 3 3 3 2 3 2 2" xfId="51752" xr:uid="{8F5BF9F1-43F0-4388-A8F6-D22ACCBEB49B}"/>
    <cellStyle name="Note 3 3 3 2 3 2 3" xfId="33722" xr:uid="{5FC46DC2-81C5-4B47-BAAC-E10FEE0CFC04}"/>
    <cellStyle name="Note 3 3 3 2 3 3" xfId="45557" xr:uid="{180FD2F5-D4C6-40F8-A4FE-007F42C4A07B}"/>
    <cellStyle name="Note 3 3 3 2 3 4" xfId="27527" xr:uid="{B27CF550-B316-4C5D-9DC2-07F3AA1B2588}"/>
    <cellStyle name="Note 3 3 3 2 4" xfId="12132" xr:uid="{A18B3809-B8C8-43CA-B0FD-931164FAEF1F}"/>
    <cellStyle name="Note 3 3 3 2 4 2" xfId="18327" xr:uid="{B25AEC61-8B5E-4D23-BC4D-41E825B8E39C}"/>
    <cellStyle name="Note 3 3 3 2 4 2 2" xfId="54194" xr:uid="{E1165E69-C027-4899-9245-D22CC51A0D4A}"/>
    <cellStyle name="Note 3 3 3 2 4 2 3" xfId="36164" xr:uid="{39659D8E-96FC-4686-8998-75E8B74D14DD}"/>
    <cellStyle name="Note 3 3 3 2 4 3" xfId="47999" xr:uid="{006B6AE5-83D6-4658-B20F-933A5F74143C}"/>
    <cellStyle name="Note 3 3 3 2 4 4" xfId="29969" xr:uid="{15E28F82-279B-46E8-9E61-B097AB4DF5C6}"/>
    <cellStyle name="Note 3 3 3 2 5" xfId="4027" xr:uid="{3E7ED86A-326C-44F4-96CD-BF3AE5E8119A}"/>
    <cellStyle name="Note 3 3 3 2 5 2" xfId="39894" xr:uid="{5CA16F25-C7E7-4A4F-BEFE-3018CEC4A95A}"/>
    <cellStyle name="Note 3 3 3 2 5 3" xfId="21864" xr:uid="{58E6BB17-2FAD-4D34-8F3B-BF53D9B32189}"/>
    <cellStyle name="Note 3 3 3 2 6" xfId="12397" xr:uid="{5A783D17-40AD-4508-9013-4C6D8D579A90}"/>
    <cellStyle name="Note 3 3 3 2 6 2" xfId="48264" xr:uid="{E551D5E2-7FE1-4F2F-896A-FB7E54427C60}"/>
    <cellStyle name="Note 3 3 3 2 6 3" xfId="30234" xr:uid="{32311B3E-1370-43E3-AD20-840C610104E5}"/>
    <cellStyle name="Note 3 3 3 2 7" xfId="36963" xr:uid="{5E1E9053-B9AE-451E-AED9-A4B2016AF40E}"/>
    <cellStyle name="Note 3 3 3 2 8" xfId="19098" xr:uid="{FA335459-78B1-4792-974F-2F1CAA915492}"/>
    <cellStyle name="Note 3 3 3 3" xfId="2829" xr:uid="{00000000-0005-0000-0000-00004E030000}"/>
    <cellStyle name="Note 3 3 3 3 2" xfId="8826" xr:uid="{5E10CB45-C70F-4BF4-B791-829DBD9FE300}"/>
    <cellStyle name="Note 3 3 3 3 2 2" xfId="15021" xr:uid="{9F8422E7-B1E2-4025-96DA-5C37FEE93C5B}"/>
    <cellStyle name="Note 3 3 3 3 2 2 2" xfId="50888" xr:uid="{2A64B0B0-CDBF-4F24-9F8B-A3BBB01F5BC6}"/>
    <cellStyle name="Note 3 3 3 3 2 2 3" xfId="32858" xr:uid="{7DC20DB3-00D3-42DC-9D21-85A8E784989B}"/>
    <cellStyle name="Note 3 3 3 3 2 3" xfId="44693" xr:uid="{1BE4B87E-573E-4BD5-A90C-E24600E2A4D4}"/>
    <cellStyle name="Note 3 3 3 3 2 4" xfId="26663" xr:uid="{9B83561E-480F-4E6D-AEF8-9DB408BAD702}"/>
    <cellStyle name="Note 3 3 3 3 3" xfId="10984" xr:uid="{2A0B2DC4-F693-47EB-A327-CE16A55F914E}"/>
    <cellStyle name="Note 3 3 3 3 3 2" xfId="17179" xr:uid="{C4EF6F94-C997-4A5C-8C52-9370D93CF13E}"/>
    <cellStyle name="Note 3 3 3 3 3 2 2" xfId="53046" xr:uid="{31E0B15A-8405-4CA1-9329-C04EAE4CD82B}"/>
    <cellStyle name="Note 3 3 3 3 3 2 3" xfId="35016" xr:uid="{3F04D4AB-972C-4AAF-B54B-E3260247BE18}"/>
    <cellStyle name="Note 3 3 3 3 3 3" xfId="46851" xr:uid="{9AB65A18-2727-4888-BA13-8442DB9D05ED}"/>
    <cellStyle name="Note 3 3 3 3 3 4" xfId="28821" xr:uid="{C975DF15-A980-4621-9459-DA58C7BA824A}"/>
    <cellStyle name="Note 3 3 3 3 4" xfId="10181" xr:uid="{B9662C75-CC1B-492A-B379-2EE31C1BE3C3}"/>
    <cellStyle name="Note 3 3 3 3 4 2" xfId="16376" xr:uid="{CD269B46-46CB-4E1E-B28F-91A69B3086E0}"/>
    <cellStyle name="Note 3 3 3 3 4 2 2" xfId="52243" xr:uid="{F9182D17-F4D8-4671-BD1E-7953AE9EC378}"/>
    <cellStyle name="Note 3 3 3 3 4 2 3" xfId="34213" xr:uid="{51C55D1F-712D-420B-AE24-5F0C9EB2CD94}"/>
    <cellStyle name="Note 3 3 3 3 4 3" xfId="46048" xr:uid="{2DDC9730-5F12-43D4-A742-5C0EBF03598F}"/>
    <cellStyle name="Note 3 3 3 3 4 4" xfId="28018" xr:uid="{30A87056-7893-4274-9F71-CBF7467CD86F}"/>
    <cellStyle name="Note 3 3 3 3 5" xfId="5760" xr:uid="{63537923-A205-4474-B56F-23F199301FE3}"/>
    <cellStyle name="Note 3 3 3 3 5 2" xfId="41627" xr:uid="{B881E6B6-41D4-4F83-B836-00C2C317CE82}"/>
    <cellStyle name="Note 3 3 3 3 5 3" xfId="23597" xr:uid="{0FC4B846-2125-4EE0-8AEA-1463C88D706D}"/>
    <cellStyle name="Note 3 3 3 3 6" xfId="13293" xr:uid="{E372ACAA-A8C7-40B9-9A61-AC63C7C2CAA8}"/>
    <cellStyle name="Note 3 3 3 3 6 2" xfId="49160" xr:uid="{704E8112-AE11-4B90-BD37-AF673ADFB28B}"/>
    <cellStyle name="Note 3 3 3 3 6 3" xfId="31130" xr:uid="{4D8B1C96-0C89-4F40-864F-1D579664D645}"/>
    <cellStyle name="Note 3 3 3 3 7" xfId="38696" xr:uid="{313D1551-5095-4106-BA00-5CD73FD4B90B}"/>
    <cellStyle name="Note 3 3 3 3 8" xfId="20717" xr:uid="{3AFB0E9D-1CE6-4B55-BCB8-8CEC7A91C711}"/>
    <cellStyle name="Note 3 3 3 4" xfId="2933" xr:uid="{00000000-0005-0000-0000-00004F030000}"/>
    <cellStyle name="Note 3 3 3 4 2" xfId="8930" xr:uid="{E7646484-EB1C-40BD-AC4E-36CC66551156}"/>
    <cellStyle name="Note 3 3 3 4 2 2" xfId="15125" xr:uid="{F7B3179D-F620-4E52-9B44-6F990F1EB1E6}"/>
    <cellStyle name="Note 3 3 3 4 2 2 2" xfId="50992" xr:uid="{82CACE9A-DA4D-44F5-BA2E-02FD0B665382}"/>
    <cellStyle name="Note 3 3 3 4 2 2 3" xfId="32962" xr:uid="{2774D413-32AC-4C02-8140-ED936BA7FC29}"/>
    <cellStyle name="Note 3 3 3 4 2 3" xfId="44797" xr:uid="{AF5F288F-39BB-47BB-8F1B-C0D450CD4FF2}"/>
    <cellStyle name="Note 3 3 3 4 2 4" xfId="26767" xr:uid="{CEA43C2C-0D0D-4D53-87DF-442291F23595}"/>
    <cellStyle name="Note 3 3 3 4 3" xfId="11088" xr:uid="{FCCCA4F2-564F-4C0F-BB10-5CCA12103F6A}"/>
    <cellStyle name="Note 3 3 3 4 3 2" xfId="17283" xr:uid="{AF71FB88-2CD2-450F-BDCA-BBCAD5A2A5C4}"/>
    <cellStyle name="Note 3 3 3 4 3 2 2" xfId="53150" xr:uid="{0742C423-147B-427C-9439-1345F871F9CD}"/>
    <cellStyle name="Note 3 3 3 4 3 2 3" xfId="35120" xr:uid="{FE455343-546C-4C00-9D48-201C8DD2C243}"/>
    <cellStyle name="Note 3 3 3 4 3 3" xfId="46955" xr:uid="{4F1C496D-E462-473E-8EC9-6FAEF5532616}"/>
    <cellStyle name="Note 3 3 3 4 3 4" xfId="28925" xr:uid="{40B6E9CB-132E-45AD-85D6-DEEBFB69C18E}"/>
    <cellStyle name="Note 3 3 3 4 4" xfId="11967" xr:uid="{C595CBEE-C71C-41E9-9C72-CCD7332A497E}"/>
    <cellStyle name="Note 3 3 3 4 4 2" xfId="18162" xr:uid="{296C93AD-1F6A-41F5-9892-A05048670E3E}"/>
    <cellStyle name="Note 3 3 3 4 4 2 2" xfId="54029" xr:uid="{CBA74F98-E9E7-4E1F-881A-3000C465FCE0}"/>
    <cellStyle name="Note 3 3 3 4 4 2 3" xfId="35999" xr:uid="{5C45D8A6-D7D6-4669-A2A9-0DD65841BA70}"/>
    <cellStyle name="Note 3 3 3 4 4 3" xfId="47834" xr:uid="{DCD2F775-011C-496D-935E-47501C03ED08}"/>
    <cellStyle name="Note 3 3 3 4 4 4" xfId="29804" xr:uid="{2DD85567-60B3-41F0-A7DD-1B06180A8FB8}"/>
    <cellStyle name="Note 3 3 3 4 5" xfId="5864" xr:uid="{9FE21622-A430-47CD-B5D8-476FDE75CE9B}"/>
    <cellStyle name="Note 3 3 3 4 5 2" xfId="41731" xr:uid="{8F9EB772-0395-4546-9702-67EE9B81A07E}"/>
    <cellStyle name="Note 3 3 3 4 5 3" xfId="23701" xr:uid="{F8CCA838-3D5E-473F-B1E7-72BC43310E56}"/>
    <cellStyle name="Note 3 3 3 4 6" xfId="13397" xr:uid="{0AC4CCAF-FE50-47FA-93D5-3CF3EF2B9D02}"/>
    <cellStyle name="Note 3 3 3 4 6 2" xfId="49264" xr:uid="{A381E976-6CE2-4838-A3C2-2D5B9B34EC17}"/>
    <cellStyle name="Note 3 3 3 4 6 3" xfId="31234" xr:uid="{8201664A-98A3-4B09-8BE9-E753AE26BEC8}"/>
    <cellStyle name="Note 3 3 3 4 7" xfId="38800" xr:uid="{4E0940A9-AEAF-4E4E-9FF3-DFD776076581}"/>
    <cellStyle name="Note 3 3 3 4 8" xfId="20820" xr:uid="{84C3C641-AC08-46D5-9AD6-5B19EB177947}"/>
    <cellStyle name="Note 3 3 3 5" xfId="3056" xr:uid="{00000000-0005-0000-0000-000050030000}"/>
    <cellStyle name="Note 3 3 3 5 2" xfId="9053" xr:uid="{0FF7CEA1-4D25-4BEA-8C8F-F8DAEBAB6D28}"/>
    <cellStyle name="Note 3 3 3 5 2 2" xfId="15248" xr:uid="{9B7EA9E2-9B15-4607-9958-53B9B4F9BFEA}"/>
    <cellStyle name="Note 3 3 3 5 2 2 2" xfId="51115" xr:uid="{9DB08335-E573-46D4-A2F3-DD614624DC3D}"/>
    <cellStyle name="Note 3 3 3 5 2 2 3" xfId="33085" xr:uid="{2A62A12F-9B73-49E9-9309-0143F54F891B}"/>
    <cellStyle name="Note 3 3 3 5 2 3" xfId="44920" xr:uid="{5CB54AA5-468F-4A2D-A29F-75B508F163F0}"/>
    <cellStyle name="Note 3 3 3 5 2 4" xfId="26890" xr:uid="{A160D8D8-2B1B-45C0-9821-5AE726E941D8}"/>
    <cellStyle name="Note 3 3 3 5 3" xfId="11211" xr:uid="{5A8E5BBE-8828-4962-BFE3-052CC985B313}"/>
    <cellStyle name="Note 3 3 3 5 3 2" xfId="17406" xr:uid="{62A9E1C6-9D01-4294-8049-F732B0CDF8F6}"/>
    <cellStyle name="Note 3 3 3 5 3 2 2" xfId="53273" xr:uid="{20E121D1-FF18-4EA6-B79D-ACEE9B7723C3}"/>
    <cellStyle name="Note 3 3 3 5 3 2 3" xfId="35243" xr:uid="{730C36E5-BE36-4677-903F-0585F25B52E2}"/>
    <cellStyle name="Note 3 3 3 5 3 3" xfId="47078" xr:uid="{48608A6A-94DC-488F-BE72-084A7AE011D7}"/>
    <cellStyle name="Note 3 3 3 5 3 4" xfId="29048" xr:uid="{CE06C018-8AC2-470E-8BB2-974D360688AB}"/>
    <cellStyle name="Note 3 3 3 5 4" xfId="11739" xr:uid="{ACB89991-AD72-41F4-9C43-C8B14FAC8C1D}"/>
    <cellStyle name="Note 3 3 3 5 4 2" xfId="17934" xr:uid="{16E8136B-0E72-4D8D-A0AC-A1B95E8368D8}"/>
    <cellStyle name="Note 3 3 3 5 4 2 2" xfId="53801" xr:uid="{7F14547D-966D-45E6-AC87-83AE1952498E}"/>
    <cellStyle name="Note 3 3 3 5 4 2 3" xfId="35771" xr:uid="{A6980337-7C6C-4389-BF6F-E1CF0EAE1902}"/>
    <cellStyle name="Note 3 3 3 5 4 3" xfId="47606" xr:uid="{48C5519F-5EE5-4881-AA46-F0C8F81C1462}"/>
    <cellStyle name="Note 3 3 3 5 4 4" xfId="29576" xr:uid="{C2D5CF49-62A7-411E-927F-A1C35613FCB3}"/>
    <cellStyle name="Note 3 3 3 5 5" xfId="5987" xr:uid="{AF9986DA-D4B0-4A29-BD1D-43FF2C1344FC}"/>
    <cellStyle name="Note 3 3 3 5 5 2" xfId="41854" xr:uid="{52D816A7-A18D-41B7-B90D-0FD3DE761A80}"/>
    <cellStyle name="Note 3 3 3 5 5 3" xfId="23824" xr:uid="{6C3E5850-A463-4E84-8DD0-64BE43EEFA8C}"/>
    <cellStyle name="Note 3 3 3 5 6" xfId="13520" xr:uid="{19382815-2D2A-4A44-A65D-8F27B27EF161}"/>
    <cellStyle name="Note 3 3 3 5 6 2" xfId="49387" xr:uid="{2C562EA5-7440-4DB7-94FD-D1E5C1C34B05}"/>
    <cellStyle name="Note 3 3 3 5 6 3" xfId="31357" xr:uid="{58A5ABE4-4ECE-4402-8395-37EB748CB85D}"/>
    <cellStyle name="Note 3 3 3 5 7" xfId="38923" xr:uid="{7D35CE55-B2E4-4B75-A91A-6C34BBEF0F69}"/>
    <cellStyle name="Note 3 3 3 5 8" xfId="20937" xr:uid="{02FBE3D7-35FD-4114-A6CB-7153CA791CC9}"/>
    <cellStyle name="Note 3 3 3 6" xfId="2800" xr:uid="{00000000-0005-0000-0000-000051030000}"/>
    <cellStyle name="Note 3 3 3 6 2" xfId="8797" xr:uid="{7ECCFAB3-6EFA-4590-B678-FE5A7C078FE5}"/>
    <cellStyle name="Note 3 3 3 6 2 2" xfId="14992" xr:uid="{75C14FAB-4798-4BC7-8E9E-797C96AF4CA1}"/>
    <cellStyle name="Note 3 3 3 6 2 2 2" xfId="50859" xr:uid="{E5136FB7-099E-41B3-A128-3383CEE6533E}"/>
    <cellStyle name="Note 3 3 3 6 2 2 3" xfId="32829" xr:uid="{C523ECCC-0BE8-425C-B9AD-68D9D5B2B62F}"/>
    <cellStyle name="Note 3 3 3 6 2 3" xfId="44664" xr:uid="{843939D3-DACB-46ED-A8D7-1B01715B0E84}"/>
    <cellStyle name="Note 3 3 3 6 2 4" xfId="26634" xr:uid="{6B96909E-C3DD-4028-BC94-18314D13704E}"/>
    <cellStyle name="Note 3 3 3 6 3" xfId="10955" xr:uid="{6D0E73A8-394B-4240-BBD4-092C0571397C}"/>
    <cellStyle name="Note 3 3 3 6 3 2" xfId="17150" xr:uid="{BA2D4458-F16B-490D-9FC4-95BCA5BDAFA4}"/>
    <cellStyle name="Note 3 3 3 6 3 2 2" xfId="53017" xr:uid="{691D6ECD-48CA-420C-B453-75ED38903B44}"/>
    <cellStyle name="Note 3 3 3 6 3 2 3" xfId="34987" xr:uid="{B96299D1-39FD-4A78-8B39-F9971A4DAAE4}"/>
    <cellStyle name="Note 3 3 3 6 3 3" xfId="46822" xr:uid="{7498501D-607D-46E2-A1AF-262DC50F2D3F}"/>
    <cellStyle name="Note 3 3 3 6 3 4" xfId="28792" xr:uid="{6020FC0B-7CA6-4FC3-B855-85042D62FF0D}"/>
    <cellStyle name="Note 3 3 3 6 4" xfId="11879" xr:uid="{19B5217E-B8C9-4959-998D-5F7A18437321}"/>
    <cellStyle name="Note 3 3 3 6 4 2" xfId="18074" xr:uid="{ECDD2D5D-814B-4F22-8AAE-81E5684B2067}"/>
    <cellStyle name="Note 3 3 3 6 4 2 2" xfId="53941" xr:uid="{4B8CDB1D-954A-40D1-A8DF-52DBFD343328}"/>
    <cellStyle name="Note 3 3 3 6 4 2 3" xfId="35911" xr:uid="{3360F2F8-330F-4F47-ADEE-B563AE7CCBDC}"/>
    <cellStyle name="Note 3 3 3 6 4 3" xfId="47746" xr:uid="{85BA3EFC-48AB-4C93-B5CB-E7168233B7DA}"/>
    <cellStyle name="Note 3 3 3 6 4 4" xfId="29716" xr:uid="{7E5772FF-857A-4338-9919-AC1388C12661}"/>
    <cellStyle name="Note 3 3 3 6 5" xfId="5731" xr:uid="{D4AA52EA-0E70-45D6-A963-CEEC313AB182}"/>
    <cellStyle name="Note 3 3 3 6 5 2" xfId="41598" xr:uid="{5939F24F-D28A-42B4-AB5F-279CAA8A331B}"/>
    <cellStyle name="Note 3 3 3 6 5 3" xfId="23568" xr:uid="{546C3BED-FE2C-4C70-A0E4-842C2844E580}"/>
    <cellStyle name="Note 3 3 3 6 6" xfId="13264" xr:uid="{1A465C7D-22B4-4DC7-B45C-34E491C205F1}"/>
    <cellStyle name="Note 3 3 3 6 6 2" xfId="49131" xr:uid="{1C7AAF10-DAC6-45DC-B8C3-AC3958CFCB18}"/>
    <cellStyle name="Note 3 3 3 6 6 3" xfId="31101" xr:uid="{7A992B9D-ABB8-41B2-9C43-B348EA218AF6}"/>
    <cellStyle name="Note 3 3 3 6 7" xfId="38667" xr:uid="{9CE3EC3A-90C1-46F8-8281-55164ECB14C6}"/>
    <cellStyle name="Note 3 3 3 6 8" xfId="20689" xr:uid="{BC550C4E-C662-4CDE-B7BE-4929F7DE9ABB}"/>
    <cellStyle name="Note 3 3 3 7" xfId="3205" xr:uid="{00000000-0005-0000-0000-000052030000}"/>
    <cellStyle name="Note 3 3 3 7 2" xfId="9202" xr:uid="{A74F001B-11D9-4D1F-AE36-703FE012781B}"/>
    <cellStyle name="Note 3 3 3 7 2 2" xfId="15397" xr:uid="{387AF208-1AD8-4D53-9973-C6796697311B}"/>
    <cellStyle name="Note 3 3 3 7 2 2 2" xfId="51264" xr:uid="{0DDF1888-1A07-46E9-BA87-F88D66074E3C}"/>
    <cellStyle name="Note 3 3 3 7 2 2 3" xfId="33234" xr:uid="{7E878E1A-09C4-45C0-87BC-41160B26FC44}"/>
    <cellStyle name="Note 3 3 3 7 2 3" xfId="45069" xr:uid="{E9F0F8B0-29E1-4B2B-B431-6761454EC9A2}"/>
    <cellStyle name="Note 3 3 3 7 2 4" xfId="27039" xr:uid="{A790D13E-E446-491F-A6E5-B8F3684A2873}"/>
    <cellStyle name="Note 3 3 3 7 3" xfId="11360" xr:uid="{F13B8805-4100-46EE-B076-51AEFA84CD8B}"/>
    <cellStyle name="Note 3 3 3 7 3 2" xfId="17555" xr:uid="{5F86E330-90AA-4F54-A5E5-CBCB38A8D97C}"/>
    <cellStyle name="Note 3 3 3 7 3 2 2" xfId="53422" xr:uid="{038ACC94-DEDF-48FE-AD8B-7A1D14D0B81D}"/>
    <cellStyle name="Note 3 3 3 7 3 2 3" xfId="35392" xr:uid="{B9E4B73C-CAD6-4139-B93B-A58B281EBF8D}"/>
    <cellStyle name="Note 3 3 3 7 3 3" xfId="47227" xr:uid="{D371506C-9CD2-46B9-9B84-D65F2DD7BFA7}"/>
    <cellStyle name="Note 3 3 3 7 3 4" xfId="29197" xr:uid="{AE94300D-439E-40FD-85FC-4B62C085A5C6}"/>
    <cellStyle name="Note 3 3 3 7 4" xfId="9759" xr:uid="{40B41635-19CB-45AB-8C83-A0231A6A3201}"/>
    <cellStyle name="Note 3 3 3 7 4 2" xfId="15954" xr:uid="{4556BA7C-7873-4749-ABD3-CC444E03ED3B}"/>
    <cellStyle name="Note 3 3 3 7 4 2 2" xfId="51821" xr:uid="{24EE72B4-00E0-45AE-82DC-0D40083CF157}"/>
    <cellStyle name="Note 3 3 3 7 4 2 3" xfId="33791" xr:uid="{F7B63EA0-4DCE-4EF1-8A8D-DC4B2F5CDDB6}"/>
    <cellStyle name="Note 3 3 3 7 4 3" xfId="45626" xr:uid="{50E5F1A1-F3C0-4FD1-AADD-7C95C604F883}"/>
    <cellStyle name="Note 3 3 3 7 4 4" xfId="27596" xr:uid="{1A32B2D8-8762-406E-A383-7C197A4D9FB8}"/>
    <cellStyle name="Note 3 3 3 7 5" xfId="6136" xr:uid="{F92A734A-60B6-4834-9AE4-E30D6E62AFA8}"/>
    <cellStyle name="Note 3 3 3 7 5 2" xfId="42003" xr:uid="{B1E61FC4-DD8A-4520-99B1-B3AC51F123A6}"/>
    <cellStyle name="Note 3 3 3 7 5 3" xfId="23973" xr:uid="{B37C91B2-ED9D-46F6-890A-205BA893D695}"/>
    <cellStyle name="Note 3 3 3 7 6" xfId="13669" xr:uid="{8014570D-5E69-4BF5-BC31-59141E7D16EE}"/>
    <cellStyle name="Note 3 3 3 7 6 2" xfId="49536" xr:uid="{24C8B89F-07A7-463F-A111-CD10B39BA71B}"/>
    <cellStyle name="Note 3 3 3 7 6 3" xfId="31506" xr:uid="{5C30BCF0-ED38-4591-AE75-90320F468B0F}"/>
    <cellStyle name="Note 3 3 3 7 7" xfId="39072" xr:uid="{302AF960-9D97-4410-B3E3-8A63515BC272}"/>
    <cellStyle name="Note 3 3 3 7 8" xfId="21071" xr:uid="{753F2D28-6877-4C0C-B5B4-05FE53E6ABEF}"/>
    <cellStyle name="Note 3 3 3 8" xfId="8112" xr:uid="{2F2EF51A-2C6C-449D-B6C8-CE2322DB9100}"/>
    <cellStyle name="Note 3 3 3 8 2" xfId="14307" xr:uid="{1BB3A90E-F01C-4E4B-9D81-1CADC548F09A}"/>
    <cellStyle name="Note 3 3 3 8 2 2" xfId="50174" xr:uid="{780445D5-7DC4-469F-AF34-11BAC9693881}"/>
    <cellStyle name="Note 3 3 3 8 2 3" xfId="32144" xr:uid="{14BAAC2D-7225-4768-A433-5EB1E40A3D77}"/>
    <cellStyle name="Note 3 3 3 8 3" xfId="43979" xr:uid="{2654B4B3-332B-460F-8C63-3B9BE551A477}"/>
    <cellStyle name="Note 3 3 3 8 4" xfId="25949" xr:uid="{6D049741-162A-44F5-9B2E-B96B03D4973E}"/>
    <cellStyle name="Note 3 3 3 9" xfId="10270" xr:uid="{D6F02442-5491-4864-A00F-1ED215A38305}"/>
    <cellStyle name="Note 3 3 3 9 2" xfId="16465" xr:uid="{AC8294FD-36E9-4642-A31B-D8A983A2B01C}"/>
    <cellStyle name="Note 3 3 3 9 2 2" xfId="52332" xr:uid="{9592DA01-F5FE-4ADF-9ADE-95F57A7CA627}"/>
    <cellStyle name="Note 3 3 3 9 2 3" xfId="34302" xr:uid="{7E279B03-55B5-4954-8761-60039122C3FC}"/>
    <cellStyle name="Note 3 3 3 9 3" xfId="46137" xr:uid="{949A114C-15F3-4BBD-AE2C-44BB3D688ABD}"/>
    <cellStyle name="Note 3 3 3 9 4" xfId="28107" xr:uid="{5DBDCE78-77DF-4A41-8D93-2C448EB0B8D3}"/>
    <cellStyle name="Note 3 3 4" xfId="1544" xr:uid="{00000000-0005-0000-0000-000053030000}"/>
    <cellStyle name="Note 3 3 4 10" xfId="10080" xr:uid="{9CDB23CF-02D5-4669-B6C3-E8EADD6508AF}"/>
    <cellStyle name="Note 3 3 4 10 2" xfId="16275" xr:uid="{589F445E-7356-4EC3-BBEF-4391DF9ECAF0}"/>
    <cellStyle name="Note 3 3 4 10 2 2" xfId="52142" xr:uid="{1A5A88F9-7E54-4A56-9EBC-5A922F687427}"/>
    <cellStyle name="Note 3 3 4 10 2 3" xfId="34112" xr:uid="{B16F9C1C-DEF5-415E-8F76-F8F00B0D5BC0}"/>
    <cellStyle name="Note 3 3 4 10 3" xfId="45947" xr:uid="{26C63D58-7D97-4D30-B6F4-E6CD4647261C}"/>
    <cellStyle name="Note 3 3 4 10 4" xfId="27917" xr:uid="{391FA657-E2EF-4D01-9AE5-A00C06855A33}"/>
    <cellStyle name="Note 3 3 4 11" xfId="4479" xr:uid="{8C7DB579-091C-4716-8F60-EDDD1F1AA0D6}"/>
    <cellStyle name="Note 3 3 4 11 2" xfId="40346" xr:uid="{64B30875-B722-407E-969B-0127143502C0}"/>
    <cellStyle name="Note 3 3 4 11 3" xfId="22316" xr:uid="{22B61529-0DE8-4BB6-9420-9B68D9A54EA0}"/>
    <cellStyle name="Note 3 3 4 12" xfId="12515" xr:uid="{652CC711-E5AC-40C2-8534-4B624A2D44F9}"/>
    <cellStyle name="Note 3 3 4 12 2" xfId="48382" xr:uid="{BD605B56-6FFE-4176-A976-8E09B7B89F9F}"/>
    <cellStyle name="Note 3 3 4 12 3" xfId="30352" xr:uid="{2C47CCA7-A75D-44D5-A0DE-42DA6A705951}"/>
    <cellStyle name="Note 3 3 4 13" xfId="37415" xr:uid="{04CE5485-2EDD-42F8-A35F-04E902EB3BE3}"/>
    <cellStyle name="Note 3 3 4 14" xfId="19526" xr:uid="{B77C1DD9-9F42-4BA3-9D69-AF53BA0B8F79}"/>
    <cellStyle name="Note 3 3 4 2" xfId="2564" xr:uid="{00000000-0005-0000-0000-000054030000}"/>
    <cellStyle name="Note 3 3 4 2 2" xfId="8561" xr:uid="{5A550A18-B0B8-437D-8F64-310748DD2BA4}"/>
    <cellStyle name="Note 3 3 4 2 2 2" xfId="14756" xr:uid="{142A6539-C8BC-40DB-A53C-FA02B8354C93}"/>
    <cellStyle name="Note 3 3 4 2 2 2 2" xfId="50623" xr:uid="{4CFF46A3-71D4-48B7-901D-AD2E841D31C6}"/>
    <cellStyle name="Note 3 3 4 2 2 2 3" xfId="32593" xr:uid="{F2F36818-5DD7-4E49-A641-CAC565EEAAF7}"/>
    <cellStyle name="Note 3 3 4 2 2 3" xfId="44428" xr:uid="{B71D2200-D800-4F6A-8E64-7A5E86284FCE}"/>
    <cellStyle name="Note 3 3 4 2 2 4" xfId="26398" xr:uid="{A9A3F489-6978-43CB-8490-1951089F3A26}"/>
    <cellStyle name="Note 3 3 4 2 3" xfId="10719" xr:uid="{1FCA98C3-AFCA-4B92-9EA6-956E11E41EA8}"/>
    <cellStyle name="Note 3 3 4 2 3 2" xfId="16914" xr:uid="{751A6833-30A0-4C11-9081-A6CBB03BAB8B}"/>
    <cellStyle name="Note 3 3 4 2 3 2 2" xfId="52781" xr:uid="{F800C46A-1C3B-4D3F-87BD-08BFC13A94A3}"/>
    <cellStyle name="Note 3 3 4 2 3 2 3" xfId="34751" xr:uid="{A494FC95-F7EE-47F8-92A3-5CBA858AB895}"/>
    <cellStyle name="Note 3 3 4 2 3 3" xfId="46586" xr:uid="{1336CFF0-0E38-4886-B927-2C35FB3FD742}"/>
    <cellStyle name="Note 3 3 4 2 3 4" xfId="28556" xr:uid="{04B037CC-4CD9-421C-8AB8-A4C8CE7C7E38}"/>
    <cellStyle name="Note 3 3 4 2 4" xfId="12037" xr:uid="{81230A9F-150C-4C3B-8FE6-204258670CA2}"/>
    <cellStyle name="Note 3 3 4 2 4 2" xfId="18232" xr:uid="{AEC4F7DF-7356-47AE-ABA5-5E1A49562D00}"/>
    <cellStyle name="Note 3 3 4 2 4 2 2" xfId="54099" xr:uid="{A1BA48BA-76F6-479A-81A3-C7A3BF38AFBE}"/>
    <cellStyle name="Note 3 3 4 2 4 2 3" xfId="36069" xr:uid="{ECE118C3-A162-47A7-96C8-BA2E4D521D6A}"/>
    <cellStyle name="Note 3 3 4 2 4 3" xfId="47904" xr:uid="{F6CF1D36-D888-4E13-843F-440071A754B5}"/>
    <cellStyle name="Note 3 3 4 2 4 4" xfId="29874" xr:uid="{57ADD9F5-5B77-4996-9DF8-1A6D0D104D40}"/>
    <cellStyle name="Note 3 3 4 2 5" xfId="5495" xr:uid="{2CAD7C5D-7CED-4A16-95C2-89113B679FAF}"/>
    <cellStyle name="Note 3 3 4 2 5 2" xfId="41362" xr:uid="{31234316-54B7-4F4C-8065-A5F08BD19959}"/>
    <cellStyle name="Note 3 3 4 2 5 3" xfId="23332" xr:uid="{34E9A28B-A3DE-44FE-B1A7-CDE618449ACB}"/>
    <cellStyle name="Note 3 3 4 2 6" xfId="13028" xr:uid="{A7EF87B4-2D20-43CB-8644-0E29216C1AB4}"/>
    <cellStyle name="Note 3 3 4 2 6 2" xfId="48895" xr:uid="{06FD0460-6514-494D-856B-9E5B17A44B01}"/>
    <cellStyle name="Note 3 3 4 2 6 3" xfId="30865" xr:uid="{E559F810-00F3-4D15-8DA8-B93AA42DD677}"/>
    <cellStyle name="Note 3 3 4 2 7" xfId="38431" xr:uid="{461B33A5-765A-4ADE-AD91-FA913C929F31}"/>
    <cellStyle name="Note 3 3 4 2 8" xfId="20460" xr:uid="{957804D4-7A0C-4B8A-9912-80E604298000}"/>
    <cellStyle name="Note 3 3 4 3" xfId="2365" xr:uid="{00000000-0005-0000-0000-000055030000}"/>
    <cellStyle name="Note 3 3 4 3 2" xfId="8362" xr:uid="{71476E3D-33AD-474F-87E5-1E5455FC9FD2}"/>
    <cellStyle name="Note 3 3 4 3 2 2" xfId="14557" xr:uid="{61B4FECC-3C85-46FF-8869-BCD919C4073F}"/>
    <cellStyle name="Note 3 3 4 3 2 2 2" xfId="50424" xr:uid="{C75B79E4-D7D6-4C9F-969E-669BB4CFF905}"/>
    <cellStyle name="Note 3 3 4 3 2 2 3" xfId="32394" xr:uid="{824D8C30-191F-4AFF-901B-0EAF4836E938}"/>
    <cellStyle name="Note 3 3 4 3 2 3" xfId="44229" xr:uid="{E9D4104E-02ED-4682-90AE-86AB83D7FCE9}"/>
    <cellStyle name="Note 3 3 4 3 2 4" xfId="26199" xr:uid="{A0A60EEF-7894-46AA-A70E-F5DD0E2F3E33}"/>
    <cellStyle name="Note 3 3 4 3 3" xfId="10520" xr:uid="{EB460767-FB66-48DB-82C0-2195476BA243}"/>
    <cellStyle name="Note 3 3 4 3 3 2" xfId="16715" xr:uid="{503CF3CA-3458-40D5-AF08-1F9D2C5364A4}"/>
    <cellStyle name="Note 3 3 4 3 3 2 2" xfId="52582" xr:uid="{7CB01BA2-34CE-4C8E-8CDC-9FC71B3D6D40}"/>
    <cellStyle name="Note 3 3 4 3 3 2 3" xfId="34552" xr:uid="{50ED8AC3-0A67-4FA3-B62A-6ECA58948177}"/>
    <cellStyle name="Note 3 3 4 3 3 3" xfId="46387" xr:uid="{DC43482E-8E18-49D3-8752-5EC4DF85C3C9}"/>
    <cellStyle name="Note 3 3 4 3 3 4" xfId="28357" xr:uid="{B0000199-4970-4364-9183-F950D35EEC05}"/>
    <cellStyle name="Note 3 3 4 3 4" xfId="12122" xr:uid="{BD4017F3-CC05-4B4A-899C-5F81266F3117}"/>
    <cellStyle name="Note 3 3 4 3 4 2" xfId="18317" xr:uid="{70F4DC91-69E5-44EB-969A-E409F1B62C88}"/>
    <cellStyle name="Note 3 3 4 3 4 2 2" xfId="54184" xr:uid="{3D92E6A2-C0B1-4DC5-BB41-FFFE6FA8AC40}"/>
    <cellStyle name="Note 3 3 4 3 4 2 3" xfId="36154" xr:uid="{A5F43C76-58FB-4B12-989B-8D1E413B01DF}"/>
    <cellStyle name="Note 3 3 4 3 4 3" xfId="47989" xr:uid="{40224CBE-FBDC-4CE1-BE42-48C12E1B567E}"/>
    <cellStyle name="Note 3 3 4 3 4 4" xfId="29959" xr:uid="{30A5BA68-F266-4F09-8880-12FFD8751467}"/>
    <cellStyle name="Note 3 3 4 3 5" xfId="5296" xr:uid="{F4860A11-334B-475C-ABB7-2815547CC694}"/>
    <cellStyle name="Note 3 3 4 3 5 2" xfId="41163" xr:uid="{D0EDE9BC-9A9C-4D0E-9A47-4FB41FE42B25}"/>
    <cellStyle name="Note 3 3 4 3 5 3" xfId="23133" xr:uid="{9FAE1854-ECD2-4FDF-A3DE-207A0A8B7BCB}"/>
    <cellStyle name="Note 3 3 4 3 6" xfId="12829" xr:uid="{A8205BBD-8C1A-4CC8-ADC3-E246E01592F2}"/>
    <cellStyle name="Note 3 3 4 3 6 2" xfId="48696" xr:uid="{99318897-0E44-4C7F-8805-59A59C3E1ED2}"/>
    <cellStyle name="Note 3 3 4 3 6 3" xfId="30666" xr:uid="{125037F7-69DB-4D8D-9309-9FC5F46CCED0}"/>
    <cellStyle name="Note 3 3 4 3 7" xfId="38232" xr:uid="{03742930-724C-428E-ACC0-3C8964F32C23}"/>
    <cellStyle name="Note 3 3 4 3 8" xfId="20272" xr:uid="{4EF9E485-1D66-475C-90E1-5AF635649A15}"/>
    <cellStyle name="Note 3 3 4 4" xfId="2525" xr:uid="{00000000-0005-0000-0000-000056030000}"/>
    <cellStyle name="Note 3 3 4 4 2" xfId="8522" xr:uid="{28551C8B-E9D0-4366-B68F-DCF969C5C894}"/>
    <cellStyle name="Note 3 3 4 4 2 2" xfId="14717" xr:uid="{610FF457-8608-4002-BF0A-7523D66DB8F0}"/>
    <cellStyle name="Note 3 3 4 4 2 2 2" xfId="50584" xr:uid="{0E4D9798-5257-4B65-A26C-55F5ABA8422C}"/>
    <cellStyle name="Note 3 3 4 4 2 2 3" xfId="32554" xr:uid="{61205477-BA2F-4DC4-8EDD-350323F7FA6A}"/>
    <cellStyle name="Note 3 3 4 4 2 3" xfId="44389" xr:uid="{2DE81DED-1606-432B-88BE-AB4FFD6D765E}"/>
    <cellStyle name="Note 3 3 4 4 2 4" xfId="26359" xr:uid="{0CE71BE8-B14F-4719-B744-528823AFBF82}"/>
    <cellStyle name="Note 3 3 4 4 3" xfId="10680" xr:uid="{86DEBF1A-8265-4D70-8EB8-1D9D3BBF0AEF}"/>
    <cellStyle name="Note 3 3 4 4 3 2" xfId="16875" xr:uid="{8619BE28-278B-42FA-A6C2-7E5FB7FC8EE2}"/>
    <cellStyle name="Note 3 3 4 4 3 2 2" xfId="52742" xr:uid="{9A377F85-D145-4A17-B9DD-287E4217A6F0}"/>
    <cellStyle name="Note 3 3 4 4 3 2 3" xfId="34712" xr:uid="{4CB3D977-587A-4FA9-A3E8-40C4386FEC81}"/>
    <cellStyle name="Note 3 3 4 4 3 3" xfId="46547" xr:uid="{10499F92-1CDC-4B4D-8D86-556DAF9873E5}"/>
    <cellStyle name="Note 3 3 4 4 3 4" xfId="28517" xr:uid="{7FE9F8CA-C224-4361-9216-95A4D4A66B6C}"/>
    <cellStyle name="Note 3 3 4 4 4" xfId="9429" xr:uid="{1AD2CCBB-6BEC-412D-889F-91E518C7DC00}"/>
    <cellStyle name="Note 3 3 4 4 4 2" xfId="15624" xr:uid="{B3436541-820A-4753-A8F5-2D85891FFA1A}"/>
    <cellStyle name="Note 3 3 4 4 4 2 2" xfId="51491" xr:uid="{8D30798A-B017-4D3E-B510-AE969154B8C9}"/>
    <cellStyle name="Note 3 3 4 4 4 2 3" xfId="33461" xr:uid="{C7C8E94B-EBF8-48AC-BA08-E2E51F83C392}"/>
    <cellStyle name="Note 3 3 4 4 4 3" xfId="45296" xr:uid="{FB5CA5F5-0548-4FDC-AD0D-EA436D8FBF64}"/>
    <cellStyle name="Note 3 3 4 4 4 4" xfId="27266" xr:uid="{8EB25A1D-5D87-4667-9F55-7C3B95FB5407}"/>
    <cellStyle name="Note 3 3 4 4 5" xfId="5456" xr:uid="{F464D929-CF4F-499D-A464-22595561A4D6}"/>
    <cellStyle name="Note 3 3 4 4 5 2" xfId="41323" xr:uid="{F19F5E94-4013-4BCD-863B-B2F5E2CF10C3}"/>
    <cellStyle name="Note 3 3 4 4 5 3" xfId="23293" xr:uid="{AF48A27B-B5B3-453A-A937-6FDF09A62D51}"/>
    <cellStyle name="Note 3 3 4 4 6" xfId="12989" xr:uid="{E2EC5B38-0D62-4AA7-83ED-874B3C6735C9}"/>
    <cellStyle name="Note 3 3 4 4 6 2" xfId="48856" xr:uid="{82048E51-C5A3-4344-AFEB-D87F28C0BBEB}"/>
    <cellStyle name="Note 3 3 4 4 6 3" xfId="30826" xr:uid="{1B6ABC2A-AFF2-4250-96C1-B1B2F41219EB}"/>
    <cellStyle name="Note 3 3 4 4 7" xfId="38392" xr:uid="{DA8D2776-BF9A-4E59-BAA3-1AA559DB9338}"/>
    <cellStyle name="Note 3 3 4 4 8" xfId="20426" xr:uid="{0DAABE5A-95A8-4108-B42D-F853842AEEA7}"/>
    <cellStyle name="Note 3 3 4 5" xfId="1101" xr:uid="{00000000-0005-0000-0000-000057030000}"/>
    <cellStyle name="Note 3 3 4 5 2" xfId="7099" xr:uid="{99B106A8-4DD0-4584-B224-A66B11352A33}"/>
    <cellStyle name="Note 3 3 4 5 2 2" xfId="14131" xr:uid="{CDBFB7F2-D615-412B-8DA7-ED3C09CBB82E}"/>
    <cellStyle name="Note 3 3 4 5 2 2 2" xfId="49998" xr:uid="{62EC8032-7D23-4257-8AC6-40C377D33BB4}"/>
    <cellStyle name="Note 3 3 4 5 2 2 3" xfId="31968" xr:uid="{6A7E0575-5573-43FA-B04B-95B494F6C06F}"/>
    <cellStyle name="Note 3 3 4 5 2 3" xfId="42966" xr:uid="{F8E7B3C1-4AB2-46C1-B9CB-6B143B0E8982}"/>
    <cellStyle name="Note 3 3 4 5 2 4" xfId="24936" xr:uid="{78D93AB4-05ED-4D46-8BF6-ED8264C75276}"/>
    <cellStyle name="Note 3 3 4 5 3" xfId="9699" xr:uid="{358D54A3-EF2A-4038-904A-BD11F4F6E7D1}"/>
    <cellStyle name="Note 3 3 4 5 3 2" xfId="15894" xr:uid="{C66C6E27-3AFA-40FE-AE04-F3F19EF7297D}"/>
    <cellStyle name="Note 3 3 4 5 3 2 2" xfId="51761" xr:uid="{24DD889C-4DFB-4AD1-9B04-8AF432E6C0CF}"/>
    <cellStyle name="Note 3 3 4 5 3 2 3" xfId="33731" xr:uid="{D3BAFD4B-E397-4977-8190-AD3880E61B39}"/>
    <cellStyle name="Note 3 3 4 5 3 3" xfId="45566" xr:uid="{EE0FA2C4-9FB3-4D0F-95F9-9B26280A50CF}"/>
    <cellStyle name="Note 3 3 4 5 3 4" xfId="27536" xr:uid="{7CE4A75F-D652-4635-992F-4E0BBFC6414A}"/>
    <cellStyle name="Note 3 3 4 5 4" xfId="11628" xr:uid="{F360C41D-498A-483D-AB9A-1C6A521CFE10}"/>
    <cellStyle name="Note 3 3 4 5 4 2" xfId="17823" xr:uid="{78235F62-67D9-4115-B401-266BE7A35134}"/>
    <cellStyle name="Note 3 3 4 5 4 2 2" xfId="53690" xr:uid="{99E00AC0-DA58-42E9-B6D3-21E93FFA258E}"/>
    <cellStyle name="Note 3 3 4 5 4 2 3" xfId="35660" xr:uid="{5E359FCA-E242-4D5A-A671-D74DE9BA702B}"/>
    <cellStyle name="Note 3 3 4 5 4 3" xfId="47495" xr:uid="{CE128BFB-1CEF-4E55-8C89-D067B4A7C802}"/>
    <cellStyle name="Note 3 3 4 5 4 4" xfId="29465" xr:uid="{9E7A728F-57D6-49E8-A2C3-41372780540F}"/>
    <cellStyle name="Note 3 3 4 5 5" xfId="4036" xr:uid="{3B3B1532-05F2-43D6-983E-0EE25CC9B04F}"/>
    <cellStyle name="Note 3 3 4 5 5 2" xfId="39903" xr:uid="{D904CAF3-B770-46F8-B6B3-3AAF8808E10C}"/>
    <cellStyle name="Note 3 3 4 5 5 3" xfId="21873" xr:uid="{560A6AB3-ACCB-4C43-9251-D02C333A9A1F}"/>
    <cellStyle name="Note 3 3 4 5 6" xfId="12406" xr:uid="{AAD94DEB-82DC-4447-B8E2-DC8CE567C393}"/>
    <cellStyle name="Note 3 3 4 5 6 2" xfId="48273" xr:uid="{3DCE07F6-B136-4ED9-AC5D-5DBF159741E0}"/>
    <cellStyle name="Note 3 3 4 5 6 3" xfId="30243" xr:uid="{A336C9F7-A283-4597-BFB9-405B38198449}"/>
    <cellStyle name="Note 3 3 4 5 7" xfId="36972" xr:uid="{ED7D920B-ECA3-42B5-AD1D-FC3CC14D7F56}"/>
    <cellStyle name="Note 3 3 4 5 8" xfId="19107" xr:uid="{894E754C-8320-488B-B321-40B6E2FA989F}"/>
    <cellStyle name="Note 3 3 4 6" xfId="819" xr:uid="{00000000-0005-0000-0000-000058030000}"/>
    <cellStyle name="Note 3 3 4 6 2" xfId="6817" xr:uid="{AD234BD6-3936-4AE4-89DC-D0D8E2BF39B0}"/>
    <cellStyle name="Note 3 3 4 6 2 2" xfId="14009" xr:uid="{81A02660-69D7-4225-9106-DE224A98CAD8}"/>
    <cellStyle name="Note 3 3 4 6 2 2 2" xfId="49876" xr:uid="{9A29A674-2F05-4808-91CC-031D629F1A42}"/>
    <cellStyle name="Note 3 3 4 6 2 2 3" xfId="31846" xr:uid="{611EB314-56FB-488A-A6D9-137816F81486}"/>
    <cellStyle name="Note 3 3 4 6 2 3" xfId="42684" xr:uid="{D718EAB7-7C82-4E8B-B01A-896D23ED38AE}"/>
    <cellStyle name="Note 3 3 4 6 2 4" xfId="24654" xr:uid="{7CCA1561-AC9A-457A-90EF-7009841F8919}"/>
    <cellStyle name="Note 3 3 4 6 3" xfId="9500" xr:uid="{B2508F96-0655-4E9E-932B-CA0A62CD1343}"/>
    <cellStyle name="Note 3 3 4 6 3 2" xfId="15695" xr:uid="{F63F4365-94A4-41A3-BE2D-DC2839FCFBA4}"/>
    <cellStyle name="Note 3 3 4 6 3 2 2" xfId="51562" xr:uid="{90E70578-EF31-4668-B6A1-DE41CF693ED8}"/>
    <cellStyle name="Note 3 3 4 6 3 2 3" xfId="33532" xr:uid="{DDB10741-55F5-4E37-8AAE-54485470B686}"/>
    <cellStyle name="Note 3 3 4 6 3 3" xfId="45367" xr:uid="{71709D97-F163-4E54-9F19-AEB79F764B68}"/>
    <cellStyle name="Note 3 3 4 6 3 4" xfId="27337" xr:uid="{78A95EFD-DBDA-4495-96E0-E4328B923E73}"/>
    <cellStyle name="Note 3 3 4 6 4" xfId="6465" xr:uid="{095E22E7-A145-4791-BCE6-5851A5F97242}"/>
    <cellStyle name="Note 3 3 4 6 4 2" xfId="13831" xr:uid="{8538A5B6-3671-437E-8FB9-B719981BCC26}"/>
    <cellStyle name="Note 3 3 4 6 4 2 2" xfId="49698" xr:uid="{1F2D37F5-7170-4C1A-9FA9-66E2E4F4AC20}"/>
    <cellStyle name="Note 3 3 4 6 4 2 3" xfId="31668" xr:uid="{068EC16F-87EB-4E60-96C0-8B1E172EEA88}"/>
    <cellStyle name="Note 3 3 4 6 4 3" xfId="42332" xr:uid="{FA6BCBBA-51AB-44B7-89F8-28AD5C47CF62}"/>
    <cellStyle name="Note 3 3 4 6 4 4" xfId="24302" xr:uid="{40BB27CE-3850-4B6F-B009-2D435A800B3A}"/>
    <cellStyle name="Note 3 3 4 6 5" xfId="3754" xr:uid="{22C60FF3-BBE1-4149-B8CE-7340D5F92BCA}"/>
    <cellStyle name="Note 3 3 4 6 5 2" xfId="39621" xr:uid="{A9CC4399-1162-4272-BBB4-39C8014BC259}"/>
    <cellStyle name="Note 3 3 4 6 5 3" xfId="21591" xr:uid="{A1EBFDEF-9358-4649-A1B0-B0904A3C8200}"/>
    <cellStyle name="Note 3 3 4 6 6" xfId="12284" xr:uid="{DFCE314A-A655-4A11-ADD8-E0A541F81466}"/>
    <cellStyle name="Note 3 3 4 6 6 2" xfId="48151" xr:uid="{AED53140-0F93-42D9-A27F-8C42117FF5C4}"/>
    <cellStyle name="Note 3 3 4 6 6 3" xfId="30121" xr:uid="{7739678F-6757-4538-A969-41D9A07D5C0D}"/>
    <cellStyle name="Note 3 3 4 6 7" xfId="36690" xr:uid="{68EEC291-41F8-4B82-8C5C-E0BCA7EA8DC8}"/>
    <cellStyle name="Note 3 3 4 6 8" xfId="18825" xr:uid="{843E8367-61AB-4B4F-9F36-3C8F5EE1EFB1}"/>
    <cellStyle name="Note 3 3 4 7" xfId="2451" xr:uid="{00000000-0005-0000-0000-000059030000}"/>
    <cellStyle name="Note 3 3 4 7 2" xfId="8448" xr:uid="{730D63EC-CBFE-4784-B219-FF4F9610C61D}"/>
    <cellStyle name="Note 3 3 4 7 2 2" xfId="14643" xr:uid="{0B420360-E8B6-46D5-AA16-BB42B0FC18AD}"/>
    <cellStyle name="Note 3 3 4 7 2 2 2" xfId="50510" xr:uid="{2D45DEDE-C377-45DB-A538-3ADE241AA0BD}"/>
    <cellStyle name="Note 3 3 4 7 2 2 3" xfId="32480" xr:uid="{1C31AF9F-2B92-476F-B7D8-917C557B083D}"/>
    <cellStyle name="Note 3 3 4 7 2 3" xfId="44315" xr:uid="{53786B63-2D4F-44B2-8648-3CA9FB979E9E}"/>
    <cellStyle name="Note 3 3 4 7 2 4" xfId="26285" xr:uid="{7BB8E169-B18A-4A8A-88CF-C8AEA36C03E4}"/>
    <cellStyle name="Note 3 3 4 7 3" xfId="10606" xr:uid="{4A1FAD4D-ABE1-4240-84FA-BC610DC426F5}"/>
    <cellStyle name="Note 3 3 4 7 3 2" xfId="16801" xr:uid="{0C564F12-47A8-49E5-A3EE-934B3DDB091D}"/>
    <cellStyle name="Note 3 3 4 7 3 2 2" xfId="52668" xr:uid="{0D5A2A31-D263-410F-BBE5-6256E09D428D}"/>
    <cellStyle name="Note 3 3 4 7 3 2 3" xfId="34638" xr:uid="{E4917803-E109-4B92-A6D5-36A7523FF366}"/>
    <cellStyle name="Note 3 3 4 7 3 3" xfId="46473" xr:uid="{ABA12AE3-FBF5-43F2-87B9-C6D9DF7FDA21}"/>
    <cellStyle name="Note 3 3 4 7 3 4" xfId="28443" xr:uid="{E4F04641-3DFC-4C9F-BEA1-6D74FAF6A283}"/>
    <cellStyle name="Note 3 3 4 7 4" xfId="9817" xr:uid="{A5579400-1BC5-444D-88DE-34B6D554D252}"/>
    <cellStyle name="Note 3 3 4 7 4 2" xfId="16012" xr:uid="{00EE8AAA-C0DB-4418-A1A2-C7B5B5EF404B}"/>
    <cellStyle name="Note 3 3 4 7 4 2 2" xfId="51879" xr:uid="{546E80F3-479A-4F6F-B14B-ECF6C7B1BBEB}"/>
    <cellStyle name="Note 3 3 4 7 4 2 3" xfId="33849" xr:uid="{2F946530-D3E5-41A8-BDA0-54D37420D073}"/>
    <cellStyle name="Note 3 3 4 7 4 3" xfId="45684" xr:uid="{1C8D01B6-14DB-42C4-A50F-B655395251E0}"/>
    <cellStyle name="Note 3 3 4 7 4 4" xfId="27654" xr:uid="{3E76D129-E7B7-489B-9632-11D31DEFC270}"/>
    <cellStyle name="Note 3 3 4 7 5" xfId="5382" xr:uid="{37327D88-8F7C-4A94-B2BD-720F3440F6C9}"/>
    <cellStyle name="Note 3 3 4 7 5 2" xfId="41249" xr:uid="{88C3A4F4-C30E-49B4-88A3-D835ADB19C09}"/>
    <cellStyle name="Note 3 3 4 7 5 3" xfId="23219" xr:uid="{54A4196C-4BA1-4558-A0BE-2866C4F66FEB}"/>
    <cellStyle name="Note 3 3 4 7 6" xfId="12915" xr:uid="{D79F15EB-C80F-482C-BA7D-8CCB916B68A9}"/>
    <cellStyle name="Note 3 3 4 7 6 2" xfId="48782" xr:uid="{D4323DF5-3375-4DC0-B24F-C08C8623A1E8}"/>
    <cellStyle name="Note 3 3 4 7 6 3" xfId="30752" xr:uid="{625246EE-DFD4-4E18-AD90-6BB7518D61CD}"/>
    <cellStyle name="Note 3 3 4 7 7" xfId="38318" xr:uid="{1311F5D5-1A91-4622-B3A4-B94661950B36}"/>
    <cellStyle name="Note 3 3 4 7 8" xfId="20355" xr:uid="{68F710BF-3B20-44FF-A916-6B4A3051CCAE}"/>
    <cellStyle name="Note 3 3 4 8" xfId="7542" xr:uid="{A00E92A5-8FFC-4D42-94C6-C74C0FA960CF}"/>
    <cellStyle name="Note 3 3 4 8 2" xfId="14240" xr:uid="{F337C875-7BB7-4798-B417-85E89594C4FE}"/>
    <cellStyle name="Note 3 3 4 8 2 2" xfId="50107" xr:uid="{BDCE63F6-B234-4E07-B13F-3DA5DBF51173}"/>
    <cellStyle name="Note 3 3 4 8 2 3" xfId="32077" xr:uid="{E0BFB41C-7627-4D59-954F-FF171824785D}"/>
    <cellStyle name="Note 3 3 4 8 3" xfId="43409" xr:uid="{B0C3F116-FCFF-4D00-BF0E-C723FD0F29B4}"/>
    <cellStyle name="Note 3 3 4 8 4" xfId="25379" xr:uid="{A3A90A51-C1A1-4916-B9B3-025452632C70}"/>
    <cellStyle name="Note 3 3 4 9" xfId="9960" xr:uid="{30CD773E-0509-4D3A-AF43-EA23FD0BEA52}"/>
    <cellStyle name="Note 3 3 4 9 2" xfId="16155" xr:uid="{83329781-D8A4-41B9-8694-D6791FB0D279}"/>
    <cellStyle name="Note 3 3 4 9 2 2" xfId="52022" xr:uid="{D4F2363E-1303-40EB-8CEA-504A5D3DA256}"/>
    <cellStyle name="Note 3 3 4 9 2 3" xfId="33992" xr:uid="{09D97448-A808-44A8-94F5-236BD83B73E2}"/>
    <cellStyle name="Note 3 3 4 9 3" xfId="45827" xr:uid="{811D20F2-275D-47B5-AE85-DF8B27288B30}"/>
    <cellStyle name="Note 3 3 4 9 4" xfId="27797" xr:uid="{50533016-525D-4EB9-AA88-6A05AA013DBC}"/>
    <cellStyle name="Note 3 3 5" xfId="1141" xr:uid="{00000000-0005-0000-0000-00005A030000}"/>
    <cellStyle name="Note 3 3 5 2" xfId="7139" xr:uid="{DC3C8E96-809A-45D9-A85C-308448F24F36}"/>
    <cellStyle name="Note 3 3 5 2 2" xfId="14165" xr:uid="{F67BB25C-28A4-42E7-A41C-433D3B0EF003}"/>
    <cellStyle name="Note 3 3 5 2 2 2" xfId="50032" xr:uid="{D58D6BC8-F6F6-4F05-ADEB-584BC236ACF7}"/>
    <cellStyle name="Note 3 3 5 2 2 3" xfId="32002" xr:uid="{4CB24B21-2F21-4002-BEDC-BFD5B1CCCD9F}"/>
    <cellStyle name="Note 3 3 5 2 3" xfId="43006" xr:uid="{6DB392B2-47DE-4EF2-8E43-55282F75B729}"/>
    <cellStyle name="Note 3 3 5 2 4" xfId="24976" xr:uid="{32E30BB3-915B-481B-81E0-CAC5F69FB7F3}"/>
    <cellStyle name="Note 3 3 5 3" xfId="9738" xr:uid="{5375F11F-2D89-46ED-8A10-1A1BD4E57052}"/>
    <cellStyle name="Note 3 3 5 3 2" xfId="15933" xr:uid="{101495E7-267C-4EFC-9444-36776FA405CC}"/>
    <cellStyle name="Note 3 3 5 3 2 2" xfId="51800" xr:uid="{616234EA-1B91-4576-8BA7-F0E3AA27EFD5}"/>
    <cellStyle name="Note 3 3 5 3 2 3" xfId="33770" xr:uid="{21EB2068-80FD-4E07-8692-94A122CF90FA}"/>
    <cellStyle name="Note 3 3 5 3 3" xfId="45605" xr:uid="{3652D228-A14A-475B-A02D-23B8486A2F23}"/>
    <cellStyle name="Note 3 3 5 3 4" xfId="27575" xr:uid="{6C9A1FA2-04F0-4E18-AE9F-67D334777B6A}"/>
    <cellStyle name="Note 3 3 5 4" xfId="11949" xr:uid="{F5F2ED48-D066-42A1-93BD-D53938A712EE}"/>
    <cellStyle name="Note 3 3 5 4 2" xfId="18144" xr:uid="{FE4F85D4-67AD-4F21-AD8E-3CEF97900069}"/>
    <cellStyle name="Note 3 3 5 4 2 2" xfId="54011" xr:uid="{2DB5F26D-7B57-41EE-93A4-ECDC6F15504F}"/>
    <cellStyle name="Note 3 3 5 4 2 3" xfId="35981" xr:uid="{BE7AC00D-78EC-4071-A826-12D2DEE55C63}"/>
    <cellStyle name="Note 3 3 5 4 3" xfId="47816" xr:uid="{69503DBC-1DD3-4532-ABE2-683EBFE31B92}"/>
    <cellStyle name="Note 3 3 5 4 4" xfId="29786" xr:uid="{11FBA364-3FE3-4306-BF6B-B23AF1BC7699}"/>
    <cellStyle name="Note 3 3 5 5" xfId="4076" xr:uid="{6F9A32B0-1BF4-4220-BD57-C77D79AC9C87}"/>
    <cellStyle name="Note 3 3 5 5 2" xfId="39943" xr:uid="{23BFEEE5-583A-49BC-8E1E-B6E2FD8009B3}"/>
    <cellStyle name="Note 3 3 5 5 3" xfId="21913" xr:uid="{2438D75E-C996-4273-B167-3D43DC519C29}"/>
    <cellStyle name="Note 3 3 5 6" xfId="12440" xr:uid="{7AB70EF9-2B79-4E41-A924-0CD5D9AB7EC0}"/>
    <cellStyle name="Note 3 3 5 6 2" xfId="48307" xr:uid="{9E433A6F-8711-4817-8532-1C1440D8A577}"/>
    <cellStyle name="Note 3 3 5 6 3" xfId="30277" xr:uid="{C69A17D7-CF17-4B15-931F-EB5CCBF03073}"/>
    <cellStyle name="Note 3 3 5 7" xfId="37012" xr:uid="{07DF9B17-B10F-491A-AC75-79FDC29DC3C4}"/>
    <cellStyle name="Note 3 3 5 8" xfId="19146" xr:uid="{1AC5CF5A-E612-4902-AB08-F6C7236D06A8}"/>
    <cellStyle name="Note 3 3 6" xfId="2261" xr:uid="{00000000-0005-0000-0000-00005B030000}"/>
    <cellStyle name="Note 3 3 6 2" xfId="8258" xr:uid="{F0CE1BFE-47CC-4E5B-9943-4D43CAE3ADCD}"/>
    <cellStyle name="Note 3 3 6 2 2" xfId="14453" xr:uid="{E87C614B-46CA-4333-805C-A6AB0B36AEDC}"/>
    <cellStyle name="Note 3 3 6 2 2 2" xfId="50320" xr:uid="{BD47271C-90E4-48F9-AB2D-DE67EDCF2140}"/>
    <cellStyle name="Note 3 3 6 2 2 3" xfId="32290" xr:uid="{CE006E28-5215-42C5-ACE3-063F5EAF8568}"/>
    <cellStyle name="Note 3 3 6 2 3" xfId="44125" xr:uid="{998F63D2-89A1-457C-91F7-D85D8519CE90}"/>
    <cellStyle name="Note 3 3 6 2 4" xfId="26095" xr:uid="{D5EF6DE6-8B63-4BD8-B336-335FCCBDA88A}"/>
    <cellStyle name="Note 3 3 6 3" xfId="10416" xr:uid="{8A68A395-2D74-4A95-98BD-ADD6286C8FD4}"/>
    <cellStyle name="Note 3 3 6 3 2" xfId="16611" xr:uid="{1D259CDB-4D00-4940-9021-CFFCF7844C5D}"/>
    <cellStyle name="Note 3 3 6 3 2 2" xfId="52478" xr:uid="{130D70D9-F3EB-49CC-B8B7-7BB32E4CAAF6}"/>
    <cellStyle name="Note 3 3 6 3 2 3" xfId="34448" xr:uid="{694BEFD4-2A94-496E-9793-EDE913D95B49}"/>
    <cellStyle name="Note 3 3 6 3 3" xfId="46283" xr:uid="{7F7B3BED-4267-4AD6-9CF4-283CA9810D94}"/>
    <cellStyle name="Note 3 3 6 3 4" xfId="28253" xr:uid="{F6D22D9B-6E26-44B3-88DD-0C847B0C9478}"/>
    <cellStyle name="Note 3 3 6 4" xfId="7755" xr:uid="{CC081487-3351-4115-87FE-DF356640A69E}"/>
    <cellStyle name="Note 3 3 6 4 2" xfId="14286" xr:uid="{61CA8282-A6F2-47D1-8EBD-BF8FF9A7DB23}"/>
    <cellStyle name="Note 3 3 6 4 2 2" xfId="50153" xr:uid="{490A1813-D135-4F2E-A51A-87BFC4D80BC7}"/>
    <cellStyle name="Note 3 3 6 4 2 3" xfId="32123" xr:uid="{EA9F4B6F-5C0A-4E18-B5FD-820FA2D83E35}"/>
    <cellStyle name="Note 3 3 6 4 3" xfId="43622" xr:uid="{B927BA3E-37EE-4059-A20B-E03B2C5B056B}"/>
    <cellStyle name="Note 3 3 6 4 4" xfId="25592" xr:uid="{8C5BDDCD-B0AC-4628-94A4-EB358C5A56C7}"/>
    <cellStyle name="Note 3 3 6 5" xfId="5192" xr:uid="{F4D8ED59-96D2-483F-9510-16955F953E05}"/>
    <cellStyle name="Note 3 3 6 5 2" xfId="41059" xr:uid="{800BC0E6-7E9D-4934-BD33-AB4D3AF51BE0}"/>
    <cellStyle name="Note 3 3 6 5 3" xfId="23029" xr:uid="{9C59D14F-D308-4DE7-BD83-135473DE1BFA}"/>
    <cellStyle name="Note 3 3 6 6" xfId="12725" xr:uid="{43AFF21C-F243-44D8-84B0-2875AD219EE0}"/>
    <cellStyle name="Note 3 3 6 6 2" xfId="48592" xr:uid="{D3ED8A8E-F76B-4A27-89A6-B9B7E9FD9ED6}"/>
    <cellStyle name="Note 3 3 6 6 3" xfId="30562" xr:uid="{02216680-FEA7-4BFE-93BC-080862B1FDF3}"/>
    <cellStyle name="Note 3 3 6 7" xfId="38128" xr:uid="{30558C0F-317F-4C24-A49C-4D941047B21F}"/>
    <cellStyle name="Note 3 3 6 8" xfId="20172" xr:uid="{933AD348-2F65-4AF0-A9FF-70446BD93237}"/>
    <cellStyle name="Note 3 3 7" xfId="2703" xr:uid="{00000000-0005-0000-0000-00005C030000}"/>
    <cellStyle name="Note 3 3 7 2" xfId="8700" xr:uid="{26C6FA89-B9C5-44D4-92A6-592B67BD3B6F}"/>
    <cellStyle name="Note 3 3 7 2 2" xfId="14895" xr:uid="{0F2407BE-2D4B-4CAD-A924-7C28ED65EA64}"/>
    <cellStyle name="Note 3 3 7 2 2 2" xfId="50762" xr:uid="{60F79C7D-F902-4899-A670-28E50935CCDE}"/>
    <cellStyle name="Note 3 3 7 2 2 3" xfId="32732" xr:uid="{92133D70-D2D2-4C5B-A30B-21FD10ABF25F}"/>
    <cellStyle name="Note 3 3 7 2 3" xfId="44567" xr:uid="{E54919EC-2DE9-4013-84CA-CCCE41F8A030}"/>
    <cellStyle name="Note 3 3 7 2 4" xfId="26537" xr:uid="{BA46F94C-C2BC-4D36-8558-62E2F2FA067E}"/>
    <cellStyle name="Note 3 3 7 3" xfId="10858" xr:uid="{30BA4279-24F6-408E-A44C-76826F937A4B}"/>
    <cellStyle name="Note 3 3 7 3 2" xfId="17053" xr:uid="{74935330-27D5-4B88-90A2-559479545684}"/>
    <cellStyle name="Note 3 3 7 3 2 2" xfId="52920" xr:uid="{DFCB201A-AE2D-42EA-8A46-A551B3136086}"/>
    <cellStyle name="Note 3 3 7 3 2 3" xfId="34890" xr:uid="{9E5386EC-54A2-46E2-9442-2800B8FEFDCC}"/>
    <cellStyle name="Note 3 3 7 3 3" xfId="46725" xr:uid="{DE7F318F-C686-4CCE-9EFD-7421EC03988A}"/>
    <cellStyle name="Note 3 3 7 3 4" xfId="28695" xr:uid="{F52BAB3D-02CE-4603-9A00-9DCD1CD7D43F}"/>
    <cellStyle name="Note 3 3 7 4" xfId="11657" xr:uid="{AF4A852A-0291-42C8-9EFB-9B809465EFBB}"/>
    <cellStyle name="Note 3 3 7 4 2" xfId="17852" xr:uid="{C4B0E26D-DC0A-492C-B5AE-E3FD8C7BC93E}"/>
    <cellStyle name="Note 3 3 7 4 2 2" xfId="53719" xr:uid="{CC790817-7767-4516-82E6-4D119C555967}"/>
    <cellStyle name="Note 3 3 7 4 2 3" xfId="35689" xr:uid="{0E16DA0C-1E98-4A34-A0A3-1ED4FA031780}"/>
    <cellStyle name="Note 3 3 7 4 3" xfId="47524" xr:uid="{004D2A9E-1A3B-4389-B1C1-4ED561EDC5AD}"/>
    <cellStyle name="Note 3 3 7 4 4" xfId="29494" xr:uid="{EB714A93-42E0-4EF8-8C9D-657CF55B2758}"/>
    <cellStyle name="Note 3 3 7 5" xfId="5634" xr:uid="{AF843D9E-B48D-4044-B4C3-ACB3A7C4DA22}"/>
    <cellStyle name="Note 3 3 7 5 2" xfId="41501" xr:uid="{C050AD52-8D95-46B5-AAE4-EC14818F95AB}"/>
    <cellStyle name="Note 3 3 7 5 3" xfId="23471" xr:uid="{4AE3111D-5690-403A-9773-FF5BF9479DCD}"/>
    <cellStyle name="Note 3 3 7 6" xfId="13167" xr:uid="{07C55402-0CDA-4282-B3D8-9E08CDF24E8F}"/>
    <cellStyle name="Note 3 3 7 6 2" xfId="49034" xr:uid="{E3400EFC-EF54-48AA-9477-0AA0B9C75C09}"/>
    <cellStyle name="Note 3 3 7 6 3" xfId="31004" xr:uid="{DBE823C5-801C-46CE-9C5C-B823DC11E4BB}"/>
    <cellStyle name="Note 3 3 7 7" xfId="38570" xr:uid="{173F09FB-C92E-47F6-8BCB-29ADFBC05409}"/>
    <cellStyle name="Note 3 3 7 8" xfId="20592" xr:uid="{69CB938C-ED2B-4A82-992E-AE2549ADF98A}"/>
    <cellStyle name="Note 3 3 8" xfId="6569" xr:uid="{D3224564-D20A-4A3F-A287-5866422C18B7}"/>
    <cellStyle name="Note 3 3 8 2" xfId="13929" xr:uid="{7B785803-4E1B-4452-91DF-BB42960FABEA}"/>
    <cellStyle name="Note 3 3 8 2 2" xfId="49796" xr:uid="{4554FA8C-60B6-4D2B-9B35-33619923423F}"/>
    <cellStyle name="Note 3 3 8 2 3" xfId="31766" xr:uid="{34E14D33-577A-48DD-8954-7542124F5D76}"/>
    <cellStyle name="Note 3 3 8 3" xfId="42436" xr:uid="{ABFF769D-5FA5-4722-B9AC-EAF894D6B729}"/>
    <cellStyle name="Note 3 3 8 4" xfId="24406" xr:uid="{8E72080C-31BD-445D-AA61-A32C6F831014}"/>
    <cellStyle name="Note 3 3 9" xfId="9920" xr:uid="{75CC82F6-9301-416D-9050-75F111638FD0}"/>
    <cellStyle name="Note 3 3 9 2" xfId="16115" xr:uid="{C9F057D8-5B8B-4761-B0D3-C6EB1D8B7EEF}"/>
    <cellStyle name="Note 3 3 9 2 2" xfId="51982" xr:uid="{DB718BDC-769D-4E4A-8807-A66B579F1BA5}"/>
    <cellStyle name="Note 3 3 9 2 3" xfId="33952" xr:uid="{C5EB2151-3E38-4D9E-800F-2FF2B42C90D5}"/>
    <cellStyle name="Note 3 3 9 3" xfId="45787" xr:uid="{A606EC88-8E81-4D76-91BE-3237A030C4B5}"/>
    <cellStyle name="Note 3 3 9 4" xfId="27757" xr:uid="{BA20DCFE-73FD-45BD-B71C-8160BB18233B}"/>
    <cellStyle name="Note 3 4" xfId="1350" xr:uid="{00000000-0005-0000-0000-00005D030000}"/>
    <cellStyle name="Note 3 4 10" xfId="12138" xr:uid="{16EDE79B-805D-4747-B463-32F65BA7C8D4}"/>
    <cellStyle name="Note 3 4 10 2" xfId="18333" xr:uid="{2708F835-B3E9-4327-8B1B-A4827393579F}"/>
    <cellStyle name="Note 3 4 10 2 2" xfId="54200" xr:uid="{252E39AB-C0EE-431D-B74D-EAC6FEB3EF67}"/>
    <cellStyle name="Note 3 4 10 2 3" xfId="36170" xr:uid="{CE46D2E9-3A47-4946-B62A-E726F5036639}"/>
    <cellStyle name="Note 3 4 10 3" xfId="48005" xr:uid="{924840E2-23EA-4706-917C-5766C4803D44}"/>
    <cellStyle name="Note 3 4 10 4" xfId="29975" xr:uid="{77F882B5-171E-4176-9539-CA73BB9071F2}"/>
    <cellStyle name="Note 3 4 11" xfId="4285" xr:uid="{566CF333-1057-4956-BFEC-6C18418B7D8E}"/>
    <cellStyle name="Note 3 4 11 2" xfId="40152" xr:uid="{2E831E8B-E5F1-47A2-9110-47D731991CE6}"/>
    <cellStyle name="Note 3 4 11 3" xfId="22122" xr:uid="{7CC6BF9D-2829-41EB-AACD-7263CFFF75E5}"/>
    <cellStyle name="Note 3 4 12" xfId="12482" xr:uid="{A937A15C-F6B4-4A8C-BB92-FF32DBB752CE}"/>
    <cellStyle name="Note 3 4 12 2" xfId="48349" xr:uid="{D969178A-A038-410B-9A93-189223CB1725}"/>
    <cellStyle name="Note 3 4 12 3" xfId="30319" xr:uid="{65A7A454-2EC3-470A-917E-867233E11E19}"/>
    <cellStyle name="Note 3 4 13" xfId="37221" xr:uid="{149AFCB4-1644-43A0-B598-F98D79E9E0BC}"/>
    <cellStyle name="Note 3 4 14" xfId="19346" xr:uid="{6FF3EC74-E3DD-4FB9-AC98-4448C19986D2}"/>
    <cellStyle name="Note 3 4 2" xfId="847" xr:uid="{00000000-0005-0000-0000-00005E030000}"/>
    <cellStyle name="Note 3 4 2 2" xfId="6845" xr:uid="{91C2CA2D-5B34-436B-9754-9E47044F73E5}"/>
    <cellStyle name="Note 3 4 2 2 2" xfId="14035" xr:uid="{7C4F43FE-2BC2-4360-A6A9-0D077D68EF51}"/>
    <cellStyle name="Note 3 4 2 2 2 2" xfId="49902" xr:uid="{08233AF0-3287-47DE-8A08-D2FEF51A24E8}"/>
    <cellStyle name="Note 3 4 2 2 2 3" xfId="31872" xr:uid="{4E3F0304-3F32-40EA-8C2F-053CFE8C4AB7}"/>
    <cellStyle name="Note 3 4 2 2 3" xfId="42712" xr:uid="{BE3B828D-407C-4CC1-AB30-5BF17E1E61EA}"/>
    <cellStyle name="Note 3 4 2 2 4" xfId="24682" xr:uid="{5D24372F-A88B-45D7-BB64-2248A711E7A0}"/>
    <cellStyle name="Note 3 4 2 3" xfId="9527" xr:uid="{66939328-C5B1-4D35-AD30-7AA1490F74E6}"/>
    <cellStyle name="Note 3 4 2 3 2" xfId="15722" xr:uid="{11451853-9B08-45E0-8948-43E417D197AF}"/>
    <cellStyle name="Note 3 4 2 3 2 2" xfId="51589" xr:uid="{023180ED-CA1B-410C-9D81-E9165062088E}"/>
    <cellStyle name="Note 3 4 2 3 2 3" xfId="33559" xr:uid="{815F2991-5CB4-42E9-BC1F-C1AFB8C2B763}"/>
    <cellStyle name="Note 3 4 2 3 3" xfId="45394" xr:uid="{07ADEC91-231E-426D-B102-7D7ADF9F90C0}"/>
    <cellStyle name="Note 3 4 2 3 4" xfId="27364" xr:uid="{03DB59A6-7208-442C-8451-92AEAA7290CE}"/>
    <cellStyle name="Note 3 4 2 4" xfId="11794" xr:uid="{7657C024-009D-4EF5-8DB6-EE2BC9C18FDC}"/>
    <cellStyle name="Note 3 4 2 4 2" xfId="17989" xr:uid="{DF54692A-EA88-4993-871F-F12B1D93F91D}"/>
    <cellStyle name="Note 3 4 2 4 2 2" xfId="53856" xr:uid="{9D8DD89E-B47D-4ABF-943B-CA5DDB22DF67}"/>
    <cellStyle name="Note 3 4 2 4 2 3" xfId="35826" xr:uid="{BCFD398C-F3E6-4600-BCA7-9D24414C7FEF}"/>
    <cellStyle name="Note 3 4 2 4 3" xfId="47661" xr:uid="{F196FBDE-4754-4BA1-BC28-3A7AF652796A}"/>
    <cellStyle name="Note 3 4 2 4 4" xfId="29631" xr:uid="{577BA0A4-C02E-4E59-9A10-AEDBEB050F5F}"/>
    <cellStyle name="Note 3 4 2 5" xfId="3782" xr:uid="{E0CC0B70-DA15-41C9-84C6-7A091EF63DA9}"/>
    <cellStyle name="Note 3 4 2 5 2" xfId="39649" xr:uid="{4F58DF8B-C2D8-421F-B26D-2AF801CE902F}"/>
    <cellStyle name="Note 3 4 2 5 3" xfId="21619" xr:uid="{FE91285B-AEB7-4C3C-8529-C6BEDD3BFF50}"/>
    <cellStyle name="Note 3 4 2 6" xfId="12310" xr:uid="{01077F93-AD84-401B-92B8-82D31D466B87}"/>
    <cellStyle name="Note 3 4 2 6 2" xfId="48177" xr:uid="{44F280E8-C6EC-41E9-B47B-CCCBE0CE664E}"/>
    <cellStyle name="Note 3 4 2 6 3" xfId="30147" xr:uid="{62C7B6F1-5381-4FFE-B56B-6621D2879E90}"/>
    <cellStyle name="Note 3 4 2 7" xfId="36718" xr:uid="{6B3B432B-0C71-4755-A269-9FA837EF83C2}"/>
    <cellStyle name="Note 3 4 2 8" xfId="18853" xr:uid="{5A41AC42-BA72-44E7-AC46-8094E54FA411}"/>
    <cellStyle name="Note 3 4 3" xfId="2454" xr:uid="{00000000-0005-0000-0000-00005F030000}"/>
    <cellStyle name="Note 3 4 3 2" xfId="8451" xr:uid="{4CA988E4-191C-4B53-BF49-8CCA842B5D86}"/>
    <cellStyle name="Note 3 4 3 2 2" xfId="14646" xr:uid="{E956EDE4-6DAA-4730-931B-B42B0A4BECC3}"/>
    <cellStyle name="Note 3 4 3 2 2 2" xfId="50513" xr:uid="{7286A239-208F-42E6-988F-3CF7866C0B57}"/>
    <cellStyle name="Note 3 4 3 2 2 3" xfId="32483" xr:uid="{9D38D828-B44F-478A-A645-3FB2A56703CE}"/>
    <cellStyle name="Note 3 4 3 2 3" xfId="44318" xr:uid="{82872446-C6EE-41BC-AA26-6703338C2E1F}"/>
    <cellStyle name="Note 3 4 3 2 4" xfId="26288" xr:uid="{8A4D7E4B-0C43-43AB-89F0-077141AB9DBD}"/>
    <cellStyle name="Note 3 4 3 3" xfId="10609" xr:uid="{62F4B775-46EC-4E17-BC77-CAF3B31BED31}"/>
    <cellStyle name="Note 3 4 3 3 2" xfId="16804" xr:uid="{D0E07241-2A75-4B13-B8AE-71938DF46E0F}"/>
    <cellStyle name="Note 3 4 3 3 2 2" xfId="52671" xr:uid="{85115614-D72E-4124-BD8F-D99398D54A46}"/>
    <cellStyle name="Note 3 4 3 3 2 3" xfId="34641" xr:uid="{0DC84FAD-EF65-48A1-AD20-8AA19C789CF6}"/>
    <cellStyle name="Note 3 4 3 3 3" xfId="46476" xr:uid="{0C1EC19B-76E6-4960-94B9-39D9B334EB68}"/>
    <cellStyle name="Note 3 4 3 3 4" xfId="28446" xr:uid="{EE092E78-6D81-46CC-9E1C-0960A989081A}"/>
    <cellStyle name="Note 3 4 3 4" xfId="11685" xr:uid="{B9D0B0BC-A38B-4ACA-BA80-D9266E1B9A78}"/>
    <cellStyle name="Note 3 4 3 4 2" xfId="17880" xr:uid="{0E27D3A4-1E49-4161-9D19-092FD95BC984}"/>
    <cellStyle name="Note 3 4 3 4 2 2" xfId="53747" xr:uid="{A77BB11B-E753-477F-A51B-52DCE8A83131}"/>
    <cellStyle name="Note 3 4 3 4 2 3" xfId="35717" xr:uid="{BC054F6C-CD86-47DE-873D-DA02E666ED8D}"/>
    <cellStyle name="Note 3 4 3 4 3" xfId="47552" xr:uid="{D410C6D1-90D3-4C01-AD6C-E4D78A62739C}"/>
    <cellStyle name="Note 3 4 3 4 4" xfId="29522" xr:uid="{150F20E4-7D9D-4787-8C96-C2FCE0869F66}"/>
    <cellStyle name="Note 3 4 3 5" xfId="5385" xr:uid="{12299EDC-9AE8-4D98-934E-9534A84F9E38}"/>
    <cellStyle name="Note 3 4 3 5 2" xfId="41252" xr:uid="{B0233136-9F08-418A-A383-F83C8E0263F9}"/>
    <cellStyle name="Note 3 4 3 5 3" xfId="23222" xr:uid="{7B76C72A-BFD0-4C4A-BC9C-5FEDFBB64AFA}"/>
    <cellStyle name="Note 3 4 3 6" xfId="12918" xr:uid="{46129182-6201-44E4-8470-3BBD6C2118FB}"/>
    <cellStyle name="Note 3 4 3 6 2" xfId="48785" xr:uid="{261D5263-E531-44CA-8C16-5AE1AA03C89C}"/>
    <cellStyle name="Note 3 4 3 6 3" xfId="30755" xr:uid="{67B94445-F4F5-40BC-B45C-2AECB4B929CA}"/>
    <cellStyle name="Note 3 4 3 7" xfId="38321" xr:uid="{8BDD1A03-FBDC-4595-8695-EF0D98B8FA2E}"/>
    <cellStyle name="Note 3 4 3 8" xfId="20358" xr:uid="{9DC5CA77-C619-43E6-BBCD-777E4D5C4FEC}"/>
    <cellStyle name="Note 3 4 4" xfId="2688" xr:uid="{00000000-0005-0000-0000-000060030000}"/>
    <cellStyle name="Note 3 4 4 2" xfId="8685" xr:uid="{6C126A50-92B0-4897-8490-59C752D519D0}"/>
    <cellStyle name="Note 3 4 4 2 2" xfId="14880" xr:uid="{10FD07A4-6BA5-4916-910E-7B477DD709F2}"/>
    <cellStyle name="Note 3 4 4 2 2 2" xfId="50747" xr:uid="{34399239-D2F4-46C1-8C6B-1302384511CE}"/>
    <cellStyle name="Note 3 4 4 2 2 3" xfId="32717" xr:uid="{8E069EFF-C681-4DCE-9FD2-6FFEAE2E6F01}"/>
    <cellStyle name="Note 3 4 4 2 3" xfId="44552" xr:uid="{3800C24D-45CC-486A-B549-7BBDA190BB05}"/>
    <cellStyle name="Note 3 4 4 2 4" xfId="26522" xr:uid="{A60D7F51-E9CA-4B3C-8F10-16E0421E7D15}"/>
    <cellStyle name="Note 3 4 4 3" xfId="10843" xr:uid="{326181A8-EAD7-46A5-B962-5AC749A6046D}"/>
    <cellStyle name="Note 3 4 4 3 2" xfId="17038" xr:uid="{F53E6CB6-82EA-496E-9627-EB39E268AC19}"/>
    <cellStyle name="Note 3 4 4 3 2 2" xfId="52905" xr:uid="{A6EC7CB8-7F5A-4BF3-8637-B465AE5AD413}"/>
    <cellStyle name="Note 3 4 4 3 2 3" xfId="34875" xr:uid="{BC185CC1-AB39-4F38-9B94-77838AA5BD42}"/>
    <cellStyle name="Note 3 4 4 3 3" xfId="46710" xr:uid="{4B0746FD-245A-4098-819D-C36D5AD8257D}"/>
    <cellStyle name="Note 3 4 4 3 4" xfId="28680" xr:uid="{EE1F17D9-8B77-45AD-B13A-1FAE1BD74404}"/>
    <cellStyle name="Note 3 4 4 4" xfId="9938" xr:uid="{0287B9D4-1697-41A5-B9D2-266B6C6B6124}"/>
    <cellStyle name="Note 3 4 4 4 2" xfId="16133" xr:uid="{9979D1F2-8DBE-4587-965F-BB3D5A3BDBAA}"/>
    <cellStyle name="Note 3 4 4 4 2 2" xfId="52000" xr:uid="{A938514B-3B12-4C56-9B4F-1730FA3A8314}"/>
    <cellStyle name="Note 3 4 4 4 2 3" xfId="33970" xr:uid="{24BD5E8C-9D8F-4690-9B9F-0EE0FA64DE6D}"/>
    <cellStyle name="Note 3 4 4 4 3" xfId="45805" xr:uid="{0855D72E-CF88-4C67-A8F1-32425CA70C7D}"/>
    <cellStyle name="Note 3 4 4 4 4" xfId="27775" xr:uid="{D66980F1-B28A-4BE6-95F6-7F45F90DDA93}"/>
    <cellStyle name="Note 3 4 4 5" xfId="5619" xr:uid="{E0C5A9AE-1B6F-47A1-B208-046859F1466C}"/>
    <cellStyle name="Note 3 4 4 5 2" xfId="41486" xr:uid="{E9CE1079-D725-4BDA-A570-B5F033F91EC8}"/>
    <cellStyle name="Note 3 4 4 5 3" xfId="23456" xr:uid="{F4909CCA-F5D2-44CE-A6A5-021CDE8AFC8E}"/>
    <cellStyle name="Note 3 4 4 6" xfId="13152" xr:uid="{0E7E681C-0EA7-4B12-BD06-FD4D678CD054}"/>
    <cellStyle name="Note 3 4 4 6 2" xfId="49019" xr:uid="{88E95010-CF83-4D9D-BF47-E384FF6661F7}"/>
    <cellStyle name="Note 3 4 4 6 3" xfId="30989" xr:uid="{EC2A8292-71DA-4FDA-B229-99976EA773F8}"/>
    <cellStyle name="Note 3 4 4 7" xfId="38555" xr:uid="{E182AEF1-87BE-4528-9556-79696F04EDA2}"/>
    <cellStyle name="Note 3 4 4 8" xfId="20578" xr:uid="{02929A75-5C8B-4AEA-B3FB-EED40BF00B43}"/>
    <cellStyle name="Note 3 4 5" xfId="2722" xr:uid="{00000000-0005-0000-0000-000061030000}"/>
    <cellStyle name="Note 3 4 5 2" xfId="8719" xr:uid="{F925011B-5850-4995-BF16-66F15DBEA961}"/>
    <cellStyle name="Note 3 4 5 2 2" xfId="14914" xr:uid="{B05D2735-0E3A-4596-8C5A-2ED698AED3E3}"/>
    <cellStyle name="Note 3 4 5 2 2 2" xfId="50781" xr:uid="{11AEDF15-E630-46F6-8983-7C7F65168612}"/>
    <cellStyle name="Note 3 4 5 2 2 3" xfId="32751" xr:uid="{270667B3-8E05-46F8-BE61-2A89D6C821B3}"/>
    <cellStyle name="Note 3 4 5 2 3" xfId="44586" xr:uid="{67796E62-5649-4CB4-AA03-DF4C95EE6992}"/>
    <cellStyle name="Note 3 4 5 2 4" xfId="26556" xr:uid="{27C488AC-FECB-4157-AA44-6DD752310889}"/>
    <cellStyle name="Note 3 4 5 3" xfId="10877" xr:uid="{EFD8372D-43EA-4299-A0FC-061EE20B87CD}"/>
    <cellStyle name="Note 3 4 5 3 2" xfId="17072" xr:uid="{7A300398-194F-4CD2-8A31-E09D1EBEE7E7}"/>
    <cellStyle name="Note 3 4 5 3 2 2" xfId="52939" xr:uid="{4DE36661-EDAF-4848-A3EE-5D1E19BAF017}"/>
    <cellStyle name="Note 3 4 5 3 2 3" xfId="34909" xr:uid="{409B2137-A003-47B6-B238-70AF9DF23BD9}"/>
    <cellStyle name="Note 3 4 5 3 3" xfId="46744" xr:uid="{D9F8E3F1-C9F9-484D-8E19-3C9A6BC94ED6}"/>
    <cellStyle name="Note 3 4 5 3 4" xfId="28714" xr:uid="{764E40BD-2A80-47CD-A57B-E92FE0F9878F}"/>
    <cellStyle name="Note 3 4 5 4" xfId="9318" xr:uid="{0535AF22-AB5F-4C59-BC5A-1114BEA4854C}"/>
    <cellStyle name="Note 3 4 5 4 2" xfId="15513" xr:uid="{B8E0DE18-0449-4E10-B169-FA01422EBC7E}"/>
    <cellStyle name="Note 3 4 5 4 2 2" xfId="51380" xr:uid="{54228BEB-7277-4661-951F-04C4EEC460D7}"/>
    <cellStyle name="Note 3 4 5 4 2 3" xfId="33350" xr:uid="{0C6F7CCC-44C2-4EB7-A6C1-25EB31F2FA08}"/>
    <cellStyle name="Note 3 4 5 4 3" xfId="45185" xr:uid="{FAD5B473-5160-46DC-BE71-3EC57925B4C6}"/>
    <cellStyle name="Note 3 4 5 4 4" xfId="27155" xr:uid="{4F3493F2-949F-4C0E-A5AB-055E1E58639E}"/>
    <cellStyle name="Note 3 4 5 5" xfId="5653" xr:uid="{C52ACC32-0E65-44B0-80F3-61EE5023FF64}"/>
    <cellStyle name="Note 3 4 5 5 2" xfId="41520" xr:uid="{836DD027-D079-4ED6-B2BE-7001319F2ABB}"/>
    <cellStyle name="Note 3 4 5 5 3" xfId="23490" xr:uid="{2BAE89D8-0798-48B2-B615-D737F0881ADE}"/>
    <cellStyle name="Note 3 4 5 6" xfId="13186" xr:uid="{8D405803-A9F6-40E1-83A5-B46617DA8E68}"/>
    <cellStyle name="Note 3 4 5 6 2" xfId="49053" xr:uid="{466F71B7-A351-472C-95DE-D0C8860CF026}"/>
    <cellStyle name="Note 3 4 5 6 3" xfId="31023" xr:uid="{EADFB120-F482-4DB8-A3A1-A29FFA895900}"/>
    <cellStyle name="Note 3 4 5 7" xfId="38589" xr:uid="{40E3B597-FECA-491B-9DD5-F31F05D35431}"/>
    <cellStyle name="Note 3 4 5 8" xfId="20611" xr:uid="{D624B622-5F3D-4367-BE04-CD751184D685}"/>
    <cellStyle name="Note 3 4 6" xfId="1032" xr:uid="{00000000-0005-0000-0000-000062030000}"/>
    <cellStyle name="Note 3 4 6 2" xfId="7030" xr:uid="{50162350-6F04-4FA7-B4AC-69646A8C15AE}"/>
    <cellStyle name="Note 3 4 6 2 2" xfId="14062" xr:uid="{BFD65BD0-7E3F-4EA1-AAD3-AC41F9404429}"/>
    <cellStyle name="Note 3 4 6 2 2 2" xfId="49929" xr:uid="{0DAC47F1-C3A5-4196-85B8-9C4ED690F8C3}"/>
    <cellStyle name="Note 3 4 6 2 2 3" xfId="31899" xr:uid="{75020384-1153-46CE-9404-02016A240CAD}"/>
    <cellStyle name="Note 3 4 6 2 3" xfId="42897" xr:uid="{D9237E5E-2620-472C-91A3-2B5ED4A55E8B}"/>
    <cellStyle name="Note 3 4 6 2 4" xfId="24867" xr:uid="{B449668B-CB12-43B2-A4D0-28576D76D529}"/>
    <cellStyle name="Note 3 4 6 3" xfId="9630" xr:uid="{B126066D-2A07-44D0-92C6-839292880577}"/>
    <cellStyle name="Note 3 4 6 3 2" xfId="15825" xr:uid="{5B2DEA6B-A202-4C08-9443-20D00B13742A}"/>
    <cellStyle name="Note 3 4 6 3 2 2" xfId="51692" xr:uid="{1E25F20D-D436-4FA1-90FE-7F835AEB5BD2}"/>
    <cellStyle name="Note 3 4 6 3 2 3" xfId="33662" xr:uid="{BBEB8507-77CB-4B24-9F47-B175C9524FF6}"/>
    <cellStyle name="Note 3 4 6 3 3" xfId="45497" xr:uid="{F8EB2C45-885C-402C-95E8-8C7A03333402}"/>
    <cellStyle name="Note 3 4 6 3 4" xfId="27467" xr:uid="{0A000134-E070-4FBC-875A-95B7A34F7369}"/>
    <cellStyle name="Note 3 4 6 4" xfId="12139" xr:uid="{456ABC30-5AEC-44AF-8802-790438F262A8}"/>
    <cellStyle name="Note 3 4 6 4 2" xfId="18334" xr:uid="{98FA476F-AB15-4851-92B7-5B20BC78ADBE}"/>
    <cellStyle name="Note 3 4 6 4 2 2" xfId="54201" xr:uid="{DA2F17E4-DADE-460E-A00A-C3495A53F39A}"/>
    <cellStyle name="Note 3 4 6 4 2 3" xfId="36171" xr:uid="{FDB67514-34D4-4DE9-ACC9-B2E5E31742D0}"/>
    <cellStyle name="Note 3 4 6 4 3" xfId="48006" xr:uid="{C2511373-AC42-476B-A078-58BBFADE2102}"/>
    <cellStyle name="Note 3 4 6 4 4" xfId="29976" xr:uid="{5274C48B-8233-46F0-9634-9319B6F874DE}"/>
    <cellStyle name="Note 3 4 6 5" xfId="3967" xr:uid="{6E2627BF-EBC5-47F8-9384-116C943F597B}"/>
    <cellStyle name="Note 3 4 6 5 2" xfId="39834" xr:uid="{2E55BC70-A0E2-4A47-8FF5-2F043EDD657A}"/>
    <cellStyle name="Note 3 4 6 5 3" xfId="21804" xr:uid="{2EC1A02B-2335-4C3C-86D6-CC67F604FA06}"/>
    <cellStyle name="Note 3 4 6 6" xfId="12337" xr:uid="{EFCAEBDB-1259-42C7-B5DD-93BB17B97722}"/>
    <cellStyle name="Note 3 4 6 6 2" xfId="48204" xr:uid="{52299546-7665-48BE-A6DA-ADFF0875AAEB}"/>
    <cellStyle name="Note 3 4 6 6 3" xfId="30174" xr:uid="{0913CE0C-8476-4DD7-82BF-64044C749CA9}"/>
    <cellStyle name="Note 3 4 6 7" xfId="36903" xr:uid="{123F863E-01CE-467E-8872-FCAC51819066}"/>
    <cellStyle name="Note 3 4 6 8" xfId="19038" xr:uid="{583B9B33-AF1F-4FE9-93C3-A5841458FD16}"/>
    <cellStyle name="Note 3 4 7" xfId="2900" xr:uid="{00000000-0005-0000-0000-000063030000}"/>
    <cellStyle name="Note 3 4 7 2" xfId="8897" xr:uid="{9AB4B5D2-97F3-450A-97CF-E1C7CB323589}"/>
    <cellStyle name="Note 3 4 7 2 2" xfId="15092" xr:uid="{3C722749-06EA-4BB5-91EB-D77D53D3FEDB}"/>
    <cellStyle name="Note 3 4 7 2 2 2" xfId="50959" xr:uid="{3D9E9310-2F61-44BD-9576-A95CF13D06AD}"/>
    <cellStyle name="Note 3 4 7 2 2 3" xfId="32929" xr:uid="{1980F359-7BD4-44FD-A9F6-FFCE17B65878}"/>
    <cellStyle name="Note 3 4 7 2 3" xfId="44764" xr:uid="{96E9EA07-E577-486A-A3F0-42A6DA95FB1F}"/>
    <cellStyle name="Note 3 4 7 2 4" xfId="26734" xr:uid="{36A48576-6378-45B6-B03D-9DCBB3BDA2F4}"/>
    <cellStyle name="Note 3 4 7 3" xfId="11055" xr:uid="{C4A46B9C-8B28-4A17-AA2E-3604EC77896D}"/>
    <cellStyle name="Note 3 4 7 3 2" xfId="17250" xr:uid="{206B82EE-864F-4749-BEC6-811D1C98D851}"/>
    <cellStyle name="Note 3 4 7 3 2 2" xfId="53117" xr:uid="{9B0ADF11-90D6-4177-964F-CE37CB628753}"/>
    <cellStyle name="Note 3 4 7 3 2 3" xfId="35087" xr:uid="{CF332B26-A983-42C2-8E17-469A58C12C8D}"/>
    <cellStyle name="Note 3 4 7 3 3" xfId="46922" xr:uid="{BDCACD19-7A4A-41C7-9667-E1D371C1B3DA}"/>
    <cellStyle name="Note 3 4 7 3 4" xfId="28892" xr:uid="{F04C6490-9A64-4244-9EBA-3334B2842D36}"/>
    <cellStyle name="Note 3 4 7 4" xfId="9767" xr:uid="{D76508AA-5010-4C26-9536-DBB99C62A05F}"/>
    <cellStyle name="Note 3 4 7 4 2" xfId="15962" xr:uid="{B5430E8A-B5CF-42BC-85AE-112BCC7CE5D4}"/>
    <cellStyle name="Note 3 4 7 4 2 2" xfId="51829" xr:uid="{44DCF371-AEA0-4375-92D6-1A1DBE0D3CCE}"/>
    <cellStyle name="Note 3 4 7 4 2 3" xfId="33799" xr:uid="{EA94C725-5AD3-42D3-91A4-BDEDEDF41FD5}"/>
    <cellStyle name="Note 3 4 7 4 3" xfId="45634" xr:uid="{19F6346C-B657-4999-B2EC-1CB053E8BD0C}"/>
    <cellStyle name="Note 3 4 7 4 4" xfId="27604" xr:uid="{EB8A05A9-10E8-4821-8DF3-16605F71D837}"/>
    <cellStyle name="Note 3 4 7 5" xfId="5831" xr:uid="{1A1D72F9-928A-40D3-9D10-BAD1948B2CD5}"/>
    <cellStyle name="Note 3 4 7 5 2" xfId="41698" xr:uid="{8FE0064B-454A-4271-86C5-A6C10D87D90E}"/>
    <cellStyle name="Note 3 4 7 5 3" xfId="23668" xr:uid="{AF523152-C59F-4DFD-8163-1C50CBF8D331}"/>
    <cellStyle name="Note 3 4 7 6" xfId="13364" xr:uid="{929356A1-2C66-429E-93D1-5DEDBAC533B2}"/>
    <cellStyle name="Note 3 4 7 6 2" xfId="49231" xr:uid="{1B8114F6-65CB-4BC7-8A68-D629DA6C4424}"/>
    <cellStyle name="Note 3 4 7 6 3" xfId="31201" xr:uid="{5411A540-3C5B-4453-A4F2-3CF8290E1F8D}"/>
    <cellStyle name="Note 3 4 7 7" xfId="38767" xr:uid="{8A0D94C1-F1AF-4029-9E5F-90E6BCEE66FA}"/>
    <cellStyle name="Note 3 4 7 8" xfId="20788" xr:uid="{785749BE-6846-4269-A905-AA002520BB73}"/>
    <cellStyle name="Note 3 4 8" xfId="7348" xr:uid="{5AA86084-E09B-46D2-AE7D-FF08024C1288}"/>
    <cellStyle name="Note 3 4 8 2" xfId="14207" xr:uid="{C11E4B18-2CEF-4516-B30F-04EA7164599A}"/>
    <cellStyle name="Note 3 4 8 2 2" xfId="50074" xr:uid="{64A020A9-1578-4AB2-A232-DF894E3DE2C9}"/>
    <cellStyle name="Note 3 4 8 2 3" xfId="32044" xr:uid="{4A4157ED-A70F-405A-BAC2-933D8F10873B}"/>
    <cellStyle name="Note 3 4 8 3" xfId="43215" xr:uid="{A1F10092-B28E-40BD-B7FB-6F62646D81E8}"/>
    <cellStyle name="Note 3 4 8 4" xfId="25185" xr:uid="{6D0F0B0B-4E84-49AE-831F-7CC7A39DFA53}"/>
    <cellStyle name="Note 3 4 9" xfId="9858" xr:uid="{974E1560-034F-44BB-A4A0-61A20ECCF479}"/>
    <cellStyle name="Note 3 4 9 2" xfId="16053" xr:uid="{7D2C5EA7-F0CE-40FB-A52D-3C1F525343F4}"/>
    <cellStyle name="Note 3 4 9 2 2" xfId="51920" xr:uid="{0976A49E-51A3-4C2F-AA59-FA9269B76FE0}"/>
    <cellStyle name="Note 3 4 9 2 3" xfId="33890" xr:uid="{034D27B7-0785-4F9B-983A-7B70EDB188A6}"/>
    <cellStyle name="Note 3 4 9 3" xfId="45725" xr:uid="{3FBB5CA9-377E-4475-B508-E2CC14E3299C}"/>
    <cellStyle name="Note 3 4 9 4" xfId="27695" xr:uid="{031744E9-A636-496C-991D-893CBE24F297}"/>
    <cellStyle name="Note 3 5" xfId="1563" xr:uid="{00000000-0005-0000-0000-000064030000}"/>
    <cellStyle name="Note 3 5 10" xfId="11946" xr:uid="{18592E1F-F4E5-4AFC-A4D0-EB13028FD51A}"/>
    <cellStyle name="Note 3 5 10 2" xfId="18141" xr:uid="{933692DD-6B88-46D2-B153-BA9A58A5C845}"/>
    <cellStyle name="Note 3 5 10 2 2" xfId="54008" xr:uid="{4F2AE841-0D1D-4E6B-BD7C-82CDC04D361D}"/>
    <cellStyle name="Note 3 5 10 2 3" xfId="35978" xr:uid="{8D281F30-B6C0-4D70-8EA2-AC4171A0B198}"/>
    <cellStyle name="Note 3 5 10 3" xfId="47813" xr:uid="{24674986-A4EA-4E38-B8AE-822FD4346C50}"/>
    <cellStyle name="Note 3 5 10 4" xfId="29783" xr:uid="{83375933-4273-4586-B7B1-2AF71DA3C5F7}"/>
    <cellStyle name="Note 3 5 11" xfId="4498" xr:uid="{843D74BF-752D-4C00-8601-BF7DBD6831D2}"/>
    <cellStyle name="Note 3 5 11 2" xfId="40365" xr:uid="{CBA0A18B-27C0-4ADF-AC28-FFFC1AA17F17}"/>
    <cellStyle name="Note 3 5 11 3" xfId="22335" xr:uid="{A0CD5A96-AD78-45FC-8A65-EAA78BD45D2A}"/>
    <cellStyle name="Note 3 5 12" xfId="12534" xr:uid="{B8E2ACC5-89BC-491A-BAE6-29B55E30455C}"/>
    <cellStyle name="Note 3 5 12 2" xfId="48401" xr:uid="{49FADE6D-091E-4B8B-9759-9D66489E7BC5}"/>
    <cellStyle name="Note 3 5 12 3" xfId="30371" xr:uid="{44B994A9-E594-4F3C-9552-42700C0F51B5}"/>
    <cellStyle name="Note 3 5 13" xfId="37434" xr:uid="{D2B64E00-8877-4CB5-AD71-C35BC6F435BD}"/>
    <cellStyle name="Note 3 5 14" xfId="19534" xr:uid="{60A87390-A960-4925-9A2E-97F579FF87EF}"/>
    <cellStyle name="Note 3 5 2" xfId="2623" xr:uid="{00000000-0005-0000-0000-000065030000}"/>
    <cellStyle name="Note 3 5 2 2" xfId="8620" xr:uid="{2DD44DC8-BAD7-4C32-98DE-52ECE0325AD7}"/>
    <cellStyle name="Note 3 5 2 2 2" xfId="14815" xr:uid="{9BFE646D-F59D-4755-B69C-CA85ABBC34DE}"/>
    <cellStyle name="Note 3 5 2 2 2 2" xfId="50682" xr:uid="{681068F6-3759-457D-B4DF-4422AB00804A}"/>
    <cellStyle name="Note 3 5 2 2 2 3" xfId="32652" xr:uid="{7F4D81BE-4412-45A4-8FEA-ABE34EDD3714}"/>
    <cellStyle name="Note 3 5 2 2 3" xfId="44487" xr:uid="{A2767BFB-C6B8-46EA-A15D-EC84DF965E71}"/>
    <cellStyle name="Note 3 5 2 2 4" xfId="26457" xr:uid="{00222DDC-243D-4DB5-ABED-BD0F87A5BFFC}"/>
    <cellStyle name="Note 3 5 2 3" xfId="10778" xr:uid="{4454984F-07C3-4523-9D0F-0F4671B68839}"/>
    <cellStyle name="Note 3 5 2 3 2" xfId="16973" xr:uid="{736A6C23-6DBD-46D2-9DE0-AD0753050A6E}"/>
    <cellStyle name="Note 3 5 2 3 2 2" xfId="52840" xr:uid="{7AD30E97-636B-4997-BBFC-C857FF70D49F}"/>
    <cellStyle name="Note 3 5 2 3 2 3" xfId="34810" xr:uid="{CF891C9E-9D0F-4DC1-B46A-964FEF1778A8}"/>
    <cellStyle name="Note 3 5 2 3 3" xfId="46645" xr:uid="{3F62B768-9AD5-4494-BA2C-E3E947268641}"/>
    <cellStyle name="Note 3 5 2 3 4" xfId="28615" xr:uid="{D97DE710-41E0-4E9A-9094-5DDF157F96D3}"/>
    <cellStyle name="Note 3 5 2 4" xfId="6256" xr:uid="{A695250D-29EE-43B2-8F92-848EC2D408C6}"/>
    <cellStyle name="Note 3 5 2 4 2" xfId="13782" xr:uid="{25B51A0D-0732-4B38-AA1E-DF9964E961A8}"/>
    <cellStyle name="Note 3 5 2 4 2 2" xfId="49649" xr:uid="{2F3F3199-5EB3-4B8D-B123-0AC93E735144}"/>
    <cellStyle name="Note 3 5 2 4 2 3" xfId="31619" xr:uid="{97304E52-AD84-46EC-9036-97C35754292D}"/>
    <cellStyle name="Note 3 5 2 4 3" xfId="42123" xr:uid="{288B21DB-A3B3-4B96-9D0E-544D7E618BA8}"/>
    <cellStyle name="Note 3 5 2 4 4" xfId="24093" xr:uid="{39B117D5-F064-4B79-908D-76061AC4EE18}"/>
    <cellStyle name="Note 3 5 2 5" xfId="5554" xr:uid="{4E12FDB4-2470-430C-987F-9D7597E9AC32}"/>
    <cellStyle name="Note 3 5 2 5 2" xfId="41421" xr:uid="{872789DB-E419-4267-AB07-F5F8ED8E41A2}"/>
    <cellStyle name="Note 3 5 2 5 3" xfId="23391" xr:uid="{5676253C-836A-4BAC-882A-F7096A82C2B3}"/>
    <cellStyle name="Note 3 5 2 6" xfId="13087" xr:uid="{880BF8D7-6AAF-420F-8E35-A2B763DF1AC9}"/>
    <cellStyle name="Note 3 5 2 6 2" xfId="48954" xr:uid="{821DEDAB-AD74-4F94-B000-5F613957AC93}"/>
    <cellStyle name="Note 3 5 2 6 3" xfId="30924" xr:uid="{D12F878A-4B75-4641-AC73-CFF70389C1C8}"/>
    <cellStyle name="Note 3 5 2 7" xfId="38490" xr:uid="{C573E729-F751-4102-9A9E-E8F88B25C36C}"/>
    <cellStyle name="Note 3 5 2 8" xfId="20515" xr:uid="{BABD941E-0391-4EA1-B7EA-A7EC9E41173C}"/>
    <cellStyle name="Note 3 5 3" xfId="1117" xr:uid="{00000000-0005-0000-0000-000066030000}"/>
    <cellStyle name="Note 3 5 3 2" xfId="7115" xr:uid="{64A0124D-55F9-4542-89CC-9E12BC1E8967}"/>
    <cellStyle name="Note 3 5 3 2 2" xfId="14147" xr:uid="{3CCE9EBB-A53B-4D7C-BAC5-06266EBD2C07}"/>
    <cellStyle name="Note 3 5 3 2 2 2" xfId="50014" xr:uid="{D2CABD91-906D-48CA-95BE-CAF7C016C6CD}"/>
    <cellStyle name="Note 3 5 3 2 2 3" xfId="31984" xr:uid="{9A0AD6EF-58BE-4D1B-A506-80D49C7921AE}"/>
    <cellStyle name="Note 3 5 3 2 3" xfId="42982" xr:uid="{AF2DD1F2-E7EF-408F-B62B-39A41EF7B131}"/>
    <cellStyle name="Note 3 5 3 2 4" xfId="24952" xr:uid="{BD524CB1-3AE1-4536-937A-37DB7FEB1AE3}"/>
    <cellStyle name="Note 3 5 3 3" xfId="9715" xr:uid="{E1BC0278-6419-4417-BBE6-B7DC1D06708F}"/>
    <cellStyle name="Note 3 5 3 3 2" xfId="15910" xr:uid="{D737EB9D-0A71-4018-B566-38B74FCA6FDB}"/>
    <cellStyle name="Note 3 5 3 3 2 2" xfId="51777" xr:uid="{35100FEB-5248-412D-87D1-684AB714491A}"/>
    <cellStyle name="Note 3 5 3 3 2 3" xfId="33747" xr:uid="{736888C0-5228-4DB2-9C80-50DAB314D3B5}"/>
    <cellStyle name="Note 3 5 3 3 3" xfId="45582" xr:uid="{603E4219-BABB-4913-8D84-CAE3B1F42FA2}"/>
    <cellStyle name="Note 3 5 3 3 4" xfId="27552" xr:uid="{2BA005C4-DEE4-4FCD-BEC5-5D98A5A52DCB}"/>
    <cellStyle name="Note 3 5 3 4" xfId="11570" xr:uid="{014D51F8-B9FF-457A-A1C4-16602A196549}"/>
    <cellStyle name="Note 3 5 3 4 2" xfId="17765" xr:uid="{8FB1D750-B8DA-415A-B19E-7D0DF0674D6F}"/>
    <cellStyle name="Note 3 5 3 4 2 2" xfId="53632" xr:uid="{1DBCF7D4-7D0C-43FC-9FE2-3BE2658868AF}"/>
    <cellStyle name="Note 3 5 3 4 2 3" xfId="35602" xr:uid="{1AD0DBF7-A59E-4D9B-BD83-C09764200DA5}"/>
    <cellStyle name="Note 3 5 3 4 3" xfId="47437" xr:uid="{9D7C7A6A-36C1-42E6-94EF-A8F4AC48A5DD}"/>
    <cellStyle name="Note 3 5 3 4 4" xfId="29407" xr:uid="{84399E0C-8D6D-40BF-A04F-3CF64CA99E49}"/>
    <cellStyle name="Note 3 5 3 5" xfId="4052" xr:uid="{3A0E281B-45BD-40C5-881F-E3819AD03A72}"/>
    <cellStyle name="Note 3 5 3 5 2" xfId="39919" xr:uid="{472FCA0F-BB47-47C6-8E2B-F83C83B0AF45}"/>
    <cellStyle name="Note 3 5 3 5 3" xfId="21889" xr:uid="{CB0700C0-ADB4-41FF-99E9-55ACCF58498B}"/>
    <cellStyle name="Note 3 5 3 6" xfId="12422" xr:uid="{02A87C3A-766D-48A7-92B9-B115BA9D1A51}"/>
    <cellStyle name="Note 3 5 3 6 2" xfId="48289" xr:uid="{7A72395C-2B84-4D0D-B324-C2767D4D3EEF}"/>
    <cellStyle name="Note 3 5 3 6 3" xfId="30259" xr:uid="{94B5C9D4-E181-48A1-9D57-EFBF902EA56B}"/>
    <cellStyle name="Note 3 5 3 7" xfId="36988" xr:uid="{A8387C2F-4991-439E-B99E-912FF9A0F7AF}"/>
    <cellStyle name="Note 3 5 3 8" xfId="19122" xr:uid="{DBAACAF7-59E5-43D9-964D-CA53DED0FCBF}"/>
    <cellStyle name="Note 3 5 4" xfId="2788" xr:uid="{00000000-0005-0000-0000-000067030000}"/>
    <cellStyle name="Note 3 5 4 2" xfId="8785" xr:uid="{276920E7-E636-4037-A141-B16BD95E2A54}"/>
    <cellStyle name="Note 3 5 4 2 2" xfId="14980" xr:uid="{7CA75A11-D902-4309-B6DD-089B5B0C44F1}"/>
    <cellStyle name="Note 3 5 4 2 2 2" xfId="50847" xr:uid="{CD713258-4C86-4539-AFDE-1A1BFA86B63F}"/>
    <cellStyle name="Note 3 5 4 2 2 3" xfId="32817" xr:uid="{3148FD18-5217-4036-936E-8EEACE624DA5}"/>
    <cellStyle name="Note 3 5 4 2 3" xfId="44652" xr:uid="{7A159C0B-3CAD-453B-AB3B-716C626189A4}"/>
    <cellStyle name="Note 3 5 4 2 4" xfId="26622" xr:uid="{F6EDC94D-D0BB-4DF2-9200-F191ABBAB42B}"/>
    <cellStyle name="Note 3 5 4 3" xfId="10943" xr:uid="{03182DD7-ABE0-41F8-B339-C374203E151A}"/>
    <cellStyle name="Note 3 5 4 3 2" xfId="17138" xr:uid="{31CECF0F-1501-45C8-8EE1-535F2EDC6008}"/>
    <cellStyle name="Note 3 5 4 3 2 2" xfId="53005" xr:uid="{C368FAFA-90D8-4099-BEA3-59E934AEF239}"/>
    <cellStyle name="Note 3 5 4 3 2 3" xfId="34975" xr:uid="{BA0DA067-A10C-45DD-B483-2CFA815FDE43}"/>
    <cellStyle name="Note 3 5 4 3 3" xfId="46810" xr:uid="{86AE9455-523F-47B5-95B9-07D4112D5A5E}"/>
    <cellStyle name="Note 3 5 4 3 4" xfId="28780" xr:uid="{69536069-383E-48E2-AD28-DE08C2046BE2}"/>
    <cellStyle name="Note 3 5 4 4" xfId="12006" xr:uid="{E30D24EA-4848-470A-B27C-353BF14FD2BB}"/>
    <cellStyle name="Note 3 5 4 4 2" xfId="18201" xr:uid="{E32BBE56-12CA-4AE3-AF33-437021381E3A}"/>
    <cellStyle name="Note 3 5 4 4 2 2" xfId="54068" xr:uid="{A53AA8AF-FA0F-426C-A190-D87A52D425DB}"/>
    <cellStyle name="Note 3 5 4 4 2 3" xfId="36038" xr:uid="{6821C4F5-44E1-4693-82BA-00929F325260}"/>
    <cellStyle name="Note 3 5 4 4 3" xfId="47873" xr:uid="{0119DCF4-92C3-4569-B18A-C343A6B40E3F}"/>
    <cellStyle name="Note 3 5 4 4 4" xfId="29843" xr:uid="{2FD0C5FA-FBAB-4FD4-B804-90B6E0BA7DF5}"/>
    <cellStyle name="Note 3 5 4 5" xfId="5719" xr:uid="{EAF3FB51-8F83-44D7-AC68-F57C0A0F7D62}"/>
    <cellStyle name="Note 3 5 4 5 2" xfId="41586" xr:uid="{9374548E-8D2E-46B7-86B0-143962F0A363}"/>
    <cellStyle name="Note 3 5 4 5 3" xfId="23556" xr:uid="{A1258252-CBB6-40C2-BC18-94A31F1355B7}"/>
    <cellStyle name="Note 3 5 4 6" xfId="13252" xr:uid="{CAE7BF0F-116D-432F-9FFA-9409D42B1778}"/>
    <cellStyle name="Note 3 5 4 6 2" xfId="49119" xr:uid="{1929FFD7-D94D-4DFB-904F-73657B5A1DB3}"/>
    <cellStyle name="Note 3 5 4 6 3" xfId="31089" xr:uid="{B0CD7665-2C26-40CC-AD10-991D26BAA3FB}"/>
    <cellStyle name="Note 3 5 4 7" xfId="38655" xr:uid="{0FB29F2A-1334-4994-BE49-A53EAA3CF322}"/>
    <cellStyle name="Note 3 5 4 8" xfId="20677" xr:uid="{58AC4D66-3B27-49BE-B7E9-2FE5E17E7769}"/>
    <cellStyle name="Note 3 5 5" xfId="1037" xr:uid="{00000000-0005-0000-0000-000068030000}"/>
    <cellStyle name="Note 3 5 5 2" xfId="7035" xr:uid="{0F78CF2C-9364-435D-8297-BB860DEC2D73}"/>
    <cellStyle name="Note 3 5 5 2 2" xfId="14067" xr:uid="{EE1C9857-DA84-40A2-B886-A4138E8ABE51}"/>
    <cellStyle name="Note 3 5 5 2 2 2" xfId="49934" xr:uid="{4E7342C8-290A-4890-8B97-4D40F8EA78D8}"/>
    <cellStyle name="Note 3 5 5 2 2 3" xfId="31904" xr:uid="{249F34F2-9D85-45E7-954F-615644D25545}"/>
    <cellStyle name="Note 3 5 5 2 3" xfId="42902" xr:uid="{D283A90B-71B6-4803-9D2E-336710D63C15}"/>
    <cellStyle name="Note 3 5 5 2 4" xfId="24872" xr:uid="{7B3E4F08-6B50-4510-8B9F-321D2BA998FB}"/>
    <cellStyle name="Note 3 5 5 3" xfId="9635" xr:uid="{2828EE31-23F7-44B5-AF83-9D297B450A0A}"/>
    <cellStyle name="Note 3 5 5 3 2" xfId="15830" xr:uid="{E0E67B97-F779-4945-A405-AD76CD896267}"/>
    <cellStyle name="Note 3 5 5 3 2 2" xfId="51697" xr:uid="{6150CA34-C0E7-49A4-BCE7-9D854C0F52D0}"/>
    <cellStyle name="Note 3 5 5 3 2 3" xfId="33667" xr:uid="{41146A7F-8821-41E7-8FC6-891C57342E0F}"/>
    <cellStyle name="Note 3 5 5 3 3" xfId="45502" xr:uid="{B95154C0-F26B-46BC-BE28-3B77FD357EC2}"/>
    <cellStyle name="Note 3 5 5 3 4" xfId="27472" xr:uid="{40F138AE-A7B4-44C4-A9B4-3D32DA0A2671}"/>
    <cellStyle name="Note 3 5 5 4" xfId="11591" xr:uid="{97495DA8-110A-4B8A-AC84-103DF728E9C3}"/>
    <cellStyle name="Note 3 5 5 4 2" xfId="17786" xr:uid="{77B16087-BFFE-4225-B2E9-CA6A113F4872}"/>
    <cellStyle name="Note 3 5 5 4 2 2" xfId="53653" xr:uid="{3FAAD814-5F82-41A4-8A83-AD1A487CD0A7}"/>
    <cellStyle name="Note 3 5 5 4 2 3" xfId="35623" xr:uid="{147D6B64-5799-41D2-9B05-CFE9684A3CC9}"/>
    <cellStyle name="Note 3 5 5 4 3" xfId="47458" xr:uid="{CAF7094F-58EF-4408-AE8D-2F63CF16490A}"/>
    <cellStyle name="Note 3 5 5 4 4" xfId="29428" xr:uid="{4CB75A44-3ED5-4B48-8AC5-B45C33D655F2}"/>
    <cellStyle name="Note 3 5 5 5" xfId="3972" xr:uid="{CFF394DF-65BD-4A3F-8786-A9781D00B14B}"/>
    <cellStyle name="Note 3 5 5 5 2" xfId="39839" xr:uid="{E94FCCDB-9FDE-4AE3-849C-7634C70B58CC}"/>
    <cellStyle name="Note 3 5 5 5 3" xfId="21809" xr:uid="{D17C9C1A-758B-4BDC-8F77-66070D99C24E}"/>
    <cellStyle name="Note 3 5 5 6" xfId="12342" xr:uid="{C6E067FB-99E7-4248-BA21-66009F02ABC3}"/>
    <cellStyle name="Note 3 5 5 6 2" xfId="48209" xr:uid="{43F5B0C5-B0CE-4B36-98C6-725C0A37D08B}"/>
    <cellStyle name="Note 3 5 5 6 3" xfId="30179" xr:uid="{6171B51D-42B7-4857-8AB6-DDD4165E2C69}"/>
    <cellStyle name="Note 3 5 5 7" xfId="36908" xr:uid="{DAB94A33-7B35-4F98-A80D-AFC527976559}"/>
    <cellStyle name="Note 3 5 5 8" xfId="19043" xr:uid="{946DA09A-B42A-4595-9C4C-6797E9F6AF35}"/>
    <cellStyle name="Note 3 5 6" xfId="2324" xr:uid="{00000000-0005-0000-0000-000069030000}"/>
    <cellStyle name="Note 3 5 6 2" xfId="8321" xr:uid="{17408794-D206-4CAF-B797-843742AD52CC}"/>
    <cellStyle name="Note 3 5 6 2 2" xfId="14516" xr:uid="{F2F62E04-A711-4C6C-8511-7DC0B146F0EF}"/>
    <cellStyle name="Note 3 5 6 2 2 2" xfId="50383" xr:uid="{360436D2-2315-448F-B478-82E77CFD858E}"/>
    <cellStyle name="Note 3 5 6 2 2 3" xfId="32353" xr:uid="{94DB15A6-1B5E-46DA-A239-95E8C8A508A8}"/>
    <cellStyle name="Note 3 5 6 2 3" xfId="44188" xr:uid="{163CDC96-0776-4767-86B6-7CE95B902C84}"/>
    <cellStyle name="Note 3 5 6 2 4" xfId="26158" xr:uid="{CF5CFCA2-7F33-45CD-98D2-5EE06805557D}"/>
    <cellStyle name="Note 3 5 6 3" xfId="10479" xr:uid="{1D17793C-47EA-4D5F-A591-09D7D64D8435}"/>
    <cellStyle name="Note 3 5 6 3 2" xfId="16674" xr:uid="{3CCF9A1E-019D-435F-BEEC-CFBE4AC12126}"/>
    <cellStyle name="Note 3 5 6 3 2 2" xfId="52541" xr:uid="{5E271BBA-0B61-45AF-9B64-7ED6BB986D44}"/>
    <cellStyle name="Note 3 5 6 3 2 3" xfId="34511" xr:uid="{C86595DB-D512-4014-8972-824C5D73CD8C}"/>
    <cellStyle name="Note 3 5 6 3 3" xfId="46346" xr:uid="{E5AF49CC-5984-4ED5-9EB7-0AE73784C01F}"/>
    <cellStyle name="Note 3 5 6 3 4" xfId="28316" xr:uid="{E257B30F-BDC8-474A-B2B8-F9FDE5D0C3E0}"/>
    <cellStyle name="Note 3 5 6 4" xfId="12154" xr:uid="{55FA5167-943E-4B56-9E53-245587B25EDD}"/>
    <cellStyle name="Note 3 5 6 4 2" xfId="18349" xr:uid="{32DE7DA2-4085-4F2C-ABEC-01BB7BAAB471}"/>
    <cellStyle name="Note 3 5 6 4 2 2" xfId="54216" xr:uid="{0ADDEC46-7A7F-4B41-8A9A-46288972BE8C}"/>
    <cellStyle name="Note 3 5 6 4 2 3" xfId="36186" xr:uid="{868E5383-EB94-433A-8F2C-53174C410249}"/>
    <cellStyle name="Note 3 5 6 4 3" xfId="48021" xr:uid="{09EB5E4B-E4F0-4F2B-8F0E-6F93B461BD81}"/>
    <cellStyle name="Note 3 5 6 4 4" xfId="29991" xr:uid="{92D0DBBE-E17C-4A34-87CF-F5F524F5CE93}"/>
    <cellStyle name="Note 3 5 6 5" xfId="5255" xr:uid="{3D4FA15E-E580-4BD7-8C85-D5BD7EF073AE}"/>
    <cellStyle name="Note 3 5 6 5 2" xfId="41122" xr:uid="{38D8CE5C-731E-4902-9934-74EA22A69EFA}"/>
    <cellStyle name="Note 3 5 6 5 3" xfId="23092" xr:uid="{74E22715-DE21-44F7-A068-46060E74E41D}"/>
    <cellStyle name="Note 3 5 6 6" xfId="12788" xr:uid="{D86D0AB2-9F4E-4136-B46B-9BA9FCEA8BA8}"/>
    <cellStyle name="Note 3 5 6 6 2" xfId="48655" xr:uid="{B8509ECE-CBE4-4087-92F7-DEF5A2AF3249}"/>
    <cellStyle name="Note 3 5 6 6 3" xfId="30625" xr:uid="{8D765C1F-FE1C-4EBF-9DD0-C2AB424715A7}"/>
    <cellStyle name="Note 3 5 6 7" xfId="38191" xr:uid="{0BA23EBD-6CE7-464A-805D-A35656122AF5}"/>
    <cellStyle name="Note 3 5 6 8" xfId="20232" xr:uid="{1BA71E00-198C-45E8-ADF6-613F8A422572}"/>
    <cellStyle name="Note 3 5 7" xfId="2657" xr:uid="{00000000-0005-0000-0000-00006A030000}"/>
    <cellStyle name="Note 3 5 7 2" xfId="8654" xr:uid="{BEA28F7D-4EE9-4775-B210-A53FBABBBB89}"/>
    <cellStyle name="Note 3 5 7 2 2" xfId="14849" xr:uid="{09A67529-3008-4B80-9143-9574253B5039}"/>
    <cellStyle name="Note 3 5 7 2 2 2" xfId="50716" xr:uid="{7ED1BA14-03F4-4D3E-B316-33A5E39CC1BB}"/>
    <cellStyle name="Note 3 5 7 2 2 3" xfId="32686" xr:uid="{92ACDFFB-1FC4-4A71-B3EA-CFB3AD47560D}"/>
    <cellStyle name="Note 3 5 7 2 3" xfId="44521" xr:uid="{4FA013F8-0393-461C-8CB2-5A7E30C246A0}"/>
    <cellStyle name="Note 3 5 7 2 4" xfId="26491" xr:uid="{B565FDF6-B51B-407A-941E-5C932AD56C61}"/>
    <cellStyle name="Note 3 5 7 3" xfId="10812" xr:uid="{65DF91E1-80BD-4DD9-8238-77A681436F8D}"/>
    <cellStyle name="Note 3 5 7 3 2" xfId="17007" xr:uid="{3BE193CB-E392-4BAF-8B89-673FE048EE60}"/>
    <cellStyle name="Note 3 5 7 3 2 2" xfId="52874" xr:uid="{938CD2D2-24B1-4280-961E-A3CB2AA26D13}"/>
    <cellStyle name="Note 3 5 7 3 2 3" xfId="34844" xr:uid="{166E29AE-9680-44F3-829E-A75AA22C4E34}"/>
    <cellStyle name="Note 3 5 7 3 3" xfId="46679" xr:uid="{E0CFD05D-7BC2-4E02-BD56-AB40D42B6E66}"/>
    <cellStyle name="Note 3 5 7 3 4" xfId="28649" xr:uid="{F2D97E76-6206-49AE-B30F-9338A869E913}"/>
    <cellStyle name="Note 3 5 7 4" xfId="11807" xr:uid="{68984E2E-F02F-40ED-903E-18B5A5834058}"/>
    <cellStyle name="Note 3 5 7 4 2" xfId="18002" xr:uid="{D1D07B5B-A029-432E-9FB9-869667A17447}"/>
    <cellStyle name="Note 3 5 7 4 2 2" xfId="53869" xr:uid="{8345C058-5A46-4A46-8949-E111727E66D5}"/>
    <cellStyle name="Note 3 5 7 4 2 3" xfId="35839" xr:uid="{6475F9EE-CA11-4A94-9716-1D7C9AB25E39}"/>
    <cellStyle name="Note 3 5 7 4 3" xfId="47674" xr:uid="{C518AE08-335B-45CA-B39F-0D91F7DC5E82}"/>
    <cellStyle name="Note 3 5 7 4 4" xfId="29644" xr:uid="{02550466-9F73-4EE6-8DCB-BD9F4E892515}"/>
    <cellStyle name="Note 3 5 7 5" xfId="5588" xr:uid="{11CBF628-7B86-457D-B40A-411FF85714D9}"/>
    <cellStyle name="Note 3 5 7 5 2" xfId="41455" xr:uid="{8A8316FC-FD7F-4A4F-ADC8-9C2C4A563850}"/>
    <cellStyle name="Note 3 5 7 5 3" xfId="23425" xr:uid="{64EF0465-2417-45E9-AE93-67C37A9265BE}"/>
    <cellStyle name="Note 3 5 7 6" xfId="13121" xr:uid="{4138B581-E013-4847-937E-1AC929EAF88C}"/>
    <cellStyle name="Note 3 5 7 6 2" xfId="48988" xr:uid="{7E99F138-2809-40DB-B383-6EC1CE21A6F4}"/>
    <cellStyle name="Note 3 5 7 6 3" xfId="30958" xr:uid="{D84902C4-D570-43A8-B7C2-9E9AD89C0B10}"/>
    <cellStyle name="Note 3 5 7 7" xfId="38524" xr:uid="{46A8BCF4-3C46-4505-9185-C0B016A59158}"/>
    <cellStyle name="Note 3 5 7 8" xfId="20548" xr:uid="{C4F43F46-D85E-4F39-80E1-8308F3AE60C8}"/>
    <cellStyle name="Note 3 5 8" xfId="7561" xr:uid="{78127F75-6D34-4EFE-8449-22E32F203BBB}"/>
    <cellStyle name="Note 3 5 8 2" xfId="14259" xr:uid="{850C9111-B742-435B-8F98-A143AB57D5D0}"/>
    <cellStyle name="Note 3 5 8 2 2" xfId="50126" xr:uid="{473FC603-AC69-4784-87A1-22DEE4A1BB87}"/>
    <cellStyle name="Note 3 5 8 2 3" xfId="32096" xr:uid="{8F69A435-DA5A-44D9-BB01-3AC87402DC45}"/>
    <cellStyle name="Note 3 5 8 3" xfId="43428" xr:uid="{14DAEAFD-6A52-446A-89EB-38F7D31513AA}"/>
    <cellStyle name="Note 3 5 8 4" xfId="25398" xr:uid="{7C2AFD3D-A5C9-47EC-8B9D-A9CEAF5D7C0A}"/>
    <cellStyle name="Note 3 5 9" xfId="9979" xr:uid="{6E854B21-99DC-4323-924E-171DA53F0788}"/>
    <cellStyle name="Note 3 5 9 2" xfId="16174" xr:uid="{3C58C22E-9F85-4E4C-846D-6AFB65A30044}"/>
    <cellStyle name="Note 3 5 9 2 2" xfId="52041" xr:uid="{91BA13BD-8597-41D2-AF22-413465CD232A}"/>
    <cellStyle name="Note 3 5 9 2 3" xfId="34011" xr:uid="{DE3ADAA7-0A7F-4BC3-96AB-77836F4613BB}"/>
    <cellStyle name="Note 3 5 9 3" xfId="45846" xr:uid="{BA19B8C7-2CDF-4951-9355-8798FC7CED66}"/>
    <cellStyle name="Note 3 5 9 4" xfId="27816" xr:uid="{B61A1929-A8F2-4432-A037-B9FB0033358E}"/>
    <cellStyle name="Note 3 6" xfId="813" xr:uid="{00000000-0005-0000-0000-00006B030000}"/>
    <cellStyle name="Note 3 6 2" xfId="6811" xr:uid="{1DFC2AE1-8CDF-4511-8555-11D3D65479A8}"/>
    <cellStyle name="Note 3 6 2 2" xfId="14004" xr:uid="{89D0C7AD-A7DB-4868-BE90-05E13AA13098}"/>
    <cellStyle name="Note 3 6 2 2 2" xfId="49871" xr:uid="{70C7F5AD-6AE7-4C4C-B201-24DAADD3BA81}"/>
    <cellStyle name="Note 3 6 2 2 3" xfId="31841" xr:uid="{8A1C165D-F08C-4107-B32F-DDA589371FEB}"/>
    <cellStyle name="Note 3 6 2 3" xfId="42678" xr:uid="{B99DF6E2-FBA6-45E2-A5AE-D4030049D958}"/>
    <cellStyle name="Note 3 6 2 4" xfId="24648" xr:uid="{D80686BF-811B-4117-837D-30FB6DA95857}"/>
    <cellStyle name="Note 3 6 3" xfId="9495" xr:uid="{8FE5CF15-5E4D-4FBE-B0CD-AEFF79F23367}"/>
    <cellStyle name="Note 3 6 3 2" xfId="15690" xr:uid="{8F818091-220C-4AA5-AE9A-F005CE80B91D}"/>
    <cellStyle name="Note 3 6 3 2 2" xfId="51557" xr:uid="{EBA2754D-543E-4C08-A256-A896B531651C}"/>
    <cellStyle name="Note 3 6 3 2 3" xfId="33527" xr:uid="{9DE126A1-11AC-4C61-BB6A-E9AD6A9FFA85}"/>
    <cellStyle name="Note 3 6 3 3" xfId="45362" xr:uid="{9AAE829E-5F0E-4E6F-B065-703BBB639437}"/>
    <cellStyle name="Note 3 6 3 4" xfId="27332" xr:uid="{4753EA77-42B3-45D4-B568-E440636E3820}"/>
    <cellStyle name="Note 3 6 4" xfId="12170" xr:uid="{10AADB37-AF57-4D90-BEB4-09237DB68004}"/>
    <cellStyle name="Note 3 6 4 2" xfId="18365" xr:uid="{ACA4CF2F-727C-4E5E-88D9-17974FE2BEDC}"/>
    <cellStyle name="Note 3 6 4 2 2" xfId="54232" xr:uid="{F500B148-839E-4BC1-961F-12AE8CD995F2}"/>
    <cellStyle name="Note 3 6 4 2 3" xfId="36202" xr:uid="{7A07FDD0-E9B2-42DD-861F-3766F0DCABE3}"/>
    <cellStyle name="Note 3 6 4 3" xfId="48037" xr:uid="{6B54A40E-E641-4797-AC5B-D669FE501176}"/>
    <cellStyle name="Note 3 6 4 4" xfId="30007" xr:uid="{C02A8ABE-58B0-4474-8315-AEFB4454B317}"/>
    <cellStyle name="Note 3 6 5" xfId="3748" xr:uid="{C23D8DF5-0B47-4D2D-83FC-4915255B5DB4}"/>
    <cellStyle name="Note 3 6 5 2" xfId="39615" xr:uid="{9F4B5091-BCFA-4E14-9276-AF6D4BBBA7FF}"/>
    <cellStyle name="Note 3 6 5 3" xfId="21585" xr:uid="{EE26E1C6-9F46-46A4-870B-0D9BFBA719A9}"/>
    <cellStyle name="Note 3 6 6" xfId="12279" xr:uid="{7ECCE6D9-7242-4C7A-992F-5FB744FDE6F9}"/>
    <cellStyle name="Note 3 6 6 2" xfId="48146" xr:uid="{9E12A442-FF4D-475E-BA3F-92AC3A0D6497}"/>
    <cellStyle name="Note 3 6 6 3" xfId="30116" xr:uid="{C13190CF-C9A1-42C5-9346-895F46DF356C}"/>
    <cellStyle name="Note 3 6 7" xfId="36684" xr:uid="{7CCA3CBC-CFE7-4F30-B9FD-2A0344936D2E}"/>
    <cellStyle name="Note 3 6 8" xfId="18819" xr:uid="{E5B88081-E8D9-4F9A-A40E-E16074F65012}"/>
    <cellStyle name="Note 3 7" xfId="836" xr:uid="{00000000-0005-0000-0000-00006C030000}"/>
    <cellStyle name="Note 3 7 2" xfId="6834" xr:uid="{FE455A81-1576-4D7E-A4CF-F5DA49CED5E9}"/>
    <cellStyle name="Note 3 7 2 2" xfId="14026" xr:uid="{FBD39F1C-20E6-4815-AF5E-C66137259547}"/>
    <cellStyle name="Note 3 7 2 2 2" xfId="49893" xr:uid="{36E7DAC3-2D93-4073-A1F2-4CFA9EC8C535}"/>
    <cellStyle name="Note 3 7 2 2 3" xfId="31863" xr:uid="{667AE43B-E43A-45E7-B93F-38ED86A60E78}"/>
    <cellStyle name="Note 3 7 2 3" xfId="42701" xr:uid="{04F61E52-1A9D-4F90-B954-DD5D6CE6AFCD}"/>
    <cellStyle name="Note 3 7 2 4" xfId="24671" xr:uid="{64373771-F90A-49C2-9602-06BCA8F7CC2B}"/>
    <cellStyle name="Note 3 7 3" xfId="9517" xr:uid="{25D0AEDC-50E7-4CB8-8EE2-A1CAA2C53F19}"/>
    <cellStyle name="Note 3 7 3 2" xfId="15712" xr:uid="{03E15DD9-FCA2-4803-89CE-078A68222EFD}"/>
    <cellStyle name="Note 3 7 3 2 2" xfId="51579" xr:uid="{EAB5A6C4-C44D-4076-835D-391D3F9C8376}"/>
    <cellStyle name="Note 3 7 3 2 3" xfId="33549" xr:uid="{055FF461-6059-4A5F-8586-DCB295B0210D}"/>
    <cellStyle name="Note 3 7 3 3" xfId="45384" xr:uid="{B4D65102-4A74-4010-8250-69E8EF461517}"/>
    <cellStyle name="Note 3 7 3 4" xfId="27354" xr:uid="{AE9BC702-29AF-4C18-B7D3-D2A4E902B3E9}"/>
    <cellStyle name="Note 3 7 4" xfId="9815" xr:uid="{8BB9CCF5-1968-459A-8774-92475089F0FC}"/>
    <cellStyle name="Note 3 7 4 2" xfId="16010" xr:uid="{812BC144-75B9-46A9-9FBC-5FD5150E7078}"/>
    <cellStyle name="Note 3 7 4 2 2" xfId="51877" xr:uid="{EE1A823B-1F14-4282-B98F-7EE3B0C3F390}"/>
    <cellStyle name="Note 3 7 4 2 3" xfId="33847" xr:uid="{09DC12A6-53CA-485C-BEB6-EC964AB1DD9B}"/>
    <cellStyle name="Note 3 7 4 3" xfId="45682" xr:uid="{FF86C99E-8CFF-48CB-BFD1-32068E8DB28A}"/>
    <cellStyle name="Note 3 7 4 4" xfId="27652" xr:uid="{484D033A-E4BF-4826-B94A-4E87ACC76295}"/>
    <cellStyle name="Note 3 7 5" xfId="3771" xr:uid="{8DF8A5F3-8CA9-49FD-897C-281C9088A2BD}"/>
    <cellStyle name="Note 3 7 5 2" xfId="39638" xr:uid="{DA724302-AADD-4F2F-B184-DC4DD889946A}"/>
    <cellStyle name="Note 3 7 5 3" xfId="21608" xr:uid="{A349F4CF-D494-4A46-9F43-26F15E3FC7EA}"/>
    <cellStyle name="Note 3 7 6" xfId="12301" xr:uid="{F9894EB9-4E13-494E-83BF-BD3EF15D2E38}"/>
    <cellStyle name="Note 3 7 6 2" xfId="48168" xr:uid="{74947226-C1EA-4E55-8DD7-715F301B0408}"/>
    <cellStyle name="Note 3 7 6 3" xfId="30138" xr:uid="{9CB41E1A-D00C-4BFE-B697-84C953503E90}"/>
    <cellStyle name="Note 3 7 7" xfId="36707" xr:uid="{E64AC245-3096-4187-A553-66DD35DCE110}"/>
    <cellStyle name="Note 3 7 8" xfId="18842" xr:uid="{2F844CC9-39E1-4CDC-8E06-D4485D746BFF}"/>
    <cellStyle name="Note 3 8" xfId="2663" xr:uid="{00000000-0005-0000-0000-00006D030000}"/>
    <cellStyle name="Note 3 8 2" xfId="8660" xr:uid="{61CB3375-278D-4AB4-A3BE-15D2B88FC470}"/>
    <cellStyle name="Note 3 8 2 2" xfId="14855" xr:uid="{73B5AEEE-3561-43B9-8783-A98A17A9D772}"/>
    <cellStyle name="Note 3 8 2 2 2" xfId="50722" xr:uid="{01F03142-97A1-42D8-9058-CC3CAF7A5050}"/>
    <cellStyle name="Note 3 8 2 2 3" xfId="32692" xr:uid="{80B1B606-EFF6-4D3B-9094-AEB188F9959F}"/>
    <cellStyle name="Note 3 8 2 3" xfId="44527" xr:uid="{72FB3B02-A136-45D2-9582-E33D6E93CDDC}"/>
    <cellStyle name="Note 3 8 2 4" xfId="26497" xr:uid="{521B00B3-AE01-4CD8-BDB1-0266A7FA3B41}"/>
    <cellStyle name="Note 3 8 3" xfId="10818" xr:uid="{5810735C-3F51-4FE7-A9FC-25FAE6EB4B1E}"/>
    <cellStyle name="Note 3 8 3 2" xfId="17013" xr:uid="{5E01200E-AF21-4C7B-A6F8-692BF2824167}"/>
    <cellStyle name="Note 3 8 3 2 2" xfId="52880" xr:uid="{78A8AD36-D5FB-433F-9FCF-D67108779818}"/>
    <cellStyle name="Note 3 8 3 2 3" xfId="34850" xr:uid="{DD277CA2-A130-44B5-BCCE-106E633B239E}"/>
    <cellStyle name="Note 3 8 3 3" xfId="46685" xr:uid="{4FDC12C7-3BF0-49EC-BF5B-82AEE1D83602}"/>
    <cellStyle name="Note 3 8 3 4" xfId="28655" xr:uid="{4EAA6940-AF53-4D5F-95B2-6CA09EE35A66}"/>
    <cellStyle name="Note 3 8 4" xfId="11524" xr:uid="{A08F303E-FB37-41FA-A2C7-8CD31875C415}"/>
    <cellStyle name="Note 3 8 4 2" xfId="17719" xr:uid="{AE1B61AE-4C8F-4B1B-8222-16B9DD667349}"/>
    <cellStyle name="Note 3 8 4 2 2" xfId="53586" xr:uid="{CABBE42D-6487-4AE4-B827-58F80EEBC27D}"/>
    <cellStyle name="Note 3 8 4 2 3" xfId="35556" xr:uid="{B99B0076-CF38-418A-B171-D8541C5CBED7}"/>
    <cellStyle name="Note 3 8 4 3" xfId="47391" xr:uid="{D2186AC3-9A2F-4093-B180-63991D6B4F7B}"/>
    <cellStyle name="Note 3 8 4 4" xfId="29361" xr:uid="{8C644125-B970-4A26-873A-B43FBDBCED30}"/>
    <cellStyle name="Note 3 8 5" xfId="5594" xr:uid="{B68AEEE9-4ADD-4AC8-827F-12E6430F0707}"/>
    <cellStyle name="Note 3 8 5 2" xfId="41461" xr:uid="{7767FE74-3B6D-438D-909C-4E3A71E7CD69}"/>
    <cellStyle name="Note 3 8 5 3" xfId="23431" xr:uid="{B7180B46-0632-43D7-8526-E0CA057B0955}"/>
    <cellStyle name="Note 3 8 6" xfId="13127" xr:uid="{97076338-0A92-45C8-B0F9-2E4A3CF9CC27}"/>
    <cellStyle name="Note 3 8 6 2" xfId="48994" xr:uid="{5A93B94A-F6C6-401E-B5CB-82D9BF457EB5}"/>
    <cellStyle name="Note 3 8 6 3" xfId="30964" xr:uid="{00C3D36A-4037-4C23-9F92-01FFF1ACC30F}"/>
    <cellStyle name="Note 3 8 7" xfId="38530" xr:uid="{A91EFD0F-687F-4930-8A27-A91A6E98AD4A}"/>
    <cellStyle name="Note 3 8 8" xfId="20553" xr:uid="{52095320-F1DA-4D7C-9DDD-463792041A81}"/>
    <cellStyle name="Note 3 9" xfId="827" xr:uid="{00000000-0005-0000-0000-00006E030000}"/>
    <cellStyle name="Note 3 9 2" xfId="6825" xr:uid="{20B5444A-F027-46E6-A7FE-1456F6AE9F5C}"/>
    <cellStyle name="Note 3 9 2 2" xfId="14017" xr:uid="{374AABF9-42D2-41B7-9EBD-5814270B9765}"/>
    <cellStyle name="Note 3 9 2 2 2" xfId="49884" xr:uid="{141045BC-7B66-485A-B56B-8BB3D1D3A0BF}"/>
    <cellStyle name="Note 3 9 2 2 3" xfId="31854" xr:uid="{1687D945-CB24-43CD-8F83-5D2E759EC4A3}"/>
    <cellStyle name="Note 3 9 2 3" xfId="42692" xr:uid="{8719A453-E01A-4797-B883-D73C0521FB9F}"/>
    <cellStyle name="Note 3 9 2 4" xfId="24662" xr:uid="{BB8A9568-D3FB-491B-BABD-5C19F9B97585}"/>
    <cellStyle name="Note 3 9 3" xfId="9508" xr:uid="{5DC26A43-8AE6-490C-BAF3-513689CA6097}"/>
    <cellStyle name="Note 3 9 3 2" xfId="15703" xr:uid="{1B1B4842-03B7-47A5-AF79-11786A6E4310}"/>
    <cellStyle name="Note 3 9 3 2 2" xfId="51570" xr:uid="{BFF7807A-5088-46CF-9A72-E82898F7D681}"/>
    <cellStyle name="Note 3 9 3 2 3" xfId="33540" xr:uid="{93CDD483-CFBB-4981-A40F-E15382214BC4}"/>
    <cellStyle name="Note 3 9 3 3" xfId="45375" xr:uid="{F8EE1207-CEAF-4530-9F44-FB802B2A9087}"/>
    <cellStyle name="Note 3 9 3 4" xfId="27345" xr:uid="{B707D27E-1D47-413D-BA03-AE12AF843775}"/>
    <cellStyle name="Note 3 9 4" xfId="11556" xr:uid="{1209B29A-8697-4619-A006-96BC9D8556CA}"/>
    <cellStyle name="Note 3 9 4 2" xfId="17751" xr:uid="{4A9A8532-FF0B-417F-8337-8CE055561EAE}"/>
    <cellStyle name="Note 3 9 4 2 2" xfId="53618" xr:uid="{A271980E-FF6F-459C-92F9-29D407A06730}"/>
    <cellStyle name="Note 3 9 4 2 3" xfId="35588" xr:uid="{10169728-1E21-45F6-8976-73B197B20090}"/>
    <cellStyle name="Note 3 9 4 3" xfId="47423" xr:uid="{1DF1BA7E-FED1-4775-8ACB-9F7AAE9EE446}"/>
    <cellStyle name="Note 3 9 4 4" xfId="29393" xr:uid="{84ED8E35-C619-428F-BB4B-655596CF3E2E}"/>
    <cellStyle name="Note 3 9 5" xfId="3762" xr:uid="{5210601D-AC43-4E10-ADAF-67DCD66414C9}"/>
    <cellStyle name="Note 3 9 5 2" xfId="39629" xr:uid="{10D02326-86E0-45AC-9F31-8CE9426B1718}"/>
    <cellStyle name="Note 3 9 5 3" xfId="21599" xr:uid="{304DF35B-5CFD-4EF8-85CB-DF870A62A8BD}"/>
    <cellStyle name="Note 3 9 6" xfId="12292" xr:uid="{25469A08-0FB5-494A-A874-E888AB2D89BB}"/>
    <cellStyle name="Note 3 9 6 2" xfId="48159" xr:uid="{B6302852-F2B8-46EA-84DD-18D66A36CD46}"/>
    <cellStyle name="Note 3 9 6 3" xfId="30129" xr:uid="{43E69E46-7139-4F61-BB72-1B9D56DCD163}"/>
    <cellStyle name="Note 3 9 7" xfId="36698" xr:uid="{E39853AE-6923-4DD6-919E-19264E53AFB2}"/>
    <cellStyle name="Note 3 9 8" xfId="18833" xr:uid="{CA086F18-440B-43A9-BDB8-9D847BAFC268}"/>
    <cellStyle name="Note 4" xfId="560" xr:uid="{00000000-0005-0000-0000-00006F030000}"/>
    <cellStyle name="Note 4 10" xfId="9561" xr:uid="{3287D4AC-68B5-4523-900C-D4313A992EC2}"/>
    <cellStyle name="Note 4 10 2" xfId="15756" xr:uid="{51A4C047-45F4-4B10-87AE-767ACC00373A}"/>
    <cellStyle name="Note 4 10 2 2" xfId="51623" xr:uid="{A7A23E36-1406-4336-94B0-D4569D6B49CF}"/>
    <cellStyle name="Note 4 10 2 3" xfId="33593" xr:uid="{A31F4F5A-ACAF-4291-A8F8-4C165B1ACD50}"/>
    <cellStyle name="Note 4 10 3" xfId="45428" xr:uid="{8DF198E3-FF17-4E05-B64D-EA09124D46F2}"/>
    <cellStyle name="Note 4 10 4" xfId="27398" xr:uid="{40CC7B2F-22EE-40BE-B049-4698DF8C2522}"/>
    <cellStyle name="Note 4 11" xfId="3496" xr:uid="{A1E1030D-B1B7-4594-A894-7231DFE688AD}"/>
    <cellStyle name="Note 4 11 2" xfId="39363" xr:uid="{5935A60C-BB3A-4277-83A4-EBDD18F5C5F9}"/>
    <cellStyle name="Note 4 11 3" xfId="21333" xr:uid="{93DA378E-B249-49D6-8DDA-5D4CA5CB03ED}"/>
    <cellStyle name="Note 4 12" xfId="12200" xr:uid="{5F7394BF-6A75-4194-9EB8-EBA58AFC1C01}"/>
    <cellStyle name="Note 4 12 2" xfId="48067" xr:uid="{FD85020B-2FFF-4D25-AA8F-CCBE52F20901}"/>
    <cellStyle name="Note 4 12 3" xfId="30037" xr:uid="{D8B8C352-BBBF-4B7A-8E93-703358D75F6F}"/>
    <cellStyle name="Note 4 13" xfId="36432" xr:uid="{97879930-8986-48E2-8E64-EBBDB2B75650}"/>
    <cellStyle name="Note 4 14" xfId="18582" xr:uid="{D4D58BDA-6C2E-4B0C-A0C0-5561361CC8FA}"/>
    <cellStyle name="Note 4 2" xfId="1564" xr:uid="{00000000-0005-0000-0000-000070030000}"/>
    <cellStyle name="Note 4 2 10" xfId="11803" xr:uid="{07987D6C-421F-4E0E-B495-7B984B5F68E7}"/>
    <cellStyle name="Note 4 2 10 2" xfId="17998" xr:uid="{A8DF6C3F-8513-4854-85BB-07A696DE76E0}"/>
    <cellStyle name="Note 4 2 10 2 2" xfId="53865" xr:uid="{C613849F-19FD-404E-B0F6-1924E7FF675B}"/>
    <cellStyle name="Note 4 2 10 2 3" xfId="35835" xr:uid="{FF21C545-C134-48E3-BEBC-17A37BFE5AFE}"/>
    <cellStyle name="Note 4 2 10 3" xfId="47670" xr:uid="{4811D826-E03E-4B67-AFDD-31E76098E5BA}"/>
    <cellStyle name="Note 4 2 10 4" xfId="29640" xr:uid="{7B890F67-6B11-4CF6-A862-7F9F39B1F52D}"/>
    <cellStyle name="Note 4 2 11" xfId="4499" xr:uid="{09105CCD-848C-4611-B2E0-FAB76D02828B}"/>
    <cellStyle name="Note 4 2 11 2" xfId="40366" xr:uid="{FF081D73-C1A6-4CBB-8BFD-EEBA23662137}"/>
    <cellStyle name="Note 4 2 11 3" xfId="22336" xr:uid="{F05D05A5-6D5D-40D6-861B-E110B34516A2}"/>
    <cellStyle name="Note 4 2 12" xfId="12535" xr:uid="{38472547-BE2D-47AB-A580-D3E775D6C3FF}"/>
    <cellStyle name="Note 4 2 12 2" xfId="48402" xr:uid="{D667A319-A08D-4A39-971B-5ED2D0FE1C1D}"/>
    <cellStyle name="Note 4 2 12 3" xfId="30372" xr:uid="{5A746CFD-3D76-4FAA-97C4-C47D764C06B4}"/>
    <cellStyle name="Note 4 2 13" xfId="37435" xr:uid="{3B2D12F1-72FA-43E5-B90B-20FB5AD8B801}"/>
    <cellStyle name="Note 4 2 14" xfId="19535" xr:uid="{28092FEE-56AB-43B2-9D26-BC2281276B98}"/>
    <cellStyle name="Note 4 2 2" xfId="2532" xr:uid="{00000000-0005-0000-0000-000071030000}"/>
    <cellStyle name="Note 4 2 2 2" xfId="8529" xr:uid="{ABF8883B-2902-4894-9488-652385E12E0B}"/>
    <cellStyle name="Note 4 2 2 2 2" xfId="14724" xr:uid="{2B449D5D-1F4D-4011-BEB2-EAEAB5CABCCA}"/>
    <cellStyle name="Note 4 2 2 2 2 2" xfId="50591" xr:uid="{5AF0BAEE-0A5E-4B07-AFD2-E1C41C886038}"/>
    <cellStyle name="Note 4 2 2 2 2 3" xfId="32561" xr:uid="{B966FC00-69D4-4DDF-9243-CBFB88D68310}"/>
    <cellStyle name="Note 4 2 2 2 3" xfId="44396" xr:uid="{2A4E372D-B91D-40E0-B12C-9BDE1F201561}"/>
    <cellStyle name="Note 4 2 2 2 4" xfId="26366" xr:uid="{9BB3A640-F3F9-4F8A-8456-1F72A1DD026B}"/>
    <cellStyle name="Note 4 2 2 3" xfId="10687" xr:uid="{EBB29E4D-3A2A-4E48-9A0B-E0D070C8FD70}"/>
    <cellStyle name="Note 4 2 2 3 2" xfId="16882" xr:uid="{214DF49A-BB01-4787-8F94-290879B61626}"/>
    <cellStyle name="Note 4 2 2 3 2 2" xfId="52749" xr:uid="{06BBDD96-A3E8-407F-9339-8333DDB7733E}"/>
    <cellStyle name="Note 4 2 2 3 2 3" xfId="34719" xr:uid="{1100C14E-9AF5-4A41-843D-AB13E7164789}"/>
    <cellStyle name="Note 4 2 2 3 3" xfId="46554" xr:uid="{228E30C9-63E8-49BE-9F47-18ABB98A37D2}"/>
    <cellStyle name="Note 4 2 2 3 4" xfId="28524" xr:uid="{BF3C3981-53A7-424B-BA73-A2A2DCED9B79}"/>
    <cellStyle name="Note 4 2 2 4" xfId="10130" xr:uid="{524455AE-DEB7-4E34-B716-634F92A55BCB}"/>
    <cellStyle name="Note 4 2 2 4 2" xfId="16325" xr:uid="{102D25E6-D3A1-4F3E-BCE1-262A6877C04E}"/>
    <cellStyle name="Note 4 2 2 4 2 2" xfId="52192" xr:uid="{FCB4EA1D-7A8C-4C10-BD85-B813503980C7}"/>
    <cellStyle name="Note 4 2 2 4 2 3" xfId="34162" xr:uid="{BF58F04F-9A09-46DB-9E22-1DF2913C7AE7}"/>
    <cellStyle name="Note 4 2 2 4 3" xfId="45997" xr:uid="{8D331E63-D825-4807-B5BB-4C49B059C556}"/>
    <cellStyle name="Note 4 2 2 4 4" xfId="27967" xr:uid="{7545177B-6CA4-4108-92F7-AF9D10073515}"/>
    <cellStyle name="Note 4 2 2 5" xfId="5463" xr:uid="{664E218C-A8AB-4FC3-A6BE-F64DC591E31C}"/>
    <cellStyle name="Note 4 2 2 5 2" xfId="41330" xr:uid="{DF6C7D40-AD1B-48C5-ABD7-F3E7E2089EB4}"/>
    <cellStyle name="Note 4 2 2 5 3" xfId="23300" xr:uid="{E48A70A3-DC05-46A2-94A2-E06D6BDAED99}"/>
    <cellStyle name="Note 4 2 2 6" xfId="12996" xr:uid="{2E52150A-9C88-4637-A861-57456A0EF8DC}"/>
    <cellStyle name="Note 4 2 2 6 2" xfId="48863" xr:uid="{A020C674-BFFB-4303-8480-E4B6533B2D3D}"/>
    <cellStyle name="Note 4 2 2 6 3" xfId="30833" xr:uid="{E2CE8D73-794F-46FD-946D-05738B66E7CA}"/>
    <cellStyle name="Note 4 2 2 7" xfId="38399" xr:uid="{50E2E8AF-1E09-4D9E-AF14-E28E454AE64F}"/>
    <cellStyle name="Note 4 2 2 8" xfId="20432" xr:uid="{0D311918-2FDE-47F0-BBA4-71F2DD999627}"/>
    <cellStyle name="Note 4 2 3" xfId="2326" xr:uid="{00000000-0005-0000-0000-000072030000}"/>
    <cellStyle name="Note 4 2 3 2" xfId="8323" xr:uid="{F2DFC656-A47A-494D-8399-BEC9D2F6B322}"/>
    <cellStyle name="Note 4 2 3 2 2" xfId="14518" xr:uid="{372D5A6A-4670-4037-BB79-33A2229FA260}"/>
    <cellStyle name="Note 4 2 3 2 2 2" xfId="50385" xr:uid="{1F239B86-3F7A-4508-BBD6-F1B694F7A421}"/>
    <cellStyle name="Note 4 2 3 2 2 3" xfId="32355" xr:uid="{0E373EB2-88EC-4768-9776-F5089348653A}"/>
    <cellStyle name="Note 4 2 3 2 3" xfId="44190" xr:uid="{28F6728B-5C5B-4936-8401-1F2691DFC06A}"/>
    <cellStyle name="Note 4 2 3 2 4" xfId="26160" xr:uid="{C9376EB6-39E8-4BE2-A2EF-60FBE5348D58}"/>
    <cellStyle name="Note 4 2 3 3" xfId="10481" xr:uid="{5ED3F7B3-BE0C-41E7-8C12-812E82F00AF0}"/>
    <cellStyle name="Note 4 2 3 3 2" xfId="16676" xr:uid="{9C8F8386-C9B8-48EF-9CD0-ABF711F27971}"/>
    <cellStyle name="Note 4 2 3 3 2 2" xfId="52543" xr:uid="{AB05F96D-982F-42A7-9A0A-59D8338C8111}"/>
    <cellStyle name="Note 4 2 3 3 2 3" xfId="34513" xr:uid="{DE2B5077-8875-4C5C-91AB-A7EDD97201B8}"/>
    <cellStyle name="Note 4 2 3 3 3" xfId="46348" xr:uid="{9B343F9D-5E42-45D5-A942-2E78DDF6DA21}"/>
    <cellStyle name="Note 4 2 3 3 4" xfId="28318" xr:uid="{E37026E5-A0A5-4CB6-AB66-79B56814261A}"/>
    <cellStyle name="Note 4 2 3 4" xfId="9377" xr:uid="{69F6DDDE-4950-4566-AC00-4DAE068FDE00}"/>
    <cellStyle name="Note 4 2 3 4 2" xfId="15572" xr:uid="{5B52B507-3320-4972-AC6D-9853614B0D59}"/>
    <cellStyle name="Note 4 2 3 4 2 2" xfId="51439" xr:uid="{E13C4187-1A98-4795-BFC0-940D74FBB566}"/>
    <cellStyle name="Note 4 2 3 4 2 3" xfId="33409" xr:uid="{D4CCAEA2-29B1-4382-AE37-55B9FACC6A6C}"/>
    <cellStyle name="Note 4 2 3 4 3" xfId="45244" xr:uid="{9AB3B14E-1148-4D94-9BEA-BEE6D20C0443}"/>
    <cellStyle name="Note 4 2 3 4 4" xfId="27214" xr:uid="{C6FDC394-7B4C-4D33-910E-8D8F7A2B06DF}"/>
    <cellStyle name="Note 4 2 3 5" xfId="5257" xr:uid="{8EC05540-4AB0-4D30-B78B-EE71F68E2773}"/>
    <cellStyle name="Note 4 2 3 5 2" xfId="41124" xr:uid="{3D19BC3D-E965-4C01-A913-2486AE78D697}"/>
    <cellStyle name="Note 4 2 3 5 3" xfId="23094" xr:uid="{20660B6C-A963-4617-83D2-D9BB895C2120}"/>
    <cellStyle name="Note 4 2 3 6" xfId="12790" xr:uid="{CD8CAEA2-9FEA-49D3-888B-FF1DFBCA7363}"/>
    <cellStyle name="Note 4 2 3 6 2" xfId="48657" xr:uid="{EB2B2671-2F39-495B-B145-201E1F8688A8}"/>
    <cellStyle name="Note 4 2 3 6 3" xfId="30627" xr:uid="{82680C3C-AD6A-494E-AAF7-B19FE787B823}"/>
    <cellStyle name="Note 4 2 3 7" xfId="38193" xr:uid="{4814E770-DE03-4BE1-88D7-4FC7C605BC29}"/>
    <cellStyle name="Note 4 2 3 8" xfId="20234" xr:uid="{9B7609FF-15B0-4C2D-9C98-B61A5052A023}"/>
    <cellStyle name="Note 4 2 4" xfId="2481" xr:uid="{00000000-0005-0000-0000-000073030000}"/>
    <cellStyle name="Note 4 2 4 2" xfId="8478" xr:uid="{53D6ABB1-30C2-4DCB-ADD5-84074D9D1B37}"/>
    <cellStyle name="Note 4 2 4 2 2" xfId="14673" xr:uid="{B7AB175E-7F90-4AE7-85CD-691E1FFF7529}"/>
    <cellStyle name="Note 4 2 4 2 2 2" xfId="50540" xr:uid="{5753185A-634E-4556-8FCF-5D778BA549CA}"/>
    <cellStyle name="Note 4 2 4 2 2 3" xfId="32510" xr:uid="{E9D0A469-9D4C-4AE6-9A78-382B3A3FB08A}"/>
    <cellStyle name="Note 4 2 4 2 3" xfId="44345" xr:uid="{564F6905-8C4A-43BE-B8A4-B845A336FDD0}"/>
    <cellStyle name="Note 4 2 4 2 4" xfId="26315" xr:uid="{8278907E-F018-4B91-B8A3-D26D7CD5301A}"/>
    <cellStyle name="Note 4 2 4 3" xfId="10636" xr:uid="{354AD524-F5EE-4780-B35E-CA9C9C368B2D}"/>
    <cellStyle name="Note 4 2 4 3 2" xfId="16831" xr:uid="{D4EC4ECB-91F0-437E-878B-2080038A81B3}"/>
    <cellStyle name="Note 4 2 4 3 2 2" xfId="52698" xr:uid="{C3AE56E5-3591-44B0-9E33-5210CDE1EA8D}"/>
    <cellStyle name="Note 4 2 4 3 2 3" xfId="34668" xr:uid="{D87AD939-F389-4BB8-BBA7-CD1766F4F789}"/>
    <cellStyle name="Note 4 2 4 3 3" xfId="46503" xr:uid="{C81E465A-0ED6-4AC5-A61D-7E20B1B9DA5D}"/>
    <cellStyle name="Note 4 2 4 3 4" xfId="28473" xr:uid="{AC4C3F36-1B01-49B7-9F99-D9AFBBF0C959}"/>
    <cellStyle name="Note 4 2 4 4" xfId="9529" xr:uid="{FC3677AD-9890-4821-B8E5-3FA934BFFB63}"/>
    <cellStyle name="Note 4 2 4 4 2" xfId="15724" xr:uid="{D9FE02EF-807C-4FEB-882B-B34331E4F7EF}"/>
    <cellStyle name="Note 4 2 4 4 2 2" xfId="51591" xr:uid="{44CD5A1E-449A-4AB3-B78E-CE8EA7871E37}"/>
    <cellStyle name="Note 4 2 4 4 2 3" xfId="33561" xr:uid="{83239FB3-BFD5-4B74-BBEB-EF610274C5F9}"/>
    <cellStyle name="Note 4 2 4 4 3" xfId="45396" xr:uid="{82810036-AF4F-4CCA-B8F4-34A570A93E23}"/>
    <cellStyle name="Note 4 2 4 4 4" xfId="27366" xr:uid="{B1CC4FE7-5232-48AF-A09F-5E1E45EA5651}"/>
    <cellStyle name="Note 4 2 4 5" xfId="5412" xr:uid="{8EA99B51-CD55-4D91-8B44-D24EFDB5F8D6}"/>
    <cellStyle name="Note 4 2 4 5 2" xfId="41279" xr:uid="{AD5DAFD4-41B4-4811-8A30-D9202C4B77F1}"/>
    <cellStyle name="Note 4 2 4 5 3" xfId="23249" xr:uid="{4358E516-DAC7-4B69-B59B-4BDD8B754C97}"/>
    <cellStyle name="Note 4 2 4 6" xfId="12945" xr:uid="{D2A4C930-FF9C-4D13-9C4C-299A97AEFE71}"/>
    <cellStyle name="Note 4 2 4 6 2" xfId="48812" xr:uid="{7CBE9BE8-CA7C-45C1-AC97-40001C12D386}"/>
    <cellStyle name="Note 4 2 4 6 3" xfId="30782" xr:uid="{5E3551D2-5FD3-4576-B25B-A1C591D54A0E}"/>
    <cellStyle name="Note 4 2 4 7" xfId="38348" xr:uid="{C85B283D-CBD6-4379-B7D7-E4B91B2A3EDB}"/>
    <cellStyle name="Note 4 2 4 8" xfId="20384" xr:uid="{5059524B-57A1-412A-84BC-26F28A122B49}"/>
    <cellStyle name="Note 4 2 5" xfId="2442" xr:uid="{00000000-0005-0000-0000-000074030000}"/>
    <cellStyle name="Note 4 2 5 2" xfId="8439" xr:uid="{CEA399FD-46C9-4B90-841E-11EA8390F03A}"/>
    <cellStyle name="Note 4 2 5 2 2" xfId="14634" xr:uid="{FAF28ACF-E15B-4EDA-A532-C641A4DD5E8B}"/>
    <cellStyle name="Note 4 2 5 2 2 2" xfId="50501" xr:uid="{90F1331F-E468-4F9F-9973-291877B5FEA6}"/>
    <cellStyle name="Note 4 2 5 2 2 3" xfId="32471" xr:uid="{5E4227D0-7CDB-41AE-A4E9-EB4C7E2A5FC8}"/>
    <cellStyle name="Note 4 2 5 2 3" xfId="44306" xr:uid="{23E56C8B-3EDF-4866-A534-F2750E5F6DF9}"/>
    <cellStyle name="Note 4 2 5 2 4" xfId="26276" xr:uid="{025DF86E-EB9E-495B-AAE6-2BB5942870C5}"/>
    <cellStyle name="Note 4 2 5 3" xfId="10597" xr:uid="{723BDFE7-7256-4F60-9CA3-3842AB0AEBDE}"/>
    <cellStyle name="Note 4 2 5 3 2" xfId="16792" xr:uid="{0B5C6C82-07BD-4A61-81AE-4C097B11FFD9}"/>
    <cellStyle name="Note 4 2 5 3 2 2" xfId="52659" xr:uid="{77BB8DEE-C163-4342-ACFA-808E9C33239F}"/>
    <cellStyle name="Note 4 2 5 3 2 3" xfId="34629" xr:uid="{A39A009A-CEAB-414E-9DA7-A827F6107816}"/>
    <cellStyle name="Note 4 2 5 3 3" xfId="46464" xr:uid="{8BB2E94F-954A-4E90-A213-85D9F3A29614}"/>
    <cellStyle name="Note 4 2 5 3 4" xfId="28434" xr:uid="{56537E44-AA99-4079-AC4A-C2FBF8D7328B}"/>
    <cellStyle name="Note 4 2 5 4" xfId="10070" xr:uid="{FE9D0791-7E9A-40FB-A5E2-FF639524D8B1}"/>
    <cellStyle name="Note 4 2 5 4 2" xfId="16265" xr:uid="{C1FB7239-5C1F-4CEF-B4AF-BA3A0E25845A}"/>
    <cellStyle name="Note 4 2 5 4 2 2" xfId="52132" xr:uid="{149F74AB-BDD5-4FC7-A764-BA9672F95F01}"/>
    <cellStyle name="Note 4 2 5 4 2 3" xfId="34102" xr:uid="{655842E7-DA03-4DB1-982A-E5840012D11A}"/>
    <cellStyle name="Note 4 2 5 4 3" xfId="45937" xr:uid="{B69D7802-E0CA-41EA-99D1-0AA8F512DC23}"/>
    <cellStyle name="Note 4 2 5 4 4" xfId="27907" xr:uid="{9B72941D-D334-4B77-9027-9C0F633A4671}"/>
    <cellStyle name="Note 4 2 5 5" xfId="5373" xr:uid="{60F15F19-3C2E-4DE9-A249-731B33092D4A}"/>
    <cellStyle name="Note 4 2 5 5 2" xfId="41240" xr:uid="{8D72D6AC-B01E-4DF5-816C-409FF487F440}"/>
    <cellStyle name="Note 4 2 5 5 3" xfId="23210" xr:uid="{D648C31C-FE50-45A0-8D3A-0002C0BCEECF}"/>
    <cellStyle name="Note 4 2 5 6" xfId="12906" xr:uid="{78BE24B9-DD6D-4FE0-A067-44301476F725}"/>
    <cellStyle name="Note 4 2 5 6 2" xfId="48773" xr:uid="{FCAA6A14-A12B-4BAD-800C-63F5F165151F}"/>
    <cellStyle name="Note 4 2 5 6 3" xfId="30743" xr:uid="{F5DE876B-BEDC-47B8-9186-47299D74649A}"/>
    <cellStyle name="Note 4 2 5 7" xfId="38309" xr:uid="{38D573C0-3955-47EC-AAA3-CF4AAB034A38}"/>
    <cellStyle name="Note 4 2 5 8" xfId="20347" xr:uid="{4D688122-7EAD-4A43-9B91-263DF719BB39}"/>
    <cellStyle name="Note 4 2 6" xfId="2801" xr:uid="{00000000-0005-0000-0000-000075030000}"/>
    <cellStyle name="Note 4 2 6 2" xfId="8798" xr:uid="{8E67F6FC-80D0-4D90-997F-BE3302EAA28D}"/>
    <cellStyle name="Note 4 2 6 2 2" xfId="14993" xr:uid="{1D554EBC-7D39-4D75-897A-493EE30BCFC6}"/>
    <cellStyle name="Note 4 2 6 2 2 2" xfId="50860" xr:uid="{2B1538BC-1AED-4522-B16D-70966257E316}"/>
    <cellStyle name="Note 4 2 6 2 2 3" xfId="32830" xr:uid="{46DFC887-5391-478B-BEA4-A13C143D24CE}"/>
    <cellStyle name="Note 4 2 6 2 3" xfId="44665" xr:uid="{385CBE37-2774-43AC-947E-73C0114F4784}"/>
    <cellStyle name="Note 4 2 6 2 4" xfId="26635" xr:uid="{68C43E8E-D3E6-49FB-B017-05E01CCB97E9}"/>
    <cellStyle name="Note 4 2 6 3" xfId="10956" xr:uid="{52A7D85C-A5A6-4C97-BF57-2CE08E2B1E13}"/>
    <cellStyle name="Note 4 2 6 3 2" xfId="17151" xr:uid="{0519F5C9-B276-4C59-96F3-23EFBA67E121}"/>
    <cellStyle name="Note 4 2 6 3 2 2" xfId="53018" xr:uid="{5695740E-6AA0-4A4D-B9FB-A0AB792532F4}"/>
    <cellStyle name="Note 4 2 6 3 2 3" xfId="34988" xr:uid="{DAEE8A9F-D5B1-4458-ACC1-99C25218DE1D}"/>
    <cellStyle name="Note 4 2 6 3 3" xfId="46823" xr:uid="{ABE25ED1-E8CB-4C96-B117-AE81FEF3A3E5}"/>
    <cellStyle name="Note 4 2 6 3 4" xfId="28793" xr:uid="{7BEF47CC-BD7F-46AC-9940-27391D0F042E}"/>
    <cellStyle name="Note 4 2 6 4" xfId="12197" xr:uid="{78FD6470-4E81-4766-8406-4E136D6BE6E2}"/>
    <cellStyle name="Note 4 2 6 4 2" xfId="18392" xr:uid="{FC62B536-D292-4201-8127-AADA759BFB8C}"/>
    <cellStyle name="Note 4 2 6 4 2 2" xfId="54259" xr:uid="{09B5E91C-FE3D-48AC-8E00-2E89590EC4C8}"/>
    <cellStyle name="Note 4 2 6 4 2 3" xfId="36229" xr:uid="{714EEC40-C914-43EC-9C5F-202A73110D76}"/>
    <cellStyle name="Note 4 2 6 4 3" xfId="48064" xr:uid="{3D824CA6-86F0-4C7A-A6A4-957C37B0D791}"/>
    <cellStyle name="Note 4 2 6 4 4" xfId="30034" xr:uid="{ED78CF72-2F2E-4DF9-B79B-6165ADAF292F}"/>
    <cellStyle name="Note 4 2 6 5" xfId="5732" xr:uid="{1A80DDB5-A664-422F-944B-0DBA3481612E}"/>
    <cellStyle name="Note 4 2 6 5 2" xfId="41599" xr:uid="{45B70401-3FF2-4731-9AD8-142F784EA703}"/>
    <cellStyle name="Note 4 2 6 5 3" xfId="23569" xr:uid="{9236EC86-9467-44E1-B4B1-4CEB0DF5E75A}"/>
    <cellStyle name="Note 4 2 6 6" xfId="13265" xr:uid="{29890CB2-502B-428F-8D52-1721CB48FA2C}"/>
    <cellStyle name="Note 4 2 6 6 2" xfId="49132" xr:uid="{D78F3048-0C2D-4A66-A8D6-2913C551D8CF}"/>
    <cellStyle name="Note 4 2 6 6 3" xfId="31102" xr:uid="{A71E103D-7D59-4854-B5B9-4267FC3154A5}"/>
    <cellStyle name="Note 4 2 6 7" xfId="38668" xr:uid="{7E5F4817-B797-4FAE-901C-FB9FDDDE9E1B}"/>
    <cellStyle name="Note 4 2 6 8" xfId="20690" xr:uid="{2A9A8616-63FA-4E98-A0C2-0087405C292B}"/>
    <cellStyle name="Note 4 2 7" xfId="2495" xr:uid="{00000000-0005-0000-0000-000076030000}"/>
    <cellStyle name="Note 4 2 7 2" xfId="8492" xr:uid="{8F0A38C5-8FDA-4947-B79D-8E1C53432A2A}"/>
    <cellStyle name="Note 4 2 7 2 2" xfId="14687" xr:uid="{9C53DF5C-D406-468E-8810-5AE2D6330FF3}"/>
    <cellStyle name="Note 4 2 7 2 2 2" xfId="50554" xr:uid="{538328F3-02D3-433F-A25D-F738DD6E1CCF}"/>
    <cellStyle name="Note 4 2 7 2 2 3" xfId="32524" xr:uid="{CCD3F6F8-20AC-49F4-8B8E-73C0D312B9C0}"/>
    <cellStyle name="Note 4 2 7 2 3" xfId="44359" xr:uid="{13CB8084-F78B-4A33-9637-1CF8406765C6}"/>
    <cellStyle name="Note 4 2 7 2 4" xfId="26329" xr:uid="{CFDAD7CF-54A6-4780-847A-EAE4E42A7B13}"/>
    <cellStyle name="Note 4 2 7 3" xfId="10650" xr:uid="{239FDD4A-FEA4-4617-9617-600DDF867ACF}"/>
    <cellStyle name="Note 4 2 7 3 2" xfId="16845" xr:uid="{C0DF0A4B-8F32-4036-AF1E-6E2CB3AEFF63}"/>
    <cellStyle name="Note 4 2 7 3 2 2" xfId="52712" xr:uid="{29CC6773-7E9C-4CAD-941D-923E7E138664}"/>
    <cellStyle name="Note 4 2 7 3 2 3" xfId="34682" xr:uid="{01D4AA8B-78AE-4716-9C7F-5C49ED28504E}"/>
    <cellStyle name="Note 4 2 7 3 3" xfId="46517" xr:uid="{645C9FB0-4C30-4235-99C3-96860C86B363}"/>
    <cellStyle name="Note 4 2 7 3 4" xfId="28487" xr:uid="{BCAE50C6-66E7-4D5A-B8A3-D8A8F17596E1}"/>
    <cellStyle name="Note 4 2 7 4" xfId="12168" xr:uid="{42ABAA83-2763-43A7-B4F0-5C816F93E5B0}"/>
    <cellStyle name="Note 4 2 7 4 2" xfId="18363" xr:uid="{EEB89327-32EE-4B0E-9856-088F92A2810F}"/>
    <cellStyle name="Note 4 2 7 4 2 2" xfId="54230" xr:uid="{0F0D59D5-8E6E-48C0-B967-154FA310729E}"/>
    <cellStyle name="Note 4 2 7 4 2 3" xfId="36200" xr:uid="{E2D5E847-2EAF-4705-87D7-F1A46812F5BA}"/>
    <cellStyle name="Note 4 2 7 4 3" xfId="48035" xr:uid="{781ADF01-1853-49BA-B2E5-E24C06FCD185}"/>
    <cellStyle name="Note 4 2 7 4 4" xfId="30005" xr:uid="{68F7CA26-318A-4443-A431-D1351F063BF6}"/>
    <cellStyle name="Note 4 2 7 5" xfId="5426" xr:uid="{0601DB98-4935-4563-9435-2B56C69DA693}"/>
    <cellStyle name="Note 4 2 7 5 2" xfId="41293" xr:uid="{B7DAD020-18C8-44A4-8003-E42E54EF486E}"/>
    <cellStyle name="Note 4 2 7 5 3" xfId="23263" xr:uid="{1E494FF6-5BE1-4C2B-A79E-51790E720784}"/>
    <cellStyle name="Note 4 2 7 6" xfId="12959" xr:uid="{9007BA92-CD77-485D-B1CA-8D3494B923C2}"/>
    <cellStyle name="Note 4 2 7 6 2" xfId="48826" xr:uid="{22C9CB55-7BF0-4695-88C9-9500FC0BFB5C}"/>
    <cellStyle name="Note 4 2 7 6 3" xfId="30796" xr:uid="{F7D1338B-84E2-483A-B26E-88904A291888}"/>
    <cellStyle name="Note 4 2 7 7" xfId="38362" xr:uid="{27E63DCB-79B9-4289-9756-B67EC35B0654}"/>
    <cellStyle name="Note 4 2 7 8" xfId="20397" xr:uid="{0A22F5FB-39B4-4D03-A48B-DDD44DBF2843}"/>
    <cellStyle name="Note 4 2 8" xfId="7562" xr:uid="{D44D98E1-2765-4748-A164-9D3EAA6DEAD9}"/>
    <cellStyle name="Note 4 2 8 2" xfId="14260" xr:uid="{6C5F66C4-F35C-49E8-A900-E98D954A2628}"/>
    <cellStyle name="Note 4 2 8 2 2" xfId="50127" xr:uid="{60A2A0A8-813D-4B50-A5E7-F7DBB866F60F}"/>
    <cellStyle name="Note 4 2 8 2 3" xfId="32097" xr:uid="{C029FBD3-5EF8-4111-ACA7-70D63FFC99C2}"/>
    <cellStyle name="Note 4 2 8 3" xfId="43429" xr:uid="{95FB8435-BBC4-4216-A969-EED949F8CE85}"/>
    <cellStyle name="Note 4 2 8 4" xfId="25399" xr:uid="{7AC6A913-9558-435F-A766-057A6815069C}"/>
    <cellStyle name="Note 4 2 9" xfId="9980" xr:uid="{61ACC416-3B4D-4AE0-B4BC-9240E1153451}"/>
    <cellStyle name="Note 4 2 9 2" xfId="16175" xr:uid="{FBC990B7-399C-4AFD-B4EC-BD2F7CC3296C}"/>
    <cellStyle name="Note 4 2 9 2 2" xfId="52042" xr:uid="{67FAA34D-21F4-4B64-AB96-CB43EF081A1B}"/>
    <cellStyle name="Note 4 2 9 2 3" xfId="34012" xr:uid="{DE13D917-CD98-4B01-AA02-411EC9593CA0}"/>
    <cellStyle name="Note 4 2 9 3" xfId="45847" xr:uid="{2FDA377E-BFF8-4A77-9AB4-2F96532F5842}"/>
    <cellStyle name="Note 4 2 9 4" xfId="27817" xr:uid="{9FB1EFC8-F33A-4D1F-83F7-C35B9662B60C}"/>
    <cellStyle name="Note 4 3" xfId="2111" xr:uid="{00000000-0005-0000-0000-000077030000}"/>
    <cellStyle name="Note 4 3 10" xfId="12160" xr:uid="{1388A9E0-B7C5-4292-85F2-252FBC9722BF}"/>
    <cellStyle name="Note 4 3 10 2" xfId="18355" xr:uid="{3F7DDA4E-ADF9-4E9E-9334-73A28759B898}"/>
    <cellStyle name="Note 4 3 10 2 2" xfId="54222" xr:uid="{FEE63001-5776-4170-8266-7D35707F883D}"/>
    <cellStyle name="Note 4 3 10 2 3" xfId="36192" xr:uid="{21CE1652-185A-43B3-ABD6-B826C1A6B8AE}"/>
    <cellStyle name="Note 4 3 10 3" xfId="48027" xr:uid="{6A85B3CB-C4CD-4659-A0E7-515889DA5795}"/>
    <cellStyle name="Note 4 3 10 4" xfId="29997" xr:uid="{AEEFC76B-8F02-4452-A872-EAF73B6FBAF7}"/>
    <cellStyle name="Note 4 3 11" xfId="5042" xr:uid="{79DE3084-508C-466A-BEAF-12C9BD048EC3}"/>
    <cellStyle name="Note 4 3 11 2" xfId="40909" xr:uid="{D6B8F68B-0F34-4583-9E12-9F50190B3BD6}"/>
    <cellStyle name="Note 4 3 11 3" xfId="22879" xr:uid="{9B1AB832-902E-440D-BC42-8CCC936C0FED}"/>
    <cellStyle name="Note 4 3 12" xfId="12575" xr:uid="{F7093EE0-E51F-4147-81A0-602D2EB83F3A}"/>
    <cellStyle name="Note 4 3 12 2" xfId="48442" xr:uid="{F25BF567-8011-49C4-B208-06173A847FAD}"/>
    <cellStyle name="Note 4 3 12 3" xfId="30412" xr:uid="{03F57E2A-426B-4B5D-90E2-84E3DFEEEC27}"/>
    <cellStyle name="Note 4 3 13" xfId="37978" xr:uid="{BE5E3564-5ADC-49BE-A46C-E6250CD11FAB}"/>
    <cellStyle name="Note 4 3 14" xfId="20060" xr:uid="{5CD4FAED-7D53-4A44-B89C-2F670EF65EC9}"/>
    <cellStyle name="Note 4 3 2" xfId="1121" xr:uid="{00000000-0005-0000-0000-000078030000}"/>
    <cellStyle name="Note 4 3 2 2" xfId="7119" xr:uid="{A94CC112-7CEE-4988-898F-8FB46C9B6B81}"/>
    <cellStyle name="Note 4 3 2 2 2" xfId="14151" xr:uid="{E6120FA4-F349-4795-AC7F-534AFDA76EA8}"/>
    <cellStyle name="Note 4 3 2 2 2 2" xfId="50018" xr:uid="{9E146B2C-25D2-4693-AA56-81CAD2128B82}"/>
    <cellStyle name="Note 4 3 2 2 2 3" xfId="31988" xr:uid="{C4F70CF7-EFD7-487C-B1B9-4A4C394346ED}"/>
    <cellStyle name="Note 4 3 2 2 3" xfId="42986" xr:uid="{2CCE297E-B1EE-481D-A340-E93D0152F48D}"/>
    <cellStyle name="Note 4 3 2 2 4" xfId="24956" xr:uid="{4B3A5E64-EDCD-4048-9EBB-7C22F330CB97}"/>
    <cellStyle name="Note 4 3 2 3" xfId="9719" xr:uid="{22674343-BEE8-489A-9E9B-851A280569D6}"/>
    <cellStyle name="Note 4 3 2 3 2" xfId="15914" xr:uid="{72A645D8-5209-46EF-90F0-930EAD9D0648}"/>
    <cellStyle name="Note 4 3 2 3 2 2" xfId="51781" xr:uid="{058C4072-C127-4C0B-883F-6E945809D354}"/>
    <cellStyle name="Note 4 3 2 3 2 3" xfId="33751" xr:uid="{F928C057-84A1-40E7-9DCB-10B6E76D9B0B}"/>
    <cellStyle name="Note 4 3 2 3 3" xfId="45586" xr:uid="{E15A6247-9EE4-4ABA-9146-F99BA28F64E3}"/>
    <cellStyle name="Note 4 3 2 3 4" xfId="27556" xr:uid="{E157ED73-9FEE-4002-AFF5-86663FAA264E}"/>
    <cellStyle name="Note 4 3 2 4" xfId="9622" xr:uid="{D71E3715-A6E8-4663-AFF3-9ECDFCA9D886}"/>
    <cellStyle name="Note 4 3 2 4 2" xfId="15817" xr:uid="{F8B689E5-6027-43BA-AD8C-FA6A988E65A2}"/>
    <cellStyle name="Note 4 3 2 4 2 2" xfId="51684" xr:uid="{B260D86D-1A22-40B2-AB28-9345AE22257C}"/>
    <cellStyle name="Note 4 3 2 4 2 3" xfId="33654" xr:uid="{AABC7E48-73AB-45BB-A8EE-E3EE39457089}"/>
    <cellStyle name="Note 4 3 2 4 3" xfId="45489" xr:uid="{5C66C2D0-DF66-4645-AC81-A4B01FDC6530}"/>
    <cellStyle name="Note 4 3 2 4 4" xfId="27459" xr:uid="{8CC48A04-9E35-4BA2-AD21-AE4DB07FFEED}"/>
    <cellStyle name="Note 4 3 2 5" xfId="4056" xr:uid="{1981ECEF-B0A7-4652-8BAB-5CAB7E8C20CA}"/>
    <cellStyle name="Note 4 3 2 5 2" xfId="39923" xr:uid="{EF628BCB-A6F9-44A6-8D0F-C12C9699C7FB}"/>
    <cellStyle name="Note 4 3 2 5 3" xfId="21893" xr:uid="{41A46659-6CEF-48C0-ABF7-1F5E70E5F772}"/>
    <cellStyle name="Note 4 3 2 6" xfId="12426" xr:uid="{9ACB21DD-C6F4-49A3-814E-F2EA2AF207DD}"/>
    <cellStyle name="Note 4 3 2 6 2" xfId="48293" xr:uid="{987FB099-8347-4B95-A9D3-F7BBF945E716}"/>
    <cellStyle name="Note 4 3 2 6 3" xfId="30263" xr:uid="{504E8F81-7014-4AAE-AB80-99C13DBA551D}"/>
    <cellStyle name="Note 4 3 2 7" xfId="36992" xr:uid="{50FB1F9C-91EB-43C8-A042-89F6EB2028ED}"/>
    <cellStyle name="Note 4 3 2 8" xfId="19126" xr:uid="{8ED9F00F-0994-4EEC-876C-2DFBBA7E428E}"/>
    <cellStyle name="Note 4 3 3" xfId="2825" xr:uid="{00000000-0005-0000-0000-000079030000}"/>
    <cellStyle name="Note 4 3 3 2" xfId="8822" xr:uid="{6DBB0139-504D-40FE-9525-F48F9D39FFCD}"/>
    <cellStyle name="Note 4 3 3 2 2" xfId="15017" xr:uid="{5B6CA62F-A58D-4421-B6C9-66B921A4ACA9}"/>
    <cellStyle name="Note 4 3 3 2 2 2" xfId="50884" xr:uid="{FEABB9BA-F3CE-4B8A-A4D2-F6C1D947F918}"/>
    <cellStyle name="Note 4 3 3 2 2 3" xfId="32854" xr:uid="{0DBFEB97-A98E-46F2-AD6B-267CBE60E24D}"/>
    <cellStyle name="Note 4 3 3 2 3" xfId="44689" xr:uid="{735D9297-165F-49EE-90F0-975513994BF8}"/>
    <cellStyle name="Note 4 3 3 2 4" xfId="26659" xr:uid="{39BC3B2A-BDEF-43CF-821F-A70B4F149ED9}"/>
    <cellStyle name="Note 4 3 3 3" xfId="10980" xr:uid="{F04BABA2-CC32-4DD8-8B86-AF83E2C9CF43}"/>
    <cellStyle name="Note 4 3 3 3 2" xfId="17175" xr:uid="{A8B6920D-F606-484A-AC96-C3A30DFEFAC2}"/>
    <cellStyle name="Note 4 3 3 3 2 2" xfId="53042" xr:uid="{ABC61FC3-EDA2-4CED-9C42-02835BCFF2FD}"/>
    <cellStyle name="Note 4 3 3 3 2 3" xfId="35012" xr:uid="{D00E3FD4-FA82-4CFC-9174-652C22AE69C3}"/>
    <cellStyle name="Note 4 3 3 3 3" xfId="46847" xr:uid="{24B2F0BE-3606-46C9-A208-3B618917DADA}"/>
    <cellStyle name="Note 4 3 3 3 4" xfId="28817" xr:uid="{C4B9B4A4-CF26-48BD-897C-1E76BB66FA4B}"/>
    <cellStyle name="Note 4 3 3 4" xfId="11573" xr:uid="{BE97393C-81B1-4903-A6A3-1C321CF66859}"/>
    <cellStyle name="Note 4 3 3 4 2" xfId="17768" xr:uid="{184C76A0-B7E7-4255-8129-1D396D9DAF09}"/>
    <cellStyle name="Note 4 3 3 4 2 2" xfId="53635" xr:uid="{85CA448E-18A5-432A-B69A-66DE029D29EF}"/>
    <cellStyle name="Note 4 3 3 4 2 3" xfId="35605" xr:uid="{385FD714-F1B4-411B-A3B2-3DED99D87641}"/>
    <cellStyle name="Note 4 3 3 4 3" xfId="47440" xr:uid="{538D0B66-1263-4471-BE85-13AD24768FE3}"/>
    <cellStyle name="Note 4 3 3 4 4" xfId="29410" xr:uid="{57C9CB89-46B5-483B-B2D9-1E1D959542CE}"/>
    <cellStyle name="Note 4 3 3 5" xfId="5756" xr:uid="{081AECF1-3483-48C9-85B4-2938479CCAED}"/>
    <cellStyle name="Note 4 3 3 5 2" xfId="41623" xr:uid="{EDCE5395-504F-4984-B77A-4DF888B2D06D}"/>
    <cellStyle name="Note 4 3 3 5 3" xfId="23593" xr:uid="{982E82BF-E1B7-469A-A714-FDD1327DCDD7}"/>
    <cellStyle name="Note 4 3 3 6" xfId="13289" xr:uid="{B077EA0D-BC73-4406-B5CF-F68822EAAFD2}"/>
    <cellStyle name="Note 4 3 3 6 2" xfId="49156" xr:uid="{2A9AA34F-B20E-4ADB-B256-D954C3D5AF07}"/>
    <cellStyle name="Note 4 3 3 6 3" xfId="31126" xr:uid="{C41C40D3-6AB1-4879-948B-B75865064544}"/>
    <cellStyle name="Note 4 3 3 7" xfId="38692" xr:uid="{6470770A-C148-463D-978F-3819EDBE1DB9}"/>
    <cellStyle name="Note 4 3 3 8" xfId="20713" xr:uid="{171EFCEB-5776-4A58-83D9-5EA5404410B8}"/>
    <cellStyle name="Note 4 3 4" xfId="2929" xr:uid="{00000000-0005-0000-0000-00007A030000}"/>
    <cellStyle name="Note 4 3 4 2" xfId="8926" xr:uid="{F527E93A-209B-4012-A931-37178DAEFEC6}"/>
    <cellStyle name="Note 4 3 4 2 2" xfId="15121" xr:uid="{018DD4DC-DAC2-465D-B1AE-E8EB021C26BE}"/>
    <cellStyle name="Note 4 3 4 2 2 2" xfId="50988" xr:uid="{8226241F-B6B0-4B8B-BB84-9B7105376DA2}"/>
    <cellStyle name="Note 4 3 4 2 2 3" xfId="32958" xr:uid="{C6750DCD-D1FC-43B3-83BA-1870F6DC3892}"/>
    <cellStyle name="Note 4 3 4 2 3" xfId="44793" xr:uid="{A71FD7CB-DB5D-4D05-BD46-B4FEBD400490}"/>
    <cellStyle name="Note 4 3 4 2 4" xfId="26763" xr:uid="{59BA165E-DABC-4D02-812D-502EAA071615}"/>
    <cellStyle name="Note 4 3 4 3" xfId="11084" xr:uid="{BF5AA13F-DB05-42B6-A19E-E7234CBD1350}"/>
    <cellStyle name="Note 4 3 4 3 2" xfId="17279" xr:uid="{E2A9EE64-76AA-4761-ACE0-49E821286F12}"/>
    <cellStyle name="Note 4 3 4 3 2 2" xfId="53146" xr:uid="{EC575A6E-3913-4329-8C00-40C41698B79C}"/>
    <cellStyle name="Note 4 3 4 3 2 3" xfId="35116" xr:uid="{E2D955DB-1788-4010-A631-68A5A9394F76}"/>
    <cellStyle name="Note 4 3 4 3 3" xfId="46951" xr:uid="{EB5B8613-5D5B-461E-863D-88DAB5574CD4}"/>
    <cellStyle name="Note 4 3 4 3 4" xfId="28921" xr:uid="{1138499B-8139-4C87-BC32-8F8ADDDF8BC2}"/>
    <cellStyle name="Note 4 3 4 4" xfId="6262" xr:uid="{3943E54C-2A98-4B43-992F-47A17078B2F5}"/>
    <cellStyle name="Note 4 3 4 4 2" xfId="13788" xr:uid="{EC008F0F-0EC1-4835-BF65-519556D8ECE8}"/>
    <cellStyle name="Note 4 3 4 4 2 2" xfId="49655" xr:uid="{9ED29102-0B44-43A8-8839-BCCB0296815B}"/>
    <cellStyle name="Note 4 3 4 4 2 3" xfId="31625" xr:uid="{1630B02E-5747-497D-82F5-DD7367780BC4}"/>
    <cellStyle name="Note 4 3 4 4 3" xfId="42129" xr:uid="{EF5FFE56-ABC4-4556-8724-EE0649839550}"/>
    <cellStyle name="Note 4 3 4 4 4" xfId="24099" xr:uid="{A4911DBA-D8EE-40B9-877E-2625762153E8}"/>
    <cellStyle name="Note 4 3 4 5" xfId="5860" xr:uid="{DB523C13-9A27-4965-89DB-092B9F39CB74}"/>
    <cellStyle name="Note 4 3 4 5 2" xfId="41727" xr:uid="{49E6875F-78D2-48CF-A9AE-7A90BC5C2875}"/>
    <cellStyle name="Note 4 3 4 5 3" xfId="23697" xr:uid="{631CC3C6-2401-45F7-B74D-AB2EC31EF611}"/>
    <cellStyle name="Note 4 3 4 6" xfId="13393" xr:uid="{4418342A-46F9-41D3-9F28-6C8B3B81870A}"/>
    <cellStyle name="Note 4 3 4 6 2" xfId="49260" xr:uid="{F5AA0900-778B-4CB1-A348-4E7DB43E021A}"/>
    <cellStyle name="Note 4 3 4 6 3" xfId="31230" xr:uid="{A8CAA52C-08E8-4A25-B67C-B188C7430CFD}"/>
    <cellStyle name="Note 4 3 4 7" xfId="38796" xr:uid="{9B87715C-6743-4AB0-9F60-AEC09D01FA2A}"/>
    <cellStyle name="Note 4 3 4 8" xfId="20816" xr:uid="{3EE72C3F-9696-4EF9-9EBB-17160040D7F4}"/>
    <cellStyle name="Note 4 3 5" xfId="1046" xr:uid="{00000000-0005-0000-0000-00007B030000}"/>
    <cellStyle name="Note 4 3 5 2" xfId="7044" xr:uid="{0DEB46F3-2F6C-4578-B23E-741DA6514957}"/>
    <cellStyle name="Note 4 3 5 2 2" xfId="14076" xr:uid="{43591DA0-4F6A-439D-BD05-76E42627E2D2}"/>
    <cellStyle name="Note 4 3 5 2 2 2" xfId="49943" xr:uid="{F05E156A-588B-4599-9872-265557E2BA77}"/>
    <cellStyle name="Note 4 3 5 2 2 3" xfId="31913" xr:uid="{B46D252A-4EB9-4FA8-91DE-673BBD38F80D}"/>
    <cellStyle name="Note 4 3 5 2 3" xfId="42911" xr:uid="{346D7E68-E56E-4D7F-8935-C915E5B08A02}"/>
    <cellStyle name="Note 4 3 5 2 4" xfId="24881" xr:uid="{78301802-C683-4BF4-9176-CF3D97D8EF4A}"/>
    <cellStyle name="Note 4 3 5 3" xfId="9644" xr:uid="{9E4E088A-49EE-4CB5-9322-210A0023D605}"/>
    <cellStyle name="Note 4 3 5 3 2" xfId="15839" xr:uid="{BB21B0AB-06EA-4809-A1C3-6F60284A8439}"/>
    <cellStyle name="Note 4 3 5 3 2 2" xfId="51706" xr:uid="{BFF47543-E63F-435D-88C5-130C04A300A0}"/>
    <cellStyle name="Note 4 3 5 3 2 3" xfId="33676" xr:uid="{EECC667E-87EB-435D-BB40-C64C7EE215CD}"/>
    <cellStyle name="Note 4 3 5 3 3" xfId="45511" xr:uid="{3BBC740F-6C68-40A9-B755-2D4B6FF9D15D}"/>
    <cellStyle name="Note 4 3 5 3 4" xfId="27481" xr:uid="{853BEDB6-1F75-4EDA-850C-67F471B38512}"/>
    <cellStyle name="Note 4 3 5 4" xfId="11451" xr:uid="{07D6C03B-80E7-47EB-AD1C-AEDC0AAD519A}"/>
    <cellStyle name="Note 4 3 5 4 2" xfId="17646" xr:uid="{D69024A1-13A3-4872-9C7F-F3EB545629B7}"/>
    <cellStyle name="Note 4 3 5 4 2 2" xfId="53513" xr:uid="{D920460A-9631-421E-95A1-E21A75CE8F48}"/>
    <cellStyle name="Note 4 3 5 4 2 3" xfId="35483" xr:uid="{4EC1CA1E-C65A-46BA-A169-59F9166E2A30}"/>
    <cellStyle name="Note 4 3 5 4 3" xfId="47318" xr:uid="{8373A819-11E5-48D6-8975-A660982A659D}"/>
    <cellStyle name="Note 4 3 5 4 4" xfId="29288" xr:uid="{64BBB925-6351-4182-937E-8E6C8EEC3DBC}"/>
    <cellStyle name="Note 4 3 5 5" xfId="3981" xr:uid="{BEAF58AD-75EA-40E3-8362-DF6BDC841291}"/>
    <cellStyle name="Note 4 3 5 5 2" xfId="39848" xr:uid="{74639A80-003E-4F12-930A-11C481FB3A7F}"/>
    <cellStyle name="Note 4 3 5 5 3" xfId="21818" xr:uid="{5EC5361A-8C27-4921-917C-C0352A2A084B}"/>
    <cellStyle name="Note 4 3 5 6" xfId="12351" xr:uid="{4E191862-48BC-498B-8F8C-AD9CA8C4038E}"/>
    <cellStyle name="Note 4 3 5 6 2" xfId="48218" xr:uid="{FDA468B1-A2CB-4FE6-B4CC-F7051DCE47F6}"/>
    <cellStyle name="Note 4 3 5 6 3" xfId="30188" xr:uid="{6E42E1D0-2D29-4A6D-B3A9-84D26C14431F}"/>
    <cellStyle name="Note 4 3 5 7" xfId="36917" xr:uid="{5AF20E55-5456-4F1E-A133-0BFF2C64643E}"/>
    <cellStyle name="Note 4 3 5 8" xfId="19052" xr:uid="{8A4855FD-B509-4A3A-A6F8-D4039871F779}"/>
    <cellStyle name="Note 4 3 6" xfId="2604" xr:uid="{00000000-0005-0000-0000-00007C030000}"/>
    <cellStyle name="Note 4 3 6 2" xfId="8601" xr:uid="{C68A7274-6A75-400E-A6BF-8600C0816471}"/>
    <cellStyle name="Note 4 3 6 2 2" xfId="14796" xr:uid="{6AE9FB5D-9FCB-4BA6-86D8-9BA6F1B4B6A5}"/>
    <cellStyle name="Note 4 3 6 2 2 2" xfId="50663" xr:uid="{CA774BDE-221A-4E03-A391-AFBA74806B2A}"/>
    <cellStyle name="Note 4 3 6 2 2 3" xfId="32633" xr:uid="{F0A3DD65-9EDA-4FAB-9250-E6EB1D4C1DB2}"/>
    <cellStyle name="Note 4 3 6 2 3" xfId="44468" xr:uid="{FBC3C728-E783-427B-A996-4F4116A28922}"/>
    <cellStyle name="Note 4 3 6 2 4" xfId="26438" xr:uid="{6AD77E11-0BAD-4BD3-BF24-D12608814B38}"/>
    <cellStyle name="Note 4 3 6 3" xfId="10759" xr:uid="{DB8B7558-13CE-4017-86AA-3764827DBC88}"/>
    <cellStyle name="Note 4 3 6 3 2" xfId="16954" xr:uid="{C392E33A-5622-4D68-8ADF-DDD670B6EB99}"/>
    <cellStyle name="Note 4 3 6 3 2 2" xfId="52821" xr:uid="{790DEC31-4F56-4842-AB90-D6A5544D62CA}"/>
    <cellStyle name="Note 4 3 6 3 2 3" xfId="34791" xr:uid="{A0AD840B-E8FD-4B61-AA91-E49B6E0D51FE}"/>
    <cellStyle name="Note 4 3 6 3 3" xfId="46626" xr:uid="{54359E8A-FA5F-4864-BAB0-BCB964DF5F9E}"/>
    <cellStyle name="Note 4 3 6 3 4" xfId="28596" xr:uid="{F1310CB4-D5A5-4F9A-82A2-68D7721A9EC4}"/>
    <cellStyle name="Note 4 3 6 4" xfId="11605" xr:uid="{AF2A0D23-251D-46C8-96EF-A160DF52523A}"/>
    <cellStyle name="Note 4 3 6 4 2" xfId="17800" xr:uid="{28D25759-71AD-438F-A3DB-365E6FFBF706}"/>
    <cellStyle name="Note 4 3 6 4 2 2" xfId="53667" xr:uid="{A0807B99-E18B-4BA2-9F48-77231F9CC025}"/>
    <cellStyle name="Note 4 3 6 4 2 3" xfId="35637" xr:uid="{7907A6A5-E15D-4967-A24A-D3E1F797D65E}"/>
    <cellStyle name="Note 4 3 6 4 3" xfId="47472" xr:uid="{5EEF1D8D-9907-47EB-869A-06D89FF2E6E4}"/>
    <cellStyle name="Note 4 3 6 4 4" xfId="29442" xr:uid="{33D694E4-8753-46F1-964F-7675CF5CEE2C}"/>
    <cellStyle name="Note 4 3 6 5" xfId="5535" xr:uid="{A1183D06-DD59-4939-90FF-73680269824E}"/>
    <cellStyle name="Note 4 3 6 5 2" xfId="41402" xr:uid="{D63356D7-8E39-4E27-B0B7-44E7C7C02A38}"/>
    <cellStyle name="Note 4 3 6 5 3" xfId="23372" xr:uid="{B845CC25-1408-4646-BDC7-97E30B33B3D4}"/>
    <cellStyle name="Note 4 3 6 6" xfId="13068" xr:uid="{03D4D603-589F-4BEB-AADE-9523ADC49ACA}"/>
    <cellStyle name="Note 4 3 6 6 2" xfId="48935" xr:uid="{17873115-17C0-4958-ADB4-5E21E3146414}"/>
    <cellStyle name="Note 4 3 6 6 3" xfId="30905" xr:uid="{6AA57740-9892-46AE-873A-5F28CA78ACB5}"/>
    <cellStyle name="Note 4 3 6 7" xfId="38471" xr:uid="{A70B6B34-9426-4EC9-A15A-AC5CB389A50B}"/>
    <cellStyle name="Note 4 3 6 8" xfId="20498" xr:uid="{D05F7910-F7E1-40D8-85BA-42DD844E80A6}"/>
    <cellStyle name="Note 4 3 7" xfId="3201" xr:uid="{00000000-0005-0000-0000-00007D030000}"/>
    <cellStyle name="Note 4 3 7 2" xfId="9198" xr:uid="{AF3A534D-1769-4C48-9FCC-EB7D48704E7B}"/>
    <cellStyle name="Note 4 3 7 2 2" xfId="15393" xr:uid="{93B3372F-9193-4B3F-955A-6EAE8B48632B}"/>
    <cellStyle name="Note 4 3 7 2 2 2" xfId="51260" xr:uid="{CDA3B314-82FF-4CC2-8441-78EF177EE289}"/>
    <cellStyle name="Note 4 3 7 2 2 3" xfId="33230" xr:uid="{B67C6A83-F538-4F46-B365-19489679A47B}"/>
    <cellStyle name="Note 4 3 7 2 3" xfId="45065" xr:uid="{958E4D8F-0D85-4F58-83FA-43601F8B077B}"/>
    <cellStyle name="Note 4 3 7 2 4" xfId="27035" xr:uid="{4BEBCB7C-842C-40FB-8204-E1A02730A65F}"/>
    <cellStyle name="Note 4 3 7 3" xfId="11356" xr:uid="{A15A2D88-71B2-4D54-AB08-6A85707A5FB9}"/>
    <cellStyle name="Note 4 3 7 3 2" xfId="17551" xr:uid="{DD5C7AED-C588-42E8-B47F-3ED406EB63B0}"/>
    <cellStyle name="Note 4 3 7 3 2 2" xfId="53418" xr:uid="{426B6563-6939-443E-BF4F-AA93F050A2F5}"/>
    <cellStyle name="Note 4 3 7 3 2 3" xfId="35388" xr:uid="{3AA5F1E1-8632-4DAF-B2F8-C7A3261B95C8}"/>
    <cellStyle name="Note 4 3 7 3 3" xfId="47223" xr:uid="{6713A4DE-329D-4028-9A78-8D9CA22377CA}"/>
    <cellStyle name="Note 4 3 7 3 4" xfId="29193" xr:uid="{6A0D6962-D54E-4319-837C-9B7EA40A62AD}"/>
    <cellStyle name="Note 4 3 7 4" xfId="11553" xr:uid="{257AE518-75A7-4059-A102-3AB5488C1737}"/>
    <cellStyle name="Note 4 3 7 4 2" xfId="17748" xr:uid="{7AC23A4E-03B3-4680-BC43-E2F634794981}"/>
    <cellStyle name="Note 4 3 7 4 2 2" xfId="53615" xr:uid="{7352EF6B-C30B-4CC1-942C-E13CE7F92295}"/>
    <cellStyle name="Note 4 3 7 4 2 3" xfId="35585" xr:uid="{2C6D64D9-94E7-4B13-8EE2-56AD8214C5E5}"/>
    <cellStyle name="Note 4 3 7 4 3" xfId="47420" xr:uid="{6826D00D-820D-4758-A407-7C5C15833F0D}"/>
    <cellStyle name="Note 4 3 7 4 4" xfId="29390" xr:uid="{C73755DB-5608-4467-A15E-011F7B221DB0}"/>
    <cellStyle name="Note 4 3 7 5" xfId="6132" xr:uid="{3FF3D0E1-D674-49AC-9EFB-74871A01CCB5}"/>
    <cellStyle name="Note 4 3 7 5 2" xfId="41999" xr:uid="{C4011801-B162-476F-A9FD-43D8AD1568C3}"/>
    <cellStyle name="Note 4 3 7 5 3" xfId="23969" xr:uid="{D90BC573-B0A3-4C9E-8E01-DBBD19C9408D}"/>
    <cellStyle name="Note 4 3 7 6" xfId="13665" xr:uid="{393108C1-5515-46E6-B95F-4FA7FF56D452}"/>
    <cellStyle name="Note 4 3 7 6 2" xfId="49532" xr:uid="{29611570-ECF5-46FB-9DFC-2D50EDBBD854}"/>
    <cellStyle name="Note 4 3 7 6 3" xfId="31502" xr:uid="{9F11E54A-06E1-4711-9060-5BC3955ADD76}"/>
    <cellStyle name="Note 4 3 7 7" xfId="39068" xr:uid="{78BEE2BF-6564-44B1-B132-C9CBD1FCC3E6}"/>
    <cellStyle name="Note 4 3 7 8" xfId="21070" xr:uid="{B3158833-A6D5-4E37-BDBC-F9EB0571B673}"/>
    <cellStyle name="Note 4 3 8" xfId="8108" xr:uid="{930F4CA1-1C36-48E7-85CE-25DED3A104FC}"/>
    <cellStyle name="Note 4 3 8 2" xfId="14303" xr:uid="{87B8D3DE-BFF5-4253-9CDB-FB8B17A427CA}"/>
    <cellStyle name="Note 4 3 8 2 2" xfId="50170" xr:uid="{2047B5CD-93E0-428D-8E31-18F76E1E1570}"/>
    <cellStyle name="Note 4 3 8 2 3" xfId="32140" xr:uid="{8706D9C1-F857-4433-9282-6C729E28011B}"/>
    <cellStyle name="Note 4 3 8 3" xfId="43975" xr:uid="{26DB59D3-B9A2-43E6-B83A-B9BF639ABE54}"/>
    <cellStyle name="Note 4 3 8 4" xfId="25945" xr:uid="{D224D725-A396-44A8-A543-7E40D19A822C}"/>
    <cellStyle name="Note 4 3 9" xfId="10266" xr:uid="{5E4D848C-9D4E-408D-AC68-14D55494F039}"/>
    <cellStyle name="Note 4 3 9 2" xfId="16461" xr:uid="{A5B1FFB3-A2A1-4A27-A735-38951DBB0DF4}"/>
    <cellStyle name="Note 4 3 9 2 2" xfId="52328" xr:uid="{E934C684-0554-4F29-8F8F-F25B7032F6DB}"/>
    <cellStyle name="Note 4 3 9 2 3" xfId="34298" xr:uid="{69BE92C0-54C5-4BA9-B62C-78FC340F7473}"/>
    <cellStyle name="Note 4 3 9 3" xfId="46133" xr:uid="{E743503F-335D-49E6-9950-3C962FB8CCDE}"/>
    <cellStyle name="Note 4 3 9 4" xfId="28103" xr:uid="{558F76B2-C184-403B-85E9-C398D7C45492}"/>
    <cellStyle name="Note 4 4" xfId="2102" xr:uid="{00000000-0005-0000-0000-00007E030000}"/>
    <cellStyle name="Note 4 4 10" xfId="10142" xr:uid="{932B54C7-A857-4742-8D70-CB367545BB58}"/>
    <cellStyle name="Note 4 4 10 2" xfId="16337" xr:uid="{790EF78F-EAD8-4EF5-B2B8-76393DA190CB}"/>
    <cellStyle name="Note 4 4 10 2 2" xfId="52204" xr:uid="{71FFE3A4-E159-4F59-ABB4-2F4B9477AA97}"/>
    <cellStyle name="Note 4 4 10 2 3" xfId="34174" xr:uid="{79D406E9-CC07-411B-97E4-CA933FC730BE}"/>
    <cellStyle name="Note 4 4 10 3" xfId="46009" xr:uid="{A3703BD9-2E60-4234-B524-9EBEA337AF9E}"/>
    <cellStyle name="Note 4 4 10 4" xfId="27979" xr:uid="{FD013DB8-4714-4025-94D2-DEDCD383FF9B}"/>
    <cellStyle name="Note 4 4 11" xfId="5033" xr:uid="{3A7090F9-18E6-43FE-B773-338D9C93BBEA}"/>
    <cellStyle name="Note 4 4 11 2" xfId="40900" xr:uid="{1BE3F376-6FCA-4752-BB2D-B6348D5B0144}"/>
    <cellStyle name="Note 4 4 11 3" xfId="22870" xr:uid="{DB3DE3A8-C1BE-4EAA-8E76-41D6F5E033A2}"/>
    <cellStyle name="Note 4 4 12" xfId="12566" xr:uid="{9414EFBB-2E05-4BE9-84EC-CEF0AD462906}"/>
    <cellStyle name="Note 4 4 12 2" xfId="48433" xr:uid="{D915B653-2673-4B6D-8E65-BB0624ED8375}"/>
    <cellStyle name="Note 4 4 12 3" xfId="30403" xr:uid="{59EE4FC0-7309-4C79-B8A9-C8F21C5E3C02}"/>
    <cellStyle name="Note 4 4 13" xfId="37969" xr:uid="{14C62835-0A7B-46BC-9206-7FAA20F7A152}"/>
    <cellStyle name="Note 4 4 14" xfId="20055" xr:uid="{1583A2DD-E9C7-4260-8E49-073A188612BC}"/>
    <cellStyle name="Note 4 4 2" xfId="2182" xr:uid="{00000000-0005-0000-0000-00007F030000}"/>
    <cellStyle name="Note 4 4 2 2" xfId="8179" xr:uid="{BDAA3E81-2BE7-48B2-A1FC-1BCB9E82F377}"/>
    <cellStyle name="Note 4 4 2 2 2" xfId="14374" xr:uid="{656D68B3-73F4-4E9B-ADB0-C3D168B06829}"/>
    <cellStyle name="Note 4 4 2 2 2 2" xfId="50241" xr:uid="{F14A1DDE-F337-4CB4-8677-C4BEA43755CD}"/>
    <cellStyle name="Note 4 4 2 2 2 3" xfId="32211" xr:uid="{9E47C8FD-EAAB-444F-B1E3-1AD2293F25D6}"/>
    <cellStyle name="Note 4 4 2 2 3" xfId="44046" xr:uid="{69C45A80-1F73-434A-93E4-F39AF014A551}"/>
    <cellStyle name="Note 4 4 2 2 4" xfId="26016" xr:uid="{7F1F3428-12A6-40C3-B7FE-1F065D3CD22E}"/>
    <cellStyle name="Note 4 4 2 3" xfId="10337" xr:uid="{D32C6476-ED34-48E0-9817-5B8AB55B943C}"/>
    <cellStyle name="Note 4 4 2 3 2" xfId="16532" xr:uid="{452D58A0-FF72-4467-8F62-C202B40EC062}"/>
    <cellStyle name="Note 4 4 2 3 2 2" xfId="52399" xr:uid="{AABFCEA3-16CA-456F-B28B-2695B755E9AD}"/>
    <cellStyle name="Note 4 4 2 3 2 3" xfId="34369" xr:uid="{EF70B78F-4D1D-4F9B-900B-4AB620E4DC2B}"/>
    <cellStyle name="Note 4 4 2 3 3" xfId="46204" xr:uid="{1F7B80AE-00C8-4745-AA3D-47E463E4B5C4}"/>
    <cellStyle name="Note 4 4 2 3 4" xfId="28174" xr:uid="{F5211A02-108C-4C05-A173-75B596192F62}"/>
    <cellStyle name="Note 4 4 2 4" xfId="9750" xr:uid="{0AA03271-F058-414C-BB43-07E46FAEF5B0}"/>
    <cellStyle name="Note 4 4 2 4 2" xfId="15945" xr:uid="{301CE085-EAB5-4CB0-8FFA-1D1CFC1723AA}"/>
    <cellStyle name="Note 4 4 2 4 2 2" xfId="51812" xr:uid="{C956F110-A2E9-4926-9A57-7A92F11258AC}"/>
    <cellStyle name="Note 4 4 2 4 2 3" xfId="33782" xr:uid="{94FB64C2-F991-40B4-8B0A-67509C75C5A5}"/>
    <cellStyle name="Note 4 4 2 4 3" xfId="45617" xr:uid="{23F0513E-812B-4E80-A921-9F282AB38320}"/>
    <cellStyle name="Note 4 4 2 4 4" xfId="27587" xr:uid="{BC299CD0-714E-47B5-8724-440D799C68D2}"/>
    <cellStyle name="Note 4 4 2 5" xfId="5113" xr:uid="{E33B17B8-7E39-4DCD-A8A1-4A59D283A58A}"/>
    <cellStyle name="Note 4 4 2 5 2" xfId="40980" xr:uid="{8C7F2F0D-5BE3-4E03-8507-7F90F141261E}"/>
    <cellStyle name="Note 4 4 2 5 3" xfId="22950" xr:uid="{CDEEB236-342E-4898-9D36-EFCE34B32807}"/>
    <cellStyle name="Note 4 4 2 6" xfId="12646" xr:uid="{79815EC1-E2D2-4F2A-9D4C-F96E61B44E80}"/>
    <cellStyle name="Note 4 4 2 6 2" xfId="48513" xr:uid="{A964F529-416D-4E93-8B5F-2B5DE28B4373}"/>
    <cellStyle name="Note 4 4 2 6 3" xfId="30483" xr:uid="{9F2912D1-4A65-452D-87A1-3D66E0D7CBFC}"/>
    <cellStyle name="Note 4 4 2 7" xfId="38049" xr:uid="{1A741BF8-B8C0-4C70-95AF-F0A36CAB4EF0}"/>
    <cellStyle name="Note 4 4 2 8" xfId="20099" xr:uid="{46E2B9E5-441F-464E-BF91-91F926D15262}"/>
    <cellStyle name="Note 4 4 3" xfId="2816" xr:uid="{00000000-0005-0000-0000-000080030000}"/>
    <cellStyle name="Note 4 4 3 2" xfId="8813" xr:uid="{4C29A7B9-3EB7-407B-9E6E-60EABDB86A5F}"/>
    <cellStyle name="Note 4 4 3 2 2" xfId="15008" xr:uid="{4CA930F6-1E68-494A-A79C-9E8F56F1CB65}"/>
    <cellStyle name="Note 4 4 3 2 2 2" xfId="50875" xr:uid="{2027484B-3632-484D-B374-2681AC3A22FB}"/>
    <cellStyle name="Note 4 4 3 2 2 3" xfId="32845" xr:uid="{21E0086E-BA1A-4975-8BA8-566980F0D792}"/>
    <cellStyle name="Note 4 4 3 2 3" xfId="44680" xr:uid="{3AE38568-BE76-4431-A5F3-8A35352321DE}"/>
    <cellStyle name="Note 4 4 3 2 4" xfId="26650" xr:uid="{716ED07C-4E9C-473B-BC40-B674237D9D5F}"/>
    <cellStyle name="Note 4 4 3 3" xfId="10971" xr:uid="{C45A08D4-0DB8-4FA1-80B2-5D429429E5F6}"/>
    <cellStyle name="Note 4 4 3 3 2" xfId="17166" xr:uid="{BD6609A2-995E-4DB6-8651-82B5785FF3F4}"/>
    <cellStyle name="Note 4 4 3 3 2 2" xfId="53033" xr:uid="{69A80BC4-7CD2-4248-898E-90C7F3ED0006}"/>
    <cellStyle name="Note 4 4 3 3 2 3" xfId="35003" xr:uid="{AFFB85CC-8D77-4818-B7FD-7175C2E8394B}"/>
    <cellStyle name="Note 4 4 3 3 3" xfId="46838" xr:uid="{A5D23639-C29F-44AC-BE31-E3C659671C6D}"/>
    <cellStyle name="Note 4 4 3 3 4" xfId="28808" xr:uid="{8CCED90D-737B-4142-B4FE-A4D1435A2794}"/>
    <cellStyle name="Note 4 4 3 4" xfId="9408" xr:uid="{CCEF91A3-4E94-46FB-8665-73F80E36B504}"/>
    <cellStyle name="Note 4 4 3 4 2" xfId="15603" xr:uid="{0333CCCE-E29E-4AB4-B602-EF9072E3CC00}"/>
    <cellStyle name="Note 4 4 3 4 2 2" xfId="51470" xr:uid="{BE911DE6-D440-434D-86E4-4A5A18C81E06}"/>
    <cellStyle name="Note 4 4 3 4 2 3" xfId="33440" xr:uid="{C92BA754-EF3F-4422-9C5C-F210CD205A21}"/>
    <cellStyle name="Note 4 4 3 4 3" xfId="45275" xr:uid="{4D593ABA-5402-4D23-B6D7-9E2A8B2EDDA3}"/>
    <cellStyle name="Note 4 4 3 4 4" xfId="27245" xr:uid="{D92A8886-328D-48E7-96A4-E1BB713E9120}"/>
    <cellStyle name="Note 4 4 3 5" xfId="5747" xr:uid="{D665D82A-DA83-470E-81F9-4D5790BF0234}"/>
    <cellStyle name="Note 4 4 3 5 2" xfId="41614" xr:uid="{0928974E-B372-40C0-B93C-1A98D329EA9E}"/>
    <cellStyle name="Note 4 4 3 5 3" xfId="23584" xr:uid="{2445F0A3-1CBF-4795-90F1-D9ADC1ABFA8A}"/>
    <cellStyle name="Note 4 4 3 6" xfId="13280" xr:uid="{9902954E-CAE9-4B3D-9371-CFF4332ECE2B}"/>
    <cellStyle name="Note 4 4 3 6 2" xfId="49147" xr:uid="{BC9DC21E-9F2B-49CB-8DE7-D897DE389937}"/>
    <cellStyle name="Note 4 4 3 6 3" xfId="31117" xr:uid="{90E17716-930A-41B8-A56E-91E26728DAA2}"/>
    <cellStyle name="Note 4 4 3 7" xfId="38683" xr:uid="{FC8760DD-3C58-4365-BA76-886C1FA35784}"/>
    <cellStyle name="Note 4 4 3 8" xfId="20704" xr:uid="{BC9626FD-EBEB-4841-A755-90E5B1A0FB50}"/>
    <cellStyle name="Note 4 4 4" xfId="2920" xr:uid="{00000000-0005-0000-0000-000081030000}"/>
    <cellStyle name="Note 4 4 4 2" xfId="8917" xr:uid="{A2D154E8-ECF3-4FF4-9152-C3B6443D6AFD}"/>
    <cellStyle name="Note 4 4 4 2 2" xfId="15112" xr:uid="{329AC68F-D95E-4E61-AD85-12D8B9403843}"/>
    <cellStyle name="Note 4 4 4 2 2 2" xfId="50979" xr:uid="{F0F379C4-BC8E-4D69-872B-73F34BF47A1E}"/>
    <cellStyle name="Note 4 4 4 2 2 3" xfId="32949" xr:uid="{E01303C0-0EAE-4E59-9774-2FBF7D3E83FA}"/>
    <cellStyle name="Note 4 4 4 2 3" xfId="44784" xr:uid="{712C4D34-2B65-436A-B35D-787FE72346AF}"/>
    <cellStyle name="Note 4 4 4 2 4" xfId="26754" xr:uid="{478156FE-F8F8-43E8-B0A4-C25934EA0B18}"/>
    <cellStyle name="Note 4 4 4 3" xfId="11075" xr:uid="{09DE02E5-377B-44B5-98F6-621E6F807799}"/>
    <cellStyle name="Note 4 4 4 3 2" xfId="17270" xr:uid="{D2E48AAC-4BBD-4FE1-AC3E-EE9B40590E47}"/>
    <cellStyle name="Note 4 4 4 3 2 2" xfId="53137" xr:uid="{3BA295D5-3B48-4B67-93E6-47BCA2D12471}"/>
    <cellStyle name="Note 4 4 4 3 2 3" xfId="35107" xr:uid="{8BABCDD6-1145-46A4-BD64-95442D3B2FD8}"/>
    <cellStyle name="Note 4 4 4 3 3" xfId="46942" xr:uid="{A4510B37-6933-458A-BCB0-4EC022943B9D}"/>
    <cellStyle name="Note 4 4 4 3 4" xfId="28912" xr:uid="{CED8F23E-CD2E-4E86-A534-278D7148E122}"/>
    <cellStyle name="Note 4 4 4 4" xfId="11790" xr:uid="{B6A4B18B-3FBF-4D68-8A2F-A49C9FD362EC}"/>
    <cellStyle name="Note 4 4 4 4 2" xfId="17985" xr:uid="{4EF71ADA-7955-461F-B827-27570BE4E2D8}"/>
    <cellStyle name="Note 4 4 4 4 2 2" xfId="53852" xr:uid="{E196F2E7-1BD9-443E-A001-69202D5A231A}"/>
    <cellStyle name="Note 4 4 4 4 2 3" xfId="35822" xr:uid="{4463E95E-9B39-4DAB-B9C5-43CC84F619DB}"/>
    <cellStyle name="Note 4 4 4 4 3" xfId="47657" xr:uid="{41A4D369-AA22-4C7C-9979-7D310A0278C4}"/>
    <cellStyle name="Note 4 4 4 4 4" xfId="29627" xr:uid="{EEE033A8-D49B-4D78-A1F3-DBCBF52A583C}"/>
    <cellStyle name="Note 4 4 4 5" xfId="5851" xr:uid="{8EC8B6A5-B329-4608-B68A-66218C98EB2A}"/>
    <cellStyle name="Note 4 4 4 5 2" xfId="41718" xr:uid="{1845408F-98F9-4609-B8E2-FA5D0FFAE4B3}"/>
    <cellStyle name="Note 4 4 4 5 3" xfId="23688" xr:uid="{2B7BE2EC-A013-4B1F-9531-38EAA4A2F65A}"/>
    <cellStyle name="Note 4 4 4 6" xfId="13384" xr:uid="{0A2DBB69-3500-493B-919B-53B80FD10F41}"/>
    <cellStyle name="Note 4 4 4 6 2" xfId="49251" xr:uid="{7D483CF5-7601-4AF2-A4C4-84C4C21D29CC}"/>
    <cellStyle name="Note 4 4 4 6 3" xfId="31221" xr:uid="{51BDAE95-E5FE-4DF8-B053-A29BD6E57C87}"/>
    <cellStyle name="Note 4 4 4 7" xfId="38787" xr:uid="{09E38896-FA47-45EF-B359-7E58F570500B}"/>
    <cellStyle name="Note 4 4 4 8" xfId="20807" xr:uid="{3639BC3B-55A2-4BF9-9088-6419C7CC2EE7}"/>
    <cellStyle name="Note 4 4 5" xfId="2353" xr:uid="{00000000-0005-0000-0000-000082030000}"/>
    <cellStyle name="Note 4 4 5 2" xfId="8350" xr:uid="{E28A622F-6E1F-44D2-AA5C-70F56250FB23}"/>
    <cellStyle name="Note 4 4 5 2 2" xfId="14545" xr:uid="{B4E0E786-BBB4-4512-B1FD-70C6BDC9D3CE}"/>
    <cellStyle name="Note 4 4 5 2 2 2" xfId="50412" xr:uid="{D52844E4-6DFD-4124-AEA1-2BA819157F9E}"/>
    <cellStyle name="Note 4 4 5 2 2 3" xfId="32382" xr:uid="{D9F67BF6-7FF4-4F57-AD90-B21D76CB4B38}"/>
    <cellStyle name="Note 4 4 5 2 3" xfId="44217" xr:uid="{1D29F0E0-F299-4C39-B423-78776FACF7ED}"/>
    <cellStyle name="Note 4 4 5 2 4" xfId="26187" xr:uid="{2F5E0ABA-85EB-4174-AE64-FF9DE1C274D4}"/>
    <cellStyle name="Note 4 4 5 3" xfId="10508" xr:uid="{2D7C0311-BE2A-4212-850C-725C7364A70E}"/>
    <cellStyle name="Note 4 4 5 3 2" xfId="16703" xr:uid="{5F7D8668-9703-4734-9DAE-91652D6C4C87}"/>
    <cellStyle name="Note 4 4 5 3 2 2" xfId="52570" xr:uid="{658B2420-B79B-41A0-9749-261DCAB55E1A}"/>
    <cellStyle name="Note 4 4 5 3 2 3" xfId="34540" xr:uid="{C73D6CC5-2F43-428A-BBEF-2F0FD5B6EEC0}"/>
    <cellStyle name="Note 4 4 5 3 3" xfId="46375" xr:uid="{DC75D3F7-410F-4881-A03C-7C9252C47D20}"/>
    <cellStyle name="Note 4 4 5 3 4" xfId="28345" xr:uid="{B3BAB830-DA74-43C6-A678-8D3CDDE9285B}"/>
    <cellStyle name="Note 4 4 5 4" xfId="9293" xr:uid="{D8D44407-BC8E-4512-ADA9-CEE6DE60A480}"/>
    <cellStyle name="Note 4 4 5 4 2" xfId="15488" xr:uid="{FC8AB9B4-9052-4E31-BB23-43321A81D7D5}"/>
    <cellStyle name="Note 4 4 5 4 2 2" xfId="51355" xr:uid="{10D90F58-1349-467C-B06F-588D18F8012E}"/>
    <cellStyle name="Note 4 4 5 4 2 3" xfId="33325" xr:uid="{C3F113CA-CCFF-40E0-AC7C-595F8FCF276A}"/>
    <cellStyle name="Note 4 4 5 4 3" xfId="45160" xr:uid="{3701A406-1961-4ECF-BF1D-35F03AC485A8}"/>
    <cellStyle name="Note 4 4 5 4 4" xfId="27130" xr:uid="{07D3401C-3A0F-4189-B929-5EF3047080AE}"/>
    <cellStyle name="Note 4 4 5 5" xfId="5284" xr:uid="{8F8AD1C0-A991-4243-BB41-A28BDD343BC8}"/>
    <cellStyle name="Note 4 4 5 5 2" xfId="41151" xr:uid="{B9A25D7F-DABD-46F0-A30F-04CB002F4D27}"/>
    <cellStyle name="Note 4 4 5 5 3" xfId="23121" xr:uid="{911E4A44-0ECA-42ED-9BF9-2CA49A732A2A}"/>
    <cellStyle name="Note 4 4 5 6" xfId="12817" xr:uid="{C17C46E7-2177-4147-9280-D66EC8846031}"/>
    <cellStyle name="Note 4 4 5 6 2" xfId="48684" xr:uid="{8695B015-78CB-4931-BF4D-673E4871925D}"/>
    <cellStyle name="Note 4 4 5 6 3" xfId="30654" xr:uid="{2F6AABA8-FFCD-46C9-BD92-BDA0CA2AC50F}"/>
    <cellStyle name="Note 4 4 5 7" xfId="38220" xr:uid="{5BE31B94-28DB-4E0F-BBB3-3E7437EB7CFA}"/>
    <cellStyle name="Note 4 4 5 8" xfId="20260" xr:uid="{B799D1E0-83B1-433D-BDD2-61FE7AB1D29F}"/>
    <cellStyle name="Note 4 4 6" xfId="2466" xr:uid="{00000000-0005-0000-0000-000083030000}"/>
    <cellStyle name="Note 4 4 6 2" xfId="8463" xr:uid="{756C8E5E-6729-463F-A5A0-C1C50196C6D2}"/>
    <cellStyle name="Note 4 4 6 2 2" xfId="14658" xr:uid="{1F5F5B27-FE4B-497F-B8C3-E55A7F552A82}"/>
    <cellStyle name="Note 4 4 6 2 2 2" xfId="50525" xr:uid="{9BB33B0F-A6E1-4FB3-9C8D-8575EFD4508C}"/>
    <cellStyle name="Note 4 4 6 2 2 3" xfId="32495" xr:uid="{330DCF6A-62CC-412E-8E74-5EAF303F8631}"/>
    <cellStyle name="Note 4 4 6 2 3" xfId="44330" xr:uid="{029DD76C-8FA5-4938-9246-73D28969436C}"/>
    <cellStyle name="Note 4 4 6 2 4" xfId="26300" xr:uid="{49E8B9A8-9CFA-42EB-9EDC-5DA6573A6933}"/>
    <cellStyle name="Note 4 4 6 3" xfId="10621" xr:uid="{4619748F-C7C5-4404-A83E-8B7E4CE2D9A4}"/>
    <cellStyle name="Note 4 4 6 3 2" xfId="16816" xr:uid="{F33B8F02-D5B5-47AB-BA27-BC32B62D85ED}"/>
    <cellStyle name="Note 4 4 6 3 2 2" xfId="52683" xr:uid="{0D68AE8E-E8F9-4A81-A4AB-1766C9F98AAE}"/>
    <cellStyle name="Note 4 4 6 3 2 3" xfId="34653" xr:uid="{DA38B751-61DA-4E7F-B74E-C6018EB65887}"/>
    <cellStyle name="Note 4 4 6 3 3" xfId="46488" xr:uid="{0B7C8252-BC76-4319-904E-1F64B0F99779}"/>
    <cellStyle name="Note 4 4 6 3 4" xfId="28458" xr:uid="{C887CAE1-9894-4609-BEF7-C488356C21AF}"/>
    <cellStyle name="Note 4 4 6 4" xfId="10021" xr:uid="{55DC8A1D-352B-4205-B251-BF8F09D37CE1}"/>
    <cellStyle name="Note 4 4 6 4 2" xfId="16216" xr:uid="{04EE23A4-DF89-4DCA-BC66-E159C6D0FCF8}"/>
    <cellStyle name="Note 4 4 6 4 2 2" xfId="52083" xr:uid="{6AC65E0C-7C98-42BD-ABDB-FBCCDB8AEA93}"/>
    <cellStyle name="Note 4 4 6 4 2 3" xfId="34053" xr:uid="{301EBD29-883A-4D9E-857E-BEA92FB7923C}"/>
    <cellStyle name="Note 4 4 6 4 3" xfId="45888" xr:uid="{4F7AF9BD-9D5E-49EE-9B82-E25AADD3DF08}"/>
    <cellStyle name="Note 4 4 6 4 4" xfId="27858" xr:uid="{69F1D0B8-3ACA-4AA7-92A8-D970B320B07D}"/>
    <cellStyle name="Note 4 4 6 5" xfId="5397" xr:uid="{407DDE45-C5E9-4755-9F5D-2C089CBAF71D}"/>
    <cellStyle name="Note 4 4 6 5 2" xfId="41264" xr:uid="{00C88BB3-4D04-4ECB-AE20-E0460A83B780}"/>
    <cellStyle name="Note 4 4 6 5 3" xfId="23234" xr:uid="{F388A52A-3498-4D37-ADF2-F041B65DF4B6}"/>
    <cellStyle name="Note 4 4 6 6" xfId="12930" xr:uid="{85025570-CC91-4E77-98B5-09C562ACABC1}"/>
    <cellStyle name="Note 4 4 6 6 2" xfId="48797" xr:uid="{1BC8FED6-C1F5-4B20-9927-3D1E63391777}"/>
    <cellStyle name="Note 4 4 6 6 3" xfId="30767" xr:uid="{C7D72A2D-6ED8-4A68-9B1A-C9BD83398C1A}"/>
    <cellStyle name="Note 4 4 6 7" xfId="38333" xr:uid="{CEF0CA81-2EAE-41DF-A5B9-9ADC50355A18}"/>
    <cellStyle name="Note 4 4 6 8" xfId="20370" xr:uid="{FABF15ED-8ADC-4403-B644-C3D5E5B3888E}"/>
    <cellStyle name="Note 4 4 7" xfId="3192" xr:uid="{00000000-0005-0000-0000-000084030000}"/>
    <cellStyle name="Note 4 4 7 2" xfId="9189" xr:uid="{174D1655-1E1C-45ED-800E-26D525A93F85}"/>
    <cellStyle name="Note 4 4 7 2 2" xfId="15384" xr:uid="{9535EA57-07E4-41A5-8CA2-296A084265CE}"/>
    <cellStyle name="Note 4 4 7 2 2 2" xfId="51251" xr:uid="{63D77EBD-42F7-48AF-AE9C-4E7F06714536}"/>
    <cellStyle name="Note 4 4 7 2 2 3" xfId="33221" xr:uid="{6577F58E-44BF-4EAD-A46F-BDA132BA7149}"/>
    <cellStyle name="Note 4 4 7 2 3" xfId="45056" xr:uid="{9F77CD34-48EA-4905-A07D-ECDF3F9AEA38}"/>
    <cellStyle name="Note 4 4 7 2 4" xfId="27026" xr:uid="{5587D901-31B3-4614-8003-813F9204C3F5}"/>
    <cellStyle name="Note 4 4 7 3" xfId="11347" xr:uid="{BA5CD5A6-8E6C-48F2-8C0B-83361E04B12B}"/>
    <cellStyle name="Note 4 4 7 3 2" xfId="17542" xr:uid="{6DFAA31C-4522-4970-AD27-41382DF592D4}"/>
    <cellStyle name="Note 4 4 7 3 2 2" xfId="53409" xr:uid="{E4C16F3D-23B7-4397-9561-7BAB856B2DD0}"/>
    <cellStyle name="Note 4 4 7 3 2 3" xfId="35379" xr:uid="{A774FFF8-69AB-476F-806D-886C003BB92A}"/>
    <cellStyle name="Note 4 4 7 3 3" xfId="47214" xr:uid="{3C3F1286-2970-4B11-AD55-11E2DE0BF260}"/>
    <cellStyle name="Note 4 4 7 3 4" xfId="29184" xr:uid="{3AA80FB2-D9A7-4CA8-B155-21AD7F30CCBB}"/>
    <cellStyle name="Note 4 4 7 4" xfId="10166" xr:uid="{CF317EF6-926F-4324-A5C3-476A0D303312}"/>
    <cellStyle name="Note 4 4 7 4 2" xfId="16361" xr:uid="{CF55A1EC-1821-493F-8D26-E20A24DCC71D}"/>
    <cellStyle name="Note 4 4 7 4 2 2" xfId="52228" xr:uid="{2A1D82BA-A8C0-4B9C-9AA0-4063F5697C6B}"/>
    <cellStyle name="Note 4 4 7 4 2 3" xfId="34198" xr:uid="{280A8E76-7725-49C0-A555-30BC85367FFC}"/>
    <cellStyle name="Note 4 4 7 4 3" xfId="46033" xr:uid="{E301072D-EE88-4EC4-9FE6-C7B25C95AF73}"/>
    <cellStyle name="Note 4 4 7 4 4" xfId="28003" xr:uid="{BCD78D6A-4A03-4C6E-8742-7704E8D2312E}"/>
    <cellStyle name="Note 4 4 7 5" xfId="6123" xr:uid="{36BF987F-8B69-4458-845B-487DEA7E4A35}"/>
    <cellStyle name="Note 4 4 7 5 2" xfId="41990" xr:uid="{4ABA2DC6-0976-422F-B40F-F7B890E38A54}"/>
    <cellStyle name="Note 4 4 7 5 3" xfId="23960" xr:uid="{62DA1F33-0F76-4BD0-BC40-4D802730C62F}"/>
    <cellStyle name="Note 4 4 7 6" xfId="13656" xr:uid="{2A4B6084-7778-4F32-BAE2-DD303882721C}"/>
    <cellStyle name="Note 4 4 7 6 2" xfId="49523" xr:uid="{169F6FFA-5C66-4C40-BAF7-C2DE282BFC84}"/>
    <cellStyle name="Note 4 4 7 6 3" xfId="31493" xr:uid="{0BE9A9B3-BAB5-46BF-BCF5-2EB5F128A0B1}"/>
    <cellStyle name="Note 4 4 7 7" xfId="39059" xr:uid="{F424F9E4-B1E7-45AC-9C0B-507EF6CCF3ED}"/>
    <cellStyle name="Note 4 4 7 8" xfId="21065" xr:uid="{C61B3C6C-5FCE-467B-92FD-0A12347A0E60}"/>
    <cellStyle name="Note 4 4 8" xfId="8099" xr:uid="{F95EE0FD-0002-42EB-9AD8-995A11B5695C}"/>
    <cellStyle name="Note 4 4 8 2" xfId="14294" xr:uid="{C6190D58-2A02-481B-A73C-1F547F375A09}"/>
    <cellStyle name="Note 4 4 8 2 2" xfId="50161" xr:uid="{1A0B49E5-E232-43F5-BAA2-B6F153865FB8}"/>
    <cellStyle name="Note 4 4 8 2 3" xfId="32131" xr:uid="{85266409-E8DC-4613-9665-8A26512A5517}"/>
    <cellStyle name="Note 4 4 8 3" xfId="43966" xr:uid="{2AF24FF7-9BB6-446A-AAE6-E5DD21E659F1}"/>
    <cellStyle name="Note 4 4 8 4" xfId="25936" xr:uid="{A470746A-277A-45AD-BAB0-941D46282A39}"/>
    <cellStyle name="Note 4 4 9" xfId="10257" xr:uid="{109428B9-DDEA-499A-9151-A89A2C2EB3B9}"/>
    <cellStyle name="Note 4 4 9 2" xfId="16452" xr:uid="{EF4D67B9-FB1C-4729-B466-9FC4A0213E3E}"/>
    <cellStyle name="Note 4 4 9 2 2" xfId="52319" xr:uid="{8BB59787-14AD-46C8-9764-5659655F9352}"/>
    <cellStyle name="Note 4 4 9 2 3" xfId="34289" xr:uid="{BC9225A3-7CFC-4C24-9ECB-A4B80A072D43}"/>
    <cellStyle name="Note 4 4 9 3" xfId="46124" xr:uid="{5B871501-551E-4FC3-9F12-AC72718685EE}"/>
    <cellStyle name="Note 4 4 9 4" xfId="28094" xr:uid="{7EDC7E3E-54F8-46ED-BE47-E818C7BE2123}"/>
    <cellStyle name="Note 4 5" xfId="1131" xr:uid="{00000000-0005-0000-0000-000085030000}"/>
    <cellStyle name="Note 4 5 2" xfId="7129" xr:uid="{E8A51823-E631-4A2E-8D50-9478E0E5B5AE}"/>
    <cellStyle name="Note 4 5 2 2" xfId="14161" xr:uid="{8CD6DB65-A11C-46DB-ABA2-64E12903309B}"/>
    <cellStyle name="Note 4 5 2 2 2" xfId="50028" xr:uid="{FB7419A9-6FF7-45B4-A34C-B836C2EC08AD}"/>
    <cellStyle name="Note 4 5 2 2 3" xfId="31998" xr:uid="{0F8A3867-2A0F-4BA1-80EE-B41E07C61061}"/>
    <cellStyle name="Note 4 5 2 3" xfId="42996" xr:uid="{DABA3F08-D1A3-4A44-BD9D-049C8AA1677F}"/>
    <cellStyle name="Note 4 5 2 4" xfId="24966" xr:uid="{9CD6427B-F397-4FAB-BC94-C9047B68FC25}"/>
    <cellStyle name="Note 4 5 3" xfId="9729" xr:uid="{537376B8-04FE-4BE5-A38F-90A06EEB5C52}"/>
    <cellStyle name="Note 4 5 3 2" xfId="15924" xr:uid="{78BE409F-AD34-4595-9E87-A23644F70E2A}"/>
    <cellStyle name="Note 4 5 3 2 2" xfId="51791" xr:uid="{F48D9643-0BA1-4304-8927-EDB7297F12ED}"/>
    <cellStyle name="Note 4 5 3 2 3" xfId="33761" xr:uid="{3491E7D0-EE41-4C1B-86A9-850AE16EEE0D}"/>
    <cellStyle name="Note 4 5 3 3" xfId="45596" xr:uid="{B5B7FC66-F019-45F6-AB08-4770AA11435A}"/>
    <cellStyle name="Note 4 5 3 4" xfId="27566" xr:uid="{4041E3EC-14C2-429C-9B77-4480481B6155}"/>
    <cellStyle name="Note 4 5 4" xfId="11694" xr:uid="{C640D59C-5302-45D8-BACD-B6F13B41EB37}"/>
    <cellStyle name="Note 4 5 4 2" xfId="17889" xr:uid="{274AEBA2-A95C-49C2-B9BE-504CF0D1843A}"/>
    <cellStyle name="Note 4 5 4 2 2" xfId="53756" xr:uid="{5EBA1921-5AA1-47A1-8E31-E3DAE5F2BFD5}"/>
    <cellStyle name="Note 4 5 4 2 3" xfId="35726" xr:uid="{C01AD5CA-98AB-4A8D-A6C7-B2C269DC09A5}"/>
    <cellStyle name="Note 4 5 4 3" xfId="47561" xr:uid="{75191913-BFA8-439A-872F-83B835449217}"/>
    <cellStyle name="Note 4 5 4 4" xfId="29531" xr:uid="{77E3895F-1F4C-4CD3-8887-2965BFFAC65F}"/>
    <cellStyle name="Note 4 5 5" xfId="4066" xr:uid="{5127B72D-CE62-4C08-88E7-247C8DBA2761}"/>
    <cellStyle name="Note 4 5 5 2" xfId="39933" xr:uid="{D3639951-EEB2-4C0E-84A8-2C602125E727}"/>
    <cellStyle name="Note 4 5 5 3" xfId="21903" xr:uid="{113AACF4-33F5-4197-BCC9-5D6188195D06}"/>
    <cellStyle name="Note 4 5 6" xfId="12436" xr:uid="{9835D44C-B148-4546-B5D8-41F8443341BE}"/>
    <cellStyle name="Note 4 5 6 2" xfId="48303" xr:uid="{54C178FF-8EA9-4C21-AADA-9A395735D395}"/>
    <cellStyle name="Note 4 5 6 3" xfId="30273" xr:uid="{AA51CB6E-87DB-431A-8B94-692ADC8887F6}"/>
    <cellStyle name="Note 4 5 7" xfId="37002" xr:uid="{8ED20D88-1E4E-43C0-BF3A-99A97A2EC1A5}"/>
    <cellStyle name="Note 4 5 8" xfId="19136" xr:uid="{91E65217-82B5-4044-A3EF-7C231DA01035}"/>
    <cellStyle name="Note 4 6" xfId="2256" xr:uid="{00000000-0005-0000-0000-000086030000}"/>
    <cellStyle name="Note 4 6 2" xfId="8253" xr:uid="{581361B2-EE92-4A58-BEF0-286F1398B424}"/>
    <cellStyle name="Note 4 6 2 2" xfId="14448" xr:uid="{FB01F717-D991-44C3-BE97-65D60911F120}"/>
    <cellStyle name="Note 4 6 2 2 2" xfId="50315" xr:uid="{0E52BCE5-F27E-4F46-827C-C45F876A91A6}"/>
    <cellStyle name="Note 4 6 2 2 3" xfId="32285" xr:uid="{84ACE740-4492-4633-AC65-7FCEE152CDB2}"/>
    <cellStyle name="Note 4 6 2 3" xfId="44120" xr:uid="{62F924D8-75D7-40A0-BA53-43CBB058ABF2}"/>
    <cellStyle name="Note 4 6 2 4" xfId="26090" xr:uid="{C1624B3A-1063-47F2-A83D-C640B9615292}"/>
    <cellStyle name="Note 4 6 3" xfId="10411" xr:uid="{345CAAF5-3D01-4845-AA3E-9C3F8EBA5604}"/>
    <cellStyle name="Note 4 6 3 2" xfId="16606" xr:uid="{CE76A39F-44D5-476C-9784-DA0CF5C9D12E}"/>
    <cellStyle name="Note 4 6 3 2 2" xfId="52473" xr:uid="{D6B8980F-AAB9-4778-95EC-5F19AF6B386F}"/>
    <cellStyle name="Note 4 6 3 2 3" xfId="34443" xr:uid="{5B29FEF0-8DC0-4834-80E9-C93DE2355FAB}"/>
    <cellStyle name="Note 4 6 3 3" xfId="46278" xr:uid="{2BAC7A31-9064-4FCC-912B-AC81690BBDFB}"/>
    <cellStyle name="Note 4 6 3 4" xfId="28248" xr:uid="{2C13E0DE-800F-4980-9C7A-3E7BA058600D}"/>
    <cellStyle name="Note 4 6 4" xfId="6226" xr:uid="{F33C2C98-38E7-4381-93C0-CCD93F4A0DC3}"/>
    <cellStyle name="Note 4 6 4 2" xfId="13753" xr:uid="{837729BC-B79A-4E54-9DAA-3093A14BBDD7}"/>
    <cellStyle name="Note 4 6 4 2 2" xfId="49620" xr:uid="{18731B89-3048-4E0D-8516-95ADFDD0E09A}"/>
    <cellStyle name="Note 4 6 4 2 3" xfId="31590" xr:uid="{B9AD8B4D-88B7-4D60-8640-74E0A10B60ED}"/>
    <cellStyle name="Note 4 6 4 3" xfId="42093" xr:uid="{CC5E22AC-BB03-4BBB-95EE-B0CE13BB7275}"/>
    <cellStyle name="Note 4 6 4 4" xfId="24063" xr:uid="{541D964E-DC7C-40D1-8177-C638CCEF3F04}"/>
    <cellStyle name="Note 4 6 5" xfId="5187" xr:uid="{B5247593-55D9-44B6-A49E-D62360D8C24E}"/>
    <cellStyle name="Note 4 6 5 2" xfId="41054" xr:uid="{39DD4905-406D-4FAC-9AFA-1BB629BBCF9E}"/>
    <cellStyle name="Note 4 6 5 3" xfId="23024" xr:uid="{35C2E062-F37B-4154-B269-1034CB049E47}"/>
    <cellStyle name="Note 4 6 6" xfId="12720" xr:uid="{FA14C31C-D8F3-4154-8FF1-ACDBEA164F15}"/>
    <cellStyle name="Note 4 6 6 2" xfId="48587" xr:uid="{E2B736B0-34F9-4E16-9095-2D29653FE843}"/>
    <cellStyle name="Note 4 6 6 3" xfId="30557" xr:uid="{A531A841-B614-4B45-A7D3-8DB8826E2C64}"/>
    <cellStyle name="Note 4 6 7" xfId="38123" xr:uid="{4C8D6BF8-199B-41DD-ACA3-E2B93B6B6BDE}"/>
    <cellStyle name="Note 4 6 8" xfId="20167" xr:uid="{FAB7CAF6-4AF1-40A7-9815-6C1D92A127C7}"/>
    <cellStyle name="Note 4 7" xfId="2439" xr:uid="{00000000-0005-0000-0000-000087030000}"/>
    <cellStyle name="Note 4 7 2" xfId="8436" xr:uid="{A7680C58-6147-43DE-8D08-8075C165A340}"/>
    <cellStyle name="Note 4 7 2 2" xfId="14631" xr:uid="{A42AEF62-E275-4986-B78F-EC3B2056D041}"/>
    <cellStyle name="Note 4 7 2 2 2" xfId="50498" xr:uid="{DFAB72E5-EB58-499D-AB4D-54C0798BEE5B}"/>
    <cellStyle name="Note 4 7 2 2 3" xfId="32468" xr:uid="{492699FF-C4D4-4E2C-825A-E0C67A312802}"/>
    <cellStyle name="Note 4 7 2 3" xfId="44303" xr:uid="{4180B4D1-349C-4764-A487-71C75866E95F}"/>
    <cellStyle name="Note 4 7 2 4" xfId="26273" xr:uid="{5EAA31CA-E37C-4CAA-BD73-D236A775833D}"/>
    <cellStyle name="Note 4 7 3" xfId="10594" xr:uid="{9956714B-9B76-41EC-8173-8D16CEA82995}"/>
    <cellStyle name="Note 4 7 3 2" xfId="16789" xr:uid="{8D21D30A-D019-40D9-8E65-AD58FD65D696}"/>
    <cellStyle name="Note 4 7 3 2 2" xfId="52656" xr:uid="{D481A2B4-EAF3-4A5D-B71A-6C818D77FAE6}"/>
    <cellStyle name="Note 4 7 3 2 3" xfId="34626" xr:uid="{427C4FB9-ABB6-42EC-B299-FE6D3D55F3F9}"/>
    <cellStyle name="Note 4 7 3 3" xfId="46461" xr:uid="{BFFAC46D-7416-46A2-9160-D38A18BF95D9}"/>
    <cellStyle name="Note 4 7 3 4" xfId="28431" xr:uid="{B48D45BE-E0A1-4577-A4F8-A5C7DF14CA07}"/>
    <cellStyle name="Note 4 7 4" xfId="11577" xr:uid="{750A7FAD-DE0B-409E-9C21-8900C83D46B7}"/>
    <cellStyle name="Note 4 7 4 2" xfId="17772" xr:uid="{5B3FA20E-64E9-4100-8CA7-83C1CF31ECB3}"/>
    <cellStyle name="Note 4 7 4 2 2" xfId="53639" xr:uid="{9468B483-5B26-4225-9EC9-1E039F30D881}"/>
    <cellStyle name="Note 4 7 4 2 3" xfId="35609" xr:uid="{4D822C96-13AD-4BF6-9295-BD7333D77D53}"/>
    <cellStyle name="Note 4 7 4 3" xfId="47444" xr:uid="{185ED65B-5D8C-414F-8606-82B8F2541399}"/>
    <cellStyle name="Note 4 7 4 4" xfId="29414" xr:uid="{5F4B8DCD-5A3E-44EE-82D3-25FCCD641B89}"/>
    <cellStyle name="Note 4 7 5" xfId="5370" xr:uid="{328C4598-E036-4E8E-8665-E7DCDF916D48}"/>
    <cellStyle name="Note 4 7 5 2" xfId="41237" xr:uid="{50424C9D-1635-42A1-BA5E-42E9877BE88E}"/>
    <cellStyle name="Note 4 7 5 3" xfId="23207" xr:uid="{8FB27CF1-5D50-4C06-87B0-FF656AFD5627}"/>
    <cellStyle name="Note 4 7 6" xfId="12903" xr:uid="{7469A0E5-5ED0-47A8-B399-E204DBAAFE51}"/>
    <cellStyle name="Note 4 7 6 2" xfId="48770" xr:uid="{C9E83A36-427A-4B75-B0E1-969958BAC34A}"/>
    <cellStyle name="Note 4 7 6 3" xfId="30740" xr:uid="{B051B594-1D5D-4331-B4FB-7A8E6089B0D6}"/>
    <cellStyle name="Note 4 7 7" xfId="38306" xr:uid="{B9B66205-37AF-4F51-BC3E-6643EEDF6F2E}"/>
    <cellStyle name="Note 4 7 8" xfId="20344" xr:uid="{9B2ED308-D37D-4F1C-AE6C-458542444996}"/>
    <cellStyle name="Note 4 8" xfId="6559" xr:uid="{362DF4CD-505D-493F-9002-1968F6FB72BF}"/>
    <cellStyle name="Note 4 8 2" xfId="13925" xr:uid="{C3A05F6F-E21B-4E27-992C-7587381634CC}"/>
    <cellStyle name="Note 4 8 2 2" xfId="49792" xr:uid="{B78BF6CC-9EA6-4202-8D77-E33141E4FEAD}"/>
    <cellStyle name="Note 4 8 2 3" xfId="31762" xr:uid="{7080FF49-355F-41CF-BFA2-3826F982DE59}"/>
    <cellStyle name="Note 4 8 3" xfId="42426" xr:uid="{CD00E0EF-3B6D-45C5-B395-32632DBBB65D}"/>
    <cellStyle name="Note 4 8 4" xfId="24396" xr:uid="{A3AA17FE-FCC8-46FF-9B58-9123DEC8CC6F}"/>
    <cellStyle name="Note 4 9" xfId="6553" xr:uid="{A890DA55-89A9-4682-A1B5-055FEFB7F426}"/>
    <cellStyle name="Note 4 9 2" xfId="13919" xr:uid="{8FA3669A-A3AA-4C4B-8991-8CD05280F8EA}"/>
    <cellStyle name="Note 4 9 2 2" xfId="49786" xr:uid="{624C144A-E42A-4FD2-9404-3089435B20AC}"/>
    <cellStyle name="Note 4 9 2 3" xfId="31756" xr:uid="{113F06C4-A656-4C77-B0B9-170FFBE43C69}"/>
    <cellStyle name="Note 4 9 3" xfId="42420" xr:uid="{EBE0BB89-C824-4461-A695-7C0BCD0F2BE7}"/>
    <cellStyle name="Note 4 9 4" xfId="24390" xr:uid="{5A8429CE-B2E1-48A9-9DC5-89168914291E}"/>
    <cellStyle name="Note 5" xfId="1333" xr:uid="{00000000-0005-0000-0000-000088030000}"/>
    <cellStyle name="Note 5 10" xfId="10208" xr:uid="{27759261-1DD4-45A5-8D0D-B1707AA7F361}"/>
    <cellStyle name="Note 5 10 2" xfId="16403" xr:uid="{251AF439-8073-4D7A-927E-68A3BC03258C}"/>
    <cellStyle name="Note 5 10 2 2" xfId="52270" xr:uid="{B64D9B87-2DDB-46F6-9E34-7FED07AF7336}"/>
    <cellStyle name="Note 5 10 2 3" xfId="34240" xr:uid="{E03B93AA-20DF-4C32-8191-C1595C7E0827}"/>
    <cellStyle name="Note 5 10 3" xfId="46075" xr:uid="{9335BDF3-E6D5-45FA-AD8B-30F529D84011}"/>
    <cellStyle name="Note 5 10 4" xfId="28045" xr:uid="{8F637DE0-2093-46AF-B6B8-57FFFB90CEEF}"/>
    <cellStyle name="Note 5 11" xfId="4268" xr:uid="{4C06FBC6-FB75-4C79-A272-A89E10E0B62F}"/>
    <cellStyle name="Note 5 11 2" xfId="40135" xr:uid="{ECE0CD0A-DB32-4CB9-A7F8-BC0F5EB1DE2E}"/>
    <cellStyle name="Note 5 11 3" xfId="22105" xr:uid="{849833A8-B1CE-4BD4-AAE8-7EF3DD45F66E}"/>
    <cellStyle name="Note 5 12" xfId="12471" xr:uid="{4E590118-B1D8-4A05-B214-9B4D3F2E3448}"/>
    <cellStyle name="Note 5 12 2" xfId="48338" xr:uid="{B1B6A06C-BA7A-4ABE-9939-8F2B294C709F}"/>
    <cellStyle name="Note 5 12 3" xfId="30308" xr:uid="{A67D1F29-A62A-4511-A211-BBDE61D88320}"/>
    <cellStyle name="Note 5 13" xfId="37204" xr:uid="{7CA2E6CC-9C89-4890-B389-C79C6DB27107}"/>
    <cellStyle name="Note 5 14" xfId="19334" xr:uid="{BF9D39CC-6EF9-4272-B52D-293873478739}"/>
    <cellStyle name="Note 5 2" xfId="2527" xr:uid="{00000000-0005-0000-0000-000089030000}"/>
    <cellStyle name="Note 5 2 2" xfId="8524" xr:uid="{9E6BC2E0-47F6-4E53-BBAD-65D32CDAEA32}"/>
    <cellStyle name="Note 5 2 2 2" xfId="14719" xr:uid="{CB35A92F-CA75-4AAD-B1D1-AEE4AF9B29A6}"/>
    <cellStyle name="Note 5 2 2 2 2" xfId="50586" xr:uid="{06649A35-2321-4D61-A8CB-0C1EE90DCE7E}"/>
    <cellStyle name="Note 5 2 2 2 3" xfId="32556" xr:uid="{AA201DF4-F990-473D-874D-EC1073053F3C}"/>
    <cellStyle name="Note 5 2 2 3" xfId="44391" xr:uid="{BA7289A9-BD84-4DDB-8DED-66FF4F40028D}"/>
    <cellStyle name="Note 5 2 2 4" xfId="26361" xr:uid="{1A02C4C0-6E0B-482B-925D-CB5C61A33973}"/>
    <cellStyle name="Note 5 2 3" xfId="10682" xr:uid="{55C7BB1F-1436-4C07-AE9D-7221B9FF4064}"/>
    <cellStyle name="Note 5 2 3 2" xfId="16877" xr:uid="{E7A4BEEF-7F7F-4E34-98F5-244B59E5490C}"/>
    <cellStyle name="Note 5 2 3 2 2" xfId="52744" xr:uid="{2699A6DB-8CD2-41F6-9666-B273CAD09305}"/>
    <cellStyle name="Note 5 2 3 2 3" xfId="34714" xr:uid="{A29A25DE-B112-4EC5-9751-6C1A9EDA9F57}"/>
    <cellStyle name="Note 5 2 3 3" xfId="46549" xr:uid="{F48B68DF-0EF1-453F-BE3B-39F9C79222BD}"/>
    <cellStyle name="Note 5 2 3 4" xfId="28519" xr:uid="{512E6492-CE63-422A-9640-ED1522FD01DC}"/>
    <cellStyle name="Note 5 2 4" xfId="9995" xr:uid="{9F989A6C-631A-4B59-8236-BD7F4E8BBB06}"/>
    <cellStyle name="Note 5 2 4 2" xfId="16190" xr:uid="{ADBE47F0-FA7C-4442-A839-EDD44BF8C299}"/>
    <cellStyle name="Note 5 2 4 2 2" xfId="52057" xr:uid="{DF47D8EF-4E05-4513-BF5C-85D0BBB811EE}"/>
    <cellStyle name="Note 5 2 4 2 3" xfId="34027" xr:uid="{57ACCF82-0E84-4DD1-8B50-08B616A3A2D8}"/>
    <cellStyle name="Note 5 2 4 3" xfId="45862" xr:uid="{BA6E9CF6-AE1A-4FBB-B55B-36423908A1BE}"/>
    <cellStyle name="Note 5 2 4 4" xfId="27832" xr:uid="{5FDBBDC8-7841-4CB2-9A51-8630F0731FC8}"/>
    <cellStyle name="Note 5 2 5" xfId="5458" xr:uid="{DAC60EF0-15E5-4CF5-9536-221A92134A68}"/>
    <cellStyle name="Note 5 2 5 2" xfId="41325" xr:uid="{38C67408-FFFE-4271-8046-1A29ADC0E075}"/>
    <cellStyle name="Note 5 2 5 3" xfId="23295" xr:uid="{F562ADFC-B6F1-48ED-9B95-4C90D232B112}"/>
    <cellStyle name="Note 5 2 6" xfId="12991" xr:uid="{5A821A79-16B3-4A85-BF86-B22251CFD6B1}"/>
    <cellStyle name="Note 5 2 6 2" xfId="48858" xr:uid="{D22F861E-FC88-4843-8905-76EC84F1A413}"/>
    <cellStyle name="Note 5 2 6 3" xfId="30828" xr:uid="{CA318E06-1545-4CBB-A184-BCFB778AB522}"/>
    <cellStyle name="Note 5 2 7" xfId="38394" xr:uid="{FF85E0B8-6B1C-4B25-B091-BE196E1BB74F}"/>
    <cellStyle name="Note 5 2 8" xfId="20428" xr:uid="{3291E4EF-2DE5-4FC6-BA5E-899431067DBE}"/>
    <cellStyle name="Note 5 3" xfId="2626" xr:uid="{00000000-0005-0000-0000-00008A030000}"/>
    <cellStyle name="Note 5 3 2" xfId="8623" xr:uid="{366918E0-CF4D-45AE-B1BE-7D40AB80767D}"/>
    <cellStyle name="Note 5 3 2 2" xfId="14818" xr:uid="{A3B2320F-B99A-4E95-A5FB-B6860EEADC68}"/>
    <cellStyle name="Note 5 3 2 2 2" xfId="50685" xr:uid="{232C75B6-0105-4A97-89D1-0A1080A9F9EA}"/>
    <cellStyle name="Note 5 3 2 2 3" xfId="32655" xr:uid="{6F190D59-3786-4386-B9B7-7F972FE209B4}"/>
    <cellStyle name="Note 5 3 2 3" xfId="44490" xr:uid="{22D44B52-F1E4-4026-A4BF-437B16025827}"/>
    <cellStyle name="Note 5 3 2 4" xfId="26460" xr:uid="{215825A1-B40A-480F-8FFB-918BF17BF408}"/>
    <cellStyle name="Note 5 3 3" xfId="10781" xr:uid="{A683D3B5-28A8-48D0-AEC6-49B8E7A84705}"/>
    <cellStyle name="Note 5 3 3 2" xfId="16976" xr:uid="{0C21050D-1232-4677-A0B7-3E725382D882}"/>
    <cellStyle name="Note 5 3 3 2 2" xfId="52843" xr:uid="{A0A2B1B5-1F5A-46F2-B0FB-8688B0635A39}"/>
    <cellStyle name="Note 5 3 3 2 3" xfId="34813" xr:uid="{E05F66AC-AE4C-4440-94F3-295663FE7E35}"/>
    <cellStyle name="Note 5 3 3 3" xfId="46648" xr:uid="{9C73F1C2-650E-4CB4-A61A-DDC1E46672EA}"/>
    <cellStyle name="Note 5 3 3 4" xfId="28618" xr:uid="{D86A3077-5D10-4714-B7A1-BB90C5F936DB}"/>
    <cellStyle name="Note 5 3 4" xfId="11950" xr:uid="{72BC4DAA-27E2-45FD-9A00-DB470FD6BF3D}"/>
    <cellStyle name="Note 5 3 4 2" xfId="18145" xr:uid="{E3CE9D95-6E76-436D-B440-F6FAAA7A52BE}"/>
    <cellStyle name="Note 5 3 4 2 2" xfId="54012" xr:uid="{B63F1FD7-A773-4E7A-A4E3-F1DDB09CBB91}"/>
    <cellStyle name="Note 5 3 4 2 3" xfId="35982" xr:uid="{B79A7291-1FB2-44F9-A2E5-058A14A5CAF8}"/>
    <cellStyle name="Note 5 3 4 3" xfId="47817" xr:uid="{749BE630-FA85-4AB2-BF83-C85E81FB1202}"/>
    <cellStyle name="Note 5 3 4 4" xfId="29787" xr:uid="{93C69022-DCAC-4A9D-A2A1-0A314A8CBEC2}"/>
    <cellStyle name="Note 5 3 5" xfId="5557" xr:uid="{64643789-5EC6-4A86-BB4E-9B0DC9F1AB11}"/>
    <cellStyle name="Note 5 3 5 2" xfId="41424" xr:uid="{8647000B-09E2-47A9-9FBA-7C644E3B5489}"/>
    <cellStyle name="Note 5 3 5 3" xfId="23394" xr:uid="{1BF607EE-A35B-42C9-8F92-0F628781B162}"/>
    <cellStyle name="Note 5 3 6" xfId="13090" xr:uid="{87568CD2-DE87-4C96-B4B3-3ED351B19C55}"/>
    <cellStyle name="Note 5 3 6 2" xfId="48957" xr:uid="{425A6B41-D143-4011-B436-E68AC9493B8C}"/>
    <cellStyle name="Note 5 3 6 3" xfId="30927" xr:uid="{D857D95F-0880-4795-8485-F4590336FE4E}"/>
    <cellStyle name="Note 5 3 7" xfId="38493" xr:uid="{E167BA7D-BCD3-43C6-9850-E60B16B20D18}"/>
    <cellStyle name="Note 5 3 8" xfId="20517" xr:uid="{79A41074-5FB7-499D-858C-3F57CC42DA51}"/>
    <cellStyle name="Note 5 4" xfId="1119" xr:uid="{00000000-0005-0000-0000-00008B030000}"/>
    <cellStyle name="Note 5 4 2" xfId="7117" xr:uid="{52C9D5D6-42E8-409B-92F8-F2A5D2639771}"/>
    <cellStyle name="Note 5 4 2 2" xfId="14149" xr:uid="{79EF2B32-3BC4-4E90-89D3-8A19F7D397C1}"/>
    <cellStyle name="Note 5 4 2 2 2" xfId="50016" xr:uid="{58F95C76-6FB7-4B4E-8EE9-ECDB3E368EAD}"/>
    <cellStyle name="Note 5 4 2 2 3" xfId="31986" xr:uid="{A73E86DF-ECF0-4A88-8722-A5795743B6BA}"/>
    <cellStyle name="Note 5 4 2 3" xfId="42984" xr:uid="{D1F6F6E7-8046-4695-9425-0E97689092A7}"/>
    <cellStyle name="Note 5 4 2 4" xfId="24954" xr:uid="{A7E0FD86-A61C-4C09-AA2B-775B66D32BC8}"/>
    <cellStyle name="Note 5 4 3" xfId="9717" xr:uid="{C1CA6964-DE2F-4E59-B7C2-62CD13C723F8}"/>
    <cellStyle name="Note 5 4 3 2" xfId="15912" xr:uid="{63B9DAA2-BB30-4585-8283-0E81BAED64F2}"/>
    <cellStyle name="Note 5 4 3 2 2" xfId="51779" xr:uid="{22D1B50B-1275-44AC-8077-EB9E0C827771}"/>
    <cellStyle name="Note 5 4 3 2 3" xfId="33749" xr:uid="{D702248E-366E-4FA1-A634-54F89ABBA1EE}"/>
    <cellStyle name="Note 5 4 3 3" xfId="45584" xr:uid="{BD97CEEF-FEEF-45F6-BF41-30D2CE0FE15D}"/>
    <cellStyle name="Note 5 4 3 4" xfId="27554" xr:uid="{240DE19F-E91E-49A7-A02A-E16927C6A2F8}"/>
    <cellStyle name="Note 5 4 4" xfId="6533" xr:uid="{D31A5622-3D6D-4250-BAFB-360E3F63F0FC}"/>
    <cellStyle name="Note 5 4 4 2" xfId="13899" xr:uid="{529A8FB8-6447-478D-8939-1D6A818BDB7C}"/>
    <cellStyle name="Note 5 4 4 2 2" xfId="49766" xr:uid="{CD9F86C6-7205-494F-A337-08D89D0A233C}"/>
    <cellStyle name="Note 5 4 4 2 3" xfId="31736" xr:uid="{B820B992-044C-4ED5-B645-D16294BF3022}"/>
    <cellStyle name="Note 5 4 4 3" xfId="42400" xr:uid="{4DC7C1FC-5BAD-4D1F-B80F-8AD86C7BED3F}"/>
    <cellStyle name="Note 5 4 4 4" xfId="24370" xr:uid="{1A2B3F5B-B3A9-48E1-801A-D9B41B22B712}"/>
    <cellStyle name="Note 5 4 5" xfId="4054" xr:uid="{B3AA7A8D-E4FC-4043-A65E-6CF63BAD2E4A}"/>
    <cellStyle name="Note 5 4 5 2" xfId="39921" xr:uid="{5D0A6C62-48E9-4ECA-BD34-6A3F84A78A45}"/>
    <cellStyle name="Note 5 4 5 3" xfId="21891" xr:uid="{BF611B3D-8E61-4B65-AE0B-C066582A897B}"/>
    <cellStyle name="Note 5 4 6" xfId="12424" xr:uid="{878B9C27-C661-4863-9D4C-F815D881B68A}"/>
    <cellStyle name="Note 5 4 6 2" xfId="48291" xr:uid="{23C8B7F5-35BB-4414-999F-DDC925AA1412}"/>
    <cellStyle name="Note 5 4 6 3" xfId="30261" xr:uid="{43821618-EB30-43AA-8F91-EF5B68FC92F4}"/>
    <cellStyle name="Note 5 4 7" xfId="36990" xr:uid="{39293687-7365-42C3-9EBB-BB876402FF67}"/>
    <cellStyle name="Note 5 4 8" xfId="19124" xr:uid="{39B9FB09-CF00-44DD-8E36-DCE1A8B0F254}"/>
    <cellStyle name="Note 5 5" xfId="2659" xr:uid="{00000000-0005-0000-0000-00008C030000}"/>
    <cellStyle name="Note 5 5 2" xfId="8656" xr:uid="{DF65761E-3C4C-4B03-B1FD-C274F48B1EE0}"/>
    <cellStyle name="Note 5 5 2 2" xfId="14851" xr:uid="{BC76DD6E-0ABA-4917-B9E9-123CB6B3F717}"/>
    <cellStyle name="Note 5 5 2 2 2" xfId="50718" xr:uid="{3A5B3D97-1528-415E-A441-76CD7D32624B}"/>
    <cellStyle name="Note 5 5 2 2 3" xfId="32688" xr:uid="{74DA2CD8-EFC2-4960-9F34-F7B3EAE5CBB7}"/>
    <cellStyle name="Note 5 5 2 3" xfId="44523" xr:uid="{EBB13F39-DEFF-4A06-96BF-E9E021E12F15}"/>
    <cellStyle name="Note 5 5 2 4" xfId="26493" xr:uid="{F38E45FC-4277-4114-B44F-E1C1C9CD8A4D}"/>
    <cellStyle name="Note 5 5 3" xfId="10814" xr:uid="{62935BAD-4917-4C79-95D8-1945718A1B41}"/>
    <cellStyle name="Note 5 5 3 2" xfId="17009" xr:uid="{FD91534A-67E1-44C6-9782-C9B02D771D9F}"/>
    <cellStyle name="Note 5 5 3 2 2" xfId="52876" xr:uid="{A6CD88C2-03A4-4B80-A7F3-7F387FEF5F0A}"/>
    <cellStyle name="Note 5 5 3 2 3" xfId="34846" xr:uid="{766026B7-362F-48EF-850E-60A7E25A3037}"/>
    <cellStyle name="Note 5 5 3 3" xfId="46681" xr:uid="{9ADCA992-8B9A-4846-990B-45B1D67BCE53}"/>
    <cellStyle name="Note 5 5 3 4" xfId="28651" xr:uid="{1E8D3A4F-20EA-4F33-AECE-D61A51FF8858}"/>
    <cellStyle name="Note 5 5 4" xfId="11692" xr:uid="{BD75AE6E-0B40-47C0-81F0-A37EA37C7F14}"/>
    <cellStyle name="Note 5 5 4 2" xfId="17887" xr:uid="{2CAFE69A-50A1-429D-BECC-33B3B6CE8766}"/>
    <cellStyle name="Note 5 5 4 2 2" xfId="53754" xr:uid="{3EFDF247-BE18-45F5-BF70-072E425ED877}"/>
    <cellStyle name="Note 5 5 4 2 3" xfId="35724" xr:uid="{A1B5822E-635A-4A3F-82D5-86734843CB84}"/>
    <cellStyle name="Note 5 5 4 3" xfId="47559" xr:uid="{CBE21E8C-7158-46AA-9BE5-1EAFEFD69798}"/>
    <cellStyle name="Note 5 5 4 4" xfId="29529" xr:uid="{1F44DEDC-EF0C-49FC-8828-77657DF83465}"/>
    <cellStyle name="Note 5 5 5" xfId="5590" xr:uid="{F25178B9-0508-4471-9DB7-5FD319CD1630}"/>
    <cellStyle name="Note 5 5 5 2" xfId="41457" xr:uid="{E5D5E937-6283-484D-A4EF-9A8B74481EB4}"/>
    <cellStyle name="Note 5 5 5 3" xfId="23427" xr:uid="{BDE7AC4E-98CF-44B2-8857-A819BD36ED20}"/>
    <cellStyle name="Note 5 5 6" xfId="13123" xr:uid="{B4C31647-E6AB-4F40-9D9E-3094A4B63342}"/>
    <cellStyle name="Note 5 5 6 2" xfId="48990" xr:uid="{242A7055-5E97-4AB6-A965-99DB5404A776}"/>
    <cellStyle name="Note 5 5 6 3" xfId="30960" xr:uid="{5287BB17-7343-4AD6-8BF3-E480EB2B46D2}"/>
    <cellStyle name="Note 5 5 7" xfId="38526" xr:uid="{59A8071D-DB1B-41DC-BCC5-4B1B688E07D9}"/>
    <cellStyle name="Note 5 5 8" xfId="20550" xr:uid="{B572194A-7354-44C2-99F5-9EA9FAB80991}"/>
    <cellStyle name="Note 5 6" xfId="2438" xr:uid="{00000000-0005-0000-0000-00008D030000}"/>
    <cellStyle name="Note 5 6 2" xfId="8435" xr:uid="{E59F0616-CDF0-4F40-9D21-3AA96AF64B7B}"/>
    <cellStyle name="Note 5 6 2 2" xfId="14630" xr:uid="{24CDF2F1-90D0-44A6-BB5D-8547B7193D06}"/>
    <cellStyle name="Note 5 6 2 2 2" xfId="50497" xr:uid="{97282A47-117B-44E0-BF44-296101AC6D0E}"/>
    <cellStyle name="Note 5 6 2 2 3" xfId="32467" xr:uid="{F554DCE6-DFF9-4A2B-B26B-C91B63B768FB}"/>
    <cellStyle name="Note 5 6 2 3" xfId="44302" xr:uid="{BE4624B9-D57F-44B4-8BB7-1C59E01CDAD8}"/>
    <cellStyle name="Note 5 6 2 4" xfId="26272" xr:uid="{37B9839D-2A24-4FA1-BE44-3BC9B7337F59}"/>
    <cellStyle name="Note 5 6 3" xfId="10593" xr:uid="{7309006C-94BB-40AB-92E7-E6F429CADBD3}"/>
    <cellStyle name="Note 5 6 3 2" xfId="16788" xr:uid="{3BE98D87-CCF6-4A39-BC90-C51F51ECC314}"/>
    <cellStyle name="Note 5 6 3 2 2" xfId="52655" xr:uid="{F71BEF67-A65C-4DB7-A4F3-55424C5FEF34}"/>
    <cellStyle name="Note 5 6 3 2 3" xfId="34625" xr:uid="{E49BEC3D-D0EA-4235-B25C-EB73B1F09B2D}"/>
    <cellStyle name="Note 5 6 3 3" xfId="46460" xr:uid="{6C2D0A4F-D1E5-4F94-80C3-CC7FFB1918BA}"/>
    <cellStyle name="Note 5 6 3 4" xfId="28430" xr:uid="{A81EB3F4-5693-4C2D-A5CC-FCCFD69FD9D0}"/>
    <cellStyle name="Note 5 6 4" xfId="12171" xr:uid="{82143011-F2A1-44A3-B0CA-C8CE5D4B9AE4}"/>
    <cellStyle name="Note 5 6 4 2" xfId="18366" xr:uid="{F9229F0B-E32C-4305-8635-8ADC9D1956C7}"/>
    <cellStyle name="Note 5 6 4 2 2" xfId="54233" xr:uid="{9DC0B14E-00EC-4161-8F9E-507E50141FC1}"/>
    <cellStyle name="Note 5 6 4 2 3" xfId="36203" xr:uid="{8857CA07-766F-4D66-A436-8CF3C4902212}"/>
    <cellStyle name="Note 5 6 4 3" xfId="48038" xr:uid="{D5D0D44D-8A1A-4787-8419-FA35E5DFB4E8}"/>
    <cellStyle name="Note 5 6 4 4" xfId="30008" xr:uid="{C5591F78-A5A3-4826-A591-86D0F5AA4576}"/>
    <cellStyle name="Note 5 6 5" xfId="5369" xr:uid="{FAD88BEA-27BB-497B-B0BF-A1CF0A79ACF6}"/>
    <cellStyle name="Note 5 6 5 2" xfId="41236" xr:uid="{01DCB7AB-5587-4AB2-B603-C00FF54CBEC6}"/>
    <cellStyle name="Note 5 6 5 3" xfId="23206" xr:uid="{4C39335E-25F2-4358-A5AA-6A275BA6694F}"/>
    <cellStyle name="Note 5 6 6" xfId="12902" xr:uid="{960C0EBC-967A-4273-BB04-2A4D664BEC57}"/>
    <cellStyle name="Note 5 6 6 2" xfId="48769" xr:uid="{97A9224D-D38B-4EDB-BF50-C7900574B58C}"/>
    <cellStyle name="Note 5 6 6 3" xfId="30739" xr:uid="{3C7AB50C-BADF-47E6-B52E-4A8EE3942D36}"/>
    <cellStyle name="Note 5 6 7" xfId="38305" xr:uid="{EE8727F7-D550-405D-A226-7E950B17E2A4}"/>
    <cellStyle name="Note 5 6 8" xfId="20343" xr:uid="{AAB32CF4-2883-4543-AB16-B119940CDA73}"/>
    <cellStyle name="Note 5 7" xfId="2294" xr:uid="{00000000-0005-0000-0000-00008E030000}"/>
    <cellStyle name="Note 5 7 2" xfId="8291" xr:uid="{23161081-AB0A-44F0-9EC1-AFFB95525664}"/>
    <cellStyle name="Note 5 7 2 2" xfId="14486" xr:uid="{EDEE06E8-7521-43D9-8A6B-DD67609599C3}"/>
    <cellStyle name="Note 5 7 2 2 2" xfId="50353" xr:uid="{F13108BC-1962-4F34-A5DB-FBB5B4BDA7B2}"/>
    <cellStyle name="Note 5 7 2 2 3" xfId="32323" xr:uid="{214295A0-C1E3-4490-B907-FBDA4E2B6B09}"/>
    <cellStyle name="Note 5 7 2 3" xfId="44158" xr:uid="{6E2FC524-EFF4-44FA-BD34-7CFA5688BF5A}"/>
    <cellStyle name="Note 5 7 2 4" xfId="26128" xr:uid="{58AC7946-D97A-4765-A1FA-61DA09D8F9A8}"/>
    <cellStyle name="Note 5 7 3" xfId="10449" xr:uid="{8E78FF7F-C99B-4613-AAA8-E5899B1F1FBF}"/>
    <cellStyle name="Note 5 7 3 2" xfId="16644" xr:uid="{804EF715-A9DA-42E5-895A-3FCB713FA516}"/>
    <cellStyle name="Note 5 7 3 2 2" xfId="52511" xr:uid="{DE95872B-54F8-487C-917A-B81A3F38044A}"/>
    <cellStyle name="Note 5 7 3 2 3" xfId="34481" xr:uid="{B4096D4F-219A-43E3-A1E5-505388E661B7}"/>
    <cellStyle name="Note 5 7 3 3" xfId="46316" xr:uid="{B5484BF8-EDA5-4CFF-8827-D6CB03B0BA7F}"/>
    <cellStyle name="Note 5 7 3 4" xfId="28286" xr:uid="{B9160071-832B-4BD1-AF69-214F879D532C}"/>
    <cellStyle name="Note 5 7 4" xfId="9798" xr:uid="{1710C8CD-9C0B-4002-96CC-3828E2027C96}"/>
    <cellStyle name="Note 5 7 4 2" xfId="15993" xr:uid="{F330436B-722D-411A-AF42-033DEE1CA7C5}"/>
    <cellStyle name="Note 5 7 4 2 2" xfId="51860" xr:uid="{F51D00E0-AAF3-4A3C-B527-4E3C9399D483}"/>
    <cellStyle name="Note 5 7 4 2 3" xfId="33830" xr:uid="{8033A180-34D0-47DD-85EF-71C702602047}"/>
    <cellStyle name="Note 5 7 4 3" xfId="45665" xr:uid="{0E2971CC-2BDD-4609-B6D7-42861AF0757C}"/>
    <cellStyle name="Note 5 7 4 4" xfId="27635" xr:uid="{B6EFB657-43B6-4B3C-B056-92A512988731}"/>
    <cellStyle name="Note 5 7 5" xfId="5225" xr:uid="{3E994B78-29B1-4286-8EA8-F6583222DA41}"/>
    <cellStyle name="Note 5 7 5 2" xfId="41092" xr:uid="{A379D302-BCAB-4C7D-8780-BA05842BC904}"/>
    <cellStyle name="Note 5 7 5 3" xfId="23062" xr:uid="{44CB17DB-1AD4-4C5C-8A6E-54DCA0DE2E80}"/>
    <cellStyle name="Note 5 7 6" xfId="12758" xr:uid="{518D4287-F2CA-4E66-98BA-8A62472967D2}"/>
    <cellStyle name="Note 5 7 6 2" xfId="48625" xr:uid="{B8A33138-3F6E-4E53-9EA9-9E21E02D934E}"/>
    <cellStyle name="Note 5 7 6 3" xfId="30595" xr:uid="{4702EFD2-88BB-4A3B-B07F-281B82178DF6}"/>
    <cellStyle name="Note 5 7 7" xfId="38161" xr:uid="{274D0C53-A523-4437-AF7A-7EB5F91DF3C6}"/>
    <cellStyle name="Note 5 7 8" xfId="20204" xr:uid="{2B11B3F2-11A7-498E-9480-C104650F42F2}"/>
    <cellStyle name="Note 5 8" xfId="7331" xr:uid="{431F3DCD-FF87-4704-8AE6-D180DDED5176}"/>
    <cellStyle name="Note 5 8 2" xfId="14196" xr:uid="{6AFB62E5-1983-451E-8C3B-7AF3B074DFE4}"/>
    <cellStyle name="Note 5 8 2 2" xfId="50063" xr:uid="{7E8F656B-B0AF-4BA2-ADD0-3DC8425A48E0}"/>
    <cellStyle name="Note 5 8 2 3" xfId="32033" xr:uid="{47B67FFE-CF52-47C2-86E1-BB2FC050A2E7}"/>
    <cellStyle name="Note 5 8 3" xfId="43198" xr:uid="{033F0BF5-5FF1-404C-AA7B-A3E24D7215EC}"/>
    <cellStyle name="Note 5 8 4" xfId="25168" xr:uid="{55810582-BC6C-4965-9023-3224A9265868}"/>
    <cellStyle name="Note 5 9" xfId="9845" xr:uid="{D265E1E4-B64E-471A-A3C6-F621B49C4038}"/>
    <cellStyle name="Note 5 9 2" xfId="16040" xr:uid="{CDDB0696-3E99-4E24-BC1E-FC774683CC29}"/>
    <cellStyle name="Note 5 9 2 2" xfId="51907" xr:uid="{0C86D30A-09AB-4826-B91E-E4B5538ABA87}"/>
    <cellStyle name="Note 5 9 2 3" xfId="33877" xr:uid="{D46549F4-0107-4EF3-8A44-50D243DDE407}"/>
    <cellStyle name="Note 5 9 3" xfId="45712" xr:uid="{F24B18FE-5D31-41A7-AF34-515ECD2E51E1}"/>
    <cellStyle name="Note 5 9 4" xfId="27682" xr:uid="{FD40C6B2-B24E-45F5-842A-FDBC67AE72B3}"/>
    <cellStyle name="Note 6" xfId="446" xr:uid="{00000000-0005-0000-0000-00008F030000}"/>
    <cellStyle name="Note 7" xfId="1545" xr:uid="{00000000-0005-0000-0000-000090030000}"/>
    <cellStyle name="Note 7 10" xfId="6488" xr:uid="{2C101483-2112-4C8E-B024-7E039BCCECBE}"/>
    <cellStyle name="Note 7 10 2" xfId="13854" xr:uid="{8BC87600-AD50-40C0-BAAC-7162EA5DAD2B}"/>
    <cellStyle name="Note 7 10 2 2" xfId="49721" xr:uid="{38E89564-D2AB-4C7E-8DBD-A2B9BBF750E2}"/>
    <cellStyle name="Note 7 10 2 3" xfId="31691" xr:uid="{58B1C68A-E322-472C-8C46-9A1D19E16397}"/>
    <cellStyle name="Note 7 10 3" xfId="42355" xr:uid="{1B575176-71E0-414A-9CC7-18ADEB1F27E1}"/>
    <cellStyle name="Note 7 10 4" xfId="24325" xr:uid="{3AD368F8-B2DD-45F5-87D5-DA9C56736DC4}"/>
    <cellStyle name="Note 7 11" xfId="4480" xr:uid="{F205AFC7-D15A-4FD5-A93E-D6779F59CE2D}"/>
    <cellStyle name="Note 7 11 2" xfId="40347" xr:uid="{EC30CE05-F788-4677-B3AD-EF8062B8C2F2}"/>
    <cellStyle name="Note 7 11 3" xfId="22317" xr:uid="{F5C50F0B-B08F-4AB8-A8B8-BA7EA7717738}"/>
    <cellStyle name="Note 7 12" xfId="12516" xr:uid="{9527066F-89F1-47CE-91EC-C17C0560D5F9}"/>
    <cellStyle name="Note 7 12 2" xfId="48383" xr:uid="{34A1233E-4429-42F9-81AE-4D3C487864D6}"/>
    <cellStyle name="Note 7 12 3" xfId="30353" xr:uid="{A68686DE-AC6B-4B9B-95D7-32BAEEACFDF4}"/>
    <cellStyle name="Note 7 13" xfId="37416" xr:uid="{0F6A3D38-0F78-4F24-BDB0-2055395FE3D9}"/>
    <cellStyle name="Note 7 14" xfId="19527" xr:uid="{5912B7C0-7612-4F5A-8935-061BB51DAC6D}"/>
    <cellStyle name="Note 7 2" xfId="2469" xr:uid="{00000000-0005-0000-0000-000091030000}"/>
    <cellStyle name="Note 7 2 2" xfId="8466" xr:uid="{C4B572AD-756C-4999-80B7-3E463C15EE5C}"/>
    <cellStyle name="Note 7 2 2 2" xfId="14661" xr:uid="{14E05CC9-B74E-4385-AFCF-C1690DCB7CAD}"/>
    <cellStyle name="Note 7 2 2 2 2" xfId="50528" xr:uid="{9485C33A-4DB8-46EA-89A0-01F8D628159F}"/>
    <cellStyle name="Note 7 2 2 2 3" xfId="32498" xr:uid="{EBE7D457-18C5-4F65-995C-B51B35DDCC9B}"/>
    <cellStyle name="Note 7 2 2 3" xfId="44333" xr:uid="{B4624AA9-2C4A-443D-BD65-5C796959FD81}"/>
    <cellStyle name="Note 7 2 2 4" xfId="26303" xr:uid="{CEFBE139-1A7D-4023-88DF-94E455B283CB}"/>
    <cellStyle name="Note 7 2 3" xfId="10624" xr:uid="{83CBD017-59A3-46CB-A4A0-2C3BF71EFCB9}"/>
    <cellStyle name="Note 7 2 3 2" xfId="16819" xr:uid="{2A1EE53C-19BE-4550-BFB4-3BC3EC1F25ED}"/>
    <cellStyle name="Note 7 2 3 2 2" xfId="52686" xr:uid="{16E0F20A-D7AF-483F-AD04-343DB7F13AD3}"/>
    <cellStyle name="Note 7 2 3 2 3" xfId="34656" xr:uid="{4BE713FE-7611-4155-A82D-BECF22577D1F}"/>
    <cellStyle name="Note 7 2 3 3" xfId="46491" xr:uid="{A186FD3B-1398-44C1-A63B-20ECEA47025C}"/>
    <cellStyle name="Note 7 2 3 4" xfId="28461" xr:uid="{1EBDA580-FB0E-4B7F-BEB1-C1177C41AAF8}"/>
    <cellStyle name="Note 7 2 4" xfId="12179" xr:uid="{BF3DC526-FE97-4F95-A76F-11030401B251}"/>
    <cellStyle name="Note 7 2 4 2" xfId="18374" xr:uid="{BB867837-7EB6-4D2B-B19A-CEBBAF3C6F1A}"/>
    <cellStyle name="Note 7 2 4 2 2" xfId="54241" xr:uid="{7E37238A-1E65-424B-B853-A6AB1B10746E}"/>
    <cellStyle name="Note 7 2 4 2 3" xfId="36211" xr:uid="{8D709508-0B31-41B1-A6C9-6E4FAF3279D5}"/>
    <cellStyle name="Note 7 2 4 3" xfId="48046" xr:uid="{43DD6838-B484-40CE-90C3-20884E572383}"/>
    <cellStyle name="Note 7 2 4 4" xfId="30016" xr:uid="{3722A5E0-F641-4DD2-8112-6C72E15597A1}"/>
    <cellStyle name="Note 7 2 5" xfId="5400" xr:uid="{21E8C96D-2EC6-4EC7-9AC9-AC1B44F96DD6}"/>
    <cellStyle name="Note 7 2 5 2" xfId="41267" xr:uid="{F8F6EEF0-B881-4550-B636-21FA9523FE3D}"/>
    <cellStyle name="Note 7 2 5 3" xfId="23237" xr:uid="{8705A07F-B18A-467D-87D5-7E75D9706753}"/>
    <cellStyle name="Note 7 2 6" xfId="12933" xr:uid="{F16AE1EE-B3A7-4005-8A44-050A2E5D9BE7}"/>
    <cellStyle name="Note 7 2 6 2" xfId="48800" xr:uid="{6712FDB8-0696-4A7E-9652-8A5FC365DECE}"/>
    <cellStyle name="Note 7 2 6 3" xfId="30770" xr:uid="{F165D1B3-9544-496E-9DBC-D0D98A720523}"/>
    <cellStyle name="Note 7 2 7" xfId="38336" xr:uid="{4D5DC2AB-3EAB-44E9-9AE7-8BEB7B796C1C}"/>
    <cellStyle name="Note 7 2 8" xfId="20373" xr:uid="{3E2A7516-C624-4E88-A968-5480997D5EDE}"/>
    <cellStyle name="Note 7 3" xfId="2236" xr:uid="{00000000-0005-0000-0000-000092030000}"/>
    <cellStyle name="Note 7 3 2" xfId="8233" xr:uid="{D2F3EB24-E573-46A6-864D-88075EE33F05}"/>
    <cellStyle name="Note 7 3 2 2" xfId="14428" xr:uid="{2E4DFCCE-8DE6-4BF4-ADDE-C2EAB85627A8}"/>
    <cellStyle name="Note 7 3 2 2 2" xfId="50295" xr:uid="{68406D6D-4C5E-4B20-91F0-C160F789F922}"/>
    <cellStyle name="Note 7 3 2 2 3" xfId="32265" xr:uid="{08104F9E-F995-46DA-BAA4-610B1F7CC4EF}"/>
    <cellStyle name="Note 7 3 2 3" xfId="44100" xr:uid="{87C50300-C049-4CAE-A294-01CF90F668CD}"/>
    <cellStyle name="Note 7 3 2 4" xfId="26070" xr:uid="{44F9FF09-2766-4288-89DB-738486ED3D61}"/>
    <cellStyle name="Note 7 3 3" xfId="10391" xr:uid="{F87AF343-9C3D-48A9-A316-A093F9BCA7F0}"/>
    <cellStyle name="Note 7 3 3 2" xfId="16586" xr:uid="{C2C82BA0-639D-4592-B387-FEDEB9E85C48}"/>
    <cellStyle name="Note 7 3 3 2 2" xfId="52453" xr:uid="{778CDF6D-C013-4CFB-AC0D-EED0AFF00A4C}"/>
    <cellStyle name="Note 7 3 3 2 3" xfId="34423" xr:uid="{79B2CCF5-A0C8-44DC-A7A3-71018A5949E8}"/>
    <cellStyle name="Note 7 3 3 3" xfId="46258" xr:uid="{5F350F4A-EBD5-426B-833B-5F5341B4CCEB}"/>
    <cellStyle name="Note 7 3 3 4" xfId="28228" xr:uid="{8AC57FBF-916B-4135-A0ED-6676322C65F8}"/>
    <cellStyle name="Note 7 3 4" xfId="11540" xr:uid="{89DA7A58-E7A6-4976-9096-F0DBF779CC50}"/>
    <cellStyle name="Note 7 3 4 2" xfId="17735" xr:uid="{DF5D09BD-279F-4FFB-9CC3-BD224DC8FD78}"/>
    <cellStyle name="Note 7 3 4 2 2" xfId="53602" xr:uid="{53182388-4A99-4298-AD0D-FD0494B78CEA}"/>
    <cellStyle name="Note 7 3 4 2 3" xfId="35572" xr:uid="{DB7FF594-A0BF-4FCC-A6B2-7C9A974143BE}"/>
    <cellStyle name="Note 7 3 4 3" xfId="47407" xr:uid="{9D6FD513-2457-4173-8BDE-6CEEBD86E927}"/>
    <cellStyle name="Note 7 3 4 4" xfId="29377" xr:uid="{2B20A9B3-65DA-49E4-B2F0-7632CA3AC9FA}"/>
    <cellStyle name="Note 7 3 5" xfId="5167" xr:uid="{48F086D7-2943-48CD-AEF9-AD4E1F4F4E54}"/>
    <cellStyle name="Note 7 3 5 2" xfId="41034" xr:uid="{6E8E177B-AEF5-4DD5-ADD1-D4EB6B3EAE46}"/>
    <cellStyle name="Note 7 3 5 3" xfId="23004" xr:uid="{5879B14A-14C6-4302-B078-756C802E13EE}"/>
    <cellStyle name="Note 7 3 6" xfId="12700" xr:uid="{E4EC66EF-DFA0-462E-9066-48C6F9F6F769}"/>
    <cellStyle name="Note 7 3 6 2" xfId="48567" xr:uid="{6EDE445E-DD2B-473D-90FC-A816EA7E4627}"/>
    <cellStyle name="Note 7 3 6 3" xfId="30537" xr:uid="{751B5251-3300-4BFE-A2E1-0C97B6F0421D}"/>
    <cellStyle name="Note 7 3 7" xfId="38103" xr:uid="{B25B471C-9934-40D0-8BB4-37FC10CD263F}"/>
    <cellStyle name="Note 7 3 8" xfId="20149" xr:uid="{062E3750-DD2F-42F8-9FB7-065CDB39189A}"/>
    <cellStyle name="Note 7 4" xfId="2212" xr:uid="{00000000-0005-0000-0000-000093030000}"/>
    <cellStyle name="Note 7 4 2" xfId="8209" xr:uid="{2ACDDEA6-BACA-4142-BDB2-A0608437DFB8}"/>
    <cellStyle name="Note 7 4 2 2" xfId="14404" xr:uid="{D6650712-C204-4553-8D9C-61CEC2835D28}"/>
    <cellStyle name="Note 7 4 2 2 2" xfId="50271" xr:uid="{4FB5C6F4-7730-4A06-9E75-9A3860732C15}"/>
    <cellStyle name="Note 7 4 2 2 3" xfId="32241" xr:uid="{4878F4CC-B85F-4C70-B914-20026A3E666F}"/>
    <cellStyle name="Note 7 4 2 3" xfId="44076" xr:uid="{DD6A403C-C638-4027-BFD6-324076FE29DC}"/>
    <cellStyle name="Note 7 4 2 4" xfId="26046" xr:uid="{082C4383-E283-4E56-BA47-25DEFC752C2E}"/>
    <cellStyle name="Note 7 4 3" xfId="10367" xr:uid="{F9AAC85D-9A32-4B62-91D2-9D7276BBD2B9}"/>
    <cellStyle name="Note 7 4 3 2" xfId="16562" xr:uid="{F1D2C978-8949-4CD1-9656-8BCDCAAFA009}"/>
    <cellStyle name="Note 7 4 3 2 2" xfId="52429" xr:uid="{56EAF2EB-D58A-4358-B329-765A2E244700}"/>
    <cellStyle name="Note 7 4 3 2 3" xfId="34399" xr:uid="{B2872AFB-7384-4291-AF94-344287115B4B}"/>
    <cellStyle name="Note 7 4 3 3" xfId="46234" xr:uid="{6EF1D261-F5E3-41F3-85D7-2C18A67D3DF9}"/>
    <cellStyle name="Note 7 4 3 4" xfId="28204" xr:uid="{AA83AD4B-13DC-4476-A83A-8255964BC98B}"/>
    <cellStyle name="Note 7 4 4" xfId="9888" xr:uid="{3D69AE15-941B-448D-BEA5-C2240BCDDCC6}"/>
    <cellStyle name="Note 7 4 4 2" xfId="16083" xr:uid="{4D6192B9-0DB7-44BE-88B4-4BFDE7954E7E}"/>
    <cellStyle name="Note 7 4 4 2 2" xfId="51950" xr:uid="{16C59386-A71F-4067-A3DD-539A05530967}"/>
    <cellStyle name="Note 7 4 4 2 3" xfId="33920" xr:uid="{A4221B7E-A8E1-4F64-8EBA-7AE788AD52A7}"/>
    <cellStyle name="Note 7 4 4 3" xfId="45755" xr:uid="{FD0E79F0-6C47-4C9B-80C5-AD2D7C4D0DB5}"/>
    <cellStyle name="Note 7 4 4 4" xfId="27725" xr:uid="{1F2A2F4B-3D31-409E-A940-6DBF98BC819B}"/>
    <cellStyle name="Note 7 4 5" xfId="5143" xr:uid="{947DDA79-E6CD-4320-AD39-81DB2CCF7B51}"/>
    <cellStyle name="Note 7 4 5 2" xfId="41010" xr:uid="{9D5A99BD-BF9E-4670-B29B-4B65F375D70E}"/>
    <cellStyle name="Note 7 4 5 3" xfId="22980" xr:uid="{C139160C-D425-4CDD-941A-43BF4EC6C0B8}"/>
    <cellStyle name="Note 7 4 6" xfId="12676" xr:uid="{46728E2B-3AFC-4885-B5EF-14F1D0F8672A}"/>
    <cellStyle name="Note 7 4 6 2" xfId="48543" xr:uid="{3DB42F9F-C9C2-438A-AD92-383A2191DC07}"/>
    <cellStyle name="Note 7 4 6 3" xfId="30513" xr:uid="{B4D37AD6-4301-4093-B3DB-0448B42F4181}"/>
    <cellStyle name="Note 7 4 7" xfId="38079" xr:uid="{ACBB3CA7-9A9A-40D9-9064-C1BB809C557E}"/>
    <cellStyle name="Note 7 4 8" xfId="20126" xr:uid="{46117354-A89F-4A8B-A22D-83AED06C798A}"/>
    <cellStyle name="Note 7 5" xfId="1130" xr:uid="{00000000-0005-0000-0000-000094030000}"/>
    <cellStyle name="Note 7 5 2" xfId="7128" xr:uid="{4EE51A6C-B234-4B6E-B10E-B3AA326B65F7}"/>
    <cellStyle name="Note 7 5 2 2" xfId="14160" xr:uid="{C8743C81-D63D-494B-9FAE-1B9951549568}"/>
    <cellStyle name="Note 7 5 2 2 2" xfId="50027" xr:uid="{5FC41DA4-750B-4FD4-A596-88752B340C9C}"/>
    <cellStyle name="Note 7 5 2 2 3" xfId="31997" xr:uid="{98476EA3-1991-447F-BE74-390F7B971597}"/>
    <cellStyle name="Note 7 5 2 3" xfId="42995" xr:uid="{DB16CF3B-E05B-4E2B-8975-673A035204D1}"/>
    <cellStyle name="Note 7 5 2 4" xfId="24965" xr:uid="{36CB83E9-6B08-4064-AE2D-3C2D0CAC49EE}"/>
    <cellStyle name="Note 7 5 3" xfId="9728" xr:uid="{990B1515-346D-4A29-9B75-525058FEF743}"/>
    <cellStyle name="Note 7 5 3 2" xfId="15923" xr:uid="{DDED5304-BD92-4164-B275-5863D2BD35C7}"/>
    <cellStyle name="Note 7 5 3 2 2" xfId="51790" xr:uid="{350E2D10-1373-4590-94D9-617EB9A2ECCD}"/>
    <cellStyle name="Note 7 5 3 2 3" xfId="33760" xr:uid="{36869751-B47D-4746-B643-8099F0AEBF70}"/>
    <cellStyle name="Note 7 5 3 3" xfId="45595" xr:uid="{3831B7CB-2133-4464-A424-D7CDB41C7772}"/>
    <cellStyle name="Note 7 5 3 4" xfId="27565" xr:uid="{F0A398D7-88F0-42B7-9E93-015DE6A657D7}"/>
    <cellStyle name="Note 7 5 4" xfId="12156" xr:uid="{3EA7438A-344E-4CB4-BF84-65E668925048}"/>
    <cellStyle name="Note 7 5 4 2" xfId="18351" xr:uid="{65601A1D-527A-43FC-9E70-126FC73962A3}"/>
    <cellStyle name="Note 7 5 4 2 2" xfId="54218" xr:uid="{15AAA66E-EB96-4951-9778-74C55C5CA2EC}"/>
    <cellStyle name="Note 7 5 4 2 3" xfId="36188" xr:uid="{0820A097-673B-4F2D-9EA4-FC00B9FFDC44}"/>
    <cellStyle name="Note 7 5 4 3" xfId="48023" xr:uid="{026A0478-C453-4CB8-941D-310873F1BC98}"/>
    <cellStyle name="Note 7 5 4 4" xfId="29993" xr:uid="{B61D9F80-FD2C-47F7-8D6F-1E9D54D070B0}"/>
    <cellStyle name="Note 7 5 5" xfId="4065" xr:uid="{979E6BE7-F806-46BA-A4A6-6660F65B559F}"/>
    <cellStyle name="Note 7 5 5 2" xfId="39932" xr:uid="{2A6BE2DE-A93B-4F41-AA21-18F9BDD60D10}"/>
    <cellStyle name="Note 7 5 5 3" xfId="21902" xr:uid="{C5D76810-2AEB-4DDF-99DC-8CE3458F4C47}"/>
    <cellStyle name="Note 7 5 6" xfId="12435" xr:uid="{999AFA54-B90C-4AD0-9E4D-10130F276F9E}"/>
    <cellStyle name="Note 7 5 6 2" xfId="48302" xr:uid="{3F13BCEF-465D-4AEC-AF14-C4B7D2B33BA5}"/>
    <cellStyle name="Note 7 5 6 3" xfId="30272" xr:uid="{60016F61-756D-4B55-A955-8A939CBE52CF}"/>
    <cellStyle name="Note 7 5 7" xfId="37001" xr:uid="{42F00FED-4504-4F7C-AF7B-A6FC048903B0}"/>
    <cellStyle name="Note 7 5 8" xfId="19135" xr:uid="{5E9B0E6F-041A-409A-A315-6A220E2F8634}"/>
    <cellStyle name="Note 7 6" xfId="2668" xr:uid="{00000000-0005-0000-0000-000095030000}"/>
    <cellStyle name="Note 7 6 2" xfId="8665" xr:uid="{6D0FF5DC-508B-4611-81C7-3ACC12A8ABA3}"/>
    <cellStyle name="Note 7 6 2 2" xfId="14860" xr:uid="{315B5CD9-73E0-4BEA-927D-F6332977BF9B}"/>
    <cellStyle name="Note 7 6 2 2 2" xfId="50727" xr:uid="{EA6C6EC6-4FC9-4C5D-8AD4-85D66BD9DD9E}"/>
    <cellStyle name="Note 7 6 2 2 3" xfId="32697" xr:uid="{5D00216F-2A0C-414B-950C-141FEBEB4926}"/>
    <cellStyle name="Note 7 6 2 3" xfId="44532" xr:uid="{1F0592A4-63AD-4F26-9F0F-F445BE57C7FB}"/>
    <cellStyle name="Note 7 6 2 4" xfId="26502" xr:uid="{773C6B6D-AE08-4109-AF5A-B70D6C05F771}"/>
    <cellStyle name="Note 7 6 3" xfId="10823" xr:uid="{188EB031-E33F-45AA-A2A3-6C6307E5C707}"/>
    <cellStyle name="Note 7 6 3 2" xfId="17018" xr:uid="{E30274E0-9292-436D-BA6F-1FFE95F8E725}"/>
    <cellStyle name="Note 7 6 3 2 2" xfId="52885" xr:uid="{CA8DF386-C79A-4BB8-800E-387915F041F2}"/>
    <cellStyle name="Note 7 6 3 2 3" xfId="34855" xr:uid="{AB14A0AC-6786-447E-98D5-379B88773511}"/>
    <cellStyle name="Note 7 6 3 3" xfId="46690" xr:uid="{F2FD5D1F-0951-4E0C-A7B1-7569E33C3344}"/>
    <cellStyle name="Note 7 6 3 4" xfId="28660" xr:uid="{7448FBD2-9EDC-472D-AFC4-1FD41ECC4D4C}"/>
    <cellStyle name="Note 7 6 4" xfId="9953" xr:uid="{FB03B647-6C9A-4BB2-8593-8DEA22BCDDDA}"/>
    <cellStyle name="Note 7 6 4 2" xfId="16148" xr:uid="{CFAB49AA-7007-4DB7-A571-0A77B6C0953C}"/>
    <cellStyle name="Note 7 6 4 2 2" xfId="52015" xr:uid="{619FE5F9-BD4F-4A42-9FB7-D078291129F0}"/>
    <cellStyle name="Note 7 6 4 2 3" xfId="33985" xr:uid="{936C0D97-82F4-44B4-AB16-700524A6CFBD}"/>
    <cellStyle name="Note 7 6 4 3" xfId="45820" xr:uid="{5F0DA662-170B-4CAD-8CC3-113A46C0AFA8}"/>
    <cellStyle name="Note 7 6 4 4" xfId="27790" xr:uid="{A9C0C2F2-519C-4A8E-9D60-029D871B0C79}"/>
    <cellStyle name="Note 7 6 5" xfId="5599" xr:uid="{86EAD9EF-43FA-4FCC-8A6B-3328D6EFF803}"/>
    <cellStyle name="Note 7 6 5 2" xfId="41466" xr:uid="{1DB5B8D6-B2BF-44C2-B9C0-32994B272DD5}"/>
    <cellStyle name="Note 7 6 5 3" xfId="23436" xr:uid="{B8FB62AB-BF67-4899-AB7C-6259596BC2B8}"/>
    <cellStyle name="Note 7 6 6" xfId="13132" xr:uid="{F5237BDA-A00F-4C5B-B994-20612C443E5D}"/>
    <cellStyle name="Note 7 6 6 2" xfId="48999" xr:uid="{10B79CAE-0A68-46D4-BAC1-51B9DF702CA5}"/>
    <cellStyle name="Note 7 6 6 3" xfId="30969" xr:uid="{3DFD65EB-316B-4D17-94F8-182A7F09C2F9}"/>
    <cellStyle name="Note 7 6 7" xfId="38535" xr:uid="{FF594B8A-6712-4DF7-A687-63D8092786D7}"/>
    <cellStyle name="Note 7 6 8" xfId="20558" xr:uid="{29AEE85E-C9DF-486A-9294-D65B628B1E78}"/>
    <cellStyle name="Note 7 7" xfId="2689" xr:uid="{00000000-0005-0000-0000-000096030000}"/>
    <cellStyle name="Note 7 7 2" xfId="8686" xr:uid="{93811BDC-63E9-473D-A445-93CD97428AA8}"/>
    <cellStyle name="Note 7 7 2 2" xfId="14881" xr:uid="{5823139E-3D2A-4B2D-A779-AF11C7A568A5}"/>
    <cellStyle name="Note 7 7 2 2 2" xfId="50748" xr:uid="{B0A0106D-7818-4BA3-9DEB-7F42962757EC}"/>
    <cellStyle name="Note 7 7 2 2 3" xfId="32718" xr:uid="{08680210-7BEC-49EE-8404-E00BD073B91F}"/>
    <cellStyle name="Note 7 7 2 3" xfId="44553" xr:uid="{4824787F-3404-43D7-BFE6-306DB896DA3E}"/>
    <cellStyle name="Note 7 7 2 4" xfId="26523" xr:uid="{87B4DBA8-3595-477B-85D6-ED38B42BC9C4}"/>
    <cellStyle name="Note 7 7 3" xfId="10844" xr:uid="{DE2B724C-8F15-45A9-B721-BB0D11066B69}"/>
    <cellStyle name="Note 7 7 3 2" xfId="17039" xr:uid="{1F945E2B-AFB7-4310-B941-165BD62BB1D5}"/>
    <cellStyle name="Note 7 7 3 2 2" xfId="52906" xr:uid="{D18C2971-09A1-4220-89F0-40844D567245}"/>
    <cellStyle name="Note 7 7 3 2 3" xfId="34876" xr:uid="{C092F206-4E59-427A-8A5A-80EB4E0963D8}"/>
    <cellStyle name="Note 7 7 3 3" xfId="46711" xr:uid="{63AA65DA-1CC4-410B-9BDC-77F70A3A43AC}"/>
    <cellStyle name="Note 7 7 3 4" xfId="28681" xr:uid="{62D8D06F-5EB9-4506-ABD6-1B9D4CF5A923}"/>
    <cellStyle name="Note 7 7 4" xfId="12141" xr:uid="{EFB08A77-F2BD-498C-87B1-A95C671FABCE}"/>
    <cellStyle name="Note 7 7 4 2" xfId="18336" xr:uid="{23FC4F71-2379-495C-8BD6-7BF9E143065F}"/>
    <cellStyle name="Note 7 7 4 2 2" xfId="54203" xr:uid="{92CE09F0-63E7-43A9-BB30-683FE92CD870}"/>
    <cellStyle name="Note 7 7 4 2 3" xfId="36173" xr:uid="{5AE4BA36-C720-477A-ADA1-130DE6D27D0E}"/>
    <cellStyle name="Note 7 7 4 3" xfId="48008" xr:uid="{F62A9345-DF29-45AF-97D4-FE5EF266A54D}"/>
    <cellStyle name="Note 7 7 4 4" xfId="29978" xr:uid="{A2579308-31B2-4ED5-85C1-1F50DDA78400}"/>
    <cellStyle name="Note 7 7 5" xfId="5620" xr:uid="{5584BF51-4552-43F3-8176-BE30F2299D03}"/>
    <cellStyle name="Note 7 7 5 2" xfId="41487" xr:uid="{18F31AFA-3EB4-43A3-9E7E-BB85B2D4BA93}"/>
    <cellStyle name="Note 7 7 5 3" xfId="23457" xr:uid="{865902AD-1451-4FA1-88A4-A19A81CE71E3}"/>
    <cellStyle name="Note 7 7 6" xfId="13153" xr:uid="{6DC66E73-B83B-4B03-BA50-5D38C4DA1FFC}"/>
    <cellStyle name="Note 7 7 6 2" xfId="49020" xr:uid="{1A82ED3D-CF6E-4959-83D1-DA3E726AC572}"/>
    <cellStyle name="Note 7 7 6 3" xfId="30990" xr:uid="{2CE9762A-0E14-437A-B960-F04DDFFFA197}"/>
    <cellStyle name="Note 7 7 7" xfId="38556" xr:uid="{A1621AAD-9D5E-4786-89E0-A63C924A69B6}"/>
    <cellStyle name="Note 7 7 8" xfId="20579" xr:uid="{85A920FC-330A-4578-9D06-538DFFDB3BE3}"/>
    <cellStyle name="Note 7 8" xfId="7543" xr:uid="{F244F53C-893A-42B5-88CE-5E5DCB64C8C4}"/>
    <cellStyle name="Note 7 8 2" xfId="14241" xr:uid="{69C43A53-8098-46E8-A7B1-A3EFD09D8729}"/>
    <cellStyle name="Note 7 8 2 2" xfId="50108" xr:uid="{69C4428D-5455-473D-9E65-777496078241}"/>
    <cellStyle name="Note 7 8 2 3" xfId="32078" xr:uid="{BE208AF6-6198-47CE-84ED-790DC5BD6B14}"/>
    <cellStyle name="Note 7 8 3" xfId="43410" xr:uid="{AC21E7AF-47A2-4045-9FC5-2CC567B004F6}"/>
    <cellStyle name="Note 7 8 4" xfId="25380" xr:uid="{A7C371C3-E960-410F-A6DA-447DD79E85BE}"/>
    <cellStyle name="Note 7 9" xfId="9961" xr:uid="{95454547-F00B-44B9-949C-4EE2278A9CAF}"/>
    <cellStyle name="Note 7 9 2" xfId="16156" xr:uid="{C71439A1-8B9E-46DB-8C80-61F796AB1429}"/>
    <cellStyle name="Note 7 9 2 2" xfId="52023" xr:uid="{7C529DEC-6194-4C3E-AEF4-296E402CB789}"/>
    <cellStyle name="Note 7 9 2 3" xfId="33993" xr:uid="{4F4B011D-32D9-4B78-885B-C47F89EA4D5C}"/>
    <cellStyle name="Note 7 9 3" xfId="45828" xr:uid="{135AEE34-0C4F-4142-BC76-5F660F9807A2}"/>
    <cellStyle name="Note 7 9 4" xfId="27798" xr:uid="{E26412C0-959C-4B58-B7D9-43B8BD81B62E}"/>
    <cellStyle name="Note 8" xfId="775" xr:uid="{00000000-0005-0000-0000-000097030000}"/>
    <cellStyle name="Note 8 2" xfId="6773" xr:uid="{5014CA12-A7D7-484D-89CF-A9C639AEB039}"/>
    <cellStyle name="Note 8 2 2" xfId="13972" xr:uid="{8F2FB9CB-AB60-4168-8FD7-A6458AC8B704}"/>
    <cellStyle name="Note 8 2 2 2" xfId="49839" xr:uid="{6715BBF1-E8C4-410C-97AE-C15371A0B7C5}"/>
    <cellStyle name="Note 8 2 2 3" xfId="31809" xr:uid="{2DC20F41-ECB0-4A07-B4AD-37DF72830DFF}"/>
    <cellStyle name="Note 8 2 3" xfId="42640" xr:uid="{C9FAD4DF-7D6D-4789-AD79-FF49E5C7152C}"/>
    <cellStyle name="Note 8 2 4" xfId="24610" xr:uid="{EC38BDE5-01B7-458C-B316-7E493F26B4BE}"/>
    <cellStyle name="Note 8 3" xfId="9461" xr:uid="{AF635DE6-877A-42D8-B480-E5197BF7607B}"/>
    <cellStyle name="Note 8 3 2" xfId="15656" xr:uid="{77E23F25-133A-440D-9C3A-AF04F2EBD529}"/>
    <cellStyle name="Note 8 3 2 2" xfId="51523" xr:uid="{69E29E56-869D-4194-ACD0-6471B58467DF}"/>
    <cellStyle name="Note 8 3 2 3" xfId="33493" xr:uid="{E5CC45B5-FCA6-4EA0-9035-8458C57CDFBE}"/>
    <cellStyle name="Note 8 3 3" xfId="45328" xr:uid="{7BFAB05B-EE34-43CC-B551-8DDDF0992841}"/>
    <cellStyle name="Note 8 3 4" xfId="27298" xr:uid="{0AD33999-4A68-4809-B8BD-55EA2E2562A0}"/>
    <cellStyle name="Note 8 4" xfId="11849" xr:uid="{1E7BC045-B2A4-4141-8E1C-B5AE61C37F96}"/>
    <cellStyle name="Note 8 4 2" xfId="18044" xr:uid="{55CBAB48-E850-48DB-A250-C68159A05A69}"/>
    <cellStyle name="Note 8 4 2 2" xfId="53911" xr:uid="{46888E32-40E4-409A-B04D-F2FEEAE6EA89}"/>
    <cellStyle name="Note 8 4 2 3" xfId="35881" xr:uid="{EB8F0585-5EBC-47C8-ABBD-B7D175423DCB}"/>
    <cellStyle name="Note 8 4 3" xfId="47716" xr:uid="{F4DE85A2-6E9F-4971-8A76-45571CDCA29D}"/>
    <cellStyle name="Note 8 4 4" xfId="29686" xr:uid="{D9411FFD-AEE8-4BCE-8EDC-73AC95E067F8}"/>
    <cellStyle name="Note 8 5" xfId="3710" xr:uid="{456FCC79-934F-4D6A-A113-D1A0BED7E237}"/>
    <cellStyle name="Note 8 5 2" xfId="39577" xr:uid="{65286E49-B3A7-428E-B4E1-490D6123D67F}"/>
    <cellStyle name="Note 8 5 3" xfId="21547" xr:uid="{7D747327-8B57-4F9B-9F91-0B42E4D56610}"/>
    <cellStyle name="Note 8 6" xfId="12247" xr:uid="{B2C50DDE-437F-4015-AA55-2C769209721A}"/>
    <cellStyle name="Note 8 6 2" xfId="48114" xr:uid="{5752BF4C-D238-4CDE-9E77-2D9491A9042F}"/>
    <cellStyle name="Note 8 6 3" xfId="30084" xr:uid="{A3C0FB27-EA77-476D-9AF4-712B6A9F3F4C}"/>
    <cellStyle name="Note 8 7" xfId="36646" xr:uid="{118FCE7B-D7C4-45EC-8252-3E4A4A89D158}"/>
    <cellStyle name="Note 8 8" xfId="18782" xr:uid="{220F4DD3-001B-43B4-B57D-D6FE2A765E23}"/>
    <cellStyle name="Note 9" xfId="1114" xr:uid="{00000000-0005-0000-0000-000098030000}"/>
    <cellStyle name="Note 9 2" xfId="7112" xr:uid="{BA60A46C-266A-4CF0-A805-FF56BAF6566E}"/>
    <cellStyle name="Note 9 2 2" xfId="14144" xr:uid="{E596FB4A-A859-49C8-876C-FE816B34F677}"/>
    <cellStyle name="Note 9 2 2 2" xfId="50011" xr:uid="{E26AFF04-4EE9-4654-8E11-BF7AA7B3A761}"/>
    <cellStyle name="Note 9 2 2 3" xfId="31981" xr:uid="{05902D0D-B195-4E0E-B44A-1C973445FFAF}"/>
    <cellStyle name="Note 9 2 3" xfId="42979" xr:uid="{2AD567A4-5B7D-4CED-94B2-C0C9BA4F1CD1}"/>
    <cellStyle name="Note 9 2 4" xfId="24949" xr:uid="{8F653BC4-7F0B-4E46-A0BF-0B9E56846FB8}"/>
    <cellStyle name="Note 9 3" xfId="9712" xr:uid="{16D28B9C-8467-403B-A53A-B7F7808ADDEE}"/>
    <cellStyle name="Note 9 3 2" xfId="15907" xr:uid="{0A85E21E-F8CB-4C5D-8C9F-85CF4E356DAD}"/>
    <cellStyle name="Note 9 3 2 2" xfId="51774" xr:uid="{4216D852-5F62-46AD-A3FC-A428F68D7038}"/>
    <cellStyle name="Note 9 3 2 3" xfId="33744" xr:uid="{01AD1890-30A7-4E5F-A7A8-89FAE707805E}"/>
    <cellStyle name="Note 9 3 3" xfId="45579" xr:uid="{5DB4A6D7-DB03-4468-9F57-E0452A03EE96}"/>
    <cellStyle name="Note 9 3 4" xfId="27549" xr:uid="{16D6EB08-7E05-4DDF-B658-381B4A01F76B}"/>
    <cellStyle name="Note 9 4" xfId="9773" xr:uid="{BCF853D9-E973-4094-ABCF-6423323F3C8B}"/>
    <cellStyle name="Note 9 4 2" xfId="15968" xr:uid="{03815EED-018B-4191-B7B6-8A7B27FB1E32}"/>
    <cellStyle name="Note 9 4 2 2" xfId="51835" xr:uid="{AAAF08A5-F744-4A63-A8E1-35AFE2F043B5}"/>
    <cellStyle name="Note 9 4 2 3" xfId="33805" xr:uid="{19D14BD7-1288-4705-8BFF-F91662650B5A}"/>
    <cellStyle name="Note 9 4 3" xfId="45640" xr:uid="{A0F073BD-C34B-491D-A704-77E9EA0FB93F}"/>
    <cellStyle name="Note 9 4 4" xfId="27610" xr:uid="{CBE905EE-1B2B-45C1-A470-757C550D4EE9}"/>
    <cellStyle name="Note 9 5" xfId="4049" xr:uid="{CDB88A54-4050-4D99-9091-281706A0E765}"/>
    <cellStyle name="Note 9 5 2" xfId="39916" xr:uid="{3B9B0639-A4A9-47F6-B29A-69B056CBB1FE}"/>
    <cellStyle name="Note 9 5 3" xfId="21886" xr:uid="{3F7089A9-77F5-43C0-A4C5-0227351AC5CB}"/>
    <cellStyle name="Note 9 6" xfId="12419" xr:uid="{51D9FFA2-53E9-4931-9BBB-CF55BB46C5BD}"/>
    <cellStyle name="Note 9 6 2" xfId="48286" xr:uid="{064D71A5-939E-4661-8C01-B17F1691191E}"/>
    <cellStyle name="Note 9 6 3" xfId="30256" xr:uid="{3D2BE643-1DD0-47E3-8826-CBB600B63BFA}"/>
    <cellStyle name="Note 9 7" xfId="36985" xr:uid="{8D5E3832-AAD7-49C9-8DEE-0F06E368349D}"/>
    <cellStyle name="Note 9 8" xfId="19119" xr:uid="{C98A5341-4C80-4482-90AC-AF1691BA4088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8710" xr:uid="{D1629B28-9315-4C84-8C4F-34AF6C724C29}"/>
    <cellStyle name="Opomba 2 10 2 2" xfId="14905" xr:uid="{A98CE3BD-6367-4B3E-AB52-49DF5CBA012F}"/>
    <cellStyle name="Opomba 2 10 2 2 2" xfId="50772" xr:uid="{FF542D3A-8C83-449E-AA00-5D6423FE65D1}"/>
    <cellStyle name="Opomba 2 10 2 2 3" xfId="32742" xr:uid="{0528E94D-9306-47B6-A7B4-CFB0DD2626A6}"/>
    <cellStyle name="Opomba 2 10 2 3" xfId="44577" xr:uid="{72986BE1-C0EA-4DC9-8D34-DEC67D68F25D}"/>
    <cellStyle name="Opomba 2 10 2 4" xfId="26547" xr:uid="{CEED50C0-1769-43E7-8B30-F5C3E8FEA231}"/>
    <cellStyle name="Opomba 2 10 3" xfId="10868" xr:uid="{CD555231-9A82-47E0-8738-AAD6644F4213}"/>
    <cellStyle name="Opomba 2 10 3 2" xfId="17063" xr:uid="{84B4B317-C81B-417E-9B16-A1BD17C19589}"/>
    <cellStyle name="Opomba 2 10 3 2 2" xfId="52930" xr:uid="{09731A6C-7051-47F7-A1F4-98622CC2B508}"/>
    <cellStyle name="Opomba 2 10 3 2 3" xfId="34900" xr:uid="{189F6A84-DC75-4443-A3FC-86C3077D1E23}"/>
    <cellStyle name="Opomba 2 10 3 3" xfId="46735" xr:uid="{1B094C70-7E2A-48E7-9E74-0BDFB933D2AB}"/>
    <cellStyle name="Opomba 2 10 3 4" xfId="28705" xr:uid="{E8628850-DF35-4F28-A9EC-A42C8A10972E}"/>
    <cellStyle name="Opomba 2 10 4" xfId="11876" xr:uid="{642FEA12-141F-4171-8E55-2E5D44BA569D}"/>
    <cellStyle name="Opomba 2 10 4 2" xfId="18071" xr:uid="{A7751751-80C7-4BC7-BA43-4BA5EAC16E8C}"/>
    <cellStyle name="Opomba 2 10 4 2 2" xfId="53938" xr:uid="{7AF84447-A32F-4EAD-BA97-14EA476C9A42}"/>
    <cellStyle name="Opomba 2 10 4 2 3" xfId="35908" xr:uid="{4CC50C79-88B8-4D87-8846-879A322F604F}"/>
    <cellStyle name="Opomba 2 10 4 3" xfId="47743" xr:uid="{721262F3-E533-4046-9D3B-E86FC8B8A65A}"/>
    <cellStyle name="Opomba 2 10 4 4" xfId="29713" xr:uid="{B514A005-A560-46C3-8FA9-079E19890767}"/>
    <cellStyle name="Opomba 2 10 5" xfId="5644" xr:uid="{B17B6073-9673-4C07-B921-862F1890AE25}"/>
    <cellStyle name="Opomba 2 10 5 2" xfId="41511" xr:uid="{8F15E53C-E887-45EA-8947-F02CE973A9EF}"/>
    <cellStyle name="Opomba 2 10 5 3" xfId="23481" xr:uid="{9BCEDBA2-CD2C-4E06-9316-FB4F946D133B}"/>
    <cellStyle name="Opomba 2 10 6" xfId="13177" xr:uid="{22A12FF5-6DEE-4583-9819-541CC32C6110}"/>
    <cellStyle name="Opomba 2 10 6 2" xfId="49044" xr:uid="{037C8F10-8947-4056-95FE-251490055AD0}"/>
    <cellStyle name="Opomba 2 10 6 3" xfId="31014" xr:uid="{0714634E-C240-4903-85BE-5D85D3B9EEB6}"/>
    <cellStyle name="Opomba 2 10 7" xfId="38580" xr:uid="{218BD4BC-8AAD-40FC-A318-BB20C98130D0}"/>
    <cellStyle name="Opomba 2 10 8" xfId="20602" xr:uid="{A4DDD5A9-267C-4AF6-8228-53B02F0E8BCD}"/>
    <cellStyle name="Opomba 2 11" xfId="6257" xr:uid="{330AE091-ECB9-4AB5-B23B-2D2072BCCF2D}"/>
    <cellStyle name="Opomba 2 11 2" xfId="13783" xr:uid="{3F26F344-06F8-47A6-9D23-AEBA576A2826}"/>
    <cellStyle name="Opomba 2 11 2 2" xfId="49650" xr:uid="{18EA9830-5BE3-440F-8BA9-1A86CFDE2CC9}"/>
    <cellStyle name="Opomba 2 11 2 3" xfId="31620" xr:uid="{395880A9-AC36-4F81-9306-1F06FE0341DD}"/>
    <cellStyle name="Opomba 2 11 3" xfId="42124" xr:uid="{E1BFE1C7-9419-42AB-9C64-A688B66D5D43}"/>
    <cellStyle name="Opomba 2 11 4" xfId="24094" xr:uid="{073575D5-A84D-4C84-8C73-84D3E353EB41}"/>
    <cellStyle name="Opomba 2 12" xfId="9801" xr:uid="{88A7DF35-746C-4572-9BC4-8849B5446FEA}"/>
    <cellStyle name="Opomba 2 12 2" xfId="15996" xr:uid="{4ADA76E1-B6BB-44E3-B2FE-94515EF393E2}"/>
    <cellStyle name="Opomba 2 12 2 2" xfId="51863" xr:uid="{4BD623E7-84F7-402B-BFD2-31BC55A49562}"/>
    <cellStyle name="Opomba 2 12 2 3" xfId="33833" xr:uid="{5FFA2DCC-686A-4D31-A594-E447BF15CE04}"/>
    <cellStyle name="Opomba 2 12 3" xfId="45668" xr:uid="{2936B779-F8EE-4919-9A02-4B75EF1E29F1}"/>
    <cellStyle name="Opomba 2 12 4" xfId="27638" xr:uid="{6437F348-0E4B-41C1-A6FC-528623ED40A3}"/>
    <cellStyle name="Opomba 2 13" xfId="6520" xr:uid="{3A32CC95-F60A-4B7B-93DB-E611458AD4E2}"/>
    <cellStyle name="Opomba 2 13 2" xfId="13886" xr:uid="{FDE5ED6C-7215-4E7C-A78C-B4933A8F74B7}"/>
    <cellStyle name="Opomba 2 13 2 2" xfId="49753" xr:uid="{2C358318-D9C2-45BF-AD72-9D9C6A30C10F}"/>
    <cellStyle name="Opomba 2 13 2 3" xfId="31723" xr:uid="{10398FA5-790F-4FF4-829D-76E411137F22}"/>
    <cellStyle name="Opomba 2 13 3" xfId="42387" xr:uid="{A1967CCA-BB04-4E6C-912C-ADD564AF0AE0}"/>
    <cellStyle name="Opomba 2 13 4" xfId="24357" xr:uid="{3096F9A8-4B6E-45BF-A7D9-C8CC311ECF73}"/>
    <cellStyle name="Opomba 2 14" xfId="3290" xr:uid="{3E5B2860-93BB-400E-9790-4CAB8764F8B7}"/>
    <cellStyle name="Opomba 2 14 2" xfId="39157" xr:uid="{E553AEDF-731C-4356-8FDC-8EC670ACF042}"/>
    <cellStyle name="Opomba 2 14 3" xfId="21127" xr:uid="{1E777F30-85C8-4C2E-A5A8-E1C3A330C2BE}"/>
    <cellStyle name="Opomba 2 15" xfId="3292" xr:uid="{B6A9B558-7A4E-414C-AF5A-8D74BFFDDEF6}"/>
    <cellStyle name="Opomba 2 15 2" xfId="39159" xr:uid="{2511A847-FA61-4651-9898-2FE570B8738B}"/>
    <cellStyle name="Opomba 2 15 3" xfId="21129" xr:uid="{6E85768D-23E2-4DFA-8A03-09C3E63ACAEE}"/>
    <cellStyle name="Opomba 2 16" xfId="36250" xr:uid="{D48542A2-BE3D-4AA4-9C8B-1CA75A329F8F}"/>
    <cellStyle name="Opomba 2 17" xfId="18409" xr:uid="{09654AAF-A23F-4E76-B37B-0D0C3EFE9E51}"/>
    <cellStyle name="Opomba 2 2" xfId="261" xr:uid="{00000000-0005-0000-0000-00009F030000}"/>
    <cellStyle name="Opomba 2 2 10" xfId="2368" xr:uid="{00000000-0005-0000-0000-0000A0030000}"/>
    <cellStyle name="Opomba 2 2 10 2" xfId="8365" xr:uid="{F9536DB4-C575-4539-8A0C-BE8C28CFCA56}"/>
    <cellStyle name="Opomba 2 2 10 2 2" xfId="14560" xr:uid="{F87CFC6D-F987-41B5-9798-54B3D2F598C4}"/>
    <cellStyle name="Opomba 2 2 10 2 2 2" xfId="50427" xr:uid="{49D73CB9-C5BB-4701-ABF2-236549D89526}"/>
    <cellStyle name="Opomba 2 2 10 2 2 3" xfId="32397" xr:uid="{D3D28EEC-D1AB-4EFF-BAEC-C0B68DF00456}"/>
    <cellStyle name="Opomba 2 2 10 2 3" xfId="44232" xr:uid="{07484D6F-042F-4F12-AAE4-CEFC7D999750}"/>
    <cellStyle name="Opomba 2 2 10 2 4" xfId="26202" xr:uid="{D2184A31-57EA-4B5A-95F9-1A7D5BF35D36}"/>
    <cellStyle name="Opomba 2 2 10 3" xfId="10523" xr:uid="{45B9A8E9-38E3-4E60-A371-EE45BCE83B08}"/>
    <cellStyle name="Opomba 2 2 10 3 2" xfId="16718" xr:uid="{47AF5A6B-BCED-4130-B488-2F5287142873}"/>
    <cellStyle name="Opomba 2 2 10 3 2 2" xfId="52585" xr:uid="{9F5BABDE-A4B4-44B0-BC07-5150C7D5633B}"/>
    <cellStyle name="Opomba 2 2 10 3 2 3" xfId="34555" xr:uid="{4DA91CA0-19AF-461F-B1A3-0AE8DEE85024}"/>
    <cellStyle name="Opomba 2 2 10 3 3" xfId="46390" xr:uid="{4786C27C-E0DA-4BD9-8DC4-6E76C06F49D1}"/>
    <cellStyle name="Opomba 2 2 10 3 4" xfId="28360" xr:uid="{19B4A56C-B783-4F15-BE32-B8652FF84FDB}"/>
    <cellStyle name="Opomba 2 2 10 4" xfId="11894" xr:uid="{3CB26AF7-4EA0-4DFB-AC0F-B9CD3B4AA233}"/>
    <cellStyle name="Opomba 2 2 10 4 2" xfId="18089" xr:uid="{CEFB62B9-D32F-4BF5-9D6A-36E74601EF92}"/>
    <cellStyle name="Opomba 2 2 10 4 2 2" xfId="53956" xr:uid="{E1CD7384-7C94-47DD-A8ED-A67E544A8174}"/>
    <cellStyle name="Opomba 2 2 10 4 2 3" xfId="35926" xr:uid="{0EA38026-C71C-49F2-BD3D-6649EC7EF6D0}"/>
    <cellStyle name="Opomba 2 2 10 4 3" xfId="47761" xr:uid="{9BB92976-2604-4E9A-9A9D-E86A5D6D13BD}"/>
    <cellStyle name="Opomba 2 2 10 4 4" xfId="29731" xr:uid="{52757212-BFD9-4010-AB4F-80B78697077D}"/>
    <cellStyle name="Opomba 2 2 10 5" xfId="5299" xr:uid="{80920343-A593-451A-AC65-0950CE897060}"/>
    <cellStyle name="Opomba 2 2 10 5 2" xfId="41166" xr:uid="{FABB7F64-8D22-4AF9-B6C2-182E38A98E97}"/>
    <cellStyle name="Opomba 2 2 10 5 3" xfId="23136" xr:uid="{4E937B02-8054-4424-ADED-58F505F201FF}"/>
    <cellStyle name="Opomba 2 2 10 6" xfId="12832" xr:uid="{C6749004-E891-4E59-A39B-7EACC7490AD2}"/>
    <cellStyle name="Opomba 2 2 10 6 2" xfId="48699" xr:uid="{51DED7B4-3FEA-433D-B20D-B7F19F1CF788}"/>
    <cellStyle name="Opomba 2 2 10 6 3" xfId="30669" xr:uid="{0D7E2A9B-EAB7-4414-92FD-4D17122FFD42}"/>
    <cellStyle name="Opomba 2 2 10 7" xfId="38235" xr:uid="{E618C60D-6604-476D-8DFD-9DC6516E503E}"/>
    <cellStyle name="Opomba 2 2 10 8" xfId="20275" xr:uid="{78C4B8B4-E217-4E28-B37D-12CC4461D831}"/>
    <cellStyle name="Opomba 2 2 11" xfId="6371" xr:uid="{31E30ED6-9DFD-4DD8-95A9-DAE34BDBF302}"/>
    <cellStyle name="Opomba 2 2 11 2" xfId="13817" xr:uid="{1C4A9E28-0F44-43A5-84C0-B6DD3DFC33B3}"/>
    <cellStyle name="Opomba 2 2 11 2 2" xfId="49684" xr:uid="{BBADC811-2E5E-4F62-BCD1-0F5403E1A9FE}"/>
    <cellStyle name="Opomba 2 2 11 2 3" xfId="31654" xr:uid="{30E21DB4-AAE1-46F7-A372-B232DCB6D400}"/>
    <cellStyle name="Opomba 2 2 11 3" xfId="42238" xr:uid="{1F06D9EA-C038-4FB7-93BB-98224D98960F}"/>
    <cellStyle name="Opomba 2 2 11 4" xfId="24208" xr:uid="{BA252196-3DC3-4DFD-B33E-D64078E5A886}"/>
    <cellStyle name="Opomba 2 2 12" xfId="11536" xr:uid="{ACED4C23-13E0-4260-999A-B85B64B3AE1F}"/>
    <cellStyle name="Opomba 2 2 12 2" xfId="17731" xr:uid="{93F73593-438C-42E0-8197-DC0E0B84B38A}"/>
    <cellStyle name="Opomba 2 2 12 2 2" xfId="53598" xr:uid="{7817ECCD-B0FF-46E4-9194-72C47B980814}"/>
    <cellStyle name="Opomba 2 2 12 2 3" xfId="35568" xr:uid="{80D14999-4098-49DF-B38B-F7FAFCA5D1B5}"/>
    <cellStyle name="Opomba 2 2 12 3" xfId="47403" xr:uid="{3569307F-3F8A-4440-A406-45493BFE7E31}"/>
    <cellStyle name="Opomba 2 2 12 4" xfId="29373" xr:uid="{F592459D-19FE-4917-993A-222012A2A4BB}"/>
    <cellStyle name="Opomba 2 2 13" xfId="11583" xr:uid="{E14A9ADB-F2AF-4E37-B8D8-A3A60D9B41EA}"/>
    <cellStyle name="Opomba 2 2 13 2" xfId="17778" xr:uid="{6C11A335-51A8-4B38-BA5E-52DCA22945D9}"/>
    <cellStyle name="Opomba 2 2 13 2 2" xfId="53645" xr:uid="{BB6D15CF-B47D-4D2C-9202-392609984C81}"/>
    <cellStyle name="Opomba 2 2 13 2 3" xfId="35615" xr:uid="{E1A933F8-E7C2-4EDB-9285-E484221D7A21}"/>
    <cellStyle name="Opomba 2 2 13 3" xfId="47450" xr:uid="{2B6D2370-BB75-4090-AEF5-8D55B03C7465}"/>
    <cellStyle name="Opomba 2 2 13 4" xfId="29420" xr:uid="{D2E558B1-75FB-4231-8EE7-3297040DCEE5}"/>
    <cellStyle name="Opomba 2 2 14" xfId="3385" xr:uid="{E509BAFC-729F-4F7E-A12E-E7E1A2D3F213}"/>
    <cellStyle name="Opomba 2 2 14 2" xfId="39252" xr:uid="{016A62FD-8C8F-4DC1-A179-ED6CC539647F}"/>
    <cellStyle name="Opomba 2 2 14 3" xfId="21222" xr:uid="{532DC5AC-B0D4-4FEC-B3FB-001AA949ECEA}"/>
    <cellStyle name="Opomba 2 2 15" xfId="3270" xr:uid="{32005DCE-52E6-453A-81F8-E255E461D4E3}"/>
    <cellStyle name="Opomba 2 2 15 2" xfId="39137" xr:uid="{9A8FD698-941F-40FC-8994-97DB7D5CF0C6}"/>
    <cellStyle name="Opomba 2 2 15 3" xfId="21107" xr:uid="{B864F35A-C9AE-438B-9D27-253645292C77}"/>
    <cellStyle name="Opomba 2 2 16" xfId="36338" xr:uid="{DD880A0C-53F3-4D93-98C7-7AD2BDFDD3C3}"/>
    <cellStyle name="Opomba 2 2 17" xfId="18493" xr:uid="{5B367994-F872-43A4-B911-0FA05BA0ED02}"/>
    <cellStyle name="Opomba 2 2 2" xfId="658" xr:uid="{00000000-0005-0000-0000-0000A1030000}"/>
    <cellStyle name="Opomba 2 2 2 10" xfId="12079" xr:uid="{8D05C082-CCBE-4E42-B1F8-7E6BF2406464}"/>
    <cellStyle name="Opomba 2 2 2 10 2" xfId="18274" xr:uid="{7CD398B2-7D9C-4308-93FD-F9AAD1373C25}"/>
    <cellStyle name="Opomba 2 2 2 10 2 2" xfId="54141" xr:uid="{B897DC45-94BE-48C5-97F1-D40AE27AF932}"/>
    <cellStyle name="Opomba 2 2 2 10 2 3" xfId="36111" xr:uid="{F5E8D279-A941-44C3-8064-DF00C8141D34}"/>
    <cellStyle name="Opomba 2 2 2 10 3" xfId="47946" xr:uid="{CCD17FBD-8284-48DF-BF09-C875B1645165}"/>
    <cellStyle name="Opomba 2 2 2 10 4" xfId="29916" xr:uid="{92421D20-3808-4A0A-9B26-05690F2CEA95}"/>
    <cellStyle name="Opomba 2 2 2 11" xfId="3594" xr:uid="{4E1C2BB0-A6D8-4BA2-ABAA-90114922CF15}"/>
    <cellStyle name="Opomba 2 2 2 11 2" xfId="39461" xr:uid="{7688C259-1ECB-420D-B459-E2ACA2B84869}"/>
    <cellStyle name="Opomba 2 2 2 11 3" xfId="21431" xr:uid="{07E9A7F0-06B3-4A4B-93CA-6D20F46FAA85}"/>
    <cellStyle name="Opomba 2 2 2 12" xfId="12211" xr:uid="{1E29C5A3-31E1-4B69-9F8A-3FAE8E15F543}"/>
    <cellStyle name="Opomba 2 2 2 12 2" xfId="48078" xr:uid="{FDBA2F56-2445-4FB2-8795-932913224F47}"/>
    <cellStyle name="Opomba 2 2 2 12 3" xfId="30048" xr:uid="{E117C074-7246-4D5D-AE7D-BF3AEC7D8EED}"/>
    <cellStyle name="Opomba 2 2 2 13" xfId="36530" xr:uid="{A80E19BE-F455-40C6-A335-7ADDA22AE0C4}"/>
    <cellStyle name="Opomba 2 2 2 14" xfId="18673" xr:uid="{C24F033A-1DF4-4049-A839-99EECB7156BF}"/>
    <cellStyle name="Opomba 2 2 2 2" xfId="1662" xr:uid="{00000000-0005-0000-0000-0000A2030000}"/>
    <cellStyle name="Opomba 2 2 2 2 10" xfId="11885" xr:uid="{0E18A5F0-3260-4FA7-9CB7-2BF58AF9FAE0}"/>
    <cellStyle name="Opomba 2 2 2 2 10 2" xfId="18080" xr:uid="{7256B05E-9D86-4183-8EAC-B8B012F30F1A}"/>
    <cellStyle name="Opomba 2 2 2 2 10 2 2" xfId="53947" xr:uid="{5AD67F40-15B5-4D85-80FF-3236E3D94D1A}"/>
    <cellStyle name="Opomba 2 2 2 2 10 2 3" xfId="35917" xr:uid="{918643E0-4671-40FA-95C9-200D8E567525}"/>
    <cellStyle name="Opomba 2 2 2 2 10 3" xfId="47752" xr:uid="{91F308A9-0E7F-43EF-82F7-B024687CCF4A}"/>
    <cellStyle name="Opomba 2 2 2 2 10 4" xfId="29722" xr:uid="{FF179512-83AC-41BF-A4C4-C9C07C25D52B}"/>
    <cellStyle name="Opomba 2 2 2 2 11" xfId="4597" xr:uid="{832D80D3-DABE-47E7-95B0-C0714CCB3B3D}"/>
    <cellStyle name="Opomba 2 2 2 2 11 2" xfId="40464" xr:uid="{FC80410E-4417-4443-B3CD-3031D72FE4FC}"/>
    <cellStyle name="Opomba 2 2 2 2 11 3" xfId="22434" xr:uid="{41B0A37E-64CE-4E39-A2DC-00F82856BB59}"/>
    <cellStyle name="Opomba 2 2 2 2 12" xfId="12546" xr:uid="{9EE36B0E-FCB0-4DB1-A241-547128FBBAA2}"/>
    <cellStyle name="Opomba 2 2 2 2 12 2" xfId="48413" xr:uid="{2F9D1A99-FB3B-4423-AA39-D7BA631E57FD}"/>
    <cellStyle name="Opomba 2 2 2 2 12 3" xfId="30383" xr:uid="{E6DD1E69-EEBA-4F6B-AF0C-6148D4A00679}"/>
    <cellStyle name="Opomba 2 2 2 2 13" xfId="37533" xr:uid="{3B7C2D43-BA5F-43F1-B48A-B595E7FC4711}"/>
    <cellStyle name="Opomba 2 2 2 2 14" xfId="19626" xr:uid="{D3794266-1E40-4848-9D12-5C41A1924795}"/>
    <cellStyle name="Opomba 2 2 2 2 2" xfId="2306" xr:uid="{00000000-0005-0000-0000-0000A3030000}"/>
    <cellStyle name="Opomba 2 2 2 2 2 2" xfId="8303" xr:uid="{41BDB73B-1D89-43FB-87BC-E3F447C84AE1}"/>
    <cellStyle name="Opomba 2 2 2 2 2 2 2" xfId="14498" xr:uid="{D63EA1F1-01E8-4996-B2D7-2F1EB67D2DA1}"/>
    <cellStyle name="Opomba 2 2 2 2 2 2 2 2" xfId="50365" xr:uid="{E13723BF-D382-46BE-A0A4-F8DDCE14721C}"/>
    <cellStyle name="Opomba 2 2 2 2 2 2 2 3" xfId="32335" xr:uid="{754BB1E0-1816-42D9-BB5E-5E6A544D9F1E}"/>
    <cellStyle name="Opomba 2 2 2 2 2 2 3" xfId="44170" xr:uid="{06A306AD-8FC3-4CAF-9061-94E6A7497F21}"/>
    <cellStyle name="Opomba 2 2 2 2 2 2 4" xfId="26140" xr:uid="{D86DD056-C65F-460E-9549-AD16FE5989E0}"/>
    <cellStyle name="Opomba 2 2 2 2 2 3" xfId="10461" xr:uid="{D0C0F667-121D-4AB7-B2D6-4AE279EA63DD}"/>
    <cellStyle name="Opomba 2 2 2 2 2 3 2" xfId="16656" xr:uid="{14689368-8AA5-4788-8AD5-6AA954C4357F}"/>
    <cellStyle name="Opomba 2 2 2 2 2 3 2 2" xfId="52523" xr:uid="{8D49B65F-D2E1-4B10-B976-22DCA92679C1}"/>
    <cellStyle name="Opomba 2 2 2 2 2 3 2 3" xfId="34493" xr:uid="{835A4911-CA90-4771-8911-6DC48A2ECC81}"/>
    <cellStyle name="Opomba 2 2 2 2 2 3 3" xfId="46328" xr:uid="{291CD745-5980-4E5C-95B3-1A51A12DCA8B}"/>
    <cellStyle name="Opomba 2 2 2 2 2 3 4" xfId="28298" xr:uid="{273CDDEF-CCDC-4995-A498-8EEA8633D269}"/>
    <cellStyle name="Opomba 2 2 2 2 2 4" xfId="9782" xr:uid="{85039272-D0BF-4765-88A6-9D5D9C92AE43}"/>
    <cellStyle name="Opomba 2 2 2 2 2 4 2" xfId="15977" xr:uid="{0E95ECBE-9C6B-4B29-A790-5D3AA2F5EB7E}"/>
    <cellStyle name="Opomba 2 2 2 2 2 4 2 2" xfId="51844" xr:uid="{AE4744A9-E2BA-4A0A-849F-AD2788484B1D}"/>
    <cellStyle name="Opomba 2 2 2 2 2 4 2 3" xfId="33814" xr:uid="{3B219663-DF21-48F3-A41A-1CC20D713B38}"/>
    <cellStyle name="Opomba 2 2 2 2 2 4 3" xfId="45649" xr:uid="{66B120B8-9D6E-45D9-93E5-F2AD8E498B4F}"/>
    <cellStyle name="Opomba 2 2 2 2 2 4 4" xfId="27619" xr:uid="{0A2946A3-521D-48B5-AFF8-41441CB45344}"/>
    <cellStyle name="Opomba 2 2 2 2 2 5" xfId="5237" xr:uid="{B0259C2A-12BF-4D2B-861E-1BA5186774B4}"/>
    <cellStyle name="Opomba 2 2 2 2 2 5 2" xfId="41104" xr:uid="{77DA13E1-74B2-4DB7-B0E1-F44CB63CCD2B}"/>
    <cellStyle name="Opomba 2 2 2 2 2 5 3" xfId="23074" xr:uid="{90F918EA-2A18-4F4B-8967-9E9B25E9DC91}"/>
    <cellStyle name="Opomba 2 2 2 2 2 6" xfId="12770" xr:uid="{FB8CE0CD-C3ED-411E-BE5D-C4F8DA97576A}"/>
    <cellStyle name="Opomba 2 2 2 2 2 6 2" xfId="48637" xr:uid="{CE2B449D-A924-4D20-AF0F-EF4EB091B5ED}"/>
    <cellStyle name="Opomba 2 2 2 2 2 6 3" xfId="30607" xr:uid="{B889CA47-9563-449C-B3A3-08292AC08FA5}"/>
    <cellStyle name="Opomba 2 2 2 2 2 7" xfId="38173" xr:uid="{C4C79BA9-9A47-4D45-A2A1-29FBA7BDD43D}"/>
    <cellStyle name="Opomba 2 2 2 2 2 8" xfId="20215" xr:uid="{EF2D1FC7-4A41-4588-A85B-184920ED693E}"/>
    <cellStyle name="Opomba 2 2 2 2 3" xfId="1080" xr:uid="{00000000-0005-0000-0000-0000A4030000}"/>
    <cellStyle name="Opomba 2 2 2 2 3 2" xfId="7078" xr:uid="{0C069601-41A4-4155-A93C-37FEC95FD4FA}"/>
    <cellStyle name="Opomba 2 2 2 2 3 2 2" xfId="14110" xr:uid="{3B657088-7E31-4277-9435-5434FB82EBE7}"/>
    <cellStyle name="Opomba 2 2 2 2 3 2 2 2" xfId="49977" xr:uid="{909C9BFF-4BB1-4280-B377-F37E66EAA989}"/>
    <cellStyle name="Opomba 2 2 2 2 3 2 2 3" xfId="31947" xr:uid="{DC158FC5-B85B-4FE9-96E1-8ECFD80799DC}"/>
    <cellStyle name="Opomba 2 2 2 2 3 2 3" xfId="42945" xr:uid="{EF8A6D3A-F5FB-4677-92BA-C335FCB9DD78}"/>
    <cellStyle name="Opomba 2 2 2 2 3 2 4" xfId="24915" xr:uid="{BDF871BD-8598-42BE-9D5D-50C4141B0D1E}"/>
    <cellStyle name="Opomba 2 2 2 2 3 3" xfId="9678" xr:uid="{C46D4D35-8572-4B95-A7C6-1BFB33D88A70}"/>
    <cellStyle name="Opomba 2 2 2 2 3 3 2" xfId="15873" xr:uid="{87DEE196-917C-498E-8019-F00FD348D8E9}"/>
    <cellStyle name="Opomba 2 2 2 2 3 3 2 2" xfId="51740" xr:uid="{49DF2C56-A843-4210-83ED-21766ECB3F7C}"/>
    <cellStyle name="Opomba 2 2 2 2 3 3 2 3" xfId="33710" xr:uid="{DB3B1A10-214A-4368-8156-070510375B1E}"/>
    <cellStyle name="Opomba 2 2 2 2 3 3 3" xfId="45545" xr:uid="{DEF8E1C7-9E5E-48E6-9A2F-0D7AE9FA2331}"/>
    <cellStyle name="Opomba 2 2 2 2 3 3 4" xfId="27515" xr:uid="{A9D38E58-8F12-47C9-BAD2-B870ECE4F863}"/>
    <cellStyle name="Opomba 2 2 2 2 3 4" xfId="9305" xr:uid="{13977DD3-0CF8-4FDB-BC20-3109A7F117DD}"/>
    <cellStyle name="Opomba 2 2 2 2 3 4 2" xfId="15500" xr:uid="{7271E7CE-67C5-4D24-ADE2-7B1A76462BC4}"/>
    <cellStyle name="Opomba 2 2 2 2 3 4 2 2" xfId="51367" xr:uid="{99E5B796-1DEE-4F00-8DE5-DEC3E75C28A9}"/>
    <cellStyle name="Opomba 2 2 2 2 3 4 2 3" xfId="33337" xr:uid="{7568E3C6-F4F6-42B7-8F58-DA4C4F6D3ADD}"/>
    <cellStyle name="Opomba 2 2 2 2 3 4 3" xfId="45172" xr:uid="{3882B6AC-6BB2-4BB4-BE29-096505146779}"/>
    <cellStyle name="Opomba 2 2 2 2 3 4 4" xfId="27142" xr:uid="{A26EAC6D-79BC-49D0-99DD-E48C938A12DB}"/>
    <cellStyle name="Opomba 2 2 2 2 3 5" xfId="4015" xr:uid="{48971387-B908-4B1E-9586-5AC8374CAAFB}"/>
    <cellStyle name="Opomba 2 2 2 2 3 5 2" xfId="39882" xr:uid="{239BF28C-F5D1-4A17-B39D-87FB824AF5C4}"/>
    <cellStyle name="Opomba 2 2 2 2 3 5 3" xfId="21852" xr:uid="{62693A17-A10E-4C72-B0F9-ED5D00AD1085}"/>
    <cellStyle name="Opomba 2 2 2 2 3 6" xfId="12385" xr:uid="{7D1D4071-5921-41AC-B58A-3342E1FB9914}"/>
    <cellStyle name="Opomba 2 2 2 2 3 6 2" xfId="48252" xr:uid="{3D566145-9D03-4EAB-9AAD-D4B083058A3D}"/>
    <cellStyle name="Opomba 2 2 2 2 3 6 3" xfId="30222" xr:uid="{563FA6A4-B393-4E0C-B056-19F326188D1B}"/>
    <cellStyle name="Opomba 2 2 2 2 3 7" xfId="36951" xr:uid="{ACDA04E9-4D0D-4E05-91FF-4CBD6C801FD0}"/>
    <cellStyle name="Opomba 2 2 2 2 3 8" xfId="19086" xr:uid="{CEC83EAD-1AFC-4F68-AB89-EF8D266555CF}"/>
    <cellStyle name="Opomba 2 2 2 2 4" xfId="2412" xr:uid="{00000000-0005-0000-0000-0000A5030000}"/>
    <cellStyle name="Opomba 2 2 2 2 4 2" xfId="8409" xr:uid="{C0F6879B-ACE9-45D1-AB06-7E11B3CC9242}"/>
    <cellStyle name="Opomba 2 2 2 2 4 2 2" xfId="14604" xr:uid="{7F288283-0E15-4705-93DB-BB53AA1BDEEE}"/>
    <cellStyle name="Opomba 2 2 2 2 4 2 2 2" xfId="50471" xr:uid="{F3E07BE9-1762-4F64-A5CD-15F502C78862}"/>
    <cellStyle name="Opomba 2 2 2 2 4 2 2 3" xfId="32441" xr:uid="{AB8EA9B5-41FE-4E1F-827D-A6175327E793}"/>
    <cellStyle name="Opomba 2 2 2 2 4 2 3" xfId="44276" xr:uid="{C06A19EB-EB1D-45DB-8FCC-1C421C224A03}"/>
    <cellStyle name="Opomba 2 2 2 2 4 2 4" xfId="26246" xr:uid="{D4FBE051-99FF-4A6C-9383-00737FDB4D0C}"/>
    <cellStyle name="Opomba 2 2 2 2 4 3" xfId="10567" xr:uid="{7A0592CD-7A14-497C-8C3A-EE946A5F2453}"/>
    <cellStyle name="Opomba 2 2 2 2 4 3 2" xfId="16762" xr:uid="{B40D828D-7ADC-456D-A252-3B6ADC948704}"/>
    <cellStyle name="Opomba 2 2 2 2 4 3 2 2" xfId="52629" xr:uid="{DB3DA0A7-E8C6-4255-9A95-9BD526268A72}"/>
    <cellStyle name="Opomba 2 2 2 2 4 3 2 3" xfId="34599" xr:uid="{56488283-5623-41B3-8238-06F129AE3D8C}"/>
    <cellStyle name="Opomba 2 2 2 2 4 3 3" xfId="46434" xr:uid="{F142C73A-A3CA-4929-92D4-44086BE39499}"/>
    <cellStyle name="Opomba 2 2 2 2 4 3 4" xfId="28404" xr:uid="{68519E5C-9AB6-49C8-A9F4-8158361EB8F5}"/>
    <cellStyle name="Opomba 2 2 2 2 4 4" xfId="11994" xr:uid="{B5BD8599-F8C8-48A9-8B53-F4E0210927E0}"/>
    <cellStyle name="Opomba 2 2 2 2 4 4 2" xfId="18189" xr:uid="{C7BC0689-262E-41DD-BE7D-0A8B53484540}"/>
    <cellStyle name="Opomba 2 2 2 2 4 4 2 2" xfId="54056" xr:uid="{3EF7896D-547E-4B48-AA69-D04D55F7B696}"/>
    <cellStyle name="Opomba 2 2 2 2 4 4 2 3" xfId="36026" xr:uid="{35C5F88A-E4C4-4A80-84B0-45AD41CC4707}"/>
    <cellStyle name="Opomba 2 2 2 2 4 4 3" xfId="47861" xr:uid="{AAF488AE-79FF-4BCC-BA6E-FF2FC0C5F131}"/>
    <cellStyle name="Opomba 2 2 2 2 4 4 4" xfId="29831" xr:uid="{DE20C92C-D3DF-44E7-98BC-98A2FE64F28E}"/>
    <cellStyle name="Opomba 2 2 2 2 4 5" xfId="5343" xr:uid="{A13C2E35-2CE6-4CC2-A6FF-9B0B602CA945}"/>
    <cellStyle name="Opomba 2 2 2 2 4 5 2" xfId="41210" xr:uid="{972830D8-8C6C-4BB6-8871-C6D2AA8FEF63}"/>
    <cellStyle name="Opomba 2 2 2 2 4 5 3" xfId="23180" xr:uid="{015AED22-B46C-4EB6-9214-B31202048550}"/>
    <cellStyle name="Opomba 2 2 2 2 4 6" xfId="12876" xr:uid="{B7D820C2-CED0-480C-89DF-D793B6B9826F}"/>
    <cellStyle name="Opomba 2 2 2 2 4 6 2" xfId="48743" xr:uid="{B5A20A09-2A1C-484E-946B-FECD74DFF1BD}"/>
    <cellStyle name="Opomba 2 2 2 2 4 6 3" xfId="30713" xr:uid="{1C921ABF-08C2-455F-8B4E-5CF02834AD0E}"/>
    <cellStyle name="Opomba 2 2 2 2 4 7" xfId="38279" xr:uid="{B35A82F9-F243-42A7-A40D-685280D5DE34}"/>
    <cellStyle name="Opomba 2 2 2 2 4 8" xfId="20318" xr:uid="{45CF542B-6814-4832-9784-523F2EC413C8}"/>
    <cellStyle name="Opomba 2 2 2 2 5" xfId="2190" xr:uid="{00000000-0005-0000-0000-0000A6030000}"/>
    <cellStyle name="Opomba 2 2 2 2 5 2" xfId="8187" xr:uid="{40B0068B-1F4A-444A-AE74-7695AF5606C5}"/>
    <cellStyle name="Opomba 2 2 2 2 5 2 2" xfId="14382" xr:uid="{21F83209-80F4-4D12-9529-7880C48C7A2A}"/>
    <cellStyle name="Opomba 2 2 2 2 5 2 2 2" xfId="50249" xr:uid="{385FEE26-3AED-4B3B-95FE-2E30379C7540}"/>
    <cellStyle name="Opomba 2 2 2 2 5 2 2 3" xfId="32219" xr:uid="{C264E3BB-25EA-4D1F-9C3E-33077684BF1D}"/>
    <cellStyle name="Opomba 2 2 2 2 5 2 3" xfId="44054" xr:uid="{4D31A0A7-6442-413E-A905-A2F9BBB0C252}"/>
    <cellStyle name="Opomba 2 2 2 2 5 2 4" xfId="26024" xr:uid="{355DE0EE-C17A-4970-BCC8-5B752A4BCD08}"/>
    <cellStyle name="Opomba 2 2 2 2 5 3" xfId="10345" xr:uid="{945DB05D-DAFC-4156-8C89-BB0C2050E057}"/>
    <cellStyle name="Opomba 2 2 2 2 5 3 2" xfId="16540" xr:uid="{C087443F-CC5F-4F35-A7E3-50ADED0EE601}"/>
    <cellStyle name="Opomba 2 2 2 2 5 3 2 2" xfId="52407" xr:uid="{299E1C75-F93B-4438-A684-35EEA60FE096}"/>
    <cellStyle name="Opomba 2 2 2 2 5 3 2 3" xfId="34377" xr:uid="{B36A5093-D90F-4BD0-B1B8-1724DB03E8C2}"/>
    <cellStyle name="Opomba 2 2 2 2 5 3 3" xfId="46212" xr:uid="{A52DD9C1-9CC0-4992-B0C2-7724C558A508}"/>
    <cellStyle name="Opomba 2 2 2 2 5 3 4" xfId="28182" xr:uid="{4E048121-CCFD-42FD-9AE6-62CDD20111ED}"/>
    <cellStyle name="Opomba 2 2 2 2 5 4" xfId="12198" xr:uid="{D6DB278E-CFA2-453E-821A-7F42FC9575C0}"/>
    <cellStyle name="Opomba 2 2 2 2 5 4 2" xfId="18393" xr:uid="{5C0E4FAB-3CE3-478C-BB44-4F94CD27DCA3}"/>
    <cellStyle name="Opomba 2 2 2 2 5 4 2 2" xfId="54260" xr:uid="{A74130D4-3B2C-4E9F-AE63-B370C9A3AC05}"/>
    <cellStyle name="Opomba 2 2 2 2 5 4 2 3" xfId="36230" xr:uid="{EA19DC78-AD1A-46F7-A6BD-F8643038B10B}"/>
    <cellStyle name="Opomba 2 2 2 2 5 4 3" xfId="48065" xr:uid="{6A2CB101-69CA-44AA-AEA9-7E42B8F80394}"/>
    <cellStyle name="Opomba 2 2 2 2 5 4 4" xfId="30035" xr:uid="{0EA45010-48D0-45DF-9AE5-E10412514383}"/>
    <cellStyle name="Opomba 2 2 2 2 5 5" xfId="5121" xr:uid="{1E4A0EFC-88EE-4058-82E3-62A04B6E50B2}"/>
    <cellStyle name="Opomba 2 2 2 2 5 5 2" xfId="40988" xr:uid="{66D14F28-329E-4DEA-9DF6-F0B8C66BCE0F}"/>
    <cellStyle name="Opomba 2 2 2 2 5 5 3" xfId="22958" xr:uid="{C83F562B-8364-4309-9C07-E73050DD4387}"/>
    <cellStyle name="Opomba 2 2 2 2 5 6" xfId="12654" xr:uid="{7BD48275-EFBE-438D-81D3-2CA9CCF5EC53}"/>
    <cellStyle name="Opomba 2 2 2 2 5 6 2" xfId="48521" xr:uid="{3773B8A9-4159-4C40-8908-34C71629E759}"/>
    <cellStyle name="Opomba 2 2 2 2 5 6 3" xfId="30491" xr:uid="{BC030855-E47A-4A18-B15F-36760D2BDD91}"/>
    <cellStyle name="Opomba 2 2 2 2 5 7" xfId="38057" xr:uid="{186E75EC-4627-4C94-AAFF-9CA1580A2CE8}"/>
    <cellStyle name="Opomba 2 2 2 2 5 8" xfId="20107" xr:uid="{FF5C6D60-411D-4048-BDAA-B44962757E24}"/>
    <cellStyle name="Opomba 2 2 2 2 6" xfId="1125" xr:uid="{00000000-0005-0000-0000-0000A7030000}"/>
    <cellStyle name="Opomba 2 2 2 2 6 2" xfId="7123" xr:uid="{5F0E0142-29C2-4E39-BF36-EF20E9501890}"/>
    <cellStyle name="Opomba 2 2 2 2 6 2 2" xfId="14155" xr:uid="{75794615-921A-4498-92FF-AEE97A20BF62}"/>
    <cellStyle name="Opomba 2 2 2 2 6 2 2 2" xfId="50022" xr:uid="{342C98A1-87F0-4932-84CB-735AFB5E1F49}"/>
    <cellStyle name="Opomba 2 2 2 2 6 2 2 3" xfId="31992" xr:uid="{90C03B80-13BA-46DA-BB2D-52CBAB812384}"/>
    <cellStyle name="Opomba 2 2 2 2 6 2 3" xfId="42990" xr:uid="{5D3663E6-D797-434A-BF0B-115437D21245}"/>
    <cellStyle name="Opomba 2 2 2 2 6 2 4" xfId="24960" xr:uid="{87276C51-7C2D-491E-919F-D07AB1C4946B}"/>
    <cellStyle name="Opomba 2 2 2 2 6 3" xfId="9723" xr:uid="{847F0234-88E2-43FB-8ED5-168D6E8C52CC}"/>
    <cellStyle name="Opomba 2 2 2 2 6 3 2" xfId="15918" xr:uid="{81AB2C5D-27C3-4297-8E30-FEE0984EDC12}"/>
    <cellStyle name="Opomba 2 2 2 2 6 3 2 2" xfId="51785" xr:uid="{DB04C005-CFD2-4F80-89D8-5F3534558E75}"/>
    <cellStyle name="Opomba 2 2 2 2 6 3 2 3" xfId="33755" xr:uid="{91D6E557-4B36-4501-9912-B1C95F0B431C}"/>
    <cellStyle name="Opomba 2 2 2 2 6 3 3" xfId="45590" xr:uid="{99DDC2CC-7D03-4268-8AEB-FEEA2A47CD61}"/>
    <cellStyle name="Opomba 2 2 2 2 6 3 4" xfId="27560" xr:uid="{2FD33D01-F2D6-444A-8913-1F125F6CE00E}"/>
    <cellStyle name="Opomba 2 2 2 2 6 4" xfId="6552" xr:uid="{D7D5D779-ECF8-4ABB-A43E-2EC8FC37384B}"/>
    <cellStyle name="Opomba 2 2 2 2 6 4 2" xfId="13918" xr:uid="{1506330D-86F7-4695-9056-E0716307BAEA}"/>
    <cellStyle name="Opomba 2 2 2 2 6 4 2 2" xfId="49785" xr:uid="{8646D592-92C2-4153-8F71-948DC7240558}"/>
    <cellStyle name="Opomba 2 2 2 2 6 4 2 3" xfId="31755" xr:uid="{006CAAC4-195C-448A-91B9-89F798B36760}"/>
    <cellStyle name="Opomba 2 2 2 2 6 4 3" xfId="42419" xr:uid="{BF290EC8-15F4-4A44-9B64-6F9F14CAF694}"/>
    <cellStyle name="Opomba 2 2 2 2 6 4 4" xfId="24389" xr:uid="{59BCDB0E-2B8A-4DD4-8436-DEA6941DA6A4}"/>
    <cellStyle name="Opomba 2 2 2 2 6 5" xfId="4060" xr:uid="{35F5C451-3812-4F3A-B04F-FD47035C1BB0}"/>
    <cellStyle name="Opomba 2 2 2 2 6 5 2" xfId="39927" xr:uid="{B72CD7A7-0760-4D50-8F41-304AAF787D8A}"/>
    <cellStyle name="Opomba 2 2 2 2 6 5 3" xfId="21897" xr:uid="{01473668-A151-4933-AEF6-E4A25E13BE4D}"/>
    <cellStyle name="Opomba 2 2 2 2 6 6" xfId="12430" xr:uid="{9098F8C0-3A71-478C-9F6C-016E3E0370AD}"/>
    <cellStyle name="Opomba 2 2 2 2 6 6 2" xfId="48297" xr:uid="{F5244617-25B6-4799-AD3B-5F73FD59CBCD}"/>
    <cellStyle name="Opomba 2 2 2 2 6 6 3" xfId="30267" xr:uid="{9C1501A9-5CE4-456E-B0B3-C48D3539DC9F}"/>
    <cellStyle name="Opomba 2 2 2 2 6 7" xfId="36996" xr:uid="{3A7D7C2E-4B29-47FB-A668-AE88B10574ED}"/>
    <cellStyle name="Opomba 2 2 2 2 6 8" xfId="19130" xr:uid="{3E5985C4-6A76-4F82-AC06-CE09911B7927}"/>
    <cellStyle name="Opomba 2 2 2 2 7" xfId="3150" xr:uid="{00000000-0005-0000-0000-0000A8030000}"/>
    <cellStyle name="Opomba 2 2 2 2 7 2" xfId="9147" xr:uid="{3003AC3E-5EA0-4B3F-AB2C-2CDF2BB210FB}"/>
    <cellStyle name="Opomba 2 2 2 2 7 2 2" xfId="15342" xr:uid="{D202319B-E427-4C0A-9A5B-09262BF8B216}"/>
    <cellStyle name="Opomba 2 2 2 2 7 2 2 2" xfId="51209" xr:uid="{469E11D5-E624-4349-9F6A-DC0B625FB43C}"/>
    <cellStyle name="Opomba 2 2 2 2 7 2 2 3" xfId="33179" xr:uid="{06078C8D-63F1-4478-86A4-EB8416AE9A72}"/>
    <cellStyle name="Opomba 2 2 2 2 7 2 3" xfId="45014" xr:uid="{656828A7-E5B1-4205-8783-D37217C7D713}"/>
    <cellStyle name="Opomba 2 2 2 2 7 2 4" xfId="26984" xr:uid="{E6DEB361-0F7D-4FB5-BD6F-6B13191A2900}"/>
    <cellStyle name="Opomba 2 2 2 2 7 3" xfId="11305" xr:uid="{0B444B58-6B0E-4E35-B12D-E1C003B2C8D6}"/>
    <cellStyle name="Opomba 2 2 2 2 7 3 2" xfId="17500" xr:uid="{68553D2D-729A-4839-9B51-6D88CAA45FD3}"/>
    <cellStyle name="Opomba 2 2 2 2 7 3 2 2" xfId="53367" xr:uid="{4C49F6AB-36BD-4776-AFC4-565F17EBA3E3}"/>
    <cellStyle name="Opomba 2 2 2 2 7 3 2 3" xfId="35337" xr:uid="{B6A7522D-7714-4A8E-A617-C66B4FB5A3D4}"/>
    <cellStyle name="Opomba 2 2 2 2 7 3 3" xfId="47172" xr:uid="{E20D59BB-5239-44E0-82BD-72301CB956CB}"/>
    <cellStyle name="Opomba 2 2 2 2 7 3 4" xfId="29142" xr:uid="{C1A4B540-F6EB-4DBD-BD59-3BFE4BD64325}"/>
    <cellStyle name="Opomba 2 2 2 2 7 4" xfId="11688" xr:uid="{1B2B16ED-9518-4C03-AAD3-BE4154EB8F1D}"/>
    <cellStyle name="Opomba 2 2 2 2 7 4 2" xfId="17883" xr:uid="{6C3C5570-F003-4018-B928-6FA59187FC04}"/>
    <cellStyle name="Opomba 2 2 2 2 7 4 2 2" xfId="53750" xr:uid="{0BA61950-1BE8-4826-89BC-EDE317F63B93}"/>
    <cellStyle name="Opomba 2 2 2 2 7 4 2 3" xfId="35720" xr:uid="{EE9CD14D-4F05-465A-91B5-62B2A1F3986D}"/>
    <cellStyle name="Opomba 2 2 2 2 7 4 3" xfId="47555" xr:uid="{5C2F4546-4CC3-439E-8850-095808B0F37E}"/>
    <cellStyle name="Opomba 2 2 2 2 7 4 4" xfId="29525" xr:uid="{DE66BD8C-FD7A-4791-B69F-1677260AFF2A}"/>
    <cellStyle name="Opomba 2 2 2 2 7 5" xfId="6081" xr:uid="{2FF9F7E8-61F4-4BD6-8A02-C57D54F3983A}"/>
    <cellStyle name="Opomba 2 2 2 2 7 5 2" xfId="41948" xr:uid="{40ACDC03-25B5-4EB3-8F67-011B1A891120}"/>
    <cellStyle name="Opomba 2 2 2 2 7 5 3" xfId="23918" xr:uid="{585355A3-7702-4759-AC1B-DC8816C02DA5}"/>
    <cellStyle name="Opomba 2 2 2 2 7 6" xfId="13614" xr:uid="{B783320F-B9A4-47C5-A155-EE3F445429C5}"/>
    <cellStyle name="Opomba 2 2 2 2 7 6 2" xfId="49481" xr:uid="{2C2C6206-8764-45A6-AE4A-432625AF3CB9}"/>
    <cellStyle name="Opomba 2 2 2 2 7 6 3" xfId="31451" xr:uid="{18CA5B18-5F4F-4115-9EC4-7B5B3911D5CA}"/>
    <cellStyle name="Opomba 2 2 2 2 7 7" xfId="39017" xr:uid="{D236CCA1-62A7-48D6-91F6-809E0C514849}"/>
    <cellStyle name="Opomba 2 2 2 2 7 8" xfId="21025" xr:uid="{F00969E7-6FCE-4408-858F-2A10A33B7B98}"/>
    <cellStyle name="Opomba 2 2 2 2 8" xfId="7660" xr:uid="{EF26C03D-C707-439D-A952-E9D0256CA24A}"/>
    <cellStyle name="Opomba 2 2 2 2 8 2" xfId="14271" xr:uid="{B623D46E-7153-47F4-8840-DBE263175EBD}"/>
    <cellStyle name="Opomba 2 2 2 2 8 2 2" xfId="50138" xr:uid="{42B7F7BD-BAFB-4AE5-9096-2FBE947F1D6C}"/>
    <cellStyle name="Opomba 2 2 2 2 8 2 3" xfId="32108" xr:uid="{BD919CA4-6754-45B1-8635-F3269807BD46}"/>
    <cellStyle name="Opomba 2 2 2 2 8 3" xfId="43527" xr:uid="{FD7CD090-411F-48F4-8C6E-0B2B7D576FF4}"/>
    <cellStyle name="Opomba 2 2 2 2 8 4" xfId="25497" xr:uid="{9B724ACB-3547-4C6E-85CC-1699C5C2B3A3}"/>
    <cellStyle name="Opomba 2 2 2 2 9" xfId="10032" xr:uid="{997D6A06-291E-45F7-A51B-6AEC276C0B28}"/>
    <cellStyle name="Opomba 2 2 2 2 9 2" xfId="16227" xr:uid="{D34E78D8-E0A6-4FA6-9924-E38AA28F494D}"/>
    <cellStyle name="Opomba 2 2 2 2 9 2 2" xfId="52094" xr:uid="{3DB18A68-E820-452D-9889-B8CD1AB94574}"/>
    <cellStyle name="Opomba 2 2 2 2 9 2 3" xfId="34064" xr:uid="{0C188B2A-932C-4401-AD84-5917956F8A57}"/>
    <cellStyle name="Opomba 2 2 2 2 9 3" xfId="45899" xr:uid="{BFA7AF68-D26E-49F1-A029-0FD091A51E08}"/>
    <cellStyle name="Opomba 2 2 2 2 9 4" xfId="27869" xr:uid="{5E9110A8-5153-4DC1-AB0D-64623D586497}"/>
    <cellStyle name="Opomba 2 2 2 3" xfId="2130" xr:uid="{00000000-0005-0000-0000-0000A9030000}"/>
    <cellStyle name="Opomba 2 2 2 3 10" xfId="11557" xr:uid="{85AEB306-531C-4A98-B3FF-16E33EE68EC3}"/>
    <cellStyle name="Opomba 2 2 2 3 10 2" xfId="17752" xr:uid="{D458BBEA-9F4E-4230-AD6E-8A5AF94D9926}"/>
    <cellStyle name="Opomba 2 2 2 3 10 2 2" xfId="53619" xr:uid="{D39DC8FD-DCF6-4F28-A997-07ADA1C65324}"/>
    <cellStyle name="Opomba 2 2 2 3 10 2 3" xfId="35589" xr:uid="{2518704C-258B-42D5-83AA-09EFE0DAE584}"/>
    <cellStyle name="Opomba 2 2 2 3 10 3" xfId="47424" xr:uid="{FF25120A-EF30-45D2-ADDF-DBB75591FCB5}"/>
    <cellStyle name="Opomba 2 2 2 3 10 4" xfId="29394" xr:uid="{C35A3B01-2F83-4B5B-A842-CB726328FCC7}"/>
    <cellStyle name="Opomba 2 2 2 3 11" xfId="5061" xr:uid="{E341D8CD-1151-4279-B579-6235828FC88B}"/>
    <cellStyle name="Opomba 2 2 2 3 11 2" xfId="40928" xr:uid="{ADC5502E-2FB9-40A8-90B8-D24B7E52CC6B}"/>
    <cellStyle name="Opomba 2 2 2 3 11 3" xfId="22898" xr:uid="{5CEC1CC4-6F28-4770-9C8C-347FE87797D5}"/>
    <cellStyle name="Opomba 2 2 2 3 12" xfId="12594" xr:uid="{9A3FD175-7F0F-4B67-9413-E3405D6C9940}"/>
    <cellStyle name="Opomba 2 2 2 3 12 2" xfId="48461" xr:uid="{6D5C02B5-D4F6-40B3-91FF-A2A486B6B563}"/>
    <cellStyle name="Opomba 2 2 2 3 12 3" xfId="30431" xr:uid="{AB73752E-359B-413A-9378-2EDEE7CF456F}"/>
    <cellStyle name="Opomba 2 2 2 3 13" xfId="37997" xr:uid="{E310DA52-33B7-4CE9-9174-3C6D779C56DD}"/>
    <cellStyle name="Opomba 2 2 2 3 14" xfId="20068" xr:uid="{A61A9D07-A9A4-4B25-BD83-40E44C561AE8}"/>
    <cellStyle name="Opomba 2 2 2 3 2" xfId="2734" xr:uid="{00000000-0005-0000-0000-0000AA030000}"/>
    <cellStyle name="Opomba 2 2 2 3 2 2" xfId="8731" xr:uid="{EFDC21F5-7F60-4069-8BB0-89323CB051A3}"/>
    <cellStyle name="Opomba 2 2 2 3 2 2 2" xfId="14926" xr:uid="{0CD73C6F-99BD-4183-84D5-EB9F2ECA567A}"/>
    <cellStyle name="Opomba 2 2 2 3 2 2 2 2" xfId="50793" xr:uid="{33AF645E-74ED-46B8-9981-DF965E6A43FC}"/>
    <cellStyle name="Opomba 2 2 2 3 2 2 2 3" xfId="32763" xr:uid="{E84E549C-6D06-4054-A103-0A0F34F39B9C}"/>
    <cellStyle name="Opomba 2 2 2 3 2 2 3" xfId="44598" xr:uid="{C5F6A6EA-4D70-4F0F-808E-E050132DE3E8}"/>
    <cellStyle name="Opomba 2 2 2 3 2 2 4" xfId="26568" xr:uid="{19DDC89A-A304-4D97-84D9-68EF5E54843D}"/>
    <cellStyle name="Opomba 2 2 2 3 2 3" xfId="10889" xr:uid="{3C2FB4FA-8ED4-4CF2-A020-15E05D16DC32}"/>
    <cellStyle name="Opomba 2 2 2 3 2 3 2" xfId="17084" xr:uid="{A2F28F81-1F7F-4862-B896-E0791B3354EA}"/>
    <cellStyle name="Opomba 2 2 2 3 2 3 2 2" xfId="52951" xr:uid="{2FA88B18-FAAF-4132-A906-0A47F5D646F1}"/>
    <cellStyle name="Opomba 2 2 2 3 2 3 2 3" xfId="34921" xr:uid="{BC005293-59C0-475E-879C-EAC0F7A26DCB}"/>
    <cellStyle name="Opomba 2 2 2 3 2 3 3" xfId="46756" xr:uid="{AD7EB4E3-D6D7-44DC-A1D1-29768F2DD5D5}"/>
    <cellStyle name="Opomba 2 2 2 3 2 3 4" xfId="28726" xr:uid="{4AAB112B-3161-4C83-B72F-4CC0FDD67D27}"/>
    <cellStyle name="Opomba 2 2 2 3 2 4" xfId="11615" xr:uid="{8BB1EE42-4FDA-44F9-AF26-B840AF3F260B}"/>
    <cellStyle name="Opomba 2 2 2 3 2 4 2" xfId="17810" xr:uid="{9363CDC8-7BB9-4503-8089-43650162A6D1}"/>
    <cellStyle name="Opomba 2 2 2 3 2 4 2 2" xfId="53677" xr:uid="{615D0E52-6201-42C1-B0A1-70342FCF1FCB}"/>
    <cellStyle name="Opomba 2 2 2 3 2 4 2 3" xfId="35647" xr:uid="{F175E214-B6DF-4101-99C2-33B584A34435}"/>
    <cellStyle name="Opomba 2 2 2 3 2 4 3" xfId="47482" xr:uid="{DCE44758-3623-445D-8FEC-22C96C4DDD8E}"/>
    <cellStyle name="Opomba 2 2 2 3 2 4 4" xfId="29452" xr:uid="{298FF024-70D2-4E01-8744-805AFEE29268}"/>
    <cellStyle name="Opomba 2 2 2 3 2 5" xfId="5665" xr:uid="{59D7693E-A800-47FF-BECE-2A47248CE17E}"/>
    <cellStyle name="Opomba 2 2 2 3 2 5 2" xfId="41532" xr:uid="{78209415-D3CE-4363-A89A-643CACC565A5}"/>
    <cellStyle name="Opomba 2 2 2 3 2 5 3" xfId="23502" xr:uid="{4FB52A32-2794-4D5E-9E98-0CD8F167EE23}"/>
    <cellStyle name="Opomba 2 2 2 3 2 6" xfId="13198" xr:uid="{883EC27D-90BA-47AE-AA11-37BDD9CA77B5}"/>
    <cellStyle name="Opomba 2 2 2 3 2 6 2" xfId="49065" xr:uid="{73A4FBB6-4614-42E5-ADB9-508DDAE6FB66}"/>
    <cellStyle name="Opomba 2 2 2 3 2 6 3" xfId="31035" xr:uid="{006158B6-C451-46DA-ACF7-02DDA766C62F}"/>
    <cellStyle name="Opomba 2 2 2 3 2 7" xfId="38601" xr:uid="{AD60EE37-3E38-45B5-A57F-1C520099FBEA}"/>
    <cellStyle name="Opomba 2 2 2 3 2 8" xfId="20623" xr:uid="{E0BACFCC-3ED8-4345-9A8E-480F4D9E9C3F}"/>
    <cellStyle name="Opomba 2 2 2 3 3" xfId="2844" xr:uid="{00000000-0005-0000-0000-0000AB030000}"/>
    <cellStyle name="Opomba 2 2 2 3 3 2" xfId="8841" xr:uid="{EFB61400-F845-40AD-822A-61ED9B87D35A}"/>
    <cellStyle name="Opomba 2 2 2 3 3 2 2" xfId="15036" xr:uid="{9E0EBE23-28DB-4720-A792-106B99E090D2}"/>
    <cellStyle name="Opomba 2 2 2 3 3 2 2 2" xfId="50903" xr:uid="{855886E7-F768-4874-90C9-8649691F1978}"/>
    <cellStyle name="Opomba 2 2 2 3 3 2 2 3" xfId="32873" xr:uid="{A35CF307-FBF1-4DD6-83C5-32952C86B52C}"/>
    <cellStyle name="Opomba 2 2 2 3 3 2 3" xfId="44708" xr:uid="{56E38C61-B521-4ABE-B02E-E575C52B8DC2}"/>
    <cellStyle name="Opomba 2 2 2 3 3 2 4" xfId="26678" xr:uid="{84FB6CFA-09D8-45B8-8B89-3890C620AEBC}"/>
    <cellStyle name="Opomba 2 2 2 3 3 3" xfId="10999" xr:uid="{D8FD78B1-BC5D-491A-A13D-6D5BD83A2FEF}"/>
    <cellStyle name="Opomba 2 2 2 3 3 3 2" xfId="17194" xr:uid="{C6D744A5-3BBE-4042-A759-4F103A3128FB}"/>
    <cellStyle name="Opomba 2 2 2 3 3 3 2 2" xfId="53061" xr:uid="{920B3C5D-7D8D-408C-A118-B2BD3BC0F0CB}"/>
    <cellStyle name="Opomba 2 2 2 3 3 3 2 3" xfId="35031" xr:uid="{7F77A1BF-7414-4F87-A375-15414DCB16D2}"/>
    <cellStyle name="Opomba 2 2 2 3 3 3 3" xfId="46866" xr:uid="{C56460F7-D433-407D-BA7F-E677D11FD23E}"/>
    <cellStyle name="Opomba 2 2 2 3 3 3 4" xfId="28836" xr:uid="{7FE04A8C-C0F1-4A79-A8B0-2A546B81F60D}"/>
    <cellStyle name="Opomba 2 2 2 3 3 4" xfId="10020" xr:uid="{9C73C007-3C6B-47EE-AC88-C0F8C9C8B7CC}"/>
    <cellStyle name="Opomba 2 2 2 3 3 4 2" xfId="16215" xr:uid="{F7BF04DE-3715-4247-B74D-CA1C9C7F062F}"/>
    <cellStyle name="Opomba 2 2 2 3 3 4 2 2" xfId="52082" xr:uid="{DFDB0A3C-02D2-4DF6-AFFF-35FFC5B74B1E}"/>
    <cellStyle name="Opomba 2 2 2 3 3 4 2 3" xfId="34052" xr:uid="{D3A06067-15A5-4981-8175-9BD1F54F565E}"/>
    <cellStyle name="Opomba 2 2 2 3 3 4 3" xfId="45887" xr:uid="{E04EDA00-2032-4DDC-B1AD-6CE780C6F036}"/>
    <cellStyle name="Opomba 2 2 2 3 3 4 4" xfId="27857" xr:uid="{E7DEA1AD-804F-47DC-B02C-3C1E3753AC02}"/>
    <cellStyle name="Opomba 2 2 2 3 3 5" xfId="5775" xr:uid="{DD5D2531-AF65-4FC8-92A0-E568D6A5CB13}"/>
    <cellStyle name="Opomba 2 2 2 3 3 5 2" xfId="41642" xr:uid="{DB7B59E4-68EA-4B49-A3E3-12B051DDA5A3}"/>
    <cellStyle name="Opomba 2 2 2 3 3 5 3" xfId="23612" xr:uid="{1D523CF9-C9BA-4C7C-87BA-028C28AD38F2}"/>
    <cellStyle name="Opomba 2 2 2 3 3 6" xfId="13308" xr:uid="{59B0A206-EA3F-4617-838D-675547415370}"/>
    <cellStyle name="Opomba 2 2 2 3 3 6 2" xfId="49175" xr:uid="{082FA07A-77E8-4372-A049-B388EA94E20A}"/>
    <cellStyle name="Opomba 2 2 2 3 3 6 3" xfId="31145" xr:uid="{98AA5DB3-6115-46D5-8A4F-7F0DEFB541EE}"/>
    <cellStyle name="Opomba 2 2 2 3 3 7" xfId="38711" xr:uid="{030A92DB-A3EF-4257-BB99-08234CDFFBCC}"/>
    <cellStyle name="Opomba 2 2 2 3 3 8" xfId="20732" xr:uid="{A73351DF-228B-4874-8206-825E433A14C7}"/>
    <cellStyle name="Opomba 2 2 2 3 4" xfId="2948" xr:uid="{00000000-0005-0000-0000-0000AC030000}"/>
    <cellStyle name="Opomba 2 2 2 3 4 2" xfId="8945" xr:uid="{D0938C64-7421-41AB-945B-CA34565C961A}"/>
    <cellStyle name="Opomba 2 2 2 3 4 2 2" xfId="15140" xr:uid="{9DC96E01-D24D-4CE5-B91E-D32E61BD631E}"/>
    <cellStyle name="Opomba 2 2 2 3 4 2 2 2" xfId="51007" xr:uid="{E35628B4-AD94-4F3A-9A2B-AA1519CDF1CC}"/>
    <cellStyle name="Opomba 2 2 2 3 4 2 2 3" xfId="32977" xr:uid="{4FEC6377-C83F-40D0-A201-40D5B0B6B19A}"/>
    <cellStyle name="Opomba 2 2 2 3 4 2 3" xfId="44812" xr:uid="{38EE14A3-3D48-4C60-919F-622D54D24720}"/>
    <cellStyle name="Opomba 2 2 2 3 4 2 4" xfId="26782" xr:uid="{00103B5C-BDCA-4621-B357-B134473C6391}"/>
    <cellStyle name="Opomba 2 2 2 3 4 3" xfId="11103" xr:uid="{98368789-2129-4F9C-B270-516085020BBB}"/>
    <cellStyle name="Opomba 2 2 2 3 4 3 2" xfId="17298" xr:uid="{D2EE8999-82C6-4AB9-A8E2-922E3345FC04}"/>
    <cellStyle name="Opomba 2 2 2 3 4 3 2 2" xfId="53165" xr:uid="{A24B02FA-ECBA-46B8-AA97-3DD4483F259E}"/>
    <cellStyle name="Opomba 2 2 2 3 4 3 2 3" xfId="35135" xr:uid="{29F0D5E8-A95A-460A-B530-8EC709FBFE06}"/>
    <cellStyle name="Opomba 2 2 2 3 4 3 3" xfId="46970" xr:uid="{345C2605-A782-45B9-90AE-D167B8B54E86}"/>
    <cellStyle name="Opomba 2 2 2 3 4 3 4" xfId="28940" xr:uid="{341090AE-F117-4FAA-9B07-817B63D1246D}"/>
    <cellStyle name="Opomba 2 2 2 3 4 4" xfId="10131" xr:uid="{8F77D76D-D98C-47B5-BE60-9284C00CE4F5}"/>
    <cellStyle name="Opomba 2 2 2 3 4 4 2" xfId="16326" xr:uid="{3BB94EAD-21EE-4AE1-9599-2A7FED62AF4A}"/>
    <cellStyle name="Opomba 2 2 2 3 4 4 2 2" xfId="52193" xr:uid="{326F3136-156F-43DD-8846-9CC6D28CF4BE}"/>
    <cellStyle name="Opomba 2 2 2 3 4 4 2 3" xfId="34163" xr:uid="{87D567E2-D210-4DE7-AF5F-FECACB27288D}"/>
    <cellStyle name="Opomba 2 2 2 3 4 4 3" xfId="45998" xr:uid="{A110A5F4-2798-4423-8F09-DB9E29C88E11}"/>
    <cellStyle name="Opomba 2 2 2 3 4 4 4" xfId="27968" xr:uid="{15DC2550-C717-4A47-9C38-D453C357FA73}"/>
    <cellStyle name="Opomba 2 2 2 3 4 5" xfId="5879" xr:uid="{EBBDF379-0060-4DFC-BB20-266103C30AF6}"/>
    <cellStyle name="Opomba 2 2 2 3 4 5 2" xfId="41746" xr:uid="{D92E0BF3-58AC-4A04-B476-73515E0BC4C7}"/>
    <cellStyle name="Opomba 2 2 2 3 4 5 3" xfId="23716" xr:uid="{61DEBCE8-114B-4FA4-9E10-75145EE0E9CB}"/>
    <cellStyle name="Opomba 2 2 2 3 4 6" xfId="13412" xr:uid="{A3C3C89B-EA12-4713-B2B7-46C0E68FFBC1}"/>
    <cellStyle name="Opomba 2 2 2 3 4 6 2" xfId="49279" xr:uid="{AEDA4BBA-0B8B-408A-A2C6-1DD76FAF13B2}"/>
    <cellStyle name="Opomba 2 2 2 3 4 6 3" xfId="31249" xr:uid="{AA16C95F-24E1-4A5A-8667-81718309747E}"/>
    <cellStyle name="Opomba 2 2 2 3 4 7" xfId="38815" xr:uid="{258C2F11-5849-454C-B520-C036CE92C4FF}"/>
    <cellStyle name="Opomba 2 2 2 3 4 8" xfId="20835" xr:uid="{95836659-4069-4D38-A11A-DE9D4D26EF06}"/>
    <cellStyle name="Opomba 2 2 2 3 5" xfId="3071" xr:uid="{00000000-0005-0000-0000-0000AD030000}"/>
    <cellStyle name="Opomba 2 2 2 3 5 2" xfId="9068" xr:uid="{2ABB0E58-B835-4CEE-96D1-615E07A344F4}"/>
    <cellStyle name="Opomba 2 2 2 3 5 2 2" xfId="15263" xr:uid="{142290E3-0A67-4A0E-9BE9-B82BCD611C70}"/>
    <cellStyle name="Opomba 2 2 2 3 5 2 2 2" xfId="51130" xr:uid="{6579B44B-E3D5-4F26-935B-2504B171A7A9}"/>
    <cellStyle name="Opomba 2 2 2 3 5 2 2 3" xfId="33100" xr:uid="{E7AA0DF4-5E84-47DC-B0A4-D2FAABD762AB}"/>
    <cellStyle name="Opomba 2 2 2 3 5 2 3" xfId="44935" xr:uid="{B03AF4CC-1A96-44C6-A7BB-CFFA6C2F8ADD}"/>
    <cellStyle name="Opomba 2 2 2 3 5 2 4" xfId="26905" xr:uid="{CAB55DA0-CE40-4899-A5BF-EEB259D45BAB}"/>
    <cellStyle name="Opomba 2 2 2 3 5 3" xfId="11226" xr:uid="{785AFD2F-C957-47E3-980A-8176211F7A9B}"/>
    <cellStyle name="Opomba 2 2 2 3 5 3 2" xfId="17421" xr:uid="{9D35752B-0FDD-4FC6-8DF0-A82EF0D4F7D5}"/>
    <cellStyle name="Opomba 2 2 2 3 5 3 2 2" xfId="53288" xr:uid="{30862DB9-D411-427E-BD3A-141A0CAB538B}"/>
    <cellStyle name="Opomba 2 2 2 3 5 3 2 3" xfId="35258" xr:uid="{3F77D2F4-F6F9-4494-943E-A85A93FDAAFB}"/>
    <cellStyle name="Opomba 2 2 2 3 5 3 3" xfId="47093" xr:uid="{9FA0089C-A4A4-4416-9097-E9B972192872}"/>
    <cellStyle name="Opomba 2 2 2 3 5 3 4" xfId="29063" xr:uid="{3F3018CF-F886-452A-8FB6-34E1A1766C41}"/>
    <cellStyle name="Opomba 2 2 2 3 5 4" xfId="11675" xr:uid="{CFE69DB3-624F-4365-8C6C-887F9F9866F5}"/>
    <cellStyle name="Opomba 2 2 2 3 5 4 2" xfId="17870" xr:uid="{BFD77E8F-2B2B-4B76-9BCC-E80970F71121}"/>
    <cellStyle name="Opomba 2 2 2 3 5 4 2 2" xfId="53737" xr:uid="{E6B28CF3-0728-49BA-9D7A-448CF6389EBE}"/>
    <cellStyle name="Opomba 2 2 2 3 5 4 2 3" xfId="35707" xr:uid="{A6AD614B-1C70-424D-AFAA-6BEBFDA9A242}"/>
    <cellStyle name="Opomba 2 2 2 3 5 4 3" xfId="47542" xr:uid="{FF47642D-DFA5-46C2-AA26-99039927D09E}"/>
    <cellStyle name="Opomba 2 2 2 3 5 4 4" xfId="29512" xr:uid="{EBAC97D2-9644-4926-857E-FD26FA949B41}"/>
    <cellStyle name="Opomba 2 2 2 3 5 5" xfId="6002" xr:uid="{43B1584F-7433-420E-AD79-D877D559ACBA}"/>
    <cellStyle name="Opomba 2 2 2 3 5 5 2" xfId="41869" xr:uid="{A8D262D2-7612-4E88-A04F-D044F6581971}"/>
    <cellStyle name="Opomba 2 2 2 3 5 5 3" xfId="23839" xr:uid="{5FAA5DC0-1166-4178-AB0F-1D5055D117E1}"/>
    <cellStyle name="Opomba 2 2 2 3 5 6" xfId="13535" xr:uid="{6B570311-8077-4889-B870-739C1955D895}"/>
    <cellStyle name="Opomba 2 2 2 3 5 6 2" xfId="49402" xr:uid="{0E76D055-ABD4-4416-A788-32A8E1976238}"/>
    <cellStyle name="Opomba 2 2 2 3 5 6 3" xfId="31372" xr:uid="{8A466C72-19A9-4B6A-8A60-A76257ABAA06}"/>
    <cellStyle name="Opomba 2 2 2 3 5 7" xfId="38938" xr:uid="{CF343FDD-6768-4733-BA35-894BC6D65E5E}"/>
    <cellStyle name="Opomba 2 2 2 3 5 8" xfId="20952" xr:uid="{90A6198C-9184-4542-8A16-6AF7213F072C}"/>
    <cellStyle name="Opomba 2 2 2 3 6" xfId="3042" xr:uid="{00000000-0005-0000-0000-0000AE030000}"/>
    <cellStyle name="Opomba 2 2 2 3 6 2" xfId="9039" xr:uid="{EAA87DDE-A0BC-489D-B59D-118147E0EE63}"/>
    <cellStyle name="Opomba 2 2 2 3 6 2 2" xfId="15234" xr:uid="{83AEC189-3965-4C5D-AFDE-357B7E651065}"/>
    <cellStyle name="Opomba 2 2 2 3 6 2 2 2" xfId="51101" xr:uid="{00366AA5-C566-4589-A30D-2E4652114861}"/>
    <cellStyle name="Opomba 2 2 2 3 6 2 2 3" xfId="33071" xr:uid="{BEFB9745-89F1-4465-8D2F-47CC38C10385}"/>
    <cellStyle name="Opomba 2 2 2 3 6 2 3" xfId="44906" xr:uid="{26E8E888-9E01-433E-A04B-A1878B9A3203}"/>
    <cellStyle name="Opomba 2 2 2 3 6 2 4" xfId="26876" xr:uid="{7830E085-9FD4-48A1-980B-1A8BDD735406}"/>
    <cellStyle name="Opomba 2 2 2 3 6 3" xfId="11197" xr:uid="{3D53F496-39A7-4938-9048-6EE4BF5694F2}"/>
    <cellStyle name="Opomba 2 2 2 3 6 3 2" xfId="17392" xr:uid="{B13A2C43-61E4-455F-96E5-5325258049E3}"/>
    <cellStyle name="Opomba 2 2 2 3 6 3 2 2" xfId="53259" xr:uid="{24B99989-5ED7-427D-AE59-1ED59FB13CC8}"/>
    <cellStyle name="Opomba 2 2 2 3 6 3 2 3" xfId="35229" xr:uid="{3FFDE169-DAD0-4ECD-80F2-E7DF62E85C19}"/>
    <cellStyle name="Opomba 2 2 2 3 6 3 3" xfId="47064" xr:uid="{4C6988A3-7DA9-48B0-B5AB-8095BAD1BF8E}"/>
    <cellStyle name="Opomba 2 2 2 3 6 3 4" xfId="29034" xr:uid="{BC618747-F97F-48A2-8333-67D9682159D1}"/>
    <cellStyle name="Opomba 2 2 2 3 6 4" xfId="10121" xr:uid="{9C57DA1C-3F11-49FB-AF43-F5BEBFA7C004}"/>
    <cellStyle name="Opomba 2 2 2 3 6 4 2" xfId="16316" xr:uid="{5D4A3C38-59E6-4472-9713-E2398842EF63}"/>
    <cellStyle name="Opomba 2 2 2 3 6 4 2 2" xfId="52183" xr:uid="{FDAA977E-DE2C-4C9B-BF54-8DB96DB24E4F}"/>
    <cellStyle name="Opomba 2 2 2 3 6 4 2 3" xfId="34153" xr:uid="{E5ECF500-E883-4F24-9FC6-B27BC499C849}"/>
    <cellStyle name="Opomba 2 2 2 3 6 4 3" xfId="45988" xr:uid="{6CA2920C-4AF3-4D69-9F15-F2982277DB75}"/>
    <cellStyle name="Opomba 2 2 2 3 6 4 4" xfId="27958" xr:uid="{635EE8C2-3077-4AD1-8DBE-CD6C2163CE8C}"/>
    <cellStyle name="Opomba 2 2 2 3 6 5" xfId="5973" xr:uid="{A7F90EC0-88DC-4664-A76C-2B5ED19E0ADA}"/>
    <cellStyle name="Opomba 2 2 2 3 6 5 2" xfId="41840" xr:uid="{953FB81B-1286-4022-A313-4F2A6D753710}"/>
    <cellStyle name="Opomba 2 2 2 3 6 5 3" xfId="23810" xr:uid="{165893EE-3847-43A0-B8CB-FA7A4B33EE4B}"/>
    <cellStyle name="Opomba 2 2 2 3 6 6" xfId="13506" xr:uid="{67E065AB-1548-40DB-B320-56DD179E344C}"/>
    <cellStyle name="Opomba 2 2 2 3 6 6 2" xfId="49373" xr:uid="{8D3829AA-DACA-4E87-95AC-A7C209756183}"/>
    <cellStyle name="Opomba 2 2 2 3 6 6 3" xfId="31343" xr:uid="{D8A3D623-2C11-49C2-8CDE-1575F8192920}"/>
    <cellStyle name="Opomba 2 2 2 3 6 7" xfId="38909" xr:uid="{8C05056A-2C3A-464C-B5DF-48E83869B58B}"/>
    <cellStyle name="Opomba 2 2 2 3 6 8" xfId="20925" xr:uid="{EE4667BE-D302-49BD-BDB5-A5DAF82BACA6}"/>
    <cellStyle name="Opomba 2 2 2 3 7" xfId="3220" xr:uid="{00000000-0005-0000-0000-0000AF030000}"/>
    <cellStyle name="Opomba 2 2 2 3 7 2" xfId="9217" xr:uid="{00DB68D7-05F9-4457-96A0-A840FE2E42B9}"/>
    <cellStyle name="Opomba 2 2 2 3 7 2 2" xfId="15412" xr:uid="{E5B7EC77-EAE9-411D-A860-A677C6B857B9}"/>
    <cellStyle name="Opomba 2 2 2 3 7 2 2 2" xfId="51279" xr:uid="{EFF43108-7140-4B6A-8DF9-3BA184318C8F}"/>
    <cellStyle name="Opomba 2 2 2 3 7 2 2 3" xfId="33249" xr:uid="{77DFBEA3-CBC2-4ADA-8DD9-E365AD63EEFC}"/>
    <cellStyle name="Opomba 2 2 2 3 7 2 3" xfId="45084" xr:uid="{900591C4-AF98-4E6F-BBB6-AD2BFC5F9389}"/>
    <cellStyle name="Opomba 2 2 2 3 7 2 4" xfId="27054" xr:uid="{2C618465-D363-493D-BB04-40E5BC77F95B}"/>
    <cellStyle name="Opomba 2 2 2 3 7 3" xfId="11375" xr:uid="{5CBE3013-D65E-42D1-AE51-C25DE17086E0}"/>
    <cellStyle name="Opomba 2 2 2 3 7 3 2" xfId="17570" xr:uid="{323BDF2D-D918-4173-BA60-CCDC476B5FEF}"/>
    <cellStyle name="Opomba 2 2 2 3 7 3 2 2" xfId="53437" xr:uid="{EEB225A1-2D62-44CA-AB78-83E8F5AC14F3}"/>
    <cellStyle name="Opomba 2 2 2 3 7 3 2 3" xfId="35407" xr:uid="{7659B6A3-BC84-475E-8088-F0F02C5F8FB2}"/>
    <cellStyle name="Opomba 2 2 2 3 7 3 3" xfId="47242" xr:uid="{7619CA23-A44E-41AC-BC1B-C8866C09A80C}"/>
    <cellStyle name="Opomba 2 2 2 3 7 3 4" xfId="29212" xr:uid="{BD7845CD-BFF8-41B2-AF07-98C24D6D49B5}"/>
    <cellStyle name="Opomba 2 2 2 3 7 4" xfId="11818" xr:uid="{DA982CC9-0763-440F-8134-163FAFDC5F1C}"/>
    <cellStyle name="Opomba 2 2 2 3 7 4 2" xfId="18013" xr:uid="{F9DFFC25-8A57-42E5-8E3D-0DB41C0D518C}"/>
    <cellStyle name="Opomba 2 2 2 3 7 4 2 2" xfId="53880" xr:uid="{C075A512-BEEA-4A70-8687-7F8C6801B30F}"/>
    <cellStyle name="Opomba 2 2 2 3 7 4 2 3" xfId="35850" xr:uid="{4625B0EA-2A32-46FF-B58C-D4D105CB927A}"/>
    <cellStyle name="Opomba 2 2 2 3 7 4 3" xfId="47685" xr:uid="{338C8414-DD2C-460F-AA88-241736FB1FC1}"/>
    <cellStyle name="Opomba 2 2 2 3 7 4 4" xfId="29655" xr:uid="{4197290C-15D8-4CC5-B96B-942584D97749}"/>
    <cellStyle name="Opomba 2 2 2 3 7 5" xfId="6151" xr:uid="{F35B271E-6421-412D-ABF6-7CA6A4E8F206}"/>
    <cellStyle name="Opomba 2 2 2 3 7 5 2" xfId="42018" xr:uid="{2E385CD3-0E5E-4B8D-AA22-A12EB6582179}"/>
    <cellStyle name="Opomba 2 2 2 3 7 5 3" xfId="23988" xr:uid="{2A1A63C1-862F-4E64-BEEA-762170F02033}"/>
    <cellStyle name="Opomba 2 2 2 3 7 6" xfId="13684" xr:uid="{B67EF671-1454-458F-AEB4-7AD5814346EC}"/>
    <cellStyle name="Opomba 2 2 2 3 7 6 2" xfId="49551" xr:uid="{A41EDE04-2586-4D2D-9F72-D5752885795A}"/>
    <cellStyle name="Opomba 2 2 2 3 7 6 3" xfId="31521" xr:uid="{0732D377-1D85-4179-8BD6-EF37A699BB21}"/>
    <cellStyle name="Opomba 2 2 2 3 7 7" xfId="39087" xr:uid="{D8AB6566-EEAF-4F4B-909E-08F93D9EED2E}"/>
    <cellStyle name="Opomba 2 2 2 3 7 8" xfId="21078" xr:uid="{DC4C80CD-281B-46FE-AF36-A5BAD77315FE}"/>
    <cellStyle name="Opomba 2 2 2 3 8" xfId="8127" xr:uid="{A23D360D-BECA-4BFF-BC17-8EA2E546141A}"/>
    <cellStyle name="Opomba 2 2 2 3 8 2" xfId="14322" xr:uid="{F6F9B643-6BE2-4FCA-9019-F54E3CDE044D}"/>
    <cellStyle name="Opomba 2 2 2 3 8 2 2" xfId="50189" xr:uid="{2D3F14E5-AD6E-4353-ABCB-DCA5F3EB79CD}"/>
    <cellStyle name="Opomba 2 2 2 3 8 2 3" xfId="32159" xr:uid="{B90EA6B7-412F-4C9B-B5FA-CF33833ABCD7}"/>
    <cellStyle name="Opomba 2 2 2 3 8 3" xfId="43994" xr:uid="{20C1FCFA-9363-40A7-B574-8F0931C0844D}"/>
    <cellStyle name="Opomba 2 2 2 3 8 4" xfId="25964" xr:uid="{5A2F933D-B3DB-4C9D-B97A-D12F2FC83F15}"/>
    <cellStyle name="Opomba 2 2 2 3 9" xfId="10285" xr:uid="{7C0E65AC-0CC0-4B1F-9377-BAF11BFBAB43}"/>
    <cellStyle name="Opomba 2 2 2 3 9 2" xfId="16480" xr:uid="{B1C6EA04-FDFA-4533-A45B-9777D14BCB04}"/>
    <cellStyle name="Opomba 2 2 2 3 9 2 2" xfId="52347" xr:uid="{5E2F9A97-E668-4116-8B97-26ACD0123AB6}"/>
    <cellStyle name="Opomba 2 2 2 3 9 2 3" xfId="34317" xr:uid="{B920C732-D194-4AC9-AB76-77AECA563220}"/>
    <cellStyle name="Opomba 2 2 2 3 9 3" xfId="46152" xr:uid="{586AB9E3-F4DD-4D71-AC9C-01BC5209D152}"/>
    <cellStyle name="Opomba 2 2 2 3 9 4" xfId="28122" xr:uid="{BBAAA8E9-34E2-4624-B883-BAE7E0D36C54}"/>
    <cellStyle name="Opomba 2 2 2 4" xfId="2100" xr:uid="{00000000-0005-0000-0000-0000B0030000}"/>
    <cellStyle name="Opomba 2 2 2 4 10" xfId="10068" xr:uid="{65F226EF-2DCE-4150-AD91-9F1D1DC8B834}"/>
    <cellStyle name="Opomba 2 2 2 4 10 2" xfId="16263" xr:uid="{24BD31A2-A200-485C-B8C3-BD540BE5D292}"/>
    <cellStyle name="Opomba 2 2 2 4 10 2 2" xfId="52130" xr:uid="{BE9038FD-FBDA-4C38-947C-F9B3174F441C}"/>
    <cellStyle name="Opomba 2 2 2 4 10 2 3" xfId="34100" xr:uid="{D75A54BB-2F0A-4503-A281-3392B23BC74F}"/>
    <cellStyle name="Opomba 2 2 2 4 10 3" xfId="45935" xr:uid="{956EA239-E78C-472D-8FA9-76F438CAAF7F}"/>
    <cellStyle name="Opomba 2 2 2 4 10 4" xfId="27905" xr:uid="{46BC4EB6-010C-4811-B20B-44C81CC05D9C}"/>
    <cellStyle name="Opomba 2 2 2 4 11" xfId="5031" xr:uid="{DFFAA1E3-3B75-4C3F-A9D8-33F6AC2333CE}"/>
    <cellStyle name="Opomba 2 2 2 4 11 2" xfId="40898" xr:uid="{2FE2878F-30B9-47F1-AE2C-DD5279EFF66D}"/>
    <cellStyle name="Opomba 2 2 2 4 11 3" xfId="22868" xr:uid="{2BD6FEDA-0AFD-4305-B99B-2837F0DFEB22}"/>
    <cellStyle name="Opomba 2 2 2 4 12" xfId="12564" xr:uid="{B5470DD9-5314-4567-BBA0-5CA99D8D3BF0}"/>
    <cellStyle name="Opomba 2 2 2 4 12 2" xfId="48431" xr:uid="{0BA7E8F2-69A4-4C25-B682-624A4DB5431F}"/>
    <cellStyle name="Opomba 2 2 2 4 12 3" xfId="30401" xr:uid="{2E73D369-5D12-41FA-B838-EFB5933386E7}"/>
    <cellStyle name="Opomba 2 2 2 4 13" xfId="37967" xr:uid="{F8CFE9B5-A87D-44EA-8F68-2BD76C06E634}"/>
    <cellStyle name="Opomba 2 2 2 4 14" xfId="20053" xr:uid="{13448051-8B95-4EF7-A4D5-C89EF1EBE3E0}"/>
    <cellStyle name="Opomba 2 2 2 4 2" xfId="1098" xr:uid="{00000000-0005-0000-0000-0000B1030000}"/>
    <cellStyle name="Opomba 2 2 2 4 2 2" xfId="7096" xr:uid="{FC1B0797-49D3-48DD-A001-1CFFDEAA1A48}"/>
    <cellStyle name="Opomba 2 2 2 4 2 2 2" xfId="14128" xr:uid="{146B0A3B-2234-46E1-B3FF-4B60A9B3473A}"/>
    <cellStyle name="Opomba 2 2 2 4 2 2 2 2" xfId="49995" xr:uid="{B50F6E7B-4DDB-4F9D-BB5C-3628EF5CCF47}"/>
    <cellStyle name="Opomba 2 2 2 4 2 2 2 3" xfId="31965" xr:uid="{9BB1DA3D-34F7-4B3E-8B7D-65BA487B25CC}"/>
    <cellStyle name="Opomba 2 2 2 4 2 2 3" xfId="42963" xr:uid="{CFAEFD69-3483-4116-8AA1-BA5822940074}"/>
    <cellStyle name="Opomba 2 2 2 4 2 2 4" xfId="24933" xr:uid="{BA1AF83F-F13D-473B-BC7E-DC7E2CD5D176}"/>
    <cellStyle name="Opomba 2 2 2 4 2 3" xfId="9696" xr:uid="{C60080AB-4C06-443C-A99A-EC4633567758}"/>
    <cellStyle name="Opomba 2 2 2 4 2 3 2" xfId="15891" xr:uid="{50040F2D-6985-45FB-94D0-A5EE59088E84}"/>
    <cellStyle name="Opomba 2 2 2 4 2 3 2 2" xfId="51758" xr:uid="{F63B8415-B334-4C5F-B793-4EE15E1449A1}"/>
    <cellStyle name="Opomba 2 2 2 4 2 3 2 3" xfId="33728" xr:uid="{BD695809-1DEB-4AA3-ADE5-759AE987A669}"/>
    <cellStyle name="Opomba 2 2 2 4 2 3 3" xfId="45563" xr:uid="{055BC041-A5A6-4DB4-86AD-607D873FCA15}"/>
    <cellStyle name="Opomba 2 2 2 4 2 3 4" xfId="27533" xr:uid="{75BE164B-97C8-44FB-84F0-FA11BD2BF588}"/>
    <cellStyle name="Opomba 2 2 2 4 2 4" xfId="11508" xr:uid="{E9ABEDAB-97BB-4E63-8B29-19DF70823AC4}"/>
    <cellStyle name="Opomba 2 2 2 4 2 4 2" xfId="17703" xr:uid="{D3378963-00CE-4AA0-B092-C190260BEE15}"/>
    <cellStyle name="Opomba 2 2 2 4 2 4 2 2" xfId="53570" xr:uid="{8E9AEF9D-D747-45BB-931D-BCC61BA00718}"/>
    <cellStyle name="Opomba 2 2 2 4 2 4 2 3" xfId="35540" xr:uid="{6B029E87-11D5-46AE-902A-CFDD5F4308BE}"/>
    <cellStyle name="Opomba 2 2 2 4 2 4 3" xfId="47375" xr:uid="{EAF96215-0110-4FF7-89F6-2BD34F4A14F7}"/>
    <cellStyle name="Opomba 2 2 2 4 2 4 4" xfId="29345" xr:uid="{C561D3D9-33C3-4EC3-9946-DA8B8D8C7503}"/>
    <cellStyle name="Opomba 2 2 2 4 2 5" xfId="4033" xr:uid="{01B8E02F-800B-48CF-AAEB-EAA91872D71F}"/>
    <cellStyle name="Opomba 2 2 2 4 2 5 2" xfId="39900" xr:uid="{E7C0019F-9282-47FF-A280-DA887689FD55}"/>
    <cellStyle name="Opomba 2 2 2 4 2 5 3" xfId="21870" xr:uid="{D825FA27-F6F3-4425-ACD2-BFE5C59141DF}"/>
    <cellStyle name="Opomba 2 2 2 4 2 6" xfId="12403" xr:uid="{E4018677-2696-4BD6-9206-4F747A7BC36C}"/>
    <cellStyle name="Opomba 2 2 2 4 2 6 2" xfId="48270" xr:uid="{7B6E12AF-BC38-4684-BA89-1AA83711596A}"/>
    <cellStyle name="Opomba 2 2 2 4 2 6 3" xfId="30240" xr:uid="{6EA67B91-EDA5-4D92-8B69-2E5A03669925}"/>
    <cellStyle name="Opomba 2 2 2 4 2 7" xfId="36969" xr:uid="{4B6E5611-6235-403A-B2BB-8EC4E0F8C343}"/>
    <cellStyle name="Opomba 2 2 2 4 2 8" xfId="19104" xr:uid="{58FEA0F1-793D-4787-A753-CCBA62719395}"/>
    <cellStyle name="Opomba 2 2 2 4 3" xfId="2814" xr:uid="{00000000-0005-0000-0000-0000B2030000}"/>
    <cellStyle name="Opomba 2 2 2 4 3 2" xfId="8811" xr:uid="{56A64EC5-9975-4ED4-8519-CE5987236C1E}"/>
    <cellStyle name="Opomba 2 2 2 4 3 2 2" xfId="15006" xr:uid="{FDFD6B55-21C0-4C2E-8563-DBE428E00576}"/>
    <cellStyle name="Opomba 2 2 2 4 3 2 2 2" xfId="50873" xr:uid="{6D662794-8310-42C6-996B-3BCE27A11379}"/>
    <cellStyle name="Opomba 2 2 2 4 3 2 2 3" xfId="32843" xr:uid="{D4CFB8CE-926E-438C-A431-7CEE2139E16B}"/>
    <cellStyle name="Opomba 2 2 2 4 3 2 3" xfId="44678" xr:uid="{A27729DB-9A6A-4CDA-8407-E10A88B1EB3B}"/>
    <cellStyle name="Opomba 2 2 2 4 3 2 4" xfId="26648" xr:uid="{F62AED59-3497-499F-9A0F-CBBEFC3C9470}"/>
    <cellStyle name="Opomba 2 2 2 4 3 3" xfId="10969" xr:uid="{B3FC6252-DE07-4D42-A9B5-5A9285A24351}"/>
    <cellStyle name="Opomba 2 2 2 4 3 3 2" xfId="17164" xr:uid="{5F27575C-9A29-4540-BD9A-915CBB6307B7}"/>
    <cellStyle name="Opomba 2 2 2 4 3 3 2 2" xfId="53031" xr:uid="{9C675627-A571-428A-B5F9-34BC92A81808}"/>
    <cellStyle name="Opomba 2 2 2 4 3 3 2 3" xfId="35001" xr:uid="{26CA8229-60B0-42EB-9EFD-24AA6B1624E0}"/>
    <cellStyle name="Opomba 2 2 2 4 3 3 3" xfId="46836" xr:uid="{C0196AF4-7746-479C-A2C6-01E190DA9486}"/>
    <cellStyle name="Opomba 2 2 2 4 3 3 4" xfId="28806" xr:uid="{B49854AB-2FFC-4ADC-97B7-E5863F874236}"/>
    <cellStyle name="Opomba 2 2 2 4 3 4" xfId="6281" xr:uid="{AF12A0F2-AE0C-46D2-A4EF-B08CB21F4969}"/>
    <cellStyle name="Opomba 2 2 2 4 3 4 2" xfId="13806" xr:uid="{C7C598BF-DA4A-490C-86C3-34EAEEC36BD7}"/>
    <cellStyle name="Opomba 2 2 2 4 3 4 2 2" xfId="49673" xr:uid="{4BADEDC6-06C0-42FD-A7E8-5F162589A748}"/>
    <cellStyle name="Opomba 2 2 2 4 3 4 2 3" xfId="31643" xr:uid="{4D5ECCDE-D340-4A4E-894A-5028FB007336}"/>
    <cellStyle name="Opomba 2 2 2 4 3 4 3" xfId="42148" xr:uid="{470C7F3E-9DA3-460C-820D-85A306FCA2C5}"/>
    <cellStyle name="Opomba 2 2 2 4 3 4 4" xfId="24118" xr:uid="{4A65E4D9-887A-438F-B91D-2515E33B515A}"/>
    <cellStyle name="Opomba 2 2 2 4 3 5" xfId="5745" xr:uid="{BAE25ED2-9146-4EB6-8FFC-0B6F905EC021}"/>
    <cellStyle name="Opomba 2 2 2 4 3 5 2" xfId="41612" xr:uid="{944E8DE5-EECF-4A55-B36D-2AA14C1006FC}"/>
    <cellStyle name="Opomba 2 2 2 4 3 5 3" xfId="23582" xr:uid="{56961A91-5847-417E-868F-DBEA96C2E6DA}"/>
    <cellStyle name="Opomba 2 2 2 4 3 6" xfId="13278" xr:uid="{3ED8796F-40DC-4524-A3DA-147461BAD535}"/>
    <cellStyle name="Opomba 2 2 2 4 3 6 2" xfId="49145" xr:uid="{62F742C9-7587-4D8E-ACA6-607A42C2A877}"/>
    <cellStyle name="Opomba 2 2 2 4 3 6 3" xfId="31115" xr:uid="{40DF158A-4B0C-43D0-B90B-E6400146ECA1}"/>
    <cellStyle name="Opomba 2 2 2 4 3 7" xfId="38681" xr:uid="{657D22CB-4F7F-4D8D-A054-4CBA60B7A71B}"/>
    <cellStyle name="Opomba 2 2 2 4 3 8" xfId="20702" xr:uid="{08E8D6B7-7B02-47E6-9F8F-ACF3555487A2}"/>
    <cellStyle name="Opomba 2 2 2 4 4" xfId="2918" xr:uid="{00000000-0005-0000-0000-0000B3030000}"/>
    <cellStyle name="Opomba 2 2 2 4 4 2" xfId="8915" xr:uid="{7100BCE6-FDA0-48E1-9C0A-D1DDFCF86A27}"/>
    <cellStyle name="Opomba 2 2 2 4 4 2 2" xfId="15110" xr:uid="{EAAF5EA6-E943-49AE-AD71-A64CD6FAE8B7}"/>
    <cellStyle name="Opomba 2 2 2 4 4 2 2 2" xfId="50977" xr:uid="{8CFC5013-B1D9-4352-8363-4BB74F37DF69}"/>
    <cellStyle name="Opomba 2 2 2 4 4 2 2 3" xfId="32947" xr:uid="{9405DC51-717A-4192-8179-57C5B3139E88}"/>
    <cellStyle name="Opomba 2 2 2 4 4 2 3" xfId="44782" xr:uid="{6902AC7F-1F5D-4D74-9E95-A592D136E142}"/>
    <cellStyle name="Opomba 2 2 2 4 4 2 4" xfId="26752" xr:uid="{095CD413-9AB8-4A11-B2CB-47FF1494C728}"/>
    <cellStyle name="Opomba 2 2 2 4 4 3" xfId="11073" xr:uid="{89081CCF-425D-428F-A565-1F2D2B40A9AF}"/>
    <cellStyle name="Opomba 2 2 2 4 4 3 2" xfId="17268" xr:uid="{A9C3F0F0-60D3-4480-9FC3-D1A341E5F88A}"/>
    <cellStyle name="Opomba 2 2 2 4 4 3 2 2" xfId="53135" xr:uid="{E34EE377-4A33-4537-A6D3-43DDDE06C2CC}"/>
    <cellStyle name="Opomba 2 2 2 4 4 3 2 3" xfId="35105" xr:uid="{B4DC1884-A64C-409E-B936-0C081046AE7B}"/>
    <cellStyle name="Opomba 2 2 2 4 4 3 3" xfId="46940" xr:uid="{BF291E0D-39EF-4732-9CBA-C00449C0BAEF}"/>
    <cellStyle name="Opomba 2 2 2 4 4 3 4" xfId="28910" xr:uid="{87BCFB5C-2257-4309-A44B-AC9CCAABB45B}"/>
    <cellStyle name="Opomba 2 2 2 4 4 4" xfId="11940" xr:uid="{528A1579-482C-47DC-9222-C15A6B2392E2}"/>
    <cellStyle name="Opomba 2 2 2 4 4 4 2" xfId="18135" xr:uid="{5D56B361-EE61-48C9-92D8-CA1EB819A305}"/>
    <cellStyle name="Opomba 2 2 2 4 4 4 2 2" xfId="54002" xr:uid="{EC15EEC0-5770-4DED-B811-1FF52A29FCC2}"/>
    <cellStyle name="Opomba 2 2 2 4 4 4 2 3" xfId="35972" xr:uid="{18F5DD99-AC43-4A5C-858E-108AC96456F8}"/>
    <cellStyle name="Opomba 2 2 2 4 4 4 3" xfId="47807" xr:uid="{40AEDEAB-E434-4800-87E3-784A7BAD8810}"/>
    <cellStyle name="Opomba 2 2 2 4 4 4 4" xfId="29777" xr:uid="{C0E28E89-A0C2-4FE9-A47A-F88A3B7EA743}"/>
    <cellStyle name="Opomba 2 2 2 4 4 5" xfId="5849" xr:uid="{FE975245-86DD-4B99-A455-F8F030EA7A26}"/>
    <cellStyle name="Opomba 2 2 2 4 4 5 2" xfId="41716" xr:uid="{3E9778F8-3EBA-4B2C-946C-576CC6C4BC42}"/>
    <cellStyle name="Opomba 2 2 2 4 4 5 3" xfId="23686" xr:uid="{E7D3447B-062C-41C3-8DA5-0E91DE3E10C8}"/>
    <cellStyle name="Opomba 2 2 2 4 4 6" xfId="13382" xr:uid="{FB4A17BC-3259-428C-9FDE-26E9D64D8150}"/>
    <cellStyle name="Opomba 2 2 2 4 4 6 2" xfId="49249" xr:uid="{5F9D5AA6-096B-428A-ADF2-7ED18B3FD706}"/>
    <cellStyle name="Opomba 2 2 2 4 4 6 3" xfId="31219" xr:uid="{99AF903B-EE5E-4173-B61E-D4287E84B5AB}"/>
    <cellStyle name="Opomba 2 2 2 4 4 7" xfId="38785" xr:uid="{08370D44-7142-4217-B584-44A6CC4754F2}"/>
    <cellStyle name="Opomba 2 2 2 4 4 8" xfId="20805" xr:uid="{831A5EDE-7BCD-453A-BA0F-EE4E6F39AB18}"/>
    <cellStyle name="Opomba 2 2 2 4 5" xfId="2624" xr:uid="{00000000-0005-0000-0000-0000B4030000}"/>
    <cellStyle name="Opomba 2 2 2 4 5 2" xfId="8621" xr:uid="{673488D7-5096-48C4-B1C5-9686F1054B8A}"/>
    <cellStyle name="Opomba 2 2 2 4 5 2 2" xfId="14816" xr:uid="{226E7C64-3109-4504-B83B-ECBD95211DE5}"/>
    <cellStyle name="Opomba 2 2 2 4 5 2 2 2" xfId="50683" xr:uid="{21B76F9E-679B-4FDD-9899-73E3C5FE6731}"/>
    <cellStyle name="Opomba 2 2 2 4 5 2 2 3" xfId="32653" xr:uid="{5FFF3DC8-5D80-48B4-8396-AD8A082C5336}"/>
    <cellStyle name="Opomba 2 2 2 4 5 2 3" xfId="44488" xr:uid="{E0E7788B-5999-43D2-9756-B65D74FDD0F0}"/>
    <cellStyle name="Opomba 2 2 2 4 5 2 4" xfId="26458" xr:uid="{EDCA46DE-0948-46BC-B82C-8235406BC59B}"/>
    <cellStyle name="Opomba 2 2 2 4 5 3" xfId="10779" xr:uid="{62861E43-2CE7-4265-BA9B-B1097A744744}"/>
    <cellStyle name="Opomba 2 2 2 4 5 3 2" xfId="16974" xr:uid="{40539717-E510-44A5-B5C2-D86C4F68E9FF}"/>
    <cellStyle name="Opomba 2 2 2 4 5 3 2 2" xfId="52841" xr:uid="{06A87C97-98C5-4717-B1A4-D070770DB267}"/>
    <cellStyle name="Opomba 2 2 2 4 5 3 2 3" xfId="34811" xr:uid="{2212555E-A2A4-4646-AC89-CC8CBE510601}"/>
    <cellStyle name="Opomba 2 2 2 4 5 3 3" xfId="46646" xr:uid="{ABAC0489-B6FB-47BE-B8A3-CEB00CC0EC0F}"/>
    <cellStyle name="Opomba 2 2 2 4 5 3 4" xfId="28616" xr:uid="{7A113E54-B164-45D7-A475-2DDF599C0FB2}"/>
    <cellStyle name="Opomba 2 2 2 4 5 4" xfId="9742" xr:uid="{1961D4E4-26EB-4E4B-A6E6-80A1EBA2A5A4}"/>
    <cellStyle name="Opomba 2 2 2 4 5 4 2" xfId="15937" xr:uid="{F5C1D974-9D76-4EB3-97FE-39232F26FFF4}"/>
    <cellStyle name="Opomba 2 2 2 4 5 4 2 2" xfId="51804" xr:uid="{9CEBE04B-0A5A-49A9-8556-2D785D8644CC}"/>
    <cellStyle name="Opomba 2 2 2 4 5 4 2 3" xfId="33774" xr:uid="{8F903A62-1C16-4B22-A7EA-15A79D7AE743}"/>
    <cellStyle name="Opomba 2 2 2 4 5 4 3" xfId="45609" xr:uid="{FC1B9E7A-06BD-4F12-864D-26C0CEAF9A94}"/>
    <cellStyle name="Opomba 2 2 2 4 5 4 4" xfId="27579" xr:uid="{AC054D7B-68BD-4212-B526-529C45965D78}"/>
    <cellStyle name="Opomba 2 2 2 4 5 5" xfId="5555" xr:uid="{6B86E267-7A50-473C-A6DE-B4A62293115A}"/>
    <cellStyle name="Opomba 2 2 2 4 5 5 2" xfId="41422" xr:uid="{D68C56F3-0ACA-4F26-858B-58DB5CB08968}"/>
    <cellStyle name="Opomba 2 2 2 4 5 5 3" xfId="23392" xr:uid="{2D6A20EC-B80D-4150-8C7B-BC3E44AEC2C3}"/>
    <cellStyle name="Opomba 2 2 2 4 5 6" xfId="13088" xr:uid="{A18AA1E9-F0DD-41FF-B385-02E31B6E0391}"/>
    <cellStyle name="Opomba 2 2 2 4 5 6 2" xfId="48955" xr:uid="{B0B90EF1-DC34-4A86-9D5F-A16626668E40}"/>
    <cellStyle name="Opomba 2 2 2 4 5 6 3" xfId="30925" xr:uid="{98789D60-BA32-43D5-8ACD-46AA41B2532C}"/>
    <cellStyle name="Opomba 2 2 2 4 5 7" xfId="38491" xr:uid="{6DFD15E4-0BFD-46AF-B483-CD1DBA26F668}"/>
    <cellStyle name="Opomba 2 2 2 4 5 8" xfId="20516" xr:uid="{56E8F0B5-F87B-4549-9111-B6DA2417F576}"/>
    <cellStyle name="Opomba 2 2 2 4 6" xfId="2249" xr:uid="{00000000-0005-0000-0000-0000B5030000}"/>
    <cellStyle name="Opomba 2 2 2 4 6 2" xfId="8246" xr:uid="{EC3F2341-08B1-486C-8196-662E5C927710}"/>
    <cellStyle name="Opomba 2 2 2 4 6 2 2" xfId="14441" xr:uid="{3AEFD1D1-089D-4376-BDE8-C54F327A65B4}"/>
    <cellStyle name="Opomba 2 2 2 4 6 2 2 2" xfId="50308" xr:uid="{E7C7DD5B-B5E5-4A17-A779-740609301372}"/>
    <cellStyle name="Opomba 2 2 2 4 6 2 2 3" xfId="32278" xr:uid="{32BEF136-2141-4D0E-9DEF-E43736BCBB8E}"/>
    <cellStyle name="Opomba 2 2 2 4 6 2 3" xfId="44113" xr:uid="{2A8EFE7E-3A68-43B9-A09F-FC91BEC089D2}"/>
    <cellStyle name="Opomba 2 2 2 4 6 2 4" xfId="26083" xr:uid="{98558321-8A30-43B1-B178-53A5FA0EC49B}"/>
    <cellStyle name="Opomba 2 2 2 4 6 3" xfId="10404" xr:uid="{FAFF2D8A-7DD0-4CB5-A6D3-104BED7EDD4F}"/>
    <cellStyle name="Opomba 2 2 2 4 6 3 2" xfId="16599" xr:uid="{E262B02D-FFA8-40E0-9ED6-34315E4C3F4C}"/>
    <cellStyle name="Opomba 2 2 2 4 6 3 2 2" xfId="52466" xr:uid="{93C8F7F0-8EFA-4B0F-B6C8-61AB5635BA87}"/>
    <cellStyle name="Opomba 2 2 2 4 6 3 2 3" xfId="34436" xr:uid="{BE678665-C835-4DBA-8720-CC80113C5439}"/>
    <cellStyle name="Opomba 2 2 2 4 6 3 3" xfId="46271" xr:uid="{020C379A-5E73-46D9-9766-EEB1155A336B}"/>
    <cellStyle name="Opomba 2 2 2 4 6 3 4" xfId="28241" xr:uid="{4E137ED5-97AA-4400-9090-B93810615A62}"/>
    <cellStyle name="Opomba 2 2 2 4 6 4" xfId="11686" xr:uid="{71299A7A-27B9-47FB-A0AB-507D4606875E}"/>
    <cellStyle name="Opomba 2 2 2 4 6 4 2" xfId="17881" xr:uid="{DC2545BC-968E-41ED-9A44-22037D9B1099}"/>
    <cellStyle name="Opomba 2 2 2 4 6 4 2 2" xfId="53748" xr:uid="{160793AE-480B-4504-B336-A3D4CAD5D292}"/>
    <cellStyle name="Opomba 2 2 2 4 6 4 2 3" xfId="35718" xr:uid="{2B32F941-AC68-41AF-BEDC-96759A5B47AB}"/>
    <cellStyle name="Opomba 2 2 2 4 6 4 3" xfId="47553" xr:uid="{82408977-5275-4895-B467-8BFDAB7D996F}"/>
    <cellStyle name="Opomba 2 2 2 4 6 4 4" xfId="29523" xr:uid="{9E41AC64-1932-48AF-AD3E-2AAFC4E269C2}"/>
    <cellStyle name="Opomba 2 2 2 4 6 5" xfId="5180" xr:uid="{B8C853CF-F019-45F0-8DE6-E4FA5AFE5361}"/>
    <cellStyle name="Opomba 2 2 2 4 6 5 2" xfId="41047" xr:uid="{955C5484-6DA5-4A86-99EF-C5CB65D98A27}"/>
    <cellStyle name="Opomba 2 2 2 4 6 5 3" xfId="23017" xr:uid="{EBAB8B01-61C4-4C28-A5F7-FAB5F6FE2AF4}"/>
    <cellStyle name="Opomba 2 2 2 4 6 6" xfId="12713" xr:uid="{D330F188-C40C-43D3-87A8-C233FAC31B2F}"/>
    <cellStyle name="Opomba 2 2 2 4 6 6 2" xfId="48580" xr:uid="{0097BC73-59C9-4705-BC39-AF08B79A9567}"/>
    <cellStyle name="Opomba 2 2 2 4 6 6 3" xfId="30550" xr:uid="{C4DBC6A0-3837-4549-A63D-88D2CB01586A}"/>
    <cellStyle name="Opomba 2 2 2 4 6 7" xfId="38116" xr:uid="{72F88C5A-BA05-4F90-9FC4-074D6949BAD4}"/>
    <cellStyle name="Opomba 2 2 2 4 6 8" xfId="20161" xr:uid="{18F28464-1B5B-45AA-8E8C-A9EDD2D8F879}"/>
    <cellStyle name="Opomba 2 2 2 4 7" xfId="3190" xr:uid="{00000000-0005-0000-0000-0000B6030000}"/>
    <cellStyle name="Opomba 2 2 2 4 7 2" xfId="9187" xr:uid="{3043B407-1ABD-4ADF-A095-DBA862275F98}"/>
    <cellStyle name="Opomba 2 2 2 4 7 2 2" xfId="15382" xr:uid="{35A58E31-63BC-43DE-913E-F038E86093F4}"/>
    <cellStyle name="Opomba 2 2 2 4 7 2 2 2" xfId="51249" xr:uid="{78D66FF7-5AF9-48BF-A68A-F7F873AE253F}"/>
    <cellStyle name="Opomba 2 2 2 4 7 2 2 3" xfId="33219" xr:uid="{981868C3-8027-442C-9791-367037225229}"/>
    <cellStyle name="Opomba 2 2 2 4 7 2 3" xfId="45054" xr:uid="{C6C92E21-C406-4454-995C-980E3DE37917}"/>
    <cellStyle name="Opomba 2 2 2 4 7 2 4" xfId="27024" xr:uid="{DB2FBB8B-4C73-43AA-A268-4A2141E9F937}"/>
    <cellStyle name="Opomba 2 2 2 4 7 3" xfId="11345" xr:uid="{ACBC09C7-EED3-4C5C-83DC-4735307A6840}"/>
    <cellStyle name="Opomba 2 2 2 4 7 3 2" xfId="17540" xr:uid="{DA55D02E-64FD-4218-AA38-D8C0CE60BDAE}"/>
    <cellStyle name="Opomba 2 2 2 4 7 3 2 2" xfId="53407" xr:uid="{83AFEEB6-704E-455B-B014-AD2DC039071D}"/>
    <cellStyle name="Opomba 2 2 2 4 7 3 2 3" xfId="35377" xr:uid="{63301A36-1EC2-471E-A3DF-0320123A55EB}"/>
    <cellStyle name="Opomba 2 2 2 4 7 3 3" xfId="47212" xr:uid="{0AD8B9DD-8FFF-4605-8456-AAEA764A2320}"/>
    <cellStyle name="Opomba 2 2 2 4 7 3 4" xfId="29182" xr:uid="{0405F567-7569-4E49-ACB1-BE7F7FB19B56}"/>
    <cellStyle name="Opomba 2 2 2 4 7 4" xfId="9755" xr:uid="{6B7279F8-C4DA-4671-9B59-8C4D4606A1AA}"/>
    <cellStyle name="Opomba 2 2 2 4 7 4 2" xfId="15950" xr:uid="{EE5F1D32-3A62-43E9-9736-13013691F091}"/>
    <cellStyle name="Opomba 2 2 2 4 7 4 2 2" xfId="51817" xr:uid="{C051285E-91AB-497D-A953-004A3F529553}"/>
    <cellStyle name="Opomba 2 2 2 4 7 4 2 3" xfId="33787" xr:uid="{6AC670D0-1707-4078-995A-FC93FD0704E7}"/>
    <cellStyle name="Opomba 2 2 2 4 7 4 3" xfId="45622" xr:uid="{CC971294-3251-4E4D-97CE-C6E85B72951B}"/>
    <cellStyle name="Opomba 2 2 2 4 7 4 4" xfId="27592" xr:uid="{156F89F5-B125-4FE3-9114-B42B1E2A5BC6}"/>
    <cellStyle name="Opomba 2 2 2 4 7 5" xfId="6121" xr:uid="{77E84F73-9ED8-4CD8-A79E-FE3B649B144E}"/>
    <cellStyle name="Opomba 2 2 2 4 7 5 2" xfId="41988" xr:uid="{FC5DFC16-1D58-4863-B33E-A26FBF6ABDAE}"/>
    <cellStyle name="Opomba 2 2 2 4 7 5 3" xfId="23958" xr:uid="{6EF17514-9130-4C75-91B7-59A79EB83F98}"/>
    <cellStyle name="Opomba 2 2 2 4 7 6" xfId="13654" xr:uid="{AE311D2A-E460-458F-B50C-9C2C166C6D18}"/>
    <cellStyle name="Opomba 2 2 2 4 7 6 2" xfId="49521" xr:uid="{6AAFCD42-7C17-41B0-B554-04CC862AA584}"/>
    <cellStyle name="Opomba 2 2 2 4 7 6 3" xfId="31491" xr:uid="{C18E329B-F9A3-460D-B455-0E85FBE27A66}"/>
    <cellStyle name="Opomba 2 2 2 4 7 7" xfId="39057" xr:uid="{A0B00AC8-FB71-46B9-B328-6E217F7FFC59}"/>
    <cellStyle name="Opomba 2 2 2 4 7 8" xfId="21063" xr:uid="{BB8E84FE-6A03-4F8A-9762-0B899883D396}"/>
    <cellStyle name="Opomba 2 2 2 4 8" xfId="8097" xr:uid="{847705F9-3D47-4C0A-B49F-3B4CF352DB1F}"/>
    <cellStyle name="Opomba 2 2 2 4 8 2" xfId="14292" xr:uid="{4952FDBA-55D6-4362-B3B2-62265D76C2DC}"/>
    <cellStyle name="Opomba 2 2 2 4 8 2 2" xfId="50159" xr:uid="{A2CDE1CB-3AC4-44C3-92CB-EE9350E22CE5}"/>
    <cellStyle name="Opomba 2 2 2 4 8 2 3" xfId="32129" xr:uid="{2B5B51E6-F60C-456F-9806-95BB03AD7F55}"/>
    <cellStyle name="Opomba 2 2 2 4 8 3" xfId="43964" xr:uid="{DF44C209-DE28-432F-8088-B9DF12368F1D}"/>
    <cellStyle name="Opomba 2 2 2 4 8 4" xfId="25934" xr:uid="{EB50C15E-A746-4A91-96C7-659FB5F3EE43}"/>
    <cellStyle name="Opomba 2 2 2 4 9" xfId="10255" xr:uid="{96136F70-EB1E-434E-87FC-0A6A3B211A08}"/>
    <cellStyle name="Opomba 2 2 2 4 9 2" xfId="16450" xr:uid="{D5EE6C5F-E942-434B-ABDA-91C24400A114}"/>
    <cellStyle name="Opomba 2 2 2 4 9 2 2" xfId="52317" xr:uid="{CF448DD5-806F-4CAF-A6DF-2CC45A3DC102}"/>
    <cellStyle name="Opomba 2 2 2 4 9 2 3" xfId="34287" xr:uid="{E7DF206E-1E7A-45E9-A0F8-8D78DDFC615F}"/>
    <cellStyle name="Opomba 2 2 2 4 9 3" xfId="46122" xr:uid="{6992B6DB-0D32-4CCF-8D10-9B0CF2EC9526}"/>
    <cellStyle name="Opomba 2 2 2 4 9 4" xfId="28092" xr:uid="{83D5A5DB-F58C-4883-8356-2C96A3852C6B}"/>
    <cellStyle name="Opomba 2 2 2 5" xfId="1229" xr:uid="{00000000-0005-0000-0000-0000B7030000}"/>
    <cellStyle name="Opomba 2 2 2 5 2" xfId="7227" xr:uid="{A41FEB4D-40F1-4992-958F-DA9DF980C4A5}"/>
    <cellStyle name="Opomba 2 2 2 5 2 2" xfId="14172" xr:uid="{2E76D762-04C9-47EF-A0F8-6672C7E3838C}"/>
    <cellStyle name="Opomba 2 2 2 5 2 2 2" xfId="50039" xr:uid="{F2C27926-2822-4FE6-A64B-23B33594142E}"/>
    <cellStyle name="Opomba 2 2 2 5 2 2 3" xfId="32009" xr:uid="{5B3AD932-54E1-4D78-9348-014DD441A733}"/>
    <cellStyle name="Opomba 2 2 2 5 2 3" xfId="43094" xr:uid="{963D4297-FF8F-4739-8BFB-93995774AFC7}"/>
    <cellStyle name="Opomba 2 2 2 5 2 4" xfId="25064" xr:uid="{A66C4335-9427-48BE-9B8E-F0067E632503}"/>
    <cellStyle name="Opomba 2 2 2 5 3" xfId="9787" xr:uid="{1DA3B4DF-C199-4483-8638-5C71E7B01E57}"/>
    <cellStyle name="Opomba 2 2 2 5 3 2" xfId="15982" xr:uid="{F4B062E6-2D09-4EA3-A8BC-72272C0DBCF0}"/>
    <cellStyle name="Opomba 2 2 2 5 3 2 2" xfId="51849" xr:uid="{09DDC3F9-5048-49D1-82A1-E4D0D13CFCA2}"/>
    <cellStyle name="Opomba 2 2 2 5 3 2 3" xfId="33819" xr:uid="{B29E7CED-7A89-4ED1-A63C-4E4066A7EEDE}"/>
    <cellStyle name="Opomba 2 2 2 5 3 3" xfId="45654" xr:uid="{F81F1F4B-D19C-4A1A-B8D8-27FFC9018958}"/>
    <cellStyle name="Opomba 2 2 2 5 3 4" xfId="27624" xr:uid="{08A99472-2598-4887-A0DA-51FC76F1EF89}"/>
    <cellStyle name="Opomba 2 2 2 5 4" xfId="11776" xr:uid="{F042C196-8B1B-41FF-8808-3AC2666ECA5F}"/>
    <cellStyle name="Opomba 2 2 2 5 4 2" xfId="17971" xr:uid="{9F7176E2-2D7B-49F0-B8B7-A49AA521CB32}"/>
    <cellStyle name="Opomba 2 2 2 5 4 2 2" xfId="53838" xr:uid="{7CCB5DD9-C88E-4717-A98C-3B3E770AED23}"/>
    <cellStyle name="Opomba 2 2 2 5 4 2 3" xfId="35808" xr:uid="{442D5BDE-5EFD-4400-B100-C3DD807AF88B}"/>
    <cellStyle name="Opomba 2 2 2 5 4 3" xfId="47643" xr:uid="{DFDAEEFC-BBB3-4BF3-BD81-40244D60047F}"/>
    <cellStyle name="Opomba 2 2 2 5 4 4" xfId="29613" xr:uid="{CD969178-C76A-4504-A68B-BF82A60643DF}"/>
    <cellStyle name="Opomba 2 2 2 5 5" xfId="4164" xr:uid="{F16E041F-5533-426C-B592-B014D2A2064F}"/>
    <cellStyle name="Opomba 2 2 2 5 5 2" xfId="40031" xr:uid="{5634F131-E687-4B3E-9550-940CC8A78D19}"/>
    <cellStyle name="Opomba 2 2 2 5 5 3" xfId="22001" xr:uid="{D56354F7-8D1F-4F02-A218-AFFE929B8183}"/>
    <cellStyle name="Opomba 2 2 2 5 6" xfId="12447" xr:uid="{930104FA-3AC9-481C-8734-DDB3DDF0FF6C}"/>
    <cellStyle name="Opomba 2 2 2 5 6 2" xfId="48314" xr:uid="{1967ECEE-B86C-40E4-AFE2-55283FC88A5E}"/>
    <cellStyle name="Opomba 2 2 2 5 6 3" xfId="30284" xr:uid="{CAA5E1C8-934A-443F-BED1-9BF5A80CACD6}"/>
    <cellStyle name="Opomba 2 2 2 5 7" xfId="37100" xr:uid="{29B00B30-846B-4776-84CA-0F8C7DF099AB}"/>
    <cellStyle name="Opomba 2 2 2 5 8" xfId="19234" xr:uid="{80FC194E-2827-49DE-8034-740ABDAF2FD3}"/>
    <cellStyle name="Opomba 2 2 2 6" xfId="2308" xr:uid="{00000000-0005-0000-0000-0000B8030000}"/>
    <cellStyle name="Opomba 2 2 2 6 2" xfId="8305" xr:uid="{6BAB2786-777C-40DF-862F-8F9D6772932A}"/>
    <cellStyle name="Opomba 2 2 2 6 2 2" xfId="14500" xr:uid="{CD227AB4-B3B2-4106-9658-BB7B0BA02DEC}"/>
    <cellStyle name="Opomba 2 2 2 6 2 2 2" xfId="50367" xr:uid="{A7D40DE6-5805-4972-85D6-A9D696C4DBA4}"/>
    <cellStyle name="Opomba 2 2 2 6 2 2 3" xfId="32337" xr:uid="{C40020B4-9E6E-42F3-972F-71E7A85598D3}"/>
    <cellStyle name="Opomba 2 2 2 6 2 3" xfId="44172" xr:uid="{60B74084-B509-4ED7-81E8-8283107E1663}"/>
    <cellStyle name="Opomba 2 2 2 6 2 4" xfId="26142" xr:uid="{15F3E47F-04B1-4F07-8D69-0C34F9FDD43E}"/>
    <cellStyle name="Opomba 2 2 2 6 3" xfId="10463" xr:uid="{AA55F299-3A8E-4E18-B927-DCBE752092A5}"/>
    <cellStyle name="Opomba 2 2 2 6 3 2" xfId="16658" xr:uid="{7EF4272F-DDD9-4C60-94DD-49898735972A}"/>
    <cellStyle name="Opomba 2 2 2 6 3 2 2" xfId="52525" xr:uid="{9696FDF0-ECAA-452D-B98F-D869F1883B3A}"/>
    <cellStyle name="Opomba 2 2 2 6 3 2 3" xfId="34495" xr:uid="{11DF631E-257F-4A11-BD5D-5D7F89CB3F77}"/>
    <cellStyle name="Opomba 2 2 2 6 3 3" xfId="46330" xr:uid="{E685AB1E-7090-4E2D-9AC4-434D76895B87}"/>
    <cellStyle name="Opomba 2 2 2 6 3 4" xfId="28300" xr:uid="{375E3152-59F0-41EB-AB9F-A41CEB7DFCA7}"/>
    <cellStyle name="Opomba 2 2 2 6 4" xfId="9292" xr:uid="{9E0C036B-BDF0-4E91-A922-B2220F1F8A38}"/>
    <cellStyle name="Opomba 2 2 2 6 4 2" xfId="15487" xr:uid="{0D89C24A-E464-4231-9751-FD7CCDAE8477}"/>
    <cellStyle name="Opomba 2 2 2 6 4 2 2" xfId="51354" xr:uid="{F27C55F9-D30C-4CCE-8343-698ACEAA0FDB}"/>
    <cellStyle name="Opomba 2 2 2 6 4 2 3" xfId="33324" xr:uid="{E792AE02-A97A-4731-8BC5-EFDB620D8FF4}"/>
    <cellStyle name="Opomba 2 2 2 6 4 3" xfId="45159" xr:uid="{8E4747D1-7553-433E-A2E4-2DFFB446CC63}"/>
    <cellStyle name="Opomba 2 2 2 6 4 4" xfId="27129" xr:uid="{FA2A495A-B2B9-4997-94C4-FC04F9284CC8}"/>
    <cellStyle name="Opomba 2 2 2 6 5" xfId="5239" xr:uid="{E8FC233A-944D-433A-9F02-D5559A65A88F}"/>
    <cellStyle name="Opomba 2 2 2 6 5 2" xfId="41106" xr:uid="{9A3BDB86-F3CA-40F6-B552-750142B30B61}"/>
    <cellStyle name="Opomba 2 2 2 6 5 3" xfId="23076" xr:uid="{83817C05-A3EA-4C4F-B426-929C2BB8EE67}"/>
    <cellStyle name="Opomba 2 2 2 6 6" xfId="12772" xr:uid="{7678569A-0E2A-4842-9E8E-ADC144A52E2E}"/>
    <cellStyle name="Opomba 2 2 2 6 6 2" xfId="48639" xr:uid="{FA50F1D5-2E96-4972-BE4D-6AA61E6C727F}"/>
    <cellStyle name="Opomba 2 2 2 6 6 3" xfId="30609" xr:uid="{435D7336-7483-42E3-A475-A051F173F95C}"/>
    <cellStyle name="Opomba 2 2 2 6 7" xfId="38175" xr:uid="{626E4A2F-7DD3-4ACC-A3BC-56F7EC6E2378}"/>
    <cellStyle name="Opomba 2 2 2 6 8" xfId="20217" xr:uid="{E894A68F-8BD7-4B90-8FB3-8A0CE2F73B26}"/>
    <cellStyle name="Opomba 2 2 2 7" xfId="2614" xr:uid="{00000000-0005-0000-0000-0000B9030000}"/>
    <cellStyle name="Opomba 2 2 2 7 2" xfId="8611" xr:uid="{3334E307-3B73-4B29-9614-106FC1866F14}"/>
    <cellStyle name="Opomba 2 2 2 7 2 2" xfId="14806" xr:uid="{A251F7F8-C331-4276-B331-9745DDA6A2CA}"/>
    <cellStyle name="Opomba 2 2 2 7 2 2 2" xfId="50673" xr:uid="{5BE22E2B-A201-4773-AE61-B0333F92B10B}"/>
    <cellStyle name="Opomba 2 2 2 7 2 2 3" xfId="32643" xr:uid="{496CDF5A-BFD6-4FF3-A50E-5E5AF8159AEB}"/>
    <cellStyle name="Opomba 2 2 2 7 2 3" xfId="44478" xr:uid="{A848A27B-86B2-488C-93CD-DD1CBB0400B5}"/>
    <cellStyle name="Opomba 2 2 2 7 2 4" xfId="26448" xr:uid="{89BE7C2A-99E4-4429-85A9-09E84DFC2C63}"/>
    <cellStyle name="Opomba 2 2 2 7 3" xfId="10769" xr:uid="{19999923-B116-4BA6-8CD0-4F24DD284B28}"/>
    <cellStyle name="Opomba 2 2 2 7 3 2" xfId="16964" xr:uid="{E3E49641-FC4B-4E53-89E7-FA3642DBEF3D}"/>
    <cellStyle name="Opomba 2 2 2 7 3 2 2" xfId="52831" xr:uid="{1A70607C-8334-45CF-A744-6BB206C6E48F}"/>
    <cellStyle name="Opomba 2 2 2 7 3 2 3" xfId="34801" xr:uid="{62D3BA0E-CDA6-434F-BCD5-74DF00A87282}"/>
    <cellStyle name="Opomba 2 2 2 7 3 3" xfId="46636" xr:uid="{BFE412C8-C5C3-44A1-A36F-196FDFB5A8B7}"/>
    <cellStyle name="Opomba 2 2 2 7 3 4" xfId="28606" xr:uid="{B13869C8-E179-4640-970A-E127779772A1}"/>
    <cellStyle name="Opomba 2 2 2 7 4" xfId="9434" xr:uid="{6CC2CC9C-8E52-47AE-AEE4-02535CEE94B0}"/>
    <cellStyle name="Opomba 2 2 2 7 4 2" xfId="15629" xr:uid="{1712A2EF-0E67-477D-88CF-E8703F02CA83}"/>
    <cellStyle name="Opomba 2 2 2 7 4 2 2" xfId="51496" xr:uid="{43539259-65B9-4D32-814B-AF5ADCCC715D}"/>
    <cellStyle name="Opomba 2 2 2 7 4 2 3" xfId="33466" xr:uid="{54A420E1-A4CC-4913-96CA-87CA077A0252}"/>
    <cellStyle name="Opomba 2 2 2 7 4 3" xfId="45301" xr:uid="{019CF870-0B42-40A5-B620-890F4CF6A2CF}"/>
    <cellStyle name="Opomba 2 2 2 7 4 4" xfId="27271" xr:uid="{5BAB4AD2-665F-4496-939A-F85000204375}"/>
    <cellStyle name="Opomba 2 2 2 7 5" xfId="5545" xr:uid="{760486C7-966A-4626-ACAE-ABFB101C393E}"/>
    <cellStyle name="Opomba 2 2 2 7 5 2" xfId="41412" xr:uid="{1C5819E9-26B0-465B-A6A2-957B61B55741}"/>
    <cellStyle name="Opomba 2 2 2 7 5 3" xfId="23382" xr:uid="{E6A271D6-67D2-4495-A1D9-CAAA5E64BBF5}"/>
    <cellStyle name="Opomba 2 2 2 7 6" xfId="13078" xr:uid="{20BCFB6D-E877-444C-A1A2-C3A7B55A415D}"/>
    <cellStyle name="Opomba 2 2 2 7 6 2" xfId="48945" xr:uid="{4F97394F-93EC-4680-AF12-10A29FD04D53}"/>
    <cellStyle name="Opomba 2 2 2 7 6 3" xfId="30915" xr:uid="{1BDC4413-69EA-4BE3-82E1-B7278188F949}"/>
    <cellStyle name="Opomba 2 2 2 7 7" xfId="38481" xr:uid="{B3A27EC4-6396-4AB8-BCD4-6637286E49FC}"/>
    <cellStyle name="Opomba 2 2 2 7 8" xfId="20508" xr:uid="{B8180A9C-DE54-47BA-B218-B2B8B27D2723}"/>
    <cellStyle name="Opomba 2 2 2 8" xfId="6657" xr:uid="{47D3D8FD-2B20-4C79-8282-089F69E0EBE5}"/>
    <cellStyle name="Opomba 2 2 2 8 2" xfId="13936" xr:uid="{2DAEDC2E-A830-41F9-ADF9-A729678C445B}"/>
    <cellStyle name="Opomba 2 2 2 8 2 2" xfId="49803" xr:uid="{52DB3352-4487-464A-A3BF-18A673A7EE28}"/>
    <cellStyle name="Opomba 2 2 2 8 2 3" xfId="31773" xr:uid="{444FB2B9-D3F8-4F0B-A3DE-9CFD6B2CA175}"/>
    <cellStyle name="Opomba 2 2 2 8 3" xfId="42524" xr:uid="{515E9CD1-B83F-4C39-A70F-49BD09A3FC49}"/>
    <cellStyle name="Opomba 2 2 2 8 4" xfId="24494" xr:uid="{C15BF496-E27D-4639-A806-B74057A6BBCC}"/>
    <cellStyle name="Opomba 2 2 2 9" xfId="10063" xr:uid="{764BC659-B131-4F31-A051-2D72E90EFA42}"/>
    <cellStyle name="Opomba 2 2 2 9 2" xfId="16258" xr:uid="{B6A64BD5-E665-4E4E-9DFB-145BC334D76B}"/>
    <cellStyle name="Opomba 2 2 2 9 2 2" xfId="52125" xr:uid="{977C9654-E578-451B-9058-E2435C34C012}"/>
    <cellStyle name="Opomba 2 2 2 9 2 3" xfId="34095" xr:uid="{CC5EB08D-2145-4B75-B0E4-EA3E703FC6A7}"/>
    <cellStyle name="Opomba 2 2 2 9 3" xfId="45930" xr:uid="{495ECA80-B5D4-4C9C-BED1-BA6359730AB0}"/>
    <cellStyle name="Opomba 2 2 2 9 4" xfId="27900" xr:uid="{841E7711-C505-4F88-969C-5D80D83D1846}"/>
    <cellStyle name="Opomba 2 2 3" xfId="1449" xr:uid="{00000000-0005-0000-0000-0000BA030000}"/>
    <cellStyle name="Opomba 2 2 3 10" xfId="10157" xr:uid="{E4417B23-FE76-4C02-96F7-13BCF218990D}"/>
    <cellStyle name="Opomba 2 2 3 10 2" xfId="16352" xr:uid="{3C59934F-5FF0-4C58-BC19-74A2B00C4B7C}"/>
    <cellStyle name="Opomba 2 2 3 10 2 2" xfId="52219" xr:uid="{6CF2D2AE-92DB-44A2-9085-6CD1E161DDE2}"/>
    <cellStyle name="Opomba 2 2 3 10 2 3" xfId="34189" xr:uid="{F13EA0B2-1D10-4E7F-A0F7-D81E93357DFA}"/>
    <cellStyle name="Opomba 2 2 3 10 3" xfId="46024" xr:uid="{F42158AE-3415-498F-97FF-3320BA634F27}"/>
    <cellStyle name="Opomba 2 2 3 10 4" xfId="27994" xr:uid="{A469BED1-C0F2-4D8A-A0FB-8A48681B443E}"/>
    <cellStyle name="Opomba 2 2 3 11" xfId="4384" xr:uid="{7E7DDBB1-68CA-4291-A3A2-B8A88E34C275}"/>
    <cellStyle name="Opomba 2 2 3 11 2" xfId="40251" xr:uid="{CB9F7921-457E-4E6C-955D-58F374C7F1F1}"/>
    <cellStyle name="Opomba 2 2 3 11 3" xfId="22221" xr:uid="{8F3EE4FC-BC6A-4CEA-88A4-8F895B3E8FEC}"/>
    <cellStyle name="Opomba 2 2 3 12" xfId="12500" xr:uid="{DB1BE4ED-3F82-434F-A40D-C28391569DA7}"/>
    <cellStyle name="Opomba 2 2 3 12 2" xfId="48367" xr:uid="{D6CE4FDF-E7A0-4477-A29B-773AA88708D2}"/>
    <cellStyle name="Opomba 2 2 3 12 3" xfId="30337" xr:uid="{9C8D5619-9A2D-4445-A584-26695CA63484}"/>
    <cellStyle name="Opomba 2 2 3 13" xfId="37320" xr:uid="{2C179F48-F169-4BF5-9F47-D946C1892C8C}"/>
    <cellStyle name="Opomba 2 2 3 14" xfId="19437" xr:uid="{AE177284-4199-4529-BC87-F115CBB0D6E3}"/>
    <cellStyle name="Opomba 2 2 3 2" xfId="2548" xr:uid="{00000000-0005-0000-0000-0000BB030000}"/>
    <cellStyle name="Opomba 2 2 3 2 2" xfId="8545" xr:uid="{FE985667-8768-4AB4-B403-D324FFB4C106}"/>
    <cellStyle name="Opomba 2 2 3 2 2 2" xfId="14740" xr:uid="{DB0D4A16-7C5F-4163-BB84-F4115C345522}"/>
    <cellStyle name="Opomba 2 2 3 2 2 2 2" xfId="50607" xr:uid="{9E48C88F-5915-4B23-B5C3-C341E74A3457}"/>
    <cellStyle name="Opomba 2 2 3 2 2 2 3" xfId="32577" xr:uid="{D41424A0-BE2D-4B4D-A074-8A0A8443DA9C}"/>
    <cellStyle name="Opomba 2 2 3 2 2 3" xfId="44412" xr:uid="{AC7E73BA-C2C0-427C-A996-8EA3946942A7}"/>
    <cellStyle name="Opomba 2 2 3 2 2 4" xfId="26382" xr:uid="{F1DC4FFA-71C8-4936-AA09-80AAF7571435}"/>
    <cellStyle name="Opomba 2 2 3 2 3" xfId="10703" xr:uid="{16C28237-ACAE-4103-9DBE-F2D384DC1E5B}"/>
    <cellStyle name="Opomba 2 2 3 2 3 2" xfId="16898" xr:uid="{96C58DDE-EE16-47FF-83A1-D0D6A3DAB6BB}"/>
    <cellStyle name="Opomba 2 2 3 2 3 2 2" xfId="52765" xr:uid="{57B56DDA-EEAC-44FF-9AA2-7EF3C870BE3E}"/>
    <cellStyle name="Opomba 2 2 3 2 3 2 3" xfId="34735" xr:uid="{5A3120BD-B9E3-442F-B24C-14BC556599A7}"/>
    <cellStyle name="Opomba 2 2 3 2 3 3" xfId="46570" xr:uid="{DB393604-4B7F-4F2A-B078-6299FE0FC107}"/>
    <cellStyle name="Opomba 2 2 3 2 3 4" xfId="28540" xr:uid="{468A8B6E-DAFD-4CB1-B921-5AD539CF4B0B}"/>
    <cellStyle name="Opomba 2 2 3 2 4" xfId="11622" xr:uid="{C7B323CB-39D4-4E17-A54F-236078A2B9C7}"/>
    <cellStyle name="Opomba 2 2 3 2 4 2" xfId="17817" xr:uid="{6BDE2EBE-B04E-4313-9B5C-27D115BA487C}"/>
    <cellStyle name="Opomba 2 2 3 2 4 2 2" xfId="53684" xr:uid="{8151EB7E-4600-401F-837C-5C1F1A97079C}"/>
    <cellStyle name="Opomba 2 2 3 2 4 2 3" xfId="35654" xr:uid="{1F19A55F-7008-43C6-8C6C-3C100BFAC142}"/>
    <cellStyle name="Opomba 2 2 3 2 4 3" xfId="47489" xr:uid="{5BF097F6-89ED-4B25-AC3D-BEB9094B74E8}"/>
    <cellStyle name="Opomba 2 2 3 2 4 4" xfId="29459" xr:uid="{FAB2F446-C3C6-457F-ACA9-C2C395F1F83D}"/>
    <cellStyle name="Opomba 2 2 3 2 5" xfId="5479" xr:uid="{28FDD198-10AC-44E6-B795-D304E210C068}"/>
    <cellStyle name="Opomba 2 2 3 2 5 2" xfId="41346" xr:uid="{EDEF0B09-06C0-4A7B-88DF-177AB41E1E2E}"/>
    <cellStyle name="Opomba 2 2 3 2 5 3" xfId="23316" xr:uid="{2E3CA62C-FA12-4F91-9AF2-BFCB140CF068}"/>
    <cellStyle name="Opomba 2 2 3 2 6" xfId="13012" xr:uid="{C0C73D0B-CAC8-4C7A-8F1B-222A64052BB8}"/>
    <cellStyle name="Opomba 2 2 3 2 6 2" xfId="48879" xr:uid="{F8258BC0-CE51-4D0F-8B21-2F8252DF2A76}"/>
    <cellStyle name="Opomba 2 2 3 2 6 3" xfId="30849" xr:uid="{60D1B70B-A7BC-4B41-97E3-99A4246CBA53}"/>
    <cellStyle name="Opomba 2 2 3 2 7" xfId="38415" xr:uid="{223A545C-B43E-49AA-9F26-23C67CDA45A1}"/>
    <cellStyle name="Opomba 2 2 3 2 8" xfId="20445" xr:uid="{DD41B7D3-8672-47A9-9846-0D4A5A035C77}"/>
    <cellStyle name="Opomba 2 2 3 3" xfId="2238" xr:uid="{00000000-0005-0000-0000-0000BC030000}"/>
    <cellStyle name="Opomba 2 2 3 3 2" xfId="8235" xr:uid="{ADF060F9-6347-4756-A48B-D5F807DCFAC0}"/>
    <cellStyle name="Opomba 2 2 3 3 2 2" xfId="14430" xr:uid="{C39C03F1-C21F-4625-845C-9D87FEFD95E9}"/>
    <cellStyle name="Opomba 2 2 3 3 2 2 2" xfId="50297" xr:uid="{598E3614-8B64-4571-B5A2-3218490D5582}"/>
    <cellStyle name="Opomba 2 2 3 3 2 2 3" xfId="32267" xr:uid="{5CA193C7-BFFD-4F55-9A80-80086106DDF8}"/>
    <cellStyle name="Opomba 2 2 3 3 2 3" xfId="44102" xr:uid="{67B1C2EB-4FC9-4144-914F-981F0BF8627F}"/>
    <cellStyle name="Opomba 2 2 3 3 2 4" xfId="26072" xr:uid="{C0DD8CFC-4FCF-42B0-83E2-26F46BE067AE}"/>
    <cellStyle name="Opomba 2 2 3 3 3" xfId="10393" xr:uid="{DFE979DA-ECA4-47F3-BC54-C98B4C2916F5}"/>
    <cellStyle name="Opomba 2 2 3 3 3 2" xfId="16588" xr:uid="{FD28A8DE-E31B-44C4-B12A-B33032C047BA}"/>
    <cellStyle name="Opomba 2 2 3 3 3 2 2" xfId="52455" xr:uid="{2DD30F03-32E7-4A1A-B8BC-9ACA33DA2001}"/>
    <cellStyle name="Opomba 2 2 3 3 3 2 3" xfId="34425" xr:uid="{51951E25-AEFD-42B7-B958-81CA2A9C35DC}"/>
    <cellStyle name="Opomba 2 2 3 3 3 3" xfId="46260" xr:uid="{5226F97E-2877-4740-AFE8-505B6A3E7340}"/>
    <cellStyle name="Opomba 2 2 3 3 3 4" xfId="28230" xr:uid="{BDFB81EC-041D-4B42-968D-16C880DFAF2F}"/>
    <cellStyle name="Opomba 2 2 3 3 4" xfId="11861" xr:uid="{141691FC-C40C-4752-8E12-D276657CD7A7}"/>
    <cellStyle name="Opomba 2 2 3 3 4 2" xfId="18056" xr:uid="{8F6D918F-8F2D-42EA-88D1-5096A4DE41EE}"/>
    <cellStyle name="Opomba 2 2 3 3 4 2 2" xfId="53923" xr:uid="{D7F4E050-716A-4BFE-8CAF-376C7BDADA60}"/>
    <cellStyle name="Opomba 2 2 3 3 4 2 3" xfId="35893" xr:uid="{38400F19-58AF-41BC-9CEB-FC69E7DE439D}"/>
    <cellStyle name="Opomba 2 2 3 3 4 3" xfId="47728" xr:uid="{28619354-9EBE-4DA8-92F8-5205E94CF8DB}"/>
    <cellStyle name="Opomba 2 2 3 3 4 4" xfId="29698" xr:uid="{C1768FFC-9545-4E40-B43E-767503B1A80C}"/>
    <cellStyle name="Opomba 2 2 3 3 5" xfId="5169" xr:uid="{38F29990-480B-466E-9F26-82C1FB61E12F}"/>
    <cellStyle name="Opomba 2 2 3 3 5 2" xfId="41036" xr:uid="{0517EB23-328D-4C72-9464-3A28418B82B2}"/>
    <cellStyle name="Opomba 2 2 3 3 5 3" xfId="23006" xr:uid="{7A05E798-CC4C-469E-8DD0-803A45B45B32}"/>
    <cellStyle name="Opomba 2 2 3 3 6" xfId="12702" xr:uid="{C6D1FF28-210E-4652-BF1F-E365878B0933}"/>
    <cellStyle name="Opomba 2 2 3 3 6 2" xfId="48569" xr:uid="{D0BEEE15-604B-4FE4-8AA9-3C0CDDDE644E}"/>
    <cellStyle name="Opomba 2 2 3 3 6 3" xfId="30539" xr:uid="{0BDC1312-2D42-4008-92D1-9D541E02D634}"/>
    <cellStyle name="Opomba 2 2 3 3 7" xfId="38105" xr:uid="{3B8AF6BB-43F6-4E71-BA31-DEDCC5332893}"/>
    <cellStyle name="Opomba 2 2 3 3 8" xfId="20151" xr:uid="{8FFDC446-11EA-4448-AB1F-03A0AF948D1C}"/>
    <cellStyle name="Opomba 2 2 3 4" xfId="1056" xr:uid="{00000000-0005-0000-0000-0000BD030000}"/>
    <cellStyle name="Opomba 2 2 3 4 2" xfId="7054" xr:uid="{714B50C0-0607-488B-A7F4-50284E3829CB}"/>
    <cellStyle name="Opomba 2 2 3 4 2 2" xfId="14086" xr:uid="{4437A5C6-BD8F-47A4-8A1A-8AE37D02488B}"/>
    <cellStyle name="Opomba 2 2 3 4 2 2 2" xfId="49953" xr:uid="{EA162133-B946-430A-BFF9-6FFB4DD40B9A}"/>
    <cellStyle name="Opomba 2 2 3 4 2 2 3" xfId="31923" xr:uid="{8AAD8E35-563C-4548-8FA2-26344C525520}"/>
    <cellStyle name="Opomba 2 2 3 4 2 3" xfId="42921" xr:uid="{E7C1BEC5-31D1-4C16-AA68-FE845F137F8A}"/>
    <cellStyle name="Opomba 2 2 3 4 2 4" xfId="24891" xr:uid="{F91F6A86-EBDD-41CA-8ACE-01723BA2C822}"/>
    <cellStyle name="Opomba 2 2 3 4 3" xfId="9654" xr:uid="{3CC7B4F0-00C0-41D0-AD4E-7BE84E77B6A5}"/>
    <cellStyle name="Opomba 2 2 3 4 3 2" xfId="15849" xr:uid="{0CBBE7E0-12D0-4DC6-BA3C-A0234A6A041C}"/>
    <cellStyle name="Opomba 2 2 3 4 3 2 2" xfId="51716" xr:uid="{BB906C70-4BDB-4CD9-906F-B1A014664B35}"/>
    <cellStyle name="Opomba 2 2 3 4 3 2 3" xfId="33686" xr:uid="{4E1D7F23-0ACB-478E-8F6D-6F8A6F61D4E1}"/>
    <cellStyle name="Opomba 2 2 3 4 3 3" xfId="45521" xr:uid="{AAA2605F-691E-42F6-A135-998DDD97CFC4}"/>
    <cellStyle name="Opomba 2 2 3 4 3 4" xfId="27491" xr:uid="{9FFE2EE9-FB7A-43AE-AAAD-5DD1AA6BFCC6}"/>
    <cellStyle name="Opomba 2 2 3 4 4" xfId="9766" xr:uid="{9B1422B0-2768-41CF-9BBF-EB5BFCFC0593}"/>
    <cellStyle name="Opomba 2 2 3 4 4 2" xfId="15961" xr:uid="{3464CF6C-7C3A-4CB3-BF05-FE3722736C4A}"/>
    <cellStyle name="Opomba 2 2 3 4 4 2 2" xfId="51828" xr:uid="{46675BA4-63DC-42B8-956C-39417D7CD164}"/>
    <cellStyle name="Opomba 2 2 3 4 4 2 3" xfId="33798" xr:uid="{A88321E0-1DC1-4D64-9035-47145A378FDF}"/>
    <cellStyle name="Opomba 2 2 3 4 4 3" xfId="45633" xr:uid="{3B31740C-7EF4-43A7-B258-295ABF6DD0A1}"/>
    <cellStyle name="Opomba 2 2 3 4 4 4" xfId="27603" xr:uid="{F877C215-4BF1-4454-87CC-69AC206CC8F0}"/>
    <cellStyle name="Opomba 2 2 3 4 5" xfId="3991" xr:uid="{1A336B9E-C9F8-44A5-A004-949A4984F7CE}"/>
    <cellStyle name="Opomba 2 2 3 4 5 2" xfId="39858" xr:uid="{F25F74F3-B9ED-4517-A074-6AC3915E1A22}"/>
    <cellStyle name="Opomba 2 2 3 4 5 3" xfId="21828" xr:uid="{3E05EADF-1FF7-49B8-8D24-FCAA1362F32E}"/>
    <cellStyle name="Opomba 2 2 3 4 6" xfId="12361" xr:uid="{B9B62053-0484-4D13-95D7-5CBA04FC8BF6}"/>
    <cellStyle name="Opomba 2 2 3 4 6 2" xfId="48228" xr:uid="{BC48402D-375A-4D4A-8FEC-1D61B0A58A2E}"/>
    <cellStyle name="Opomba 2 2 3 4 6 3" xfId="30198" xr:uid="{05CFD7D7-AFA4-4D60-9CC3-995DBA4EF283}"/>
    <cellStyle name="Opomba 2 2 3 4 7" xfId="36927" xr:uid="{186D6F37-3B85-48AC-BDFB-E3D1C06F6625}"/>
    <cellStyle name="Opomba 2 2 3 4 8" xfId="19062" xr:uid="{7E3B69E4-EFE1-4D8A-B7CC-B26D37420BB9}"/>
    <cellStyle name="Opomba 2 2 3 5" xfId="1099" xr:uid="{00000000-0005-0000-0000-0000BE030000}"/>
    <cellStyle name="Opomba 2 2 3 5 2" xfId="7097" xr:uid="{F8E749D3-7441-40F3-95AC-847841B0EC84}"/>
    <cellStyle name="Opomba 2 2 3 5 2 2" xfId="14129" xr:uid="{F346B7D5-F412-401E-A0F4-AF9EEB2F82C0}"/>
    <cellStyle name="Opomba 2 2 3 5 2 2 2" xfId="49996" xr:uid="{52B83F12-5539-4C3A-95F4-0F365707C0B4}"/>
    <cellStyle name="Opomba 2 2 3 5 2 2 3" xfId="31966" xr:uid="{87834B17-F089-49C9-82FE-07F959239E62}"/>
    <cellStyle name="Opomba 2 2 3 5 2 3" xfId="42964" xr:uid="{3468D927-4EE2-40A3-B91D-C584235B5CE4}"/>
    <cellStyle name="Opomba 2 2 3 5 2 4" xfId="24934" xr:uid="{20EB08FC-265F-43F1-8621-3BCC22425B64}"/>
    <cellStyle name="Opomba 2 2 3 5 3" xfId="9697" xr:uid="{8634A8A6-0309-4AB0-9E69-CDED50ED4C6E}"/>
    <cellStyle name="Opomba 2 2 3 5 3 2" xfId="15892" xr:uid="{AE0829E4-C9E6-429C-86DB-7FF77EC6410E}"/>
    <cellStyle name="Opomba 2 2 3 5 3 2 2" xfId="51759" xr:uid="{804FE2B0-5F03-40D3-9E66-E5E09DA9C2EE}"/>
    <cellStyle name="Opomba 2 2 3 5 3 2 3" xfId="33729" xr:uid="{DF93FC8E-1DC6-42F6-B8DD-7C4DB1F05423}"/>
    <cellStyle name="Opomba 2 2 3 5 3 3" xfId="45564" xr:uid="{9AF21761-808A-436B-8144-73A03449357D}"/>
    <cellStyle name="Opomba 2 2 3 5 3 4" xfId="27534" xr:uid="{389466B3-C9F1-4D09-946A-A07D1B856A59}"/>
    <cellStyle name="Opomba 2 2 3 5 4" xfId="9823" xr:uid="{97A42334-C150-450B-9E5F-BA76DA3743D2}"/>
    <cellStyle name="Opomba 2 2 3 5 4 2" xfId="16018" xr:uid="{EC4E6DCD-C349-4B4D-B9FE-2E606DC09E88}"/>
    <cellStyle name="Opomba 2 2 3 5 4 2 2" xfId="51885" xr:uid="{FC846148-18B0-4ADE-B0A4-0F962D087566}"/>
    <cellStyle name="Opomba 2 2 3 5 4 2 3" xfId="33855" xr:uid="{75E1665C-D60B-48B7-9910-FC20AD95CC6E}"/>
    <cellStyle name="Opomba 2 2 3 5 4 3" xfId="45690" xr:uid="{1E857757-A798-4787-943E-95181CEE3E15}"/>
    <cellStyle name="Opomba 2 2 3 5 4 4" xfId="27660" xr:uid="{689F7B0F-B250-4AF3-9B94-ECD576300792}"/>
    <cellStyle name="Opomba 2 2 3 5 5" xfId="4034" xr:uid="{32701F80-6023-4EBB-9A3E-B78DAB612844}"/>
    <cellStyle name="Opomba 2 2 3 5 5 2" xfId="39901" xr:uid="{F49CB65B-862B-406F-8C98-2BA31BFBC2DD}"/>
    <cellStyle name="Opomba 2 2 3 5 5 3" xfId="21871" xr:uid="{5218504F-429E-4F5D-9668-AF4BD1E04081}"/>
    <cellStyle name="Opomba 2 2 3 5 6" xfId="12404" xr:uid="{21613F9A-D15F-442D-8037-9EC526EC41C3}"/>
    <cellStyle name="Opomba 2 2 3 5 6 2" xfId="48271" xr:uid="{36FB03C4-7BA4-4ED2-BBAD-64D8340D3AD7}"/>
    <cellStyle name="Opomba 2 2 3 5 6 3" xfId="30241" xr:uid="{5FF108B7-86D8-4A4B-AE87-CF8F366B9512}"/>
    <cellStyle name="Opomba 2 2 3 5 7" xfId="36970" xr:uid="{11EE0DF6-9CB0-4D9F-9DC3-68029757E7D0}"/>
    <cellStyle name="Opomba 2 2 3 5 8" xfId="19105" xr:uid="{25B6D1CB-5857-4D5B-93DD-8695DA5FFEDF}"/>
    <cellStyle name="Opomba 2 2 3 6" xfId="2608" xr:uid="{00000000-0005-0000-0000-0000BF030000}"/>
    <cellStyle name="Opomba 2 2 3 6 2" xfId="8605" xr:uid="{80FE997A-66E5-4820-9F98-2FA8C9A9E77B}"/>
    <cellStyle name="Opomba 2 2 3 6 2 2" xfId="14800" xr:uid="{84569143-4B39-4490-9121-E4DA0AAFE5CE}"/>
    <cellStyle name="Opomba 2 2 3 6 2 2 2" xfId="50667" xr:uid="{E31017AF-09C9-4DBF-A791-21677A4D2B86}"/>
    <cellStyle name="Opomba 2 2 3 6 2 2 3" xfId="32637" xr:uid="{1A145D0C-2755-4953-B419-FCBFC7AF2964}"/>
    <cellStyle name="Opomba 2 2 3 6 2 3" xfId="44472" xr:uid="{E666C80C-7814-4DB1-9485-DFED318C325F}"/>
    <cellStyle name="Opomba 2 2 3 6 2 4" xfId="26442" xr:uid="{5F325733-9DBE-4866-AE2D-DAACC7CDA534}"/>
    <cellStyle name="Opomba 2 2 3 6 3" xfId="10763" xr:uid="{12F3D357-BAAA-4FCA-B999-B5478D4DE7CD}"/>
    <cellStyle name="Opomba 2 2 3 6 3 2" xfId="16958" xr:uid="{2354CC98-8E6C-43F5-B512-A8F31D47FCC3}"/>
    <cellStyle name="Opomba 2 2 3 6 3 2 2" xfId="52825" xr:uid="{DBCC4FCF-1B46-4DF8-909D-8544AE3AE0C7}"/>
    <cellStyle name="Opomba 2 2 3 6 3 2 3" xfId="34795" xr:uid="{6A07130C-D96D-48C1-93D9-5A3A12B86331}"/>
    <cellStyle name="Opomba 2 2 3 6 3 3" xfId="46630" xr:uid="{8E2C971E-B664-495C-850C-5A6D3BA2937B}"/>
    <cellStyle name="Opomba 2 2 3 6 3 4" xfId="28600" xr:uid="{0C4A30F7-73E3-4401-BD2A-80E7222A6346}"/>
    <cellStyle name="Opomba 2 2 3 6 4" xfId="12080" xr:uid="{9438442A-57D5-4927-9D91-EE67E5EBD5BD}"/>
    <cellStyle name="Opomba 2 2 3 6 4 2" xfId="18275" xr:uid="{B9DB5326-4422-4D60-B3CE-E89FCE66B244}"/>
    <cellStyle name="Opomba 2 2 3 6 4 2 2" xfId="54142" xr:uid="{F0B151E2-90C4-4EE2-9240-C816F3E00253}"/>
    <cellStyle name="Opomba 2 2 3 6 4 2 3" xfId="36112" xr:uid="{CE5FDDB7-18C8-431B-837E-D9522AC3A024}"/>
    <cellStyle name="Opomba 2 2 3 6 4 3" xfId="47947" xr:uid="{0228CAE7-782D-45F9-9D56-C4ADC7C66612}"/>
    <cellStyle name="Opomba 2 2 3 6 4 4" xfId="29917" xr:uid="{9F90CF94-4758-4F0F-BF54-0DD3DEBCC379}"/>
    <cellStyle name="Opomba 2 2 3 6 5" xfId="5539" xr:uid="{D6D17850-D104-470B-B96F-1B64549C41A5}"/>
    <cellStyle name="Opomba 2 2 3 6 5 2" xfId="41406" xr:uid="{F7E0A6FE-7AB4-48B5-B790-BDFBDA91B83A}"/>
    <cellStyle name="Opomba 2 2 3 6 5 3" xfId="23376" xr:uid="{F6408C6F-0E9E-403D-BAFD-A0627F9A5DB1}"/>
    <cellStyle name="Opomba 2 2 3 6 6" xfId="13072" xr:uid="{D24EF444-026E-4576-B366-B91B35068B05}"/>
    <cellStyle name="Opomba 2 2 3 6 6 2" xfId="48939" xr:uid="{73EA1BA1-10EF-4287-8168-2571ECC72812}"/>
    <cellStyle name="Opomba 2 2 3 6 6 3" xfId="30909" xr:uid="{746BB4A6-1AD5-43AB-B04E-6DB4F38265E6}"/>
    <cellStyle name="Opomba 2 2 3 6 7" xfId="38475" xr:uid="{FA7B132D-EFB6-4A77-AD02-EF4206F2B9A4}"/>
    <cellStyle name="Opomba 2 2 3 6 8" xfId="20502" xr:uid="{DBAE6D8B-383C-40D4-9E66-8A7C0CD72559}"/>
    <cellStyle name="Opomba 2 2 3 7" xfId="2411" xr:uid="{00000000-0005-0000-0000-0000C0030000}"/>
    <cellStyle name="Opomba 2 2 3 7 2" xfId="8408" xr:uid="{9E69F6A8-3154-4B29-8946-A1C46DA3C95D}"/>
    <cellStyle name="Opomba 2 2 3 7 2 2" xfId="14603" xr:uid="{0C3B3088-13B3-40F7-8817-CFDB3A03847C}"/>
    <cellStyle name="Opomba 2 2 3 7 2 2 2" xfId="50470" xr:uid="{6B42D029-9BCF-41B2-B5C3-7B0037FEFDBE}"/>
    <cellStyle name="Opomba 2 2 3 7 2 2 3" xfId="32440" xr:uid="{7F4C0087-AFDD-48C5-AB4C-E576D3C3D3AC}"/>
    <cellStyle name="Opomba 2 2 3 7 2 3" xfId="44275" xr:uid="{62C95854-DF56-49C6-BD8C-BFA437070C96}"/>
    <cellStyle name="Opomba 2 2 3 7 2 4" xfId="26245" xr:uid="{27B406DF-9DC5-4201-B60D-D8E7DFE3AAB2}"/>
    <cellStyle name="Opomba 2 2 3 7 3" xfId="10566" xr:uid="{BB2BC4F3-0BF3-43FD-BB89-2D4EEF3825AD}"/>
    <cellStyle name="Opomba 2 2 3 7 3 2" xfId="16761" xr:uid="{BD2B826B-C4BA-4BEB-BF64-EE5E78115E07}"/>
    <cellStyle name="Opomba 2 2 3 7 3 2 2" xfId="52628" xr:uid="{7FC442AC-AC5D-4673-9AD5-6DDD859F22D3}"/>
    <cellStyle name="Opomba 2 2 3 7 3 2 3" xfId="34598" xr:uid="{5E2E5A29-FCC8-4BE7-AA73-79F33DF5EF42}"/>
    <cellStyle name="Opomba 2 2 3 7 3 3" xfId="46433" xr:uid="{CCD3D4E5-C232-4C99-BDFE-37A13B8DA16E}"/>
    <cellStyle name="Opomba 2 2 3 7 3 4" xfId="28403" xr:uid="{338A5EA4-9D2F-43E5-B3CF-94E694C3382B}"/>
    <cellStyle name="Opomba 2 2 3 7 4" xfId="9942" xr:uid="{15163E42-3EFB-409D-B79D-AE803F211F35}"/>
    <cellStyle name="Opomba 2 2 3 7 4 2" xfId="16137" xr:uid="{890AC191-D0D9-491B-A963-6E0891FFCBB9}"/>
    <cellStyle name="Opomba 2 2 3 7 4 2 2" xfId="52004" xr:uid="{C774E8EA-D690-4177-AEC9-0DCA9274C28F}"/>
    <cellStyle name="Opomba 2 2 3 7 4 2 3" xfId="33974" xr:uid="{0DBCF01A-6FEB-44D1-A6C5-39F98AE3E7D1}"/>
    <cellStyle name="Opomba 2 2 3 7 4 3" xfId="45809" xr:uid="{9998B6F6-1DCD-4858-B782-F66A7F4FB6C8}"/>
    <cellStyle name="Opomba 2 2 3 7 4 4" xfId="27779" xr:uid="{30990757-F543-4E5F-84BF-1845BEE3AFAF}"/>
    <cellStyle name="Opomba 2 2 3 7 5" xfId="5342" xr:uid="{D5705CDE-FD6B-467D-96C3-43A7C2FB2413}"/>
    <cellStyle name="Opomba 2 2 3 7 5 2" xfId="41209" xr:uid="{06F43485-3CE9-44CC-BFDE-F1F0374D7C22}"/>
    <cellStyle name="Opomba 2 2 3 7 5 3" xfId="23179" xr:uid="{A7D1F3EB-768B-44CC-B44A-BBE68B779133}"/>
    <cellStyle name="Opomba 2 2 3 7 6" xfId="12875" xr:uid="{8EC3C4C9-D719-40E6-BFC5-B9EB02C4AE6E}"/>
    <cellStyle name="Opomba 2 2 3 7 6 2" xfId="48742" xr:uid="{9CF260C2-24E6-4FD3-AF6B-11E14FA8513C}"/>
    <cellStyle name="Opomba 2 2 3 7 6 3" xfId="30712" xr:uid="{598B99C9-4626-44E8-AD60-06F695439F4D}"/>
    <cellStyle name="Opomba 2 2 3 7 7" xfId="38278" xr:uid="{D7E5070A-7B5F-40D4-8567-CC26D6442F5A}"/>
    <cellStyle name="Opomba 2 2 3 7 8" xfId="20317" xr:uid="{E8016EA5-EB42-4233-920C-1DDF7B05107D}"/>
    <cellStyle name="Opomba 2 2 3 8" xfId="7447" xr:uid="{ACA8E81F-3BD4-404D-A2A0-E100E236BD36}"/>
    <cellStyle name="Opomba 2 2 3 8 2" xfId="14225" xr:uid="{6B8F2922-A8D4-4411-A92B-7756E8EC85F3}"/>
    <cellStyle name="Opomba 2 2 3 8 2 2" xfId="50092" xr:uid="{AE386F1C-2F25-4B3A-A66C-C8B5DC9B5F93}"/>
    <cellStyle name="Opomba 2 2 3 8 2 3" xfId="32062" xr:uid="{35F83FCB-61C6-4CBE-9607-F48EF2C1D94F}"/>
    <cellStyle name="Opomba 2 2 3 8 3" xfId="43314" xr:uid="{A477DBDA-4647-49F4-8A49-8EB0DB678B10}"/>
    <cellStyle name="Opomba 2 2 3 8 4" xfId="25284" xr:uid="{57BEC7B7-C906-432C-94E5-4ABC7FF39158}"/>
    <cellStyle name="Opomba 2 2 3 9" xfId="9911" xr:uid="{9FCA710A-70E4-4B27-A38B-5495E084CC21}"/>
    <cellStyle name="Opomba 2 2 3 9 2" xfId="16106" xr:uid="{CD44C903-31A7-4EA4-8F7A-7C1E754063BD}"/>
    <cellStyle name="Opomba 2 2 3 9 2 2" xfId="51973" xr:uid="{B739F649-4C3C-46FC-8FB3-D4E246A7EFBC}"/>
    <cellStyle name="Opomba 2 2 3 9 2 3" xfId="33943" xr:uid="{425386B7-811F-4D68-A566-A4D043E6F482}"/>
    <cellStyle name="Opomba 2 2 3 9 3" xfId="45778" xr:uid="{495F6E58-8996-4571-A6E8-010D2D3EBB31}"/>
    <cellStyle name="Opomba 2 2 3 9 4" xfId="27748" xr:uid="{8EF1B1AE-08EA-401E-A4D9-B2050B8189DA}"/>
    <cellStyle name="Opomba 2 2 4" xfId="1359" xr:uid="{00000000-0005-0000-0000-0000C1030000}"/>
    <cellStyle name="Opomba 2 2 4 10" xfId="9943" xr:uid="{F04B9B48-D55C-4991-BC35-71F5DB9D9239}"/>
    <cellStyle name="Opomba 2 2 4 10 2" xfId="16138" xr:uid="{B394A985-EC6A-4B1F-A29F-05348F9DF237}"/>
    <cellStyle name="Opomba 2 2 4 10 2 2" xfId="52005" xr:uid="{5F5FAB4F-041B-4DFD-9A11-59346118F0A6}"/>
    <cellStyle name="Opomba 2 2 4 10 2 3" xfId="33975" xr:uid="{8A3A5CF0-DE94-4991-A07A-2496651F5038}"/>
    <cellStyle name="Opomba 2 2 4 10 3" xfId="45810" xr:uid="{672CAFD7-0E45-4D03-8128-C190889951D4}"/>
    <cellStyle name="Opomba 2 2 4 10 4" xfId="27780" xr:uid="{0DBB5655-063B-4BD0-BA27-5DE53124FA37}"/>
    <cellStyle name="Opomba 2 2 4 11" xfId="4294" xr:uid="{4C9AE403-8D7F-419A-ACDE-7D11A6D7FD13}"/>
    <cellStyle name="Opomba 2 2 4 11 2" xfId="40161" xr:uid="{F685282C-E3E8-47F9-969F-B79E9B38A9F1}"/>
    <cellStyle name="Opomba 2 2 4 11 3" xfId="22131" xr:uid="{9742E437-0E05-4056-BC6C-40743D6DFF04}"/>
    <cellStyle name="Opomba 2 2 4 12" xfId="12490" xr:uid="{25BEBB8B-46B5-40A4-A3BB-E7F835C4569E}"/>
    <cellStyle name="Opomba 2 2 4 12 2" xfId="48357" xr:uid="{98EF2747-67F2-46A6-86D4-DA8EEE0BF708}"/>
    <cellStyle name="Opomba 2 2 4 12 3" xfId="30327" xr:uid="{F8A01F82-DF16-4B5B-8C66-C906F7EC6D60}"/>
    <cellStyle name="Opomba 2 2 4 13" xfId="37230" xr:uid="{529E5AEE-6488-4F6A-9D98-55B6AB9C5F72}"/>
    <cellStyle name="Opomba 2 2 4 14" xfId="19353" xr:uid="{7A271101-B60F-4F9E-A750-FDF85F8DA979}"/>
    <cellStyle name="Opomba 2 2 4 2" xfId="2607" xr:uid="{00000000-0005-0000-0000-0000C2030000}"/>
    <cellStyle name="Opomba 2 2 4 2 2" xfId="8604" xr:uid="{43A44427-605D-462B-91F4-6C8C227C63B4}"/>
    <cellStyle name="Opomba 2 2 4 2 2 2" xfId="14799" xr:uid="{E46AD4B0-121D-4BA0-9749-533ECE193AD4}"/>
    <cellStyle name="Opomba 2 2 4 2 2 2 2" xfId="50666" xr:uid="{519650FC-0ECB-4DB3-A99F-1390C02661DA}"/>
    <cellStyle name="Opomba 2 2 4 2 2 2 3" xfId="32636" xr:uid="{B4432B63-9FB5-4D60-AB35-0CBC978134C9}"/>
    <cellStyle name="Opomba 2 2 4 2 2 3" xfId="44471" xr:uid="{9DFFA2B1-4F85-4C86-A7FF-CD0CC8704FA3}"/>
    <cellStyle name="Opomba 2 2 4 2 2 4" xfId="26441" xr:uid="{60CE2283-D5E8-40E7-919F-C7D10469D2D6}"/>
    <cellStyle name="Opomba 2 2 4 2 3" xfId="10762" xr:uid="{E6C853C9-CFED-415D-B784-A5BD5B1A7D19}"/>
    <cellStyle name="Opomba 2 2 4 2 3 2" xfId="16957" xr:uid="{8EC2FBA4-5DDE-4A51-851A-81ED733229D2}"/>
    <cellStyle name="Opomba 2 2 4 2 3 2 2" xfId="52824" xr:uid="{B0F31090-4934-483A-A090-711193A2F858}"/>
    <cellStyle name="Opomba 2 2 4 2 3 2 3" xfId="34794" xr:uid="{EFFAF3E3-461F-4E5D-A3DB-D9D631E3FE5D}"/>
    <cellStyle name="Opomba 2 2 4 2 3 3" xfId="46629" xr:uid="{596211B4-7DBF-4552-ABE5-00281A7BB9A1}"/>
    <cellStyle name="Opomba 2 2 4 2 3 4" xfId="28599" xr:uid="{7FB27CC8-AE20-4578-A495-2F7E47168FF1}"/>
    <cellStyle name="Opomba 2 2 4 2 4" xfId="11584" xr:uid="{587328E8-4E58-4310-956C-065CBAD98D74}"/>
    <cellStyle name="Opomba 2 2 4 2 4 2" xfId="17779" xr:uid="{E17BB631-74B5-4C05-985F-2CF64654C5BF}"/>
    <cellStyle name="Opomba 2 2 4 2 4 2 2" xfId="53646" xr:uid="{5F1A1B72-D873-4215-AC92-BE83D5F04282}"/>
    <cellStyle name="Opomba 2 2 4 2 4 2 3" xfId="35616" xr:uid="{AED03816-DD18-4F9C-B74F-21A3F0AAC554}"/>
    <cellStyle name="Opomba 2 2 4 2 4 3" xfId="47451" xr:uid="{B3536176-E569-4D6B-9B3B-2FA5E24B43F9}"/>
    <cellStyle name="Opomba 2 2 4 2 4 4" xfId="29421" xr:uid="{DB0C31F4-E7D6-4EB6-BAC1-BEF2BC68CE6A}"/>
    <cellStyle name="Opomba 2 2 4 2 5" xfId="5538" xr:uid="{03F54C01-815B-4D4F-BCD5-F621B7410EC0}"/>
    <cellStyle name="Opomba 2 2 4 2 5 2" xfId="41405" xr:uid="{DC51F4CA-19C1-4EA3-83F1-BB16240C2BC4}"/>
    <cellStyle name="Opomba 2 2 4 2 5 3" xfId="23375" xr:uid="{3B72E51C-C5DD-4C85-927E-DC1F3A2B8326}"/>
    <cellStyle name="Opomba 2 2 4 2 6" xfId="13071" xr:uid="{D42F8373-53A5-431F-A45E-6446D3F9C5AC}"/>
    <cellStyle name="Opomba 2 2 4 2 6 2" xfId="48938" xr:uid="{DB2F53FC-1205-4665-9700-912F6DA64888}"/>
    <cellStyle name="Opomba 2 2 4 2 6 3" xfId="30908" xr:uid="{7DAB64AC-CEB1-4080-969D-3BA00B3AE008}"/>
    <cellStyle name="Opomba 2 2 4 2 7" xfId="38474" xr:uid="{96FA520A-B8AC-4088-BBC6-2DB8AD3D95F9}"/>
    <cellStyle name="Opomba 2 2 4 2 8" xfId="20501" xr:uid="{38BE7909-26BA-4BF3-BF8D-93813D95C994}"/>
    <cellStyle name="Opomba 2 2 4 3" xfId="2543" xr:uid="{00000000-0005-0000-0000-0000C3030000}"/>
    <cellStyle name="Opomba 2 2 4 3 2" xfId="8540" xr:uid="{FCC073F4-B8F8-4288-9F4A-179F0423E4EB}"/>
    <cellStyle name="Opomba 2 2 4 3 2 2" xfId="14735" xr:uid="{14316777-3334-4C9D-942C-84ECE161798E}"/>
    <cellStyle name="Opomba 2 2 4 3 2 2 2" xfId="50602" xr:uid="{CA587512-180A-47E9-8F26-D32AF8A32769}"/>
    <cellStyle name="Opomba 2 2 4 3 2 2 3" xfId="32572" xr:uid="{87FF0491-E3F4-4157-AEBC-E0351E081C93}"/>
    <cellStyle name="Opomba 2 2 4 3 2 3" xfId="44407" xr:uid="{FB3A914C-6C9B-48DB-8E0A-332052B3307F}"/>
    <cellStyle name="Opomba 2 2 4 3 2 4" xfId="26377" xr:uid="{7160A353-2F08-4C14-A3AD-DCDD9DCB87EB}"/>
    <cellStyle name="Opomba 2 2 4 3 3" xfId="10698" xr:uid="{E46ED8BC-7938-4E5E-8668-B0E9DCAA4ECD}"/>
    <cellStyle name="Opomba 2 2 4 3 3 2" xfId="16893" xr:uid="{077DF5BE-7538-46CD-BA44-965EDCB71233}"/>
    <cellStyle name="Opomba 2 2 4 3 3 2 2" xfId="52760" xr:uid="{C2F13961-1DCE-45F4-A9C6-65AE64449A93}"/>
    <cellStyle name="Opomba 2 2 4 3 3 2 3" xfId="34730" xr:uid="{A0A97A79-B86F-44E6-9543-1D567614A07E}"/>
    <cellStyle name="Opomba 2 2 4 3 3 3" xfId="46565" xr:uid="{604CE7F0-196A-4B80-BB46-585D28D14DF5}"/>
    <cellStyle name="Opomba 2 2 4 3 3 4" xfId="28535" xr:uid="{6E969EB3-A740-4A71-A726-27E6D0C24143}"/>
    <cellStyle name="Opomba 2 2 4 3 4" xfId="11888" xr:uid="{7D9BD76E-AFA5-4B2A-A297-CD5ED34B5D64}"/>
    <cellStyle name="Opomba 2 2 4 3 4 2" xfId="18083" xr:uid="{9C51C62C-0B59-4FFE-8902-5B8F6BB82A06}"/>
    <cellStyle name="Opomba 2 2 4 3 4 2 2" xfId="53950" xr:uid="{E86815CA-FF7D-4709-BCAB-76F173D10FE3}"/>
    <cellStyle name="Opomba 2 2 4 3 4 2 3" xfId="35920" xr:uid="{CEE70B40-0AB3-4834-B6DF-E36FC594D33B}"/>
    <cellStyle name="Opomba 2 2 4 3 4 3" xfId="47755" xr:uid="{CF580ADA-C903-426A-A629-69DC34F0A33C}"/>
    <cellStyle name="Opomba 2 2 4 3 4 4" xfId="29725" xr:uid="{F0A9D888-8639-4C96-B9FD-3D414CF1BB44}"/>
    <cellStyle name="Opomba 2 2 4 3 5" xfId="5474" xr:uid="{FCF8F5A0-15C3-4136-82E7-A2F271F973A6}"/>
    <cellStyle name="Opomba 2 2 4 3 5 2" xfId="41341" xr:uid="{AB03A976-8847-462F-9D4E-129F10FBC6AA}"/>
    <cellStyle name="Opomba 2 2 4 3 5 3" xfId="23311" xr:uid="{74F25E2D-E5BE-4786-A0ED-A83377F4A178}"/>
    <cellStyle name="Opomba 2 2 4 3 6" xfId="13007" xr:uid="{DB38667F-6AD3-4E5F-A594-F0D6B3FA70A3}"/>
    <cellStyle name="Opomba 2 2 4 3 6 2" xfId="48874" xr:uid="{6C377E0F-0388-4434-9C49-B33A73A7CA96}"/>
    <cellStyle name="Opomba 2 2 4 3 6 3" xfId="30844" xr:uid="{A953FF77-D7F3-4CE9-889B-0045E8057E8A}"/>
    <cellStyle name="Opomba 2 2 4 3 7" xfId="38410" xr:uid="{3711F5EC-B62D-462B-BF37-F5809C50B8D2}"/>
    <cellStyle name="Opomba 2 2 4 3 8" xfId="20440" xr:uid="{39989846-B5C2-4294-A36C-8ED23034E116}"/>
    <cellStyle name="Opomba 2 2 4 4" xfId="2422" xr:uid="{00000000-0005-0000-0000-0000C4030000}"/>
    <cellStyle name="Opomba 2 2 4 4 2" xfId="8419" xr:uid="{1218C9E1-D9CE-48CF-9E08-0220B7D438AA}"/>
    <cellStyle name="Opomba 2 2 4 4 2 2" xfId="14614" xr:uid="{FC5F7FAB-E146-485D-994F-C079CBB632E0}"/>
    <cellStyle name="Opomba 2 2 4 4 2 2 2" xfId="50481" xr:uid="{61172F84-C61D-4204-A430-5B07D9FDD136}"/>
    <cellStyle name="Opomba 2 2 4 4 2 2 3" xfId="32451" xr:uid="{688EB86A-01C7-4C27-A733-4803D24CA6CD}"/>
    <cellStyle name="Opomba 2 2 4 4 2 3" xfId="44286" xr:uid="{8207472A-DB5E-4B12-90FD-203FF38F82C2}"/>
    <cellStyle name="Opomba 2 2 4 4 2 4" xfId="26256" xr:uid="{4979ECA7-369C-4F9D-8B44-697A63BABC1D}"/>
    <cellStyle name="Opomba 2 2 4 4 3" xfId="10577" xr:uid="{3A50DD25-C1B8-4CDB-BDA1-8CBEC3780BD5}"/>
    <cellStyle name="Opomba 2 2 4 4 3 2" xfId="16772" xr:uid="{C426F534-8DAF-46D3-8CC8-ECC5093CAA32}"/>
    <cellStyle name="Opomba 2 2 4 4 3 2 2" xfId="52639" xr:uid="{1B8A8760-C49E-46DD-84A5-B4CB984D7EB3}"/>
    <cellStyle name="Opomba 2 2 4 4 3 2 3" xfId="34609" xr:uid="{D3980808-9616-4674-8AC9-23AC97BDBEC8}"/>
    <cellStyle name="Opomba 2 2 4 4 3 3" xfId="46444" xr:uid="{23993311-1EA4-448B-BEF5-4F05BF24F0F5}"/>
    <cellStyle name="Opomba 2 2 4 4 3 4" xfId="28414" xr:uid="{BF409216-CA12-47CB-A089-C91D79999DF0}"/>
    <cellStyle name="Opomba 2 2 4 4 4" xfId="9419" xr:uid="{38BF2A62-EAC4-4CA2-83BD-C6630C9974C1}"/>
    <cellStyle name="Opomba 2 2 4 4 4 2" xfId="15614" xr:uid="{B3725613-3E8E-4E60-8DFD-6F30BC741064}"/>
    <cellStyle name="Opomba 2 2 4 4 4 2 2" xfId="51481" xr:uid="{B7DBEE75-3810-4C65-AA96-35EA76355DFB}"/>
    <cellStyle name="Opomba 2 2 4 4 4 2 3" xfId="33451" xr:uid="{5E391059-9262-498D-A56E-778B396B572A}"/>
    <cellStyle name="Opomba 2 2 4 4 4 3" xfId="45286" xr:uid="{43435E7F-0E92-4B75-BC20-EB6F4CB7C312}"/>
    <cellStyle name="Opomba 2 2 4 4 4 4" xfId="27256" xr:uid="{50A51907-A28C-4B90-8B5A-1A6DAFD3959D}"/>
    <cellStyle name="Opomba 2 2 4 4 5" xfId="5353" xr:uid="{5F323D53-A440-4C3D-8D21-3CD2F512B254}"/>
    <cellStyle name="Opomba 2 2 4 4 5 2" xfId="41220" xr:uid="{A997A7C5-15EB-49EE-A5A1-733C5F3AD281}"/>
    <cellStyle name="Opomba 2 2 4 4 5 3" xfId="23190" xr:uid="{A93C9A65-F6FC-4712-B357-691E702F2312}"/>
    <cellStyle name="Opomba 2 2 4 4 6" xfId="12886" xr:uid="{07999037-B497-462C-990C-04CD6A4E75FD}"/>
    <cellStyle name="Opomba 2 2 4 4 6 2" xfId="48753" xr:uid="{73C0973A-18BE-4D9E-A596-055226DAB1CE}"/>
    <cellStyle name="Opomba 2 2 4 4 6 3" xfId="30723" xr:uid="{F5EA512F-8448-4372-BF76-73A499746D3A}"/>
    <cellStyle name="Opomba 2 2 4 4 7" xfId="38289" xr:uid="{5B783382-B480-4192-8E8C-99168EE50ED7}"/>
    <cellStyle name="Opomba 2 2 4 4 8" xfId="20328" xr:uid="{F6322A29-A7C9-4D7D-BA3E-2E4C5F02F781}"/>
    <cellStyle name="Opomba 2 2 4 5" xfId="2367" xr:uid="{00000000-0005-0000-0000-0000C5030000}"/>
    <cellStyle name="Opomba 2 2 4 5 2" xfId="8364" xr:uid="{17045768-6CBA-4848-92B1-B679C5CD3800}"/>
    <cellStyle name="Opomba 2 2 4 5 2 2" xfId="14559" xr:uid="{F4C8930A-B4C2-4E39-A5AD-0D1E311E31C5}"/>
    <cellStyle name="Opomba 2 2 4 5 2 2 2" xfId="50426" xr:uid="{45520FD9-2DB6-422B-9326-F9656641ED82}"/>
    <cellStyle name="Opomba 2 2 4 5 2 2 3" xfId="32396" xr:uid="{ABB4307B-C496-4E4F-A401-C4890A2DB1CF}"/>
    <cellStyle name="Opomba 2 2 4 5 2 3" xfId="44231" xr:uid="{2F88C3A1-1C50-4CFB-832A-23C2F82355B9}"/>
    <cellStyle name="Opomba 2 2 4 5 2 4" xfId="26201" xr:uid="{2B53CEB6-6A0D-4F7D-A87A-93610DCC2D77}"/>
    <cellStyle name="Opomba 2 2 4 5 3" xfId="10522" xr:uid="{0258220F-8207-4BBF-A3B1-89A2E879065B}"/>
    <cellStyle name="Opomba 2 2 4 5 3 2" xfId="16717" xr:uid="{E9C8CE45-6514-4827-9916-877947EEB6FC}"/>
    <cellStyle name="Opomba 2 2 4 5 3 2 2" xfId="52584" xr:uid="{FCB54FCF-C56E-48A0-9036-15EE34E11E25}"/>
    <cellStyle name="Opomba 2 2 4 5 3 2 3" xfId="34554" xr:uid="{320F3F92-425C-4607-81AB-064DCD19174F}"/>
    <cellStyle name="Opomba 2 2 4 5 3 3" xfId="46389" xr:uid="{79DB9A12-C79B-441B-8D8D-E8E71988BE04}"/>
    <cellStyle name="Opomba 2 2 4 5 3 4" xfId="28359" xr:uid="{57691E1C-7BB8-4B36-A938-EADCD7B84DE7}"/>
    <cellStyle name="Opomba 2 2 4 5 4" xfId="10004" xr:uid="{D3B3C4E8-AE6C-449B-8B49-4F020676C57C}"/>
    <cellStyle name="Opomba 2 2 4 5 4 2" xfId="16199" xr:uid="{088D83D5-1324-4DD2-BA01-CEE38EC54140}"/>
    <cellStyle name="Opomba 2 2 4 5 4 2 2" xfId="52066" xr:uid="{CD33811E-363E-402E-AD0C-9E8578770611}"/>
    <cellStyle name="Opomba 2 2 4 5 4 2 3" xfId="34036" xr:uid="{1983EE86-486A-408D-8FD0-8F787407DFA9}"/>
    <cellStyle name="Opomba 2 2 4 5 4 3" xfId="45871" xr:uid="{08309821-2CCA-4479-9256-7EC44BF82FA8}"/>
    <cellStyle name="Opomba 2 2 4 5 4 4" xfId="27841" xr:uid="{08415E00-E47E-44AE-8E9E-8DFB03B8F7C1}"/>
    <cellStyle name="Opomba 2 2 4 5 5" xfId="5298" xr:uid="{741D17C7-1C7E-40C4-8B4A-92955F1112A2}"/>
    <cellStyle name="Opomba 2 2 4 5 5 2" xfId="41165" xr:uid="{88D71B07-1786-4A52-BF2B-5D97B4587A5C}"/>
    <cellStyle name="Opomba 2 2 4 5 5 3" xfId="23135" xr:uid="{681684EE-76ED-4BB0-8D3B-94304562D209}"/>
    <cellStyle name="Opomba 2 2 4 5 6" xfId="12831" xr:uid="{C5644090-4EA3-4DFE-8A9A-6B4EDD4FAFDE}"/>
    <cellStyle name="Opomba 2 2 4 5 6 2" xfId="48698" xr:uid="{C7E7C906-1BB3-410B-8E52-B155E65B86EC}"/>
    <cellStyle name="Opomba 2 2 4 5 6 3" xfId="30668" xr:uid="{200C6B86-896F-41B2-9146-D0C671C85459}"/>
    <cellStyle name="Opomba 2 2 4 5 7" xfId="38234" xr:uid="{20C293E5-567C-4C34-857C-A5B2695CDA04}"/>
    <cellStyle name="Opomba 2 2 4 5 8" xfId="20274" xr:uid="{B04D6CBE-201C-4E31-8DF8-654555ED37AD}"/>
    <cellStyle name="Opomba 2 2 4 6" xfId="767" xr:uid="{00000000-0005-0000-0000-0000C6030000}"/>
    <cellStyle name="Opomba 2 2 4 6 2" xfId="6765" xr:uid="{994C19BF-6914-461E-9B29-634B5BCFE6CF}"/>
    <cellStyle name="Opomba 2 2 4 6 2 2" xfId="13964" xr:uid="{B078D293-AB8E-407F-9AE9-AFF638D179AF}"/>
    <cellStyle name="Opomba 2 2 4 6 2 2 2" xfId="49831" xr:uid="{21C14F4F-DF2D-4F08-B8A8-A9A99F005B3B}"/>
    <cellStyle name="Opomba 2 2 4 6 2 2 3" xfId="31801" xr:uid="{E364B710-7176-4675-A909-B9FE16914B12}"/>
    <cellStyle name="Opomba 2 2 4 6 2 3" xfId="42632" xr:uid="{61F165FC-8AE3-432E-88AA-9244359C014D}"/>
    <cellStyle name="Opomba 2 2 4 6 2 4" xfId="24602" xr:uid="{D579783E-E8C0-4804-95F7-428CF6996DF2}"/>
    <cellStyle name="Opomba 2 2 4 6 3" xfId="9453" xr:uid="{B0341D10-450F-4C9B-B6D9-DB49554BC42A}"/>
    <cellStyle name="Opomba 2 2 4 6 3 2" xfId="15648" xr:uid="{C3E45F5C-C01D-4956-AD80-993F9974C979}"/>
    <cellStyle name="Opomba 2 2 4 6 3 2 2" xfId="51515" xr:uid="{3180C997-8969-47B1-A0DF-00DB080B90D7}"/>
    <cellStyle name="Opomba 2 2 4 6 3 2 3" xfId="33485" xr:uid="{1F581FD2-D8F3-4ED1-BEFE-B9845416FDA8}"/>
    <cellStyle name="Opomba 2 2 4 6 3 3" xfId="45320" xr:uid="{9E1CA7C5-ED9B-4934-9255-08314C1F2D55}"/>
    <cellStyle name="Opomba 2 2 4 6 3 4" xfId="27290" xr:uid="{1FAC2835-E215-424B-94E2-5FC7BC1680A9}"/>
    <cellStyle name="Opomba 2 2 4 6 4" xfId="9367" xr:uid="{DF06476D-EA66-4A26-AEC4-AD218EBE1705}"/>
    <cellStyle name="Opomba 2 2 4 6 4 2" xfId="15562" xr:uid="{81ABD13F-A529-4B15-816A-EE31C7264AA7}"/>
    <cellStyle name="Opomba 2 2 4 6 4 2 2" xfId="51429" xr:uid="{9394E4A5-001C-42DD-90E0-E63E635F8B2D}"/>
    <cellStyle name="Opomba 2 2 4 6 4 2 3" xfId="33399" xr:uid="{DCD6AB67-FE3D-4175-908D-9C8EBC0DA4BD}"/>
    <cellStyle name="Opomba 2 2 4 6 4 3" xfId="45234" xr:uid="{50A86A04-47EE-4AC4-BD44-6A239CCDA326}"/>
    <cellStyle name="Opomba 2 2 4 6 4 4" xfId="27204" xr:uid="{CFCCDE79-4F6C-4E51-A325-616E35FB2624}"/>
    <cellStyle name="Opomba 2 2 4 6 5" xfId="3702" xr:uid="{85588263-1C3B-4A12-9AA7-514160F2A03F}"/>
    <cellStyle name="Opomba 2 2 4 6 5 2" xfId="39569" xr:uid="{FC03F167-E3F7-44C7-AFAF-4868B12873FE}"/>
    <cellStyle name="Opomba 2 2 4 6 5 3" xfId="21539" xr:uid="{E59EA0A3-6796-49C2-AE1B-5585EBBE386F}"/>
    <cellStyle name="Opomba 2 2 4 6 6" xfId="12239" xr:uid="{2591A7F3-D73B-4D5C-AC95-2A6ECC5722EB}"/>
    <cellStyle name="Opomba 2 2 4 6 6 2" xfId="48106" xr:uid="{874343F2-E847-4D27-A15E-B1BC87CC635C}"/>
    <cellStyle name="Opomba 2 2 4 6 6 3" xfId="30076" xr:uid="{7158A136-4ED2-4852-B0DE-4C00568FFF74}"/>
    <cellStyle name="Opomba 2 2 4 6 7" xfId="36638" xr:uid="{596D6376-5D60-46B5-9013-A108BBFFBCB4}"/>
    <cellStyle name="Opomba 2 2 4 6 8" xfId="18774" xr:uid="{862744B9-20C2-46E4-B602-24DA4925075D}"/>
    <cellStyle name="Opomba 2 2 4 7" xfId="844" xr:uid="{00000000-0005-0000-0000-0000C7030000}"/>
    <cellStyle name="Opomba 2 2 4 7 2" xfId="6842" xr:uid="{C364968A-4B69-4FA1-B283-846C62928E55}"/>
    <cellStyle name="Opomba 2 2 4 7 2 2" xfId="14033" xr:uid="{8EA2F6A8-8D89-4F07-B090-33E163E256EA}"/>
    <cellStyle name="Opomba 2 2 4 7 2 2 2" xfId="49900" xr:uid="{3571ABD9-0185-4291-9EE0-24AE1C08F523}"/>
    <cellStyle name="Opomba 2 2 4 7 2 2 3" xfId="31870" xr:uid="{432CAF82-90FF-4C2F-990A-27B7AE3E581E}"/>
    <cellStyle name="Opomba 2 2 4 7 2 3" xfId="42709" xr:uid="{D885527D-9884-4EE3-B544-6BDB58556C95}"/>
    <cellStyle name="Opomba 2 2 4 7 2 4" xfId="24679" xr:uid="{08328233-4EB4-40D4-93D1-0F3134AB0B08}"/>
    <cellStyle name="Opomba 2 2 4 7 3" xfId="9525" xr:uid="{33D89404-9718-482D-91B9-659B32A01B49}"/>
    <cellStyle name="Opomba 2 2 4 7 3 2" xfId="15720" xr:uid="{1CF00DFE-1658-43D9-B227-539F3793BD4D}"/>
    <cellStyle name="Opomba 2 2 4 7 3 2 2" xfId="51587" xr:uid="{75DD3102-9488-412F-B33F-A02618A3ABD9}"/>
    <cellStyle name="Opomba 2 2 4 7 3 2 3" xfId="33557" xr:uid="{C2EEED97-9E20-4FFC-A89C-CB649E072DCB}"/>
    <cellStyle name="Opomba 2 2 4 7 3 3" xfId="45392" xr:uid="{6F6AA9DE-BB98-4AB7-A4AA-7BEF2E310F2C}"/>
    <cellStyle name="Opomba 2 2 4 7 3 4" xfId="27362" xr:uid="{2B6063FD-9C60-496A-8271-E8646974E0E8}"/>
    <cellStyle name="Opomba 2 2 4 7 4" xfId="9900" xr:uid="{BB53AF6C-F403-4A54-967B-EABE89FB7F2B}"/>
    <cellStyle name="Opomba 2 2 4 7 4 2" xfId="16095" xr:uid="{B1603D34-A3CF-4910-BC0D-570A0DD5E377}"/>
    <cellStyle name="Opomba 2 2 4 7 4 2 2" xfId="51962" xr:uid="{1AE37283-4963-495C-A00D-F3CDF18233E5}"/>
    <cellStyle name="Opomba 2 2 4 7 4 2 3" xfId="33932" xr:uid="{7F46996B-EE99-4846-9B5F-00420E5C3E36}"/>
    <cellStyle name="Opomba 2 2 4 7 4 3" xfId="45767" xr:uid="{C382213F-B029-4311-B653-65BAFC420FD0}"/>
    <cellStyle name="Opomba 2 2 4 7 4 4" xfId="27737" xr:uid="{3DC457A6-7C1D-4F5C-BE70-6A8AC7303737}"/>
    <cellStyle name="Opomba 2 2 4 7 5" xfId="3779" xr:uid="{7E6F8F1A-E8B4-4775-81FE-32C0771ED236}"/>
    <cellStyle name="Opomba 2 2 4 7 5 2" xfId="39646" xr:uid="{7EEDFD08-1FFE-4EB6-BCE9-508635DC559F}"/>
    <cellStyle name="Opomba 2 2 4 7 5 3" xfId="21616" xr:uid="{F3392DF5-2186-445D-A03A-6AC4B0E7407B}"/>
    <cellStyle name="Opomba 2 2 4 7 6" xfId="12308" xr:uid="{CF491689-667E-402A-A370-278E32D51B95}"/>
    <cellStyle name="Opomba 2 2 4 7 6 2" xfId="48175" xr:uid="{161C5781-C93F-41CC-B4A0-C08933677EDB}"/>
    <cellStyle name="Opomba 2 2 4 7 6 3" xfId="30145" xr:uid="{79265998-01A8-4D10-B785-15600DCB4E50}"/>
    <cellStyle name="Opomba 2 2 4 7 7" xfId="36715" xr:uid="{13E86289-6B44-49B2-BBD2-A95B2D7465CB}"/>
    <cellStyle name="Opomba 2 2 4 7 8" xfId="18850" xr:uid="{37DC4603-FD4F-4DFC-9FBA-25248D0EF0D4}"/>
    <cellStyle name="Opomba 2 2 4 8" xfId="7357" xr:uid="{C42E4153-F074-4D0D-A76F-2F133DC4E21C}"/>
    <cellStyle name="Opomba 2 2 4 8 2" xfId="14215" xr:uid="{C7999879-54FC-4E73-946A-2541743983D1}"/>
    <cellStyle name="Opomba 2 2 4 8 2 2" xfId="50082" xr:uid="{5F9C05A2-C397-43E0-82DE-6EE3B7CE3BFC}"/>
    <cellStyle name="Opomba 2 2 4 8 2 3" xfId="32052" xr:uid="{23C7A923-1448-4428-BEA0-A2B984E94252}"/>
    <cellStyle name="Opomba 2 2 4 8 3" xfId="43224" xr:uid="{DC573EFA-0495-45E1-BBDB-B5B050C28CE5}"/>
    <cellStyle name="Opomba 2 2 4 8 4" xfId="25194" xr:uid="{E93C341B-44FC-455F-894F-ABFDB9EC25B3}"/>
    <cellStyle name="Opomba 2 2 4 9" xfId="9866" xr:uid="{FDD1265E-2C2F-448F-908C-F771C8D3B75C}"/>
    <cellStyle name="Opomba 2 2 4 9 2" xfId="16061" xr:uid="{54B82366-78AD-4CBB-854E-E66A274E3EDF}"/>
    <cellStyle name="Opomba 2 2 4 9 2 2" xfId="51928" xr:uid="{50777412-133B-4D12-A621-043984B5A74A}"/>
    <cellStyle name="Opomba 2 2 4 9 2 3" xfId="33898" xr:uid="{9F99F76E-4770-42CD-8AD0-5187E6E34029}"/>
    <cellStyle name="Opomba 2 2 4 9 3" xfId="45733" xr:uid="{3A9C9F56-C20A-40E5-8490-D0A7B69A9FF7}"/>
    <cellStyle name="Opomba 2 2 4 9 4" xfId="27703" xr:uid="{DF26C0D4-B8AF-4EF0-BAC5-090C47BD44EB}"/>
    <cellStyle name="Opomba 2 2 5" xfId="2107" xr:uid="{00000000-0005-0000-0000-0000C8030000}"/>
    <cellStyle name="Opomba 2 2 5 10" xfId="9341" xr:uid="{82E205C5-C512-4B0D-AFC3-19BA75C66742}"/>
    <cellStyle name="Opomba 2 2 5 10 2" xfId="15536" xr:uid="{D3EE3D10-F59A-4620-92CA-20223F9B0CCA}"/>
    <cellStyle name="Opomba 2 2 5 10 2 2" xfId="51403" xr:uid="{E5FE49D4-2A7B-43FE-BF92-B5E6321564C6}"/>
    <cellStyle name="Opomba 2 2 5 10 2 3" xfId="33373" xr:uid="{792E2DFE-5232-46BE-AB41-124928A81DC2}"/>
    <cellStyle name="Opomba 2 2 5 10 3" xfId="45208" xr:uid="{468D7CE0-0762-47FB-8D5C-C63CFFA9142C}"/>
    <cellStyle name="Opomba 2 2 5 10 4" xfId="27178" xr:uid="{BD952D09-D4D5-410C-9B50-8B5430790380}"/>
    <cellStyle name="Opomba 2 2 5 11" xfId="5038" xr:uid="{6FCD9E65-4EF4-4BA4-9A03-F1A1535CFDAD}"/>
    <cellStyle name="Opomba 2 2 5 11 2" xfId="40905" xr:uid="{3379013C-F249-43D1-8515-1055A1DF88F6}"/>
    <cellStyle name="Opomba 2 2 5 11 3" xfId="22875" xr:uid="{461BE869-A7F6-4769-8277-E0A45F80BF60}"/>
    <cellStyle name="Opomba 2 2 5 12" xfId="12571" xr:uid="{A3110CB5-964E-4201-8043-0165411CB83C}"/>
    <cellStyle name="Opomba 2 2 5 12 2" xfId="48438" xr:uid="{E1D0B093-04C8-4419-896F-C704CC43A472}"/>
    <cellStyle name="Opomba 2 2 5 12 3" xfId="30408" xr:uid="{15582A08-7CE7-4E6C-BCFD-C6D98B00AE97}"/>
    <cellStyle name="Opomba 2 2 5 13" xfId="37974" xr:uid="{A4F8CF50-CACE-43F6-9673-1600AA09BB23}"/>
    <cellStyle name="Opomba 2 2 5 14" xfId="20059" xr:uid="{C42041E5-50A6-4C59-B583-3FE57474E44B}"/>
    <cellStyle name="Opomba 2 2 5 2" xfId="1128" xr:uid="{00000000-0005-0000-0000-0000C9030000}"/>
    <cellStyle name="Opomba 2 2 5 2 2" xfId="7126" xr:uid="{A6334E66-9B85-4F5B-8001-FD52A41E4B25}"/>
    <cellStyle name="Opomba 2 2 5 2 2 2" xfId="14158" xr:uid="{5B8A96AC-4CD7-476E-BD04-554FE27B7748}"/>
    <cellStyle name="Opomba 2 2 5 2 2 2 2" xfId="50025" xr:uid="{CA4710D4-8BCA-4B4A-9FAC-2193EDD4F88A}"/>
    <cellStyle name="Opomba 2 2 5 2 2 2 3" xfId="31995" xr:uid="{9DAE6080-5A39-4587-AF95-C5063AD3CA2D}"/>
    <cellStyle name="Opomba 2 2 5 2 2 3" xfId="42993" xr:uid="{70920582-EBA9-403B-9B47-EACCA411E5E0}"/>
    <cellStyle name="Opomba 2 2 5 2 2 4" xfId="24963" xr:uid="{0D67A151-A26A-4519-8796-6FCCAD84CEFE}"/>
    <cellStyle name="Opomba 2 2 5 2 3" xfId="9726" xr:uid="{85A75302-8A52-4B4F-B714-3F1BC4C109FB}"/>
    <cellStyle name="Opomba 2 2 5 2 3 2" xfId="15921" xr:uid="{D6701E1A-7266-449E-9124-17BC5ECCA857}"/>
    <cellStyle name="Opomba 2 2 5 2 3 2 2" xfId="51788" xr:uid="{D636F32B-B467-45EF-A49E-5FEA3FBAE0EF}"/>
    <cellStyle name="Opomba 2 2 5 2 3 2 3" xfId="33758" xr:uid="{C212E1F9-84BC-4676-AE42-B3A805AB589A}"/>
    <cellStyle name="Opomba 2 2 5 2 3 3" xfId="45593" xr:uid="{38964C2B-275F-42C9-87A1-49BA589A1F47}"/>
    <cellStyle name="Opomba 2 2 5 2 3 4" xfId="27563" xr:uid="{8A708A32-3D7C-4388-9D1B-19BBEF0F5200}"/>
    <cellStyle name="Opomba 2 2 5 2 4" xfId="11610" xr:uid="{9889130C-1708-418A-86E1-FE56F212003F}"/>
    <cellStyle name="Opomba 2 2 5 2 4 2" xfId="17805" xr:uid="{84DDE166-D1C8-4515-98B3-823D6FF8CAF6}"/>
    <cellStyle name="Opomba 2 2 5 2 4 2 2" xfId="53672" xr:uid="{BFF8507D-FF95-4141-A4CB-2812F211F40E}"/>
    <cellStyle name="Opomba 2 2 5 2 4 2 3" xfId="35642" xr:uid="{42DF3914-CD9E-4A74-9120-01244BADD388}"/>
    <cellStyle name="Opomba 2 2 5 2 4 3" xfId="47477" xr:uid="{E43E7C43-991F-43AD-A687-4637CF3D05F8}"/>
    <cellStyle name="Opomba 2 2 5 2 4 4" xfId="29447" xr:uid="{79393E87-3572-416E-9F3B-80163DD30B26}"/>
    <cellStyle name="Opomba 2 2 5 2 5" xfId="4063" xr:uid="{DDDEAC0C-61BA-42CD-93A2-18F6CB6B11D7}"/>
    <cellStyle name="Opomba 2 2 5 2 5 2" xfId="39930" xr:uid="{435A644C-CB3A-46AE-8FAB-0C72F2EAFE0B}"/>
    <cellStyle name="Opomba 2 2 5 2 5 3" xfId="21900" xr:uid="{2EBAB93B-C66B-4D0B-BCCD-F89AEF8D14B5}"/>
    <cellStyle name="Opomba 2 2 5 2 6" xfId="12433" xr:uid="{13D05442-9102-4233-A5AE-886F61D3082C}"/>
    <cellStyle name="Opomba 2 2 5 2 6 2" xfId="48300" xr:uid="{361C3E21-27E2-45C3-A3F4-608D571A965A}"/>
    <cellStyle name="Opomba 2 2 5 2 6 3" xfId="30270" xr:uid="{C5F57DB5-441C-4D83-BAC4-7494A358256F}"/>
    <cellStyle name="Opomba 2 2 5 2 7" xfId="36999" xr:uid="{F6237D46-7F6E-4C5F-9745-F36952C77D27}"/>
    <cellStyle name="Opomba 2 2 5 2 8" xfId="19133" xr:uid="{C93D03A6-4D6C-49F5-BF02-4DEDA6BB53E5}"/>
    <cellStyle name="Opomba 2 2 5 3" xfId="2821" xr:uid="{00000000-0005-0000-0000-0000CA030000}"/>
    <cellStyle name="Opomba 2 2 5 3 2" xfId="8818" xr:uid="{879D8307-6D1D-4938-B816-ADD78E2440E9}"/>
    <cellStyle name="Opomba 2 2 5 3 2 2" xfId="15013" xr:uid="{03A2502B-2978-4271-8617-9C672BF8F7CF}"/>
    <cellStyle name="Opomba 2 2 5 3 2 2 2" xfId="50880" xr:uid="{7B2A33F7-B66A-4742-A6D5-0545F5FA931B}"/>
    <cellStyle name="Opomba 2 2 5 3 2 2 3" xfId="32850" xr:uid="{728A143E-3A36-4DF0-A121-B64354504C36}"/>
    <cellStyle name="Opomba 2 2 5 3 2 3" xfId="44685" xr:uid="{CF885D7B-DF6A-49B2-AD00-707B41A640B1}"/>
    <cellStyle name="Opomba 2 2 5 3 2 4" xfId="26655" xr:uid="{0044710C-DB5D-42E7-9B1A-87E708E34A6C}"/>
    <cellStyle name="Opomba 2 2 5 3 3" xfId="10976" xr:uid="{9F6A102F-3CBD-485A-8E14-2182B796C960}"/>
    <cellStyle name="Opomba 2 2 5 3 3 2" xfId="17171" xr:uid="{B7F153E8-2700-4D68-B82B-43AD7FE8D2B4}"/>
    <cellStyle name="Opomba 2 2 5 3 3 2 2" xfId="53038" xr:uid="{20615F15-89BA-4AA6-919E-75D02D8827F9}"/>
    <cellStyle name="Opomba 2 2 5 3 3 2 3" xfId="35008" xr:uid="{C25E7CCB-7DC8-44E7-B365-D421B0593DA2}"/>
    <cellStyle name="Opomba 2 2 5 3 3 3" xfId="46843" xr:uid="{BD3E32CC-E35D-4BFC-82FF-9D83A82153E0}"/>
    <cellStyle name="Opomba 2 2 5 3 3 4" xfId="28813" xr:uid="{E17BB95F-2720-42CE-B4F5-5CFCC6AAB761}"/>
    <cellStyle name="Opomba 2 2 5 3 4" xfId="10062" xr:uid="{2FCAD293-30B8-4E0A-82FC-D3A29E4CC66D}"/>
    <cellStyle name="Opomba 2 2 5 3 4 2" xfId="16257" xr:uid="{D83B6862-E60E-475F-8CCB-B7F3AFD07172}"/>
    <cellStyle name="Opomba 2 2 5 3 4 2 2" xfId="52124" xr:uid="{8E664830-A798-48E7-B238-CA024BD199E9}"/>
    <cellStyle name="Opomba 2 2 5 3 4 2 3" xfId="34094" xr:uid="{2779BBC8-B248-44E0-8468-E71172EEBD19}"/>
    <cellStyle name="Opomba 2 2 5 3 4 3" xfId="45929" xr:uid="{9258386D-2B85-4E24-B03F-B6B7AFC1AFAA}"/>
    <cellStyle name="Opomba 2 2 5 3 4 4" xfId="27899" xr:uid="{F78EB8D4-BC2A-4F29-BED4-7E8CC29BD6CE}"/>
    <cellStyle name="Opomba 2 2 5 3 5" xfId="5752" xr:uid="{61AB3C02-DB16-4107-90EB-92614BA59358}"/>
    <cellStyle name="Opomba 2 2 5 3 5 2" xfId="41619" xr:uid="{08A71C7E-DD4E-412C-AA34-E4F11A92064F}"/>
    <cellStyle name="Opomba 2 2 5 3 5 3" xfId="23589" xr:uid="{B5463D33-10FE-4A4C-8B9C-D73F8E7CDEB6}"/>
    <cellStyle name="Opomba 2 2 5 3 6" xfId="13285" xr:uid="{FAEF4843-A9B0-46A6-8B73-1A17C9244CC3}"/>
    <cellStyle name="Opomba 2 2 5 3 6 2" xfId="49152" xr:uid="{8E3380BF-633B-4D51-AC5B-F084CF78416A}"/>
    <cellStyle name="Opomba 2 2 5 3 6 3" xfId="31122" xr:uid="{C85E2193-57F6-4118-9A8E-D621564DB54A}"/>
    <cellStyle name="Opomba 2 2 5 3 7" xfId="38688" xr:uid="{5168D0A5-317B-44DA-98F6-D3B5B91C0D24}"/>
    <cellStyle name="Opomba 2 2 5 3 8" xfId="20709" xr:uid="{271A370F-BEC8-4273-ABC1-70867730F910}"/>
    <cellStyle name="Opomba 2 2 5 4" xfId="2925" xr:uid="{00000000-0005-0000-0000-0000CB030000}"/>
    <cellStyle name="Opomba 2 2 5 4 2" xfId="8922" xr:uid="{8FDDC35D-D63F-4D01-B217-02FAD48D0D6E}"/>
    <cellStyle name="Opomba 2 2 5 4 2 2" xfId="15117" xr:uid="{F83D6A5E-77FD-49F8-B48D-50CCC2C72475}"/>
    <cellStyle name="Opomba 2 2 5 4 2 2 2" xfId="50984" xr:uid="{DCD379CA-C421-4EC7-B6C9-B69E043956E0}"/>
    <cellStyle name="Opomba 2 2 5 4 2 2 3" xfId="32954" xr:uid="{5CDE3A42-8A5E-40D3-971B-069C168F68CE}"/>
    <cellStyle name="Opomba 2 2 5 4 2 3" xfId="44789" xr:uid="{0CF4A3F9-0531-4FC7-AE8C-AF8B312C425D}"/>
    <cellStyle name="Opomba 2 2 5 4 2 4" xfId="26759" xr:uid="{5495FA6A-F10A-42AF-AB32-F008041D6BF3}"/>
    <cellStyle name="Opomba 2 2 5 4 3" xfId="11080" xr:uid="{CC3E1CB8-FE4F-4B5C-BF17-4F1A44274720}"/>
    <cellStyle name="Opomba 2 2 5 4 3 2" xfId="17275" xr:uid="{963285F0-5666-48A9-A441-CD9CB21821C2}"/>
    <cellStyle name="Opomba 2 2 5 4 3 2 2" xfId="53142" xr:uid="{55836CC1-1A05-4735-80B7-8D03948548A4}"/>
    <cellStyle name="Opomba 2 2 5 4 3 2 3" xfId="35112" xr:uid="{A7ED598F-F22A-4605-820A-338969B505A1}"/>
    <cellStyle name="Opomba 2 2 5 4 3 3" xfId="46947" xr:uid="{648AFA5C-9935-484B-BB3C-6F5958C1274F}"/>
    <cellStyle name="Opomba 2 2 5 4 3 4" xfId="28917" xr:uid="{A38EB357-4D61-4A71-9648-CD45CC3C64B3}"/>
    <cellStyle name="Opomba 2 2 5 4 4" xfId="11745" xr:uid="{60A4779D-1047-40C5-8546-752CACF81756}"/>
    <cellStyle name="Opomba 2 2 5 4 4 2" xfId="17940" xr:uid="{7F326AE7-5225-463F-BA0A-9F9C0C9712EA}"/>
    <cellStyle name="Opomba 2 2 5 4 4 2 2" xfId="53807" xr:uid="{BC693020-A112-4253-8885-BBCB857D7216}"/>
    <cellStyle name="Opomba 2 2 5 4 4 2 3" xfId="35777" xr:uid="{E592F883-99DF-4CA5-8703-D5DD075F12A1}"/>
    <cellStyle name="Opomba 2 2 5 4 4 3" xfId="47612" xr:uid="{4684BB9B-37AE-4100-BEE9-00228B58E886}"/>
    <cellStyle name="Opomba 2 2 5 4 4 4" xfId="29582" xr:uid="{9D2691CE-C693-485E-9908-40783BE054F7}"/>
    <cellStyle name="Opomba 2 2 5 4 5" xfId="5856" xr:uid="{50E8AD04-A994-4312-8492-C942220DCFBC}"/>
    <cellStyle name="Opomba 2 2 5 4 5 2" xfId="41723" xr:uid="{0341839B-48C3-48F1-B904-839E890D62EC}"/>
    <cellStyle name="Opomba 2 2 5 4 5 3" xfId="23693" xr:uid="{C66963FA-1F79-4110-A673-8D9070C908F6}"/>
    <cellStyle name="Opomba 2 2 5 4 6" xfId="13389" xr:uid="{EF6816F5-BBBB-449A-88D3-65139288EB61}"/>
    <cellStyle name="Opomba 2 2 5 4 6 2" xfId="49256" xr:uid="{D1106456-C04D-4AD4-9827-63FEF2665DB5}"/>
    <cellStyle name="Opomba 2 2 5 4 6 3" xfId="31226" xr:uid="{097ADA77-7A7B-4F0E-8F6E-98377775B7C4}"/>
    <cellStyle name="Opomba 2 2 5 4 7" xfId="38792" xr:uid="{D5055456-0F75-4F65-9446-64E2C83A1A53}"/>
    <cellStyle name="Opomba 2 2 5 4 8" xfId="20812" xr:uid="{1E4B7E88-DE8D-4202-B808-503A8C2A2ED4}"/>
    <cellStyle name="Opomba 2 2 5 5" xfId="2463" xr:uid="{00000000-0005-0000-0000-0000CC030000}"/>
    <cellStyle name="Opomba 2 2 5 5 2" xfId="8460" xr:uid="{C80E8F4A-6653-4758-AC38-F04B613F9C5A}"/>
    <cellStyle name="Opomba 2 2 5 5 2 2" xfId="14655" xr:uid="{303067E1-E7A1-41BD-AAC8-59A0C6CAD429}"/>
    <cellStyle name="Opomba 2 2 5 5 2 2 2" xfId="50522" xr:uid="{8ABE624C-58A1-4705-BBF4-A794066BC2C5}"/>
    <cellStyle name="Opomba 2 2 5 5 2 2 3" xfId="32492" xr:uid="{A45EE212-505F-47EF-B2E7-F2B2852F022C}"/>
    <cellStyle name="Opomba 2 2 5 5 2 3" xfId="44327" xr:uid="{F3DB085D-F74D-4365-B54B-7BC973335C61}"/>
    <cellStyle name="Opomba 2 2 5 5 2 4" xfId="26297" xr:uid="{89530DF8-9D6C-4EFC-A8FA-03AD1C47C0FE}"/>
    <cellStyle name="Opomba 2 2 5 5 3" xfId="10618" xr:uid="{42FE733A-BF0D-45CB-A5A7-16CF0CA6B2FD}"/>
    <cellStyle name="Opomba 2 2 5 5 3 2" xfId="16813" xr:uid="{8842A347-F72C-4597-86AB-987966C5C4F6}"/>
    <cellStyle name="Opomba 2 2 5 5 3 2 2" xfId="52680" xr:uid="{4A8F0B00-C104-43B1-8825-3F842629A317}"/>
    <cellStyle name="Opomba 2 2 5 5 3 2 3" xfId="34650" xr:uid="{F45063BB-4313-4874-BB53-E29B67274157}"/>
    <cellStyle name="Opomba 2 2 5 5 3 3" xfId="46485" xr:uid="{9A101309-33AE-4926-B4D7-1A7F60D69B0B}"/>
    <cellStyle name="Opomba 2 2 5 5 3 4" xfId="28455" xr:uid="{4911DC2B-7626-4785-BBC1-181E36FF30CB}"/>
    <cellStyle name="Opomba 2 2 5 5 4" xfId="11429" xr:uid="{6B0CC34F-6FD7-4367-B8CF-857EF304FE24}"/>
    <cellStyle name="Opomba 2 2 5 5 4 2" xfId="17624" xr:uid="{17CCCF80-7756-4961-BD3B-226C4ACE7A9D}"/>
    <cellStyle name="Opomba 2 2 5 5 4 2 2" xfId="53491" xr:uid="{0D895871-F7D8-477F-87DC-DAD032BBAF39}"/>
    <cellStyle name="Opomba 2 2 5 5 4 2 3" xfId="35461" xr:uid="{BDC513BB-8AE5-4F16-AA49-D22B067CD228}"/>
    <cellStyle name="Opomba 2 2 5 5 4 3" xfId="47296" xr:uid="{8136E24F-08E6-4B7D-8989-219E9E7BCD79}"/>
    <cellStyle name="Opomba 2 2 5 5 4 4" xfId="29266" xr:uid="{083FB795-5545-4EDE-9B33-34F745846AE9}"/>
    <cellStyle name="Opomba 2 2 5 5 5" xfId="5394" xr:uid="{7286ED71-FA90-4454-A538-F94CCDF13F03}"/>
    <cellStyle name="Opomba 2 2 5 5 5 2" xfId="41261" xr:uid="{BDC9CB15-3DB0-4E5D-BDA7-C9149BD94A7E}"/>
    <cellStyle name="Opomba 2 2 5 5 5 3" xfId="23231" xr:uid="{DB476CEF-A2FF-40D9-9DAA-B5369556ECBD}"/>
    <cellStyle name="Opomba 2 2 5 5 6" xfId="12927" xr:uid="{F6DB2EC3-2C08-474F-850A-D9E22EF6ACC3}"/>
    <cellStyle name="Opomba 2 2 5 5 6 2" xfId="48794" xr:uid="{ECA2EDF0-FC2D-408E-AC7B-9A7C0B63C7D5}"/>
    <cellStyle name="Opomba 2 2 5 5 6 3" xfId="30764" xr:uid="{FA746EAE-5193-46CD-94E0-AC8A98CA3B7D}"/>
    <cellStyle name="Opomba 2 2 5 5 7" xfId="38330" xr:uid="{C0215C00-EAF9-4193-BFA1-104628474F69}"/>
    <cellStyle name="Opomba 2 2 5 5 8" xfId="20367" xr:uid="{6DDC3991-D7A8-46C2-ACC1-A7A218BB1467}"/>
    <cellStyle name="Opomba 2 2 5 6" xfId="2791" xr:uid="{00000000-0005-0000-0000-0000CD030000}"/>
    <cellStyle name="Opomba 2 2 5 6 2" xfId="8788" xr:uid="{D5D17599-D6AF-464C-BFFA-58558441EEB7}"/>
    <cellStyle name="Opomba 2 2 5 6 2 2" xfId="14983" xr:uid="{C7051E12-8131-4670-BF86-7BD46254AE65}"/>
    <cellStyle name="Opomba 2 2 5 6 2 2 2" xfId="50850" xr:uid="{ECE835F1-6131-4DE1-A80F-0DE5E9A73F65}"/>
    <cellStyle name="Opomba 2 2 5 6 2 2 3" xfId="32820" xr:uid="{7232C7FE-3544-4AAF-82FF-781D4FA248B8}"/>
    <cellStyle name="Opomba 2 2 5 6 2 3" xfId="44655" xr:uid="{FCD2A59C-2539-423D-B732-39D41B053187}"/>
    <cellStyle name="Opomba 2 2 5 6 2 4" xfId="26625" xr:uid="{C0DAB863-3959-4CB1-942E-16C1BA004AA6}"/>
    <cellStyle name="Opomba 2 2 5 6 3" xfId="10946" xr:uid="{4B1FC82A-8E9E-4325-B8A1-D1E0E05CC755}"/>
    <cellStyle name="Opomba 2 2 5 6 3 2" xfId="17141" xr:uid="{BD5463B5-E391-48CC-BE8E-05A5620CC5FE}"/>
    <cellStyle name="Opomba 2 2 5 6 3 2 2" xfId="53008" xr:uid="{71B96AF5-AC6B-42F5-A7A2-EB8A64109326}"/>
    <cellStyle name="Opomba 2 2 5 6 3 2 3" xfId="34978" xr:uid="{5250EC58-ADFA-41B7-98C5-3879CCB96A90}"/>
    <cellStyle name="Opomba 2 2 5 6 3 3" xfId="46813" xr:uid="{985AA79A-EA09-4E95-B08D-09FF0D5FE99B}"/>
    <cellStyle name="Opomba 2 2 5 6 3 4" xfId="28783" xr:uid="{1F21DD2B-7D8B-4057-B003-8E10955EC4C8}"/>
    <cellStyle name="Opomba 2 2 5 6 4" xfId="9733" xr:uid="{ACC46FC3-1B5E-4884-A3F2-10CD76653B37}"/>
    <cellStyle name="Opomba 2 2 5 6 4 2" xfId="15928" xr:uid="{E0592DC7-1702-4A9D-ACFC-917980584629}"/>
    <cellStyle name="Opomba 2 2 5 6 4 2 2" xfId="51795" xr:uid="{2572895A-453B-48FC-AF01-68A8BBF3A42D}"/>
    <cellStyle name="Opomba 2 2 5 6 4 2 3" xfId="33765" xr:uid="{773CF001-09A0-42E3-8F92-680737B56FD7}"/>
    <cellStyle name="Opomba 2 2 5 6 4 3" xfId="45600" xr:uid="{71F5703B-2558-4D30-8030-17F4F7C5DA6F}"/>
    <cellStyle name="Opomba 2 2 5 6 4 4" xfId="27570" xr:uid="{989583FD-329B-49F9-8EE0-A0704E7A454B}"/>
    <cellStyle name="Opomba 2 2 5 6 5" xfId="5722" xr:uid="{BD3EB75E-4FE4-4C2E-9001-264437987A31}"/>
    <cellStyle name="Opomba 2 2 5 6 5 2" xfId="41589" xr:uid="{43347272-A066-4850-99C6-EC24971F86FC}"/>
    <cellStyle name="Opomba 2 2 5 6 5 3" xfId="23559" xr:uid="{CB0778E3-B868-4276-BA3C-F5E45EE7D268}"/>
    <cellStyle name="Opomba 2 2 5 6 6" xfId="13255" xr:uid="{1C9BDB8F-6FDC-43C5-9C7A-761C68AE0390}"/>
    <cellStyle name="Opomba 2 2 5 6 6 2" xfId="49122" xr:uid="{A5A1451F-08FA-40A6-A3F5-683A0EF78664}"/>
    <cellStyle name="Opomba 2 2 5 6 6 3" xfId="31092" xr:uid="{76B2ADFE-0BA7-4A5C-A8F0-65344693BAC9}"/>
    <cellStyle name="Opomba 2 2 5 6 7" xfId="38658" xr:uid="{36E2E1C6-6831-41F6-B475-3B5F68E81873}"/>
    <cellStyle name="Opomba 2 2 5 6 8" xfId="20680" xr:uid="{0D87AFE3-833C-423F-931B-6C68625723EE}"/>
    <cellStyle name="Opomba 2 2 5 7" xfId="3197" xr:uid="{00000000-0005-0000-0000-0000CE030000}"/>
    <cellStyle name="Opomba 2 2 5 7 2" xfId="9194" xr:uid="{888026A8-2EE5-4AAC-B475-3FC692B6B940}"/>
    <cellStyle name="Opomba 2 2 5 7 2 2" xfId="15389" xr:uid="{4A771010-EAF8-42C5-9148-8D90BEF4A86B}"/>
    <cellStyle name="Opomba 2 2 5 7 2 2 2" xfId="51256" xr:uid="{8878ECCA-A42D-4F67-811C-5AF19845C6E2}"/>
    <cellStyle name="Opomba 2 2 5 7 2 2 3" xfId="33226" xr:uid="{AAEFCB46-2024-44AE-8932-DBC3AB40D2EC}"/>
    <cellStyle name="Opomba 2 2 5 7 2 3" xfId="45061" xr:uid="{77649C40-9872-46AB-AF5D-2221A5FFE7A2}"/>
    <cellStyle name="Opomba 2 2 5 7 2 4" xfId="27031" xr:uid="{AA01B4AD-C79F-4B32-AD0C-1B52337CF84B}"/>
    <cellStyle name="Opomba 2 2 5 7 3" xfId="11352" xr:uid="{B02F7B2D-5206-4969-A01F-B46C94F53B27}"/>
    <cellStyle name="Opomba 2 2 5 7 3 2" xfId="17547" xr:uid="{FD04DCD6-ABB5-42AB-B985-0E80AD64983A}"/>
    <cellStyle name="Opomba 2 2 5 7 3 2 2" xfId="53414" xr:uid="{60CF58EF-B3EE-4441-B3CA-4754219EBCED}"/>
    <cellStyle name="Opomba 2 2 5 7 3 2 3" xfId="35384" xr:uid="{7A11D338-C18B-4E60-A5DE-93C14C231177}"/>
    <cellStyle name="Opomba 2 2 5 7 3 3" xfId="47219" xr:uid="{73DE6C41-E548-417E-B118-F833D4B8A3EF}"/>
    <cellStyle name="Opomba 2 2 5 7 3 4" xfId="29189" xr:uid="{4FAD4E0E-04D7-4077-88F8-071B20CAA2EA}"/>
    <cellStyle name="Opomba 2 2 5 7 4" xfId="10217" xr:uid="{6E52589B-E1EB-4242-B8D0-A5F993A33BD5}"/>
    <cellStyle name="Opomba 2 2 5 7 4 2" xfId="16412" xr:uid="{6DC8024D-3E3F-4550-A960-13A2640C845F}"/>
    <cellStyle name="Opomba 2 2 5 7 4 2 2" xfId="52279" xr:uid="{FC1D4F1D-B8BB-41B2-B3A4-1700C28C211C}"/>
    <cellStyle name="Opomba 2 2 5 7 4 2 3" xfId="34249" xr:uid="{C3443558-39F5-490C-A6A3-6A44230270BB}"/>
    <cellStyle name="Opomba 2 2 5 7 4 3" xfId="46084" xr:uid="{3817028D-8226-4A86-A1B1-994353E84565}"/>
    <cellStyle name="Opomba 2 2 5 7 4 4" xfId="28054" xr:uid="{2AFC6245-6A9D-47F3-B98C-9201A5963C24}"/>
    <cellStyle name="Opomba 2 2 5 7 5" xfId="6128" xr:uid="{B46DE036-8E7F-40C0-9C4F-6B66BC710E0A}"/>
    <cellStyle name="Opomba 2 2 5 7 5 2" xfId="41995" xr:uid="{A9AEF289-6888-4024-8AF5-7C1A453F1585}"/>
    <cellStyle name="Opomba 2 2 5 7 5 3" xfId="23965" xr:uid="{90FAAB49-9EDA-4DB5-9FDF-7595945C60CC}"/>
    <cellStyle name="Opomba 2 2 5 7 6" xfId="13661" xr:uid="{611BCEDD-E93E-4B55-B89D-7BCAE3D25695}"/>
    <cellStyle name="Opomba 2 2 5 7 6 2" xfId="49528" xr:uid="{617E9873-E7AF-4B9B-B459-D3B6DEB5D20C}"/>
    <cellStyle name="Opomba 2 2 5 7 6 3" xfId="31498" xr:uid="{9733F606-C987-4E77-8067-975851A73F22}"/>
    <cellStyle name="Opomba 2 2 5 7 7" xfId="39064" xr:uid="{FA07A8AB-FCF2-4BD6-967C-54507A1B3BA7}"/>
    <cellStyle name="Opomba 2 2 5 7 8" xfId="21069" xr:uid="{0ACFF545-53F9-43C7-A5FD-7FD0CC223DFC}"/>
    <cellStyle name="Opomba 2 2 5 8" xfId="8104" xr:uid="{5ECAAEBB-47FB-4694-8149-16B84A3F3EA6}"/>
    <cellStyle name="Opomba 2 2 5 8 2" xfId="14299" xr:uid="{05019EA8-DF67-42C6-849D-C4B8D27CB552}"/>
    <cellStyle name="Opomba 2 2 5 8 2 2" xfId="50166" xr:uid="{140726C9-62AB-405F-9ED8-B37E62141EBE}"/>
    <cellStyle name="Opomba 2 2 5 8 2 3" xfId="32136" xr:uid="{78273D45-F0C8-488B-829D-1FA5935C4670}"/>
    <cellStyle name="Opomba 2 2 5 8 3" xfId="43971" xr:uid="{209CC9CF-3F8E-4638-AF05-70B4F802FE62}"/>
    <cellStyle name="Opomba 2 2 5 8 4" xfId="25941" xr:uid="{CF09F99B-1F04-4BDC-BC08-68391604977D}"/>
    <cellStyle name="Opomba 2 2 5 9" xfId="10262" xr:uid="{6C5579FE-208B-4823-A195-49333B102E22}"/>
    <cellStyle name="Opomba 2 2 5 9 2" xfId="16457" xr:uid="{7EBDE8F7-D0DE-4206-AEDC-7A2217CE9929}"/>
    <cellStyle name="Opomba 2 2 5 9 2 2" xfId="52324" xr:uid="{72AD7A4B-9101-47F0-89B4-DCB60A6BD9BB}"/>
    <cellStyle name="Opomba 2 2 5 9 2 3" xfId="34294" xr:uid="{4E79D52D-5B3B-480A-B0EF-1BAEC7043086}"/>
    <cellStyle name="Opomba 2 2 5 9 3" xfId="46129" xr:uid="{1DA8E19D-BE44-4E67-8FB2-F2B586D5348A}"/>
    <cellStyle name="Opomba 2 2 5 9 4" xfId="28099" xr:uid="{F5E60916-377E-4505-9DBB-1453F45B904C}"/>
    <cellStyle name="Opomba 2 2 6" xfId="2147" xr:uid="{00000000-0005-0000-0000-0000CF030000}"/>
    <cellStyle name="Opomba 2 2 6 10" xfId="11829" xr:uid="{FDE2B2F7-63F4-4F5E-BB54-EB893E0B1D45}"/>
    <cellStyle name="Opomba 2 2 6 10 2" xfId="18024" xr:uid="{CFF2B060-FDBD-4034-8DBC-7D4249FFD10D}"/>
    <cellStyle name="Opomba 2 2 6 10 2 2" xfId="53891" xr:uid="{92199E00-4B3D-4671-9D39-C726B52606DF}"/>
    <cellStyle name="Opomba 2 2 6 10 2 3" xfId="35861" xr:uid="{5FD12165-D11C-448A-B292-712D70D6BE91}"/>
    <cellStyle name="Opomba 2 2 6 10 3" xfId="47696" xr:uid="{74C15C43-5B6B-4110-BC58-5AD078E51742}"/>
    <cellStyle name="Opomba 2 2 6 10 4" xfId="29666" xr:uid="{513E89AE-19CE-4BD1-A8DC-F960DFB5CBE5}"/>
    <cellStyle name="Opomba 2 2 6 11" xfId="5078" xr:uid="{61D9ABD1-CE4C-470D-8F9F-D6FF27331E59}"/>
    <cellStyle name="Opomba 2 2 6 11 2" xfId="40945" xr:uid="{6D389489-10FE-4D43-AA92-DF5DA096EA67}"/>
    <cellStyle name="Opomba 2 2 6 11 3" xfId="22915" xr:uid="{02BB222F-03CE-4A3A-B2DA-F4428BE8BA92}"/>
    <cellStyle name="Opomba 2 2 6 12" xfId="12611" xr:uid="{D4DF576E-2CA7-49E4-A270-A718D92B5C42}"/>
    <cellStyle name="Opomba 2 2 6 12 2" xfId="48478" xr:uid="{E1AFA11E-F401-4B83-8CD3-662F5F3C5AE4}"/>
    <cellStyle name="Opomba 2 2 6 12 3" xfId="30448" xr:uid="{6D7408BD-1F3D-4BEC-A819-FAB408F076A5}"/>
    <cellStyle name="Opomba 2 2 6 13" xfId="38014" xr:uid="{7899C52A-680A-45A5-8C55-C7C36972C9B0}"/>
    <cellStyle name="Opomba 2 2 6 14" xfId="20078" xr:uid="{1DBE0EB8-E2B9-4D14-ACCB-EE5F8BC1EF34}"/>
    <cellStyle name="Opomba 2 2 6 2" xfId="2751" xr:uid="{00000000-0005-0000-0000-0000D0030000}"/>
    <cellStyle name="Opomba 2 2 6 2 2" xfId="8748" xr:uid="{7D4A87BA-1BD7-4F92-AD44-259A3419CD02}"/>
    <cellStyle name="Opomba 2 2 6 2 2 2" xfId="14943" xr:uid="{2123038A-174A-4A29-BDE4-0BA9D4177D19}"/>
    <cellStyle name="Opomba 2 2 6 2 2 2 2" xfId="50810" xr:uid="{30778EFD-875E-4ACB-BCFF-22002C78A4E1}"/>
    <cellStyle name="Opomba 2 2 6 2 2 2 3" xfId="32780" xr:uid="{5A47DEDB-88FC-4E16-8E3E-E441A519A962}"/>
    <cellStyle name="Opomba 2 2 6 2 2 3" xfId="44615" xr:uid="{F1AE12B3-03E2-4613-A8DA-2FB63FEC36FC}"/>
    <cellStyle name="Opomba 2 2 6 2 2 4" xfId="26585" xr:uid="{6188918F-2D05-42DE-9A0C-3A26D9E15699}"/>
    <cellStyle name="Opomba 2 2 6 2 3" xfId="10906" xr:uid="{C52CA121-02E6-46B7-BB0F-CA06E12BB0C9}"/>
    <cellStyle name="Opomba 2 2 6 2 3 2" xfId="17101" xr:uid="{7D47C6B3-A56F-4994-B0A8-542FD17165C3}"/>
    <cellStyle name="Opomba 2 2 6 2 3 2 2" xfId="52968" xr:uid="{0A35DF4C-28E9-450F-B0E5-F8FD467FAF5F}"/>
    <cellStyle name="Opomba 2 2 6 2 3 2 3" xfId="34938" xr:uid="{9730B023-94EC-4FB2-86AC-4A4D5CA39EA8}"/>
    <cellStyle name="Opomba 2 2 6 2 3 3" xfId="46773" xr:uid="{10BE280D-6178-4593-84BA-10CE96CC65C0}"/>
    <cellStyle name="Opomba 2 2 6 2 3 4" xfId="28743" xr:uid="{04C198CD-B371-465F-A21D-5B65046CC4A4}"/>
    <cellStyle name="Opomba 2 2 6 2 4" xfId="10215" xr:uid="{9944E450-CAF5-452C-B419-AC4D50525586}"/>
    <cellStyle name="Opomba 2 2 6 2 4 2" xfId="16410" xr:uid="{47D6BFEE-1C5B-4B5F-9297-BEBAA1279E58}"/>
    <cellStyle name="Opomba 2 2 6 2 4 2 2" xfId="52277" xr:uid="{A49E313F-D7CF-40FA-B21A-5E09383CF8E2}"/>
    <cellStyle name="Opomba 2 2 6 2 4 2 3" xfId="34247" xr:uid="{5A2727F5-6195-4E14-B7A6-2E5D2F18B536}"/>
    <cellStyle name="Opomba 2 2 6 2 4 3" xfId="46082" xr:uid="{FA805C59-9AB1-4980-B8AF-C06D5A3B2B72}"/>
    <cellStyle name="Opomba 2 2 6 2 4 4" xfId="28052" xr:uid="{E560D5C4-CCAE-4DE3-9FF0-EE16B406E5B8}"/>
    <cellStyle name="Opomba 2 2 6 2 5" xfId="5682" xr:uid="{C07E9F19-55E9-4C1A-9BFE-339423EDC476}"/>
    <cellStyle name="Opomba 2 2 6 2 5 2" xfId="41549" xr:uid="{5F617521-D1D6-4A7E-9B36-1C1A714EF64C}"/>
    <cellStyle name="Opomba 2 2 6 2 5 3" xfId="23519" xr:uid="{FDEB2C14-28E6-4542-94F4-601B0672C6ED}"/>
    <cellStyle name="Opomba 2 2 6 2 6" xfId="13215" xr:uid="{ACC68FB7-F86F-4E17-BEA2-111DD2D2547D}"/>
    <cellStyle name="Opomba 2 2 6 2 6 2" xfId="49082" xr:uid="{5B9668EB-2935-45D4-A27D-8EDB41159AC5}"/>
    <cellStyle name="Opomba 2 2 6 2 6 3" xfId="31052" xr:uid="{9892FB5C-0450-4902-B96C-0A99A299C862}"/>
    <cellStyle name="Opomba 2 2 6 2 7" xfId="38618" xr:uid="{AD9D791D-3DEB-4C75-8F16-4A758CCC5B88}"/>
    <cellStyle name="Opomba 2 2 6 2 8" xfId="20640" xr:uid="{42082EE0-AB75-44DB-8531-5108F52EF43F}"/>
    <cellStyle name="Opomba 2 2 6 3" xfId="2861" xr:uid="{00000000-0005-0000-0000-0000D1030000}"/>
    <cellStyle name="Opomba 2 2 6 3 2" xfId="8858" xr:uid="{D93387CC-8ADF-4448-9D7A-10FFBFD04B4B}"/>
    <cellStyle name="Opomba 2 2 6 3 2 2" xfId="15053" xr:uid="{1A9661D0-AAC8-4B31-89A8-F66CBF54974F}"/>
    <cellStyle name="Opomba 2 2 6 3 2 2 2" xfId="50920" xr:uid="{3408AB77-C86D-4E8F-8568-78544E91CE11}"/>
    <cellStyle name="Opomba 2 2 6 3 2 2 3" xfId="32890" xr:uid="{2711903E-9475-4C1D-AC77-F413DDBCC602}"/>
    <cellStyle name="Opomba 2 2 6 3 2 3" xfId="44725" xr:uid="{1FAD3A01-090C-4433-9B07-EB8A1593B385}"/>
    <cellStyle name="Opomba 2 2 6 3 2 4" xfId="26695" xr:uid="{5A73D4F5-A4D4-4C23-ACB0-297D3BC3D747}"/>
    <cellStyle name="Opomba 2 2 6 3 3" xfId="11016" xr:uid="{548166DB-4871-42AE-9DA7-8B05FBEE2443}"/>
    <cellStyle name="Opomba 2 2 6 3 3 2" xfId="17211" xr:uid="{29409137-6377-408C-B2D5-80F4EC5D53FB}"/>
    <cellStyle name="Opomba 2 2 6 3 3 2 2" xfId="53078" xr:uid="{C42E0E80-DE21-43F5-83EA-986585CA12FF}"/>
    <cellStyle name="Opomba 2 2 6 3 3 2 3" xfId="35048" xr:uid="{9A2C0EFA-550B-47F3-BD4D-476B95D6B3E1}"/>
    <cellStyle name="Opomba 2 2 6 3 3 3" xfId="46883" xr:uid="{BB60316D-1951-4FBD-92AF-C77DF933F909}"/>
    <cellStyle name="Opomba 2 2 6 3 3 4" xfId="28853" xr:uid="{886815A1-B9B3-4FE8-8904-07D05C69E723}"/>
    <cellStyle name="Opomba 2 2 6 3 4" xfId="6275" xr:uid="{EB8D7294-84D8-41E1-B111-A39CD8BACFF8}"/>
    <cellStyle name="Opomba 2 2 6 3 4 2" xfId="13800" xr:uid="{76ADF0D8-F102-4236-97F7-27F46E3DFCBF}"/>
    <cellStyle name="Opomba 2 2 6 3 4 2 2" xfId="49667" xr:uid="{7BDF3D76-DE9B-4B27-B179-2B007F635EA8}"/>
    <cellStyle name="Opomba 2 2 6 3 4 2 3" xfId="31637" xr:uid="{D349EC8D-07F6-4906-B7DB-729CBCC2529C}"/>
    <cellStyle name="Opomba 2 2 6 3 4 3" xfId="42142" xr:uid="{73D6220A-96A8-45D9-976E-84608B9423ED}"/>
    <cellStyle name="Opomba 2 2 6 3 4 4" xfId="24112" xr:uid="{1E3A942B-A4AF-41DF-AEBF-773E6DEFFEF0}"/>
    <cellStyle name="Opomba 2 2 6 3 5" xfId="5792" xr:uid="{5214943F-DFFF-40C7-9EE9-E59C80C0491E}"/>
    <cellStyle name="Opomba 2 2 6 3 5 2" xfId="41659" xr:uid="{988AB05F-B7D9-4DBD-B019-1E80CD4795CD}"/>
    <cellStyle name="Opomba 2 2 6 3 5 3" xfId="23629" xr:uid="{1943FBB2-30C2-4BEB-96BD-EBA945F08742}"/>
    <cellStyle name="Opomba 2 2 6 3 6" xfId="13325" xr:uid="{070726B7-BDAB-43F6-8779-FD10B87BEAFB}"/>
    <cellStyle name="Opomba 2 2 6 3 6 2" xfId="49192" xr:uid="{EE1D9B6F-C1B1-4D24-9F64-6AFCF134E515}"/>
    <cellStyle name="Opomba 2 2 6 3 6 3" xfId="31162" xr:uid="{9F1579AB-EC13-44A0-8094-A0C528CEE0E8}"/>
    <cellStyle name="Opomba 2 2 6 3 7" xfId="38728" xr:uid="{BB0129E4-8910-44CC-9300-326497F3E0FB}"/>
    <cellStyle name="Opomba 2 2 6 3 8" xfId="20749" xr:uid="{0D3FC310-990E-497B-97B4-17C0B4B8DCFB}"/>
    <cellStyle name="Opomba 2 2 6 4" xfId="2965" xr:uid="{00000000-0005-0000-0000-0000D2030000}"/>
    <cellStyle name="Opomba 2 2 6 4 2" xfId="8962" xr:uid="{4889B6A9-77BD-4590-B8F2-5B8534EE1BEF}"/>
    <cellStyle name="Opomba 2 2 6 4 2 2" xfId="15157" xr:uid="{952A9B16-FE22-4C61-8F75-DB5270C01008}"/>
    <cellStyle name="Opomba 2 2 6 4 2 2 2" xfId="51024" xr:uid="{BD5E5ED8-34DA-43A8-9756-B459F7AD0296}"/>
    <cellStyle name="Opomba 2 2 6 4 2 2 3" xfId="32994" xr:uid="{93D119EE-F642-4D7B-AD7C-EC8EF9A09E0C}"/>
    <cellStyle name="Opomba 2 2 6 4 2 3" xfId="44829" xr:uid="{F2505CB0-D44F-4EC2-BE8E-06F08B8E952D}"/>
    <cellStyle name="Opomba 2 2 6 4 2 4" xfId="26799" xr:uid="{3CBDC269-6DFB-43C6-852F-AF16E82C8D28}"/>
    <cellStyle name="Opomba 2 2 6 4 3" xfId="11120" xr:uid="{F62B23CF-86B9-4FC3-9871-0F1584A9643A}"/>
    <cellStyle name="Opomba 2 2 6 4 3 2" xfId="17315" xr:uid="{EC39841B-3520-47B0-A418-38F61D8118D0}"/>
    <cellStyle name="Opomba 2 2 6 4 3 2 2" xfId="53182" xr:uid="{80675EAB-7BB7-4810-8A47-0A75DBD80051}"/>
    <cellStyle name="Opomba 2 2 6 4 3 2 3" xfId="35152" xr:uid="{A43BAB27-0732-4978-B242-EAF197D3E96D}"/>
    <cellStyle name="Opomba 2 2 6 4 3 3" xfId="46987" xr:uid="{454A0CA2-49E6-4DD7-96FF-E727E3087FA4}"/>
    <cellStyle name="Opomba 2 2 6 4 3 4" xfId="28957" xr:uid="{15420188-18DA-4785-BB0E-D93C76694F51}"/>
    <cellStyle name="Opomba 2 2 6 4 4" xfId="10089" xr:uid="{E28D227A-1AC7-49B2-8E83-739B9FA531A7}"/>
    <cellStyle name="Opomba 2 2 6 4 4 2" xfId="16284" xr:uid="{2CF7DD9C-EA7E-4D9C-8CA9-D86CD3AE2EF8}"/>
    <cellStyle name="Opomba 2 2 6 4 4 2 2" xfId="52151" xr:uid="{15865543-8F3A-4179-8D66-6561B6EAE731}"/>
    <cellStyle name="Opomba 2 2 6 4 4 2 3" xfId="34121" xr:uid="{514AF00D-BC2D-403E-88BF-61F75A159DDE}"/>
    <cellStyle name="Opomba 2 2 6 4 4 3" xfId="45956" xr:uid="{B8163E89-007F-42A5-9154-649957D0CF36}"/>
    <cellStyle name="Opomba 2 2 6 4 4 4" xfId="27926" xr:uid="{2A62CFD5-1662-476D-A85C-F7C6C2A9F664}"/>
    <cellStyle name="Opomba 2 2 6 4 5" xfId="5896" xr:uid="{B97A99B9-1EED-4E68-9E13-51986818191E}"/>
    <cellStyle name="Opomba 2 2 6 4 5 2" xfId="41763" xr:uid="{01B778C5-73B0-4630-A83B-34A884AC503A}"/>
    <cellStyle name="Opomba 2 2 6 4 5 3" xfId="23733" xr:uid="{676D618F-832B-4565-A69A-8B02D10C1FB9}"/>
    <cellStyle name="Opomba 2 2 6 4 6" xfId="13429" xr:uid="{2E902D5D-4CE2-48F5-8B1B-B251905E46EA}"/>
    <cellStyle name="Opomba 2 2 6 4 6 2" xfId="49296" xr:uid="{07039C27-19C1-4D44-A60E-3692F36074B9}"/>
    <cellStyle name="Opomba 2 2 6 4 6 3" xfId="31266" xr:uid="{2C723857-0614-4CEF-89EF-CAFFC7585766}"/>
    <cellStyle name="Opomba 2 2 6 4 7" xfId="38832" xr:uid="{A7C59093-147F-4F4A-BD0F-D76BD8FA7E1C}"/>
    <cellStyle name="Opomba 2 2 6 4 8" xfId="20852" xr:uid="{D0778780-D114-481B-A036-FE388015E306}"/>
    <cellStyle name="Opomba 2 2 6 5" xfId="3088" xr:uid="{00000000-0005-0000-0000-0000D3030000}"/>
    <cellStyle name="Opomba 2 2 6 5 2" xfId="9085" xr:uid="{DD5CB0A5-CD60-4C2E-8733-F58F09336F74}"/>
    <cellStyle name="Opomba 2 2 6 5 2 2" xfId="15280" xr:uid="{F0B4AEE6-0B1B-47C9-8527-78A8DFFA15E9}"/>
    <cellStyle name="Opomba 2 2 6 5 2 2 2" xfId="51147" xr:uid="{726D23B7-4BE8-434E-A20C-AA64AF16B44A}"/>
    <cellStyle name="Opomba 2 2 6 5 2 2 3" xfId="33117" xr:uid="{F24E2BD7-02BC-4F65-B4EC-87905ADAD1D4}"/>
    <cellStyle name="Opomba 2 2 6 5 2 3" xfId="44952" xr:uid="{B7B2B013-0B94-4E96-B1AD-B405CBF1A772}"/>
    <cellStyle name="Opomba 2 2 6 5 2 4" xfId="26922" xr:uid="{EC92ACD5-569A-4625-81B1-B7B02B7823AB}"/>
    <cellStyle name="Opomba 2 2 6 5 3" xfId="11243" xr:uid="{02E8B0A8-2C64-4447-8D14-5BAE7D5C7710}"/>
    <cellStyle name="Opomba 2 2 6 5 3 2" xfId="17438" xr:uid="{D8AF0653-B5B7-4953-BCF9-8B445D68CFAB}"/>
    <cellStyle name="Opomba 2 2 6 5 3 2 2" xfId="53305" xr:uid="{9D665F75-09A3-4F41-92FF-6EA4F199EDFE}"/>
    <cellStyle name="Opomba 2 2 6 5 3 2 3" xfId="35275" xr:uid="{6CA54C39-C0F9-480D-907E-E38C6EA7D2B1}"/>
    <cellStyle name="Opomba 2 2 6 5 3 3" xfId="47110" xr:uid="{BD2C1A26-FAC9-4C1D-98C0-660B378B17FA}"/>
    <cellStyle name="Opomba 2 2 6 5 3 4" xfId="29080" xr:uid="{7624A5AE-0C94-42A4-8B7A-B2A8264A4332}"/>
    <cellStyle name="Opomba 2 2 6 5 4" xfId="11964" xr:uid="{3E1360D4-EA4D-49EF-8203-47A4150BAA92}"/>
    <cellStyle name="Opomba 2 2 6 5 4 2" xfId="18159" xr:uid="{EA5E29C7-31BE-4A10-961D-F7846E9E5ECE}"/>
    <cellStyle name="Opomba 2 2 6 5 4 2 2" xfId="54026" xr:uid="{00F87A0A-EA9A-4C79-9B9D-C219125B19B6}"/>
    <cellStyle name="Opomba 2 2 6 5 4 2 3" xfId="35996" xr:uid="{6F61F51D-EEBE-4E39-8186-E277559E85BC}"/>
    <cellStyle name="Opomba 2 2 6 5 4 3" xfId="47831" xr:uid="{B9365F6F-B40F-45A7-BACA-0B9C752F6EA1}"/>
    <cellStyle name="Opomba 2 2 6 5 4 4" xfId="29801" xr:uid="{9718BE3B-04D2-4016-B0D9-4AFA9BE08646}"/>
    <cellStyle name="Opomba 2 2 6 5 5" xfId="6019" xr:uid="{F00650A8-67A2-43F7-91AC-13E439918138}"/>
    <cellStyle name="Opomba 2 2 6 5 5 2" xfId="41886" xr:uid="{90912A6D-5977-4BAE-AE9B-5D2EB7FDF108}"/>
    <cellStyle name="Opomba 2 2 6 5 5 3" xfId="23856" xr:uid="{E92889B9-C61A-42FC-A2F1-1F6683AABD1C}"/>
    <cellStyle name="Opomba 2 2 6 5 6" xfId="13552" xr:uid="{5EF878E1-9606-4F39-9CB8-15E7730C70A8}"/>
    <cellStyle name="Opomba 2 2 6 5 6 2" xfId="49419" xr:uid="{7835923F-CD95-4C86-A1F4-C1ECE3ACA154}"/>
    <cellStyle name="Opomba 2 2 6 5 6 3" xfId="31389" xr:uid="{6DE17DDD-C3FE-44F1-86FE-82F4773784AA}"/>
    <cellStyle name="Opomba 2 2 6 5 7" xfId="38955" xr:uid="{BAF26368-E5A0-4527-B4AF-8AAB194DB66D}"/>
    <cellStyle name="Opomba 2 2 6 5 8" xfId="20969" xr:uid="{CFAC8ECD-0C77-42EF-B596-B2C760CAF4D1}"/>
    <cellStyle name="Opomba 2 2 6 6" xfId="3160" xr:uid="{00000000-0005-0000-0000-0000D4030000}"/>
    <cellStyle name="Opomba 2 2 6 6 2" xfId="9157" xr:uid="{EB93A4D0-A0FD-4989-B84D-96195D8E6752}"/>
    <cellStyle name="Opomba 2 2 6 6 2 2" xfId="15352" xr:uid="{65AF52DC-A126-4D1A-BA35-C95F89DD0D8B}"/>
    <cellStyle name="Opomba 2 2 6 6 2 2 2" xfId="51219" xr:uid="{EDE595A5-1E33-43F9-9D46-C6C5F89920FB}"/>
    <cellStyle name="Opomba 2 2 6 6 2 2 3" xfId="33189" xr:uid="{28E9D796-FD11-4DB8-B898-F0E8D03682FB}"/>
    <cellStyle name="Opomba 2 2 6 6 2 3" xfId="45024" xr:uid="{A079BC2D-4522-4264-A3AE-4416A360A00C}"/>
    <cellStyle name="Opomba 2 2 6 6 2 4" xfId="26994" xr:uid="{B0B4B5B1-F46F-4C80-BEB4-F13BB2B90D84}"/>
    <cellStyle name="Opomba 2 2 6 6 3" xfId="11315" xr:uid="{BC5C7945-8BE0-47E6-8A4B-FF1A5CEE0C42}"/>
    <cellStyle name="Opomba 2 2 6 6 3 2" xfId="17510" xr:uid="{A5EDF41A-306D-4B15-8063-9481DF933617}"/>
    <cellStyle name="Opomba 2 2 6 6 3 2 2" xfId="53377" xr:uid="{E1FFFBF7-865B-4555-8382-75B80E8B8345}"/>
    <cellStyle name="Opomba 2 2 6 6 3 2 3" xfId="35347" xr:uid="{998C18A5-E6AB-41D6-9678-C84BA527A341}"/>
    <cellStyle name="Opomba 2 2 6 6 3 3" xfId="47182" xr:uid="{B17C6B53-9286-4861-96EB-002C938ADED0}"/>
    <cellStyle name="Opomba 2 2 6 6 3 4" xfId="29152" xr:uid="{E9CA858E-35CB-41D8-84C0-A20C8C6AC019}"/>
    <cellStyle name="Opomba 2 2 6 6 4" xfId="9280" xr:uid="{1A2F46F4-1FF7-4CE4-836E-994BA3054C0A}"/>
    <cellStyle name="Opomba 2 2 6 6 4 2" xfId="15475" xr:uid="{08528744-7B23-45AC-AABE-E2866416BC2B}"/>
    <cellStyle name="Opomba 2 2 6 6 4 2 2" xfId="51342" xr:uid="{CA54AC22-D954-4FF1-84CD-E122221221EB}"/>
    <cellStyle name="Opomba 2 2 6 6 4 2 3" xfId="33312" xr:uid="{352CB45B-8857-497A-8009-91489FBE0CC8}"/>
    <cellStyle name="Opomba 2 2 6 6 4 3" xfId="45147" xr:uid="{4464DD51-5DA6-4A8C-BE0B-43188B165B3A}"/>
    <cellStyle name="Opomba 2 2 6 6 4 4" xfId="27117" xr:uid="{5920027D-F200-43FF-9B9A-0A134F2894FC}"/>
    <cellStyle name="Opomba 2 2 6 6 5" xfId="6091" xr:uid="{8F891BBC-A795-4864-8C01-2BF0C102E5EC}"/>
    <cellStyle name="Opomba 2 2 6 6 5 2" xfId="41958" xr:uid="{CE2767E4-6731-4A9E-A6E3-2CB078FE8BC7}"/>
    <cellStyle name="Opomba 2 2 6 6 5 3" xfId="23928" xr:uid="{96EAD2EA-7721-489C-ACA4-1E45D5DD4E30}"/>
    <cellStyle name="Opomba 2 2 6 6 6" xfId="13624" xr:uid="{09AF8721-47ED-4DA1-807B-5C33A59491D8}"/>
    <cellStyle name="Opomba 2 2 6 6 6 2" xfId="49491" xr:uid="{A12D9EAF-B86E-4BCE-B949-DC3E9E65A35F}"/>
    <cellStyle name="Opomba 2 2 6 6 6 3" xfId="31461" xr:uid="{297EA784-5F0B-43B4-B58D-61BDE22A2DB4}"/>
    <cellStyle name="Opomba 2 2 6 6 7" xfId="39027" xr:uid="{2C932C44-4E9B-4C1D-B90A-16E03A0842E8}"/>
    <cellStyle name="Opomba 2 2 6 6 8" xfId="21035" xr:uid="{34EF152D-CF9D-4ACE-9E2B-08BB3A04B2C6}"/>
    <cellStyle name="Opomba 2 2 6 7" xfId="3237" xr:uid="{00000000-0005-0000-0000-0000D5030000}"/>
    <cellStyle name="Opomba 2 2 6 7 2" xfId="9234" xr:uid="{6FDDB9B5-8E57-48FE-BDA3-4FCFC74B20F1}"/>
    <cellStyle name="Opomba 2 2 6 7 2 2" xfId="15429" xr:uid="{70203101-306E-4524-82EC-D60C9F8885B9}"/>
    <cellStyle name="Opomba 2 2 6 7 2 2 2" xfId="51296" xr:uid="{91E982DC-5501-4B6B-8ECF-CDC6EDB40832}"/>
    <cellStyle name="Opomba 2 2 6 7 2 2 3" xfId="33266" xr:uid="{E49E775C-6ECF-4695-A237-53DD3800AFC5}"/>
    <cellStyle name="Opomba 2 2 6 7 2 3" xfId="45101" xr:uid="{7FF692A7-19ED-4A43-94A2-408CA605F9CA}"/>
    <cellStyle name="Opomba 2 2 6 7 2 4" xfId="27071" xr:uid="{C3B07D4F-1D93-4CC0-974B-972228F81AC7}"/>
    <cellStyle name="Opomba 2 2 6 7 3" xfId="11392" xr:uid="{2AF97BE1-7146-4557-9631-EF26BAD0DAF9}"/>
    <cellStyle name="Opomba 2 2 6 7 3 2" xfId="17587" xr:uid="{BD343D88-921F-42AF-A34A-87F89692D035}"/>
    <cellStyle name="Opomba 2 2 6 7 3 2 2" xfId="53454" xr:uid="{A8D1702D-B7AA-496D-8476-C0E6801F0176}"/>
    <cellStyle name="Opomba 2 2 6 7 3 2 3" xfId="35424" xr:uid="{23623E83-2704-4F9D-A954-100603289449}"/>
    <cellStyle name="Opomba 2 2 6 7 3 3" xfId="47259" xr:uid="{155F542F-66CB-4637-8B7A-C07A3FD61202}"/>
    <cellStyle name="Opomba 2 2 6 7 3 4" xfId="29229" xr:uid="{BB0E63F5-BAAE-4F9A-B092-1C8F73683D98}"/>
    <cellStyle name="Opomba 2 2 6 7 4" xfId="9907" xr:uid="{BB148DAC-1C70-49D8-9655-EC15D2923D0C}"/>
    <cellStyle name="Opomba 2 2 6 7 4 2" xfId="16102" xr:uid="{3E80783C-F5EB-420C-ACA3-959D5CEC10A1}"/>
    <cellStyle name="Opomba 2 2 6 7 4 2 2" xfId="51969" xr:uid="{409A0811-C281-4BC3-9E74-AAEAC7240EEA}"/>
    <cellStyle name="Opomba 2 2 6 7 4 2 3" xfId="33939" xr:uid="{00656489-3A41-4C39-A6E2-0403D71F2CBA}"/>
    <cellStyle name="Opomba 2 2 6 7 4 3" xfId="45774" xr:uid="{F96C52D5-49CF-43B1-BEC6-7A72B7972C73}"/>
    <cellStyle name="Opomba 2 2 6 7 4 4" xfId="27744" xr:uid="{55218714-E044-4714-B21F-BD7893EC8AAB}"/>
    <cellStyle name="Opomba 2 2 6 7 5" xfId="6168" xr:uid="{292E8F59-6FE8-4983-AD9F-D434649209D2}"/>
    <cellStyle name="Opomba 2 2 6 7 5 2" xfId="42035" xr:uid="{D81BF9EF-010A-4141-B3F2-EDEA92C25B51}"/>
    <cellStyle name="Opomba 2 2 6 7 5 3" xfId="24005" xr:uid="{7E0ECAE9-A42A-4EDE-AC09-ACD75A317C9C}"/>
    <cellStyle name="Opomba 2 2 6 7 6" xfId="13701" xr:uid="{21D9AA95-0471-41CE-9A0F-A2EF2770EC75}"/>
    <cellStyle name="Opomba 2 2 6 7 6 2" xfId="49568" xr:uid="{94F58183-41CB-42BD-A06B-29BAC4C0DAA2}"/>
    <cellStyle name="Opomba 2 2 6 7 6 3" xfId="31538" xr:uid="{0F522182-84E7-4BE4-9908-EC233DF7E574}"/>
    <cellStyle name="Opomba 2 2 6 7 7" xfId="39104" xr:uid="{39A5396C-4030-4025-A4E8-FCF314E7DE21}"/>
    <cellStyle name="Opomba 2 2 6 7 8" xfId="21088" xr:uid="{E3463181-57DB-40C4-A06E-74B3918563BE}"/>
    <cellStyle name="Opomba 2 2 6 8" xfId="8144" xr:uid="{8352111F-616C-42C0-8103-B81F52B2B259}"/>
    <cellStyle name="Opomba 2 2 6 8 2" xfId="14339" xr:uid="{B992153D-7F49-4E97-BB0C-23BF0160BDA9}"/>
    <cellStyle name="Opomba 2 2 6 8 2 2" xfId="50206" xr:uid="{96739D76-56FB-4C6F-B2DD-841786CEE83B}"/>
    <cellStyle name="Opomba 2 2 6 8 2 3" xfId="32176" xr:uid="{52E104E6-C204-4556-9750-C54D0014BD42}"/>
    <cellStyle name="Opomba 2 2 6 8 3" xfId="44011" xr:uid="{4D38C87A-0EE1-4553-884B-85B3B7F492B6}"/>
    <cellStyle name="Opomba 2 2 6 8 4" xfId="25981" xr:uid="{773A046F-788D-42F2-B7C8-0F49033CEF1C}"/>
    <cellStyle name="Opomba 2 2 6 9" xfId="10302" xr:uid="{46E9564F-07FE-417C-B1A3-0CE3A4FE726D}"/>
    <cellStyle name="Opomba 2 2 6 9 2" xfId="16497" xr:uid="{9D490D2D-4C31-4B91-8AEF-8B4FC5A6826D}"/>
    <cellStyle name="Opomba 2 2 6 9 2 2" xfId="52364" xr:uid="{68FECC0A-255D-479E-9704-40FEB80A56CB}"/>
    <cellStyle name="Opomba 2 2 6 9 2 3" xfId="34334" xr:uid="{2678B342-7AA0-4814-A4DA-820CAE9FC227}"/>
    <cellStyle name="Opomba 2 2 6 9 3" xfId="46169" xr:uid="{EC5A8749-3BB3-40F5-8E29-092EEBC586C4}"/>
    <cellStyle name="Opomba 2 2 6 9 4" xfId="28139" xr:uid="{7F6E41D7-D111-4B21-920F-DDD11C79CC3E}"/>
    <cellStyle name="Opomba 2 2 7" xfId="938" xr:uid="{00000000-0005-0000-0000-0000D6030000}"/>
    <cellStyle name="Opomba 2 2 7 2" xfId="6936" xr:uid="{86076B71-A7B4-4D55-BF20-DE99490F21F4}"/>
    <cellStyle name="Opomba 2 2 7 2 2" xfId="14048" xr:uid="{F182CBED-4177-4614-A5F4-C5123EA9C124}"/>
    <cellStyle name="Opomba 2 2 7 2 2 2" xfId="49915" xr:uid="{58B8B586-A73A-4FC6-A513-310A2816BC9D}"/>
    <cellStyle name="Opomba 2 2 7 2 2 3" xfId="31885" xr:uid="{A6C13FCF-006F-42F0-B31B-395B831EE7D1}"/>
    <cellStyle name="Opomba 2 2 7 2 3" xfId="42803" xr:uid="{51F15A58-3D8B-4A95-8F04-271B1E70BB9E}"/>
    <cellStyle name="Opomba 2 2 7 2 4" xfId="24773" xr:uid="{59B21847-F77A-4B49-B358-3F12BBEDBF0B}"/>
    <cellStyle name="Opomba 2 2 7 3" xfId="9582" xr:uid="{2A0E8CB4-355A-4237-9A24-1B5B86904328}"/>
    <cellStyle name="Opomba 2 2 7 3 2" xfId="15777" xr:uid="{5B9DC3AC-4BAE-451D-A5EB-E2D8A0A167F2}"/>
    <cellStyle name="Opomba 2 2 7 3 2 2" xfId="51644" xr:uid="{0BAEC759-7802-4222-AB5B-EC4CC48268EA}"/>
    <cellStyle name="Opomba 2 2 7 3 2 3" xfId="33614" xr:uid="{85299608-3DF9-4F8A-9083-30711614642A}"/>
    <cellStyle name="Opomba 2 2 7 3 3" xfId="45449" xr:uid="{24236696-32F9-4D5F-8D5B-1A0A81B3E301}"/>
    <cellStyle name="Opomba 2 2 7 3 4" xfId="27419" xr:uid="{F80925C6-F0BF-442C-9188-AB6A858AF8FA}"/>
    <cellStyle name="Opomba 2 2 7 4" xfId="11669" xr:uid="{5787131F-C50C-4C13-8B2A-A655B7DE61D6}"/>
    <cellStyle name="Opomba 2 2 7 4 2" xfId="17864" xr:uid="{0E4C8385-9014-4C71-B185-5DB2B10F2453}"/>
    <cellStyle name="Opomba 2 2 7 4 2 2" xfId="53731" xr:uid="{9AADD9CA-07B1-4CA8-B044-EA1BFBB7EC31}"/>
    <cellStyle name="Opomba 2 2 7 4 2 3" xfId="35701" xr:uid="{6F36CEDE-BD7A-4D4B-9ECE-2D9D4259B4BB}"/>
    <cellStyle name="Opomba 2 2 7 4 3" xfId="47536" xr:uid="{694C487F-F2EA-47F4-9285-0A02E1AA0282}"/>
    <cellStyle name="Opomba 2 2 7 4 4" xfId="29506" xr:uid="{DE31109D-6D9F-4DB6-8575-8C70B91E422C}"/>
    <cellStyle name="Opomba 2 2 7 5" xfId="3873" xr:uid="{4A31490E-CC75-4D2E-A3EC-D49E8642A8F8}"/>
    <cellStyle name="Opomba 2 2 7 5 2" xfId="39740" xr:uid="{49E18E88-A1FB-429A-B8FA-F5C374504CDD}"/>
    <cellStyle name="Opomba 2 2 7 5 3" xfId="21710" xr:uid="{D7E43187-9C51-47D4-ADEF-B0F247F97DFE}"/>
    <cellStyle name="Opomba 2 2 7 6" xfId="12323" xr:uid="{8D0508BF-F54C-40FD-B5D5-986E562CE2FA}"/>
    <cellStyle name="Opomba 2 2 7 6 2" xfId="48190" xr:uid="{AB0B0C71-6CF2-41E5-B442-1B51CB60304C}"/>
    <cellStyle name="Opomba 2 2 7 6 3" xfId="30160" xr:uid="{6BF360B7-93CE-449F-8DA2-F7A10169A48E}"/>
    <cellStyle name="Opomba 2 2 7 7" xfId="36809" xr:uid="{C0B9E4AA-BC07-4E50-AAAD-E5A19FF68D07}"/>
    <cellStyle name="Opomba 2 2 7 8" xfId="18944" xr:uid="{6651F8C2-C3DE-4C85-87B4-E8B084AC6B5A}"/>
    <cellStyle name="Opomba 2 2 8" xfId="855" xr:uid="{00000000-0005-0000-0000-0000D7030000}"/>
    <cellStyle name="Opomba 2 2 8 2" xfId="6853" xr:uid="{47AC7B47-0DE4-48A1-ABE6-A5CCD01A1708}"/>
    <cellStyle name="Opomba 2 2 8 2 2" xfId="14039" xr:uid="{47AD27A8-277D-4208-AD57-DFAFED214A21}"/>
    <cellStyle name="Opomba 2 2 8 2 2 2" xfId="49906" xr:uid="{E6B92A0D-FA8F-4FB4-ABA3-B76D62D8F1B0}"/>
    <cellStyle name="Opomba 2 2 8 2 2 3" xfId="31876" xr:uid="{7B1756AE-2415-4DE8-BB75-A4BB8946C998}"/>
    <cellStyle name="Opomba 2 2 8 2 3" xfId="42720" xr:uid="{84775BD5-696E-49B2-81A3-4AF134149FCB}"/>
    <cellStyle name="Opomba 2 2 8 2 4" xfId="24690" xr:uid="{08CDBE70-96F5-4036-BEEC-25A4492D0BA1}"/>
    <cellStyle name="Opomba 2 2 8 3" xfId="9535" xr:uid="{1FD7EE64-C7E6-446F-B272-8B9A7DAE76BA}"/>
    <cellStyle name="Opomba 2 2 8 3 2" xfId="15730" xr:uid="{E1C72261-0B39-463C-BB59-CC4135312385}"/>
    <cellStyle name="Opomba 2 2 8 3 2 2" xfId="51597" xr:uid="{18BF07D5-E380-4E88-B8B2-78B77B3ED4DB}"/>
    <cellStyle name="Opomba 2 2 8 3 2 3" xfId="33567" xr:uid="{4A6B7CA0-1421-4A78-B158-C337C720F3EC}"/>
    <cellStyle name="Opomba 2 2 8 3 3" xfId="45402" xr:uid="{8C36D598-D2C7-4578-9C1C-904E0A8D4777}"/>
    <cellStyle name="Opomba 2 2 8 3 4" xfId="27372" xr:uid="{0045D546-9C67-45A1-9AD9-D9E5DBC8413F}"/>
    <cellStyle name="Opomba 2 2 8 4" xfId="12090" xr:uid="{FDC8C891-146B-4D2C-9F51-E71B3500B650}"/>
    <cellStyle name="Opomba 2 2 8 4 2" xfId="18285" xr:uid="{5E663EB6-1013-48C3-9E4D-8DD7991C934D}"/>
    <cellStyle name="Opomba 2 2 8 4 2 2" xfId="54152" xr:uid="{016B2091-5044-410F-BD6F-D77D3F685E40}"/>
    <cellStyle name="Opomba 2 2 8 4 2 3" xfId="36122" xr:uid="{624A584D-DB74-492F-BA17-3AFB6B5418D2}"/>
    <cellStyle name="Opomba 2 2 8 4 3" xfId="47957" xr:uid="{1448C06F-46F2-4C6E-B461-C8D8F829A887}"/>
    <cellStyle name="Opomba 2 2 8 4 4" xfId="29927" xr:uid="{A5A6338A-B107-4837-8268-5B190E20E12A}"/>
    <cellStyle name="Opomba 2 2 8 5" xfId="3790" xr:uid="{73996E80-99BA-40CE-8F0F-C4214C462307}"/>
    <cellStyle name="Opomba 2 2 8 5 2" xfId="39657" xr:uid="{730C0164-7FA8-409B-8AC9-5DBD13C0D62C}"/>
    <cellStyle name="Opomba 2 2 8 5 3" xfId="21627" xr:uid="{C6BCA47D-51FC-4D02-842D-12CB29D830C5}"/>
    <cellStyle name="Opomba 2 2 8 6" xfId="12314" xr:uid="{1F9E5B3D-3A6B-42B5-9D34-E5AEE97B5C53}"/>
    <cellStyle name="Opomba 2 2 8 6 2" xfId="48181" xr:uid="{CE3A01EB-7A83-48DB-AE1F-1A867C90083F}"/>
    <cellStyle name="Opomba 2 2 8 6 3" xfId="30151" xr:uid="{D70BB6E7-5CEF-4FF1-A600-162683504CA7}"/>
    <cellStyle name="Opomba 2 2 8 7" xfId="36726" xr:uid="{02BEE2FF-54EE-4578-AA82-0E4A5253E5E4}"/>
    <cellStyle name="Opomba 2 2 8 8" xfId="18861" xr:uid="{EDF3807F-EEA0-4D10-94EA-706BC5A1479D}"/>
    <cellStyle name="Opomba 2 2 9" xfId="2805" xr:uid="{00000000-0005-0000-0000-0000D8030000}"/>
    <cellStyle name="Opomba 2 2 9 2" xfId="8802" xr:uid="{0C152759-1A54-4AA7-85EA-CB6254AA9511}"/>
    <cellStyle name="Opomba 2 2 9 2 2" xfId="14997" xr:uid="{8CB31268-67D8-4469-B570-8C95E7326F5F}"/>
    <cellStyle name="Opomba 2 2 9 2 2 2" xfId="50864" xr:uid="{64DF171C-7816-4121-9E2D-2D7CFDD6710C}"/>
    <cellStyle name="Opomba 2 2 9 2 2 3" xfId="32834" xr:uid="{AF9D20B4-1BAF-488E-9C9C-2EF6442E92FC}"/>
    <cellStyle name="Opomba 2 2 9 2 3" xfId="44669" xr:uid="{879EB106-7641-4142-B5D3-DC19C99D6DE0}"/>
    <cellStyle name="Opomba 2 2 9 2 4" xfId="26639" xr:uid="{D647087D-9F13-43A3-B190-369E4F0C9570}"/>
    <cellStyle name="Opomba 2 2 9 3" xfId="10960" xr:uid="{2110DFB4-D82E-40A6-93C9-7F5C707C33FF}"/>
    <cellStyle name="Opomba 2 2 9 3 2" xfId="17155" xr:uid="{DDF4A34D-3963-4026-8236-17A572BCBD50}"/>
    <cellStyle name="Opomba 2 2 9 3 2 2" xfId="53022" xr:uid="{68A4A4A5-A7DE-432C-A8E0-E015EA917744}"/>
    <cellStyle name="Opomba 2 2 9 3 2 3" xfId="34992" xr:uid="{DAA8DB39-A407-4164-ADD8-4456BCE1C4D1}"/>
    <cellStyle name="Opomba 2 2 9 3 3" xfId="46827" xr:uid="{36B1F4A5-D808-4989-81E3-BFC0DA7EA552}"/>
    <cellStyle name="Opomba 2 2 9 3 4" xfId="28797" xr:uid="{C92BF18E-4C97-4537-B1B6-E686B210E7E9}"/>
    <cellStyle name="Opomba 2 2 9 4" xfId="12041" xr:uid="{5C36E0A1-3445-4EAF-98B2-369B549DF9EA}"/>
    <cellStyle name="Opomba 2 2 9 4 2" xfId="18236" xr:uid="{3100516F-53FF-4DDA-AD68-6E3EAF2FDD80}"/>
    <cellStyle name="Opomba 2 2 9 4 2 2" xfId="54103" xr:uid="{DD76DB4F-9C38-4FD6-9174-A16732194C6F}"/>
    <cellStyle name="Opomba 2 2 9 4 2 3" xfId="36073" xr:uid="{3843FE2C-E944-4C35-AB09-F40CBBA18FCA}"/>
    <cellStyle name="Opomba 2 2 9 4 3" xfId="47908" xr:uid="{759E4270-CA41-4769-8CCE-465BAA400C50}"/>
    <cellStyle name="Opomba 2 2 9 4 4" xfId="29878" xr:uid="{BE69BB0A-1D51-455E-A49D-4658E06840AF}"/>
    <cellStyle name="Opomba 2 2 9 5" xfId="5736" xr:uid="{B85BC0C7-560B-4B66-BD24-A65B04FEB7AE}"/>
    <cellStyle name="Opomba 2 2 9 5 2" xfId="41603" xr:uid="{2F4C5945-64A4-441B-B493-E824596D1A18}"/>
    <cellStyle name="Opomba 2 2 9 5 3" xfId="23573" xr:uid="{94B39703-5B5A-4793-BD06-73A941B43EE0}"/>
    <cellStyle name="Opomba 2 2 9 6" xfId="13269" xr:uid="{CF2C4DC7-5B9F-421F-B97C-5EA09ED7E0EF}"/>
    <cellStyle name="Opomba 2 2 9 6 2" xfId="49136" xr:uid="{1B205E57-3EB1-440F-B68B-162CB250F195}"/>
    <cellStyle name="Opomba 2 2 9 6 3" xfId="31106" xr:uid="{BD6F50EF-705D-4548-B1B2-86578DD75844}"/>
    <cellStyle name="Opomba 2 2 9 7" xfId="38672" xr:uid="{8B1A7778-66F1-4F32-9044-4D5E7CD805EF}"/>
    <cellStyle name="Opomba 2 2 9 8" xfId="20694" xr:uid="{F3676F87-43D9-44D9-9DA3-8A1DED9A1140}"/>
    <cellStyle name="Opomba 2 3" xfId="448" xr:uid="{00000000-0005-0000-0000-0000D9030000}"/>
    <cellStyle name="Opomba 2 4" xfId="573" xr:uid="{00000000-0005-0000-0000-0000DA030000}"/>
    <cellStyle name="Opomba 2 4 10" xfId="9300" xr:uid="{FFC34D60-BA17-48BD-A33B-192BDFFD0D77}"/>
    <cellStyle name="Opomba 2 4 10 2" xfId="15495" xr:uid="{6B93EFE3-9528-4AE8-A1ED-691DF449906E}"/>
    <cellStyle name="Opomba 2 4 10 2 2" xfId="51362" xr:uid="{E6F7D9F2-C786-49B4-8238-11FF66A2CC1B}"/>
    <cellStyle name="Opomba 2 4 10 2 3" xfId="33332" xr:uid="{4BFF69D4-1B4C-43C5-AEC1-D09E0D59C723}"/>
    <cellStyle name="Opomba 2 4 10 3" xfId="45167" xr:uid="{740E2098-CEEB-4A0A-880A-AD0FBA4AED70}"/>
    <cellStyle name="Opomba 2 4 10 4" xfId="27137" xr:uid="{170EE3F9-38BC-41BA-AEF0-ABB67A3814C4}"/>
    <cellStyle name="Opomba 2 4 11" xfId="3509" xr:uid="{39B69CD4-B8D5-4DEF-B3BE-3B20699CA5B3}"/>
    <cellStyle name="Opomba 2 4 11 2" xfId="39376" xr:uid="{A4AC2947-4856-4A02-8BE6-661938B18A67}"/>
    <cellStyle name="Opomba 2 4 11 3" xfId="21346" xr:uid="{BA64CB8D-2792-4A0D-9D84-02EF7EDDE574}"/>
    <cellStyle name="Opomba 2 4 12" xfId="12206" xr:uid="{3290B6C2-B28B-4061-9CD8-2E939457ED1D}"/>
    <cellStyle name="Opomba 2 4 12 2" xfId="48073" xr:uid="{20B972E5-23A2-4336-B23B-041CF5F5D5B5}"/>
    <cellStyle name="Opomba 2 4 12 3" xfId="30043" xr:uid="{B1A89640-A6E1-40A0-8AD9-EAAC8CF1E50E}"/>
    <cellStyle name="Opomba 2 4 13" xfId="36445" xr:uid="{A999520E-5720-4E4D-8DC3-353E913BF8D1}"/>
    <cellStyle name="Opomba 2 4 14" xfId="18592" xr:uid="{EF0347C4-2203-45BF-9266-9AD2109CD58C}"/>
    <cellStyle name="Opomba 2 4 2" xfId="1577" xr:uid="{00000000-0005-0000-0000-0000DB030000}"/>
    <cellStyle name="Opomba 2 4 2 10" xfId="9354" xr:uid="{27E82511-AED3-4574-A8EA-69AD38D4BBA5}"/>
    <cellStyle name="Opomba 2 4 2 10 2" xfId="15549" xr:uid="{2DA2DEA4-81A4-483B-B7C2-89E7FCC849D7}"/>
    <cellStyle name="Opomba 2 4 2 10 2 2" xfId="51416" xr:uid="{EA03DEB1-1469-451B-A0BA-F3D6B01BD53B}"/>
    <cellStyle name="Opomba 2 4 2 10 2 3" xfId="33386" xr:uid="{87DFC77E-813B-4CC2-BC46-B6F0EE8A24E8}"/>
    <cellStyle name="Opomba 2 4 2 10 3" xfId="45221" xr:uid="{CF6266EC-DF53-48BD-AA89-33B089203BF1}"/>
    <cellStyle name="Opomba 2 4 2 10 4" xfId="27191" xr:uid="{3F96FD3B-4C69-47A1-891E-8A09C5525D5E}"/>
    <cellStyle name="Opomba 2 4 2 11" xfId="4512" xr:uid="{817B610B-4A8D-448A-BBE8-4320649BFDD7}"/>
    <cellStyle name="Opomba 2 4 2 11 2" xfId="40379" xr:uid="{451734F1-85E9-412D-8BFA-A26AEFE1C600}"/>
    <cellStyle name="Opomba 2 4 2 11 3" xfId="22349" xr:uid="{18CF9B08-6EE2-43E3-BD8E-4251ADC42EA5}"/>
    <cellStyle name="Opomba 2 4 2 12" xfId="12541" xr:uid="{97F29927-5E0C-4952-9C56-5ECFE19CC02C}"/>
    <cellStyle name="Opomba 2 4 2 12 2" xfId="48408" xr:uid="{CDC1D432-BB0F-4269-A336-2AAC0FDBEA98}"/>
    <cellStyle name="Opomba 2 4 2 12 3" xfId="30378" xr:uid="{C4A6CE6F-6662-4798-A85E-0E4000EC2CD7}"/>
    <cellStyle name="Opomba 2 4 2 13" xfId="37448" xr:uid="{A3251890-0097-431A-9FB1-744666DE7673}"/>
    <cellStyle name="Opomba 2 4 2 14" xfId="19545" xr:uid="{9E00CD54-420F-4A92-965D-E61A13D09422}"/>
    <cellStyle name="Opomba 2 4 2 2" xfId="2518" xr:uid="{00000000-0005-0000-0000-0000DC030000}"/>
    <cellStyle name="Opomba 2 4 2 2 2" xfId="8515" xr:uid="{334CF9D1-7299-4F18-9326-4F436736B148}"/>
    <cellStyle name="Opomba 2 4 2 2 2 2" xfId="14710" xr:uid="{B4E561A5-7BA2-4E88-89E3-ACC7A8D28CE9}"/>
    <cellStyle name="Opomba 2 4 2 2 2 2 2" xfId="50577" xr:uid="{D0E699ED-8709-436A-947F-AAAA72190671}"/>
    <cellStyle name="Opomba 2 4 2 2 2 2 3" xfId="32547" xr:uid="{71F771B5-049B-4D60-8CBE-DDE77046A42C}"/>
    <cellStyle name="Opomba 2 4 2 2 2 3" xfId="44382" xr:uid="{86B9EC45-22F0-4D57-875F-806DF23F41E0}"/>
    <cellStyle name="Opomba 2 4 2 2 2 4" xfId="26352" xr:uid="{D4D0F971-CBB8-4423-904B-575C18086532}"/>
    <cellStyle name="Opomba 2 4 2 2 3" xfId="10673" xr:uid="{E49EEA25-0D09-4673-B45A-4EDC5779A10E}"/>
    <cellStyle name="Opomba 2 4 2 2 3 2" xfId="16868" xr:uid="{FB718A53-2239-4B61-866D-78E9E031220A}"/>
    <cellStyle name="Opomba 2 4 2 2 3 2 2" xfId="52735" xr:uid="{E90AD8F4-44AB-48A9-9B10-9EDAFEF75E44}"/>
    <cellStyle name="Opomba 2 4 2 2 3 2 3" xfId="34705" xr:uid="{CEE19C11-FBCC-4424-AF35-2E8F54435634}"/>
    <cellStyle name="Opomba 2 4 2 2 3 3" xfId="46540" xr:uid="{3DE8DEC6-34AE-463A-A334-541EB67B4AA6}"/>
    <cellStyle name="Opomba 2 4 2 2 3 4" xfId="28510" xr:uid="{0259F1D8-3E4D-4585-A5A0-9E52AD9DBCB6}"/>
    <cellStyle name="Opomba 2 4 2 2 4" xfId="12155" xr:uid="{0450F4D5-924F-4C19-9AB3-EA91E15B3E5F}"/>
    <cellStyle name="Opomba 2 4 2 2 4 2" xfId="18350" xr:uid="{84CE1CC1-BFFC-4279-8C2E-0BD8788383D7}"/>
    <cellStyle name="Opomba 2 4 2 2 4 2 2" xfId="54217" xr:uid="{3364D1A2-4177-44CA-B4E9-13261CBD54F2}"/>
    <cellStyle name="Opomba 2 4 2 2 4 2 3" xfId="36187" xr:uid="{1E5F9253-D2B2-40E4-931E-E715646A5C9A}"/>
    <cellStyle name="Opomba 2 4 2 2 4 3" xfId="48022" xr:uid="{2229B38F-30E8-440B-AA4B-057086BB5768}"/>
    <cellStyle name="Opomba 2 4 2 2 4 4" xfId="29992" xr:uid="{C5D1FF2B-C3AF-4AE3-8D23-994915FB4E7E}"/>
    <cellStyle name="Opomba 2 4 2 2 5" xfId="5449" xr:uid="{E2B20DD7-D215-416D-A4CA-5867778698DC}"/>
    <cellStyle name="Opomba 2 4 2 2 5 2" xfId="41316" xr:uid="{A4A1CDD2-6CE4-42DB-81AB-93612C876A79}"/>
    <cellStyle name="Opomba 2 4 2 2 5 3" xfId="23286" xr:uid="{45E139F9-FB58-4433-BAA1-8470CADE1A60}"/>
    <cellStyle name="Opomba 2 4 2 2 6" xfId="12982" xr:uid="{8008E0F9-8B4E-4A8C-83D2-44656E933949}"/>
    <cellStyle name="Opomba 2 4 2 2 6 2" xfId="48849" xr:uid="{D58CDDC7-8C74-46CB-B530-1FDAEFB17842}"/>
    <cellStyle name="Opomba 2 4 2 2 6 3" xfId="30819" xr:uid="{2BB093D1-D591-44B1-9326-1B036002F854}"/>
    <cellStyle name="Opomba 2 4 2 2 7" xfId="38385" xr:uid="{5DE530E0-A07F-4ACD-8277-50AC2FDBBD58}"/>
    <cellStyle name="Opomba 2 4 2 2 8" xfId="20420" xr:uid="{60D22C43-6DD7-457A-BB1A-D9474493BD2C}"/>
    <cellStyle name="Opomba 2 4 2 3" xfId="2472" xr:uid="{00000000-0005-0000-0000-0000DD030000}"/>
    <cellStyle name="Opomba 2 4 2 3 2" xfId="8469" xr:uid="{62A5B10A-FCD5-43E5-916E-277ED385037D}"/>
    <cellStyle name="Opomba 2 4 2 3 2 2" xfId="14664" xr:uid="{92E6783D-8F22-4C99-85CD-681C8C906778}"/>
    <cellStyle name="Opomba 2 4 2 3 2 2 2" xfId="50531" xr:uid="{7719686A-4672-4E6B-8E28-A7026417B5A8}"/>
    <cellStyle name="Opomba 2 4 2 3 2 2 3" xfId="32501" xr:uid="{923AB8AF-169B-45B6-8832-05103791A053}"/>
    <cellStyle name="Opomba 2 4 2 3 2 3" xfId="44336" xr:uid="{BE81FDC3-9844-4DFE-B4B4-2AC1E4C88723}"/>
    <cellStyle name="Opomba 2 4 2 3 2 4" xfId="26306" xr:uid="{06502790-FA3A-400F-9890-2205452E936F}"/>
    <cellStyle name="Opomba 2 4 2 3 3" xfId="10627" xr:uid="{1C311A16-98BD-4673-B831-C2B8A7A7FE51}"/>
    <cellStyle name="Opomba 2 4 2 3 3 2" xfId="16822" xr:uid="{E29AFE42-AD57-4CCA-9453-44912B55ECF8}"/>
    <cellStyle name="Opomba 2 4 2 3 3 2 2" xfId="52689" xr:uid="{272A6144-6092-43EC-9402-CA6996059D42}"/>
    <cellStyle name="Opomba 2 4 2 3 3 2 3" xfId="34659" xr:uid="{FC9526B4-E8A1-4ACC-9CEF-FE03AEBD8C47}"/>
    <cellStyle name="Opomba 2 4 2 3 3 3" xfId="46494" xr:uid="{2B8AE2E5-035C-45F3-95B3-A491CCAF0CFD}"/>
    <cellStyle name="Opomba 2 4 2 3 3 4" xfId="28464" xr:uid="{2B097BC8-7B02-499B-A085-1F1723EEE05A}"/>
    <cellStyle name="Opomba 2 4 2 3 4" xfId="9374" xr:uid="{E89C70DD-E691-483C-977B-8F4BA288243E}"/>
    <cellStyle name="Opomba 2 4 2 3 4 2" xfId="15569" xr:uid="{692A53B3-1D6E-4442-93BD-E179742ECD1A}"/>
    <cellStyle name="Opomba 2 4 2 3 4 2 2" xfId="51436" xr:uid="{DBE97E52-37B7-47D9-B025-C428A764C237}"/>
    <cellStyle name="Opomba 2 4 2 3 4 2 3" xfId="33406" xr:uid="{4598C45D-250C-41D0-AA85-DEAA8B3AA80D}"/>
    <cellStyle name="Opomba 2 4 2 3 4 3" xfId="45241" xr:uid="{8A25AC87-DC8A-4AC4-9644-635F7038B225}"/>
    <cellStyle name="Opomba 2 4 2 3 4 4" xfId="27211" xr:uid="{97A030F6-7594-4973-968A-6E6D202D2FE2}"/>
    <cellStyle name="Opomba 2 4 2 3 5" xfId="5403" xr:uid="{7D668CA6-F55A-46AA-949F-E08167C87FA5}"/>
    <cellStyle name="Opomba 2 4 2 3 5 2" xfId="41270" xr:uid="{2952528A-F3F4-4EB6-B69B-A7136E24F28C}"/>
    <cellStyle name="Opomba 2 4 2 3 5 3" xfId="23240" xr:uid="{2A24B037-8FF4-409D-BC1C-A4BCDBFA8247}"/>
    <cellStyle name="Opomba 2 4 2 3 6" xfId="12936" xr:uid="{6B87DEAB-F201-407F-AD87-1454BBB67E98}"/>
    <cellStyle name="Opomba 2 4 2 3 6 2" xfId="48803" xr:uid="{57C0ED4A-B673-482E-928C-C6A270487A4C}"/>
    <cellStyle name="Opomba 2 4 2 3 6 3" xfId="30773" xr:uid="{AF089E98-EA49-4BFD-8062-23DEFCA2FF9F}"/>
    <cellStyle name="Opomba 2 4 2 3 7" xfId="38339" xr:uid="{56B09C83-039B-434C-B82C-D1D7F0853E19}"/>
    <cellStyle name="Opomba 2 4 2 3 8" xfId="20375" xr:uid="{D103C41C-37DC-4964-A3D9-C36B05F3CE60}"/>
    <cellStyle name="Opomba 2 4 2 4" xfId="2487" xr:uid="{00000000-0005-0000-0000-0000DE030000}"/>
    <cellStyle name="Opomba 2 4 2 4 2" xfId="8484" xr:uid="{4A44A3B8-75E9-473A-9FA1-B28388362552}"/>
    <cellStyle name="Opomba 2 4 2 4 2 2" xfId="14679" xr:uid="{EE040579-DE64-4A74-B8CE-940FE14F7E0B}"/>
    <cellStyle name="Opomba 2 4 2 4 2 2 2" xfId="50546" xr:uid="{9BE94716-5A07-4752-B39F-2036BB631ADA}"/>
    <cellStyle name="Opomba 2 4 2 4 2 2 3" xfId="32516" xr:uid="{36A6089A-F24D-42AF-9479-2D4BED9E9F75}"/>
    <cellStyle name="Opomba 2 4 2 4 2 3" xfId="44351" xr:uid="{FF34B5EB-C16E-4DA0-AF35-0DFF3D34C091}"/>
    <cellStyle name="Opomba 2 4 2 4 2 4" xfId="26321" xr:uid="{5413212B-5D70-46DC-90AD-3823B498897D}"/>
    <cellStyle name="Opomba 2 4 2 4 3" xfId="10642" xr:uid="{687D7908-87A4-4A42-9A63-C61BA3CD4AFE}"/>
    <cellStyle name="Opomba 2 4 2 4 3 2" xfId="16837" xr:uid="{DE640CD9-2366-4270-8A02-81FF366B91B1}"/>
    <cellStyle name="Opomba 2 4 2 4 3 2 2" xfId="52704" xr:uid="{51171CBB-7BF5-4764-9232-54E6C489E030}"/>
    <cellStyle name="Opomba 2 4 2 4 3 2 3" xfId="34674" xr:uid="{EBF0A0A1-F6D2-46BF-A93F-799B765E908C}"/>
    <cellStyle name="Opomba 2 4 2 4 3 3" xfId="46509" xr:uid="{A0DE645A-A91F-4B08-82C3-AF336DBEA841}"/>
    <cellStyle name="Opomba 2 4 2 4 3 4" xfId="28479" xr:uid="{A189B31D-01E5-4B64-99CA-95A63AB7B92E}"/>
    <cellStyle name="Opomba 2 4 2 4 4" xfId="9382" xr:uid="{86AC6135-FFAD-4C42-B21E-4CE15954D2F8}"/>
    <cellStyle name="Opomba 2 4 2 4 4 2" xfId="15577" xr:uid="{82AD69CD-B565-45BB-8794-57C3ED8C4C79}"/>
    <cellStyle name="Opomba 2 4 2 4 4 2 2" xfId="51444" xr:uid="{9CAAAF7D-7ED5-49BC-BA7D-BAE189E8236D}"/>
    <cellStyle name="Opomba 2 4 2 4 4 2 3" xfId="33414" xr:uid="{3F7450B7-DF64-473E-ABE5-EC56C019BE37}"/>
    <cellStyle name="Opomba 2 4 2 4 4 3" xfId="45249" xr:uid="{A1ABABD2-338F-46EA-B8A6-28DFDBCFCD9F}"/>
    <cellStyle name="Opomba 2 4 2 4 4 4" xfId="27219" xr:uid="{5AC95342-7202-4381-A7C1-80C3DF200BB7}"/>
    <cellStyle name="Opomba 2 4 2 4 5" xfId="5418" xr:uid="{2E5EF050-0C62-43B4-8D27-F9CAE548025C}"/>
    <cellStyle name="Opomba 2 4 2 4 5 2" xfId="41285" xr:uid="{2F88368C-4717-4875-BC60-DF7120584580}"/>
    <cellStyle name="Opomba 2 4 2 4 5 3" xfId="23255" xr:uid="{DA99BDB1-7943-4307-9B7C-65625C33CD12}"/>
    <cellStyle name="Opomba 2 4 2 4 6" xfId="12951" xr:uid="{5A539B57-D16F-44FC-9180-1AFB6D348E35}"/>
    <cellStyle name="Opomba 2 4 2 4 6 2" xfId="48818" xr:uid="{F87F2B8B-6893-4134-9A35-215CAB617929}"/>
    <cellStyle name="Opomba 2 4 2 4 6 3" xfId="30788" xr:uid="{13B0887F-7D28-4442-BBC1-2A3885014237}"/>
    <cellStyle name="Opomba 2 4 2 4 7" xfId="38354" xr:uid="{C1BF37FA-D12B-4BF4-A8D6-35D099E63AD1}"/>
    <cellStyle name="Opomba 2 4 2 4 8" xfId="20390" xr:uid="{8DB86DF5-5FB9-432A-9E0A-514E3E7A2824}"/>
    <cellStyle name="Opomba 2 4 2 5" xfId="2358" xr:uid="{00000000-0005-0000-0000-0000DF030000}"/>
    <cellStyle name="Opomba 2 4 2 5 2" xfId="8355" xr:uid="{30B2E855-64DE-4220-88AE-6D3C8CB13B1E}"/>
    <cellStyle name="Opomba 2 4 2 5 2 2" xfId="14550" xr:uid="{B9035B16-00B2-4242-AB03-50D2D9FCBF86}"/>
    <cellStyle name="Opomba 2 4 2 5 2 2 2" xfId="50417" xr:uid="{3853525D-7B06-4940-9E82-8B2144085AB8}"/>
    <cellStyle name="Opomba 2 4 2 5 2 2 3" xfId="32387" xr:uid="{5EE92816-F362-4510-AA94-4955003E1394}"/>
    <cellStyle name="Opomba 2 4 2 5 2 3" xfId="44222" xr:uid="{FDA4FC52-05AF-40E5-840F-32C82AFBD9D9}"/>
    <cellStyle name="Opomba 2 4 2 5 2 4" xfId="26192" xr:uid="{A38BF5C6-4C21-47CF-8E74-CE82FF65AB2E}"/>
    <cellStyle name="Opomba 2 4 2 5 3" xfId="10513" xr:uid="{9D4E2DE9-ADC7-4EE8-9292-C61310709B01}"/>
    <cellStyle name="Opomba 2 4 2 5 3 2" xfId="16708" xr:uid="{6BE94B3F-7852-43B0-A0E3-C6FB87B0DAA6}"/>
    <cellStyle name="Opomba 2 4 2 5 3 2 2" xfId="52575" xr:uid="{14B6F26E-0EEB-4F74-A42A-71DB2B224893}"/>
    <cellStyle name="Opomba 2 4 2 5 3 2 3" xfId="34545" xr:uid="{B519DD71-6920-4735-AD43-09F3D1B32DDD}"/>
    <cellStyle name="Opomba 2 4 2 5 3 3" xfId="46380" xr:uid="{76ADCDC4-38A7-4FAC-81BC-C17DBE39A12D}"/>
    <cellStyle name="Opomba 2 4 2 5 3 4" xfId="28350" xr:uid="{D60EB559-25CA-4648-8EFB-9D79C0C02DAA}"/>
    <cellStyle name="Opomba 2 4 2 5 4" xfId="9994" xr:uid="{2826C45B-DCB3-43FB-BCEF-4404133D4D28}"/>
    <cellStyle name="Opomba 2 4 2 5 4 2" xfId="16189" xr:uid="{23C22005-C6F5-472E-980A-C7F731DF6B77}"/>
    <cellStyle name="Opomba 2 4 2 5 4 2 2" xfId="52056" xr:uid="{1FF78C6E-6C8C-4CF4-AD0E-915C597A5E52}"/>
    <cellStyle name="Opomba 2 4 2 5 4 2 3" xfId="34026" xr:uid="{B0C2D73C-C612-4A3F-8CC2-33B0E3E2B506}"/>
    <cellStyle name="Opomba 2 4 2 5 4 3" xfId="45861" xr:uid="{6431880C-2DF8-435F-AF97-0B015EF2830F}"/>
    <cellStyle name="Opomba 2 4 2 5 4 4" xfId="27831" xr:uid="{A3BC9F66-24D9-4CE8-ACDF-C9D7DE56CF2A}"/>
    <cellStyle name="Opomba 2 4 2 5 5" xfId="5289" xr:uid="{E3444F7D-2269-41FE-B9E2-EF9107B2E187}"/>
    <cellStyle name="Opomba 2 4 2 5 5 2" xfId="41156" xr:uid="{FC498B2C-DB2D-4416-B92F-7AFA2903D495}"/>
    <cellStyle name="Opomba 2 4 2 5 5 3" xfId="23126" xr:uid="{F105F70F-4955-4A8A-BAEC-9A0AE2018056}"/>
    <cellStyle name="Opomba 2 4 2 5 6" xfId="12822" xr:uid="{51062E16-B282-4A46-9856-ED93723D8165}"/>
    <cellStyle name="Opomba 2 4 2 5 6 2" xfId="48689" xr:uid="{3642938F-7BEC-4825-984D-1283A7C97DA3}"/>
    <cellStyle name="Opomba 2 4 2 5 6 3" xfId="30659" xr:uid="{EB51BD8E-8DD6-4760-92D4-A8E77356D105}"/>
    <cellStyle name="Opomba 2 4 2 5 7" xfId="38225" xr:uid="{F0C4ACE3-84E7-43E0-95C7-BC8CF3B6A17A}"/>
    <cellStyle name="Opomba 2 4 2 5 8" xfId="20265" xr:uid="{D3892126-88BC-4678-93D6-0BA8503C50B5}"/>
    <cellStyle name="Opomba 2 4 2 6" xfId="2798" xr:uid="{00000000-0005-0000-0000-0000E0030000}"/>
    <cellStyle name="Opomba 2 4 2 6 2" xfId="8795" xr:uid="{C6399E69-A2C4-4F66-B2B7-EC6CE06811F5}"/>
    <cellStyle name="Opomba 2 4 2 6 2 2" xfId="14990" xr:uid="{DFFE1364-BE6F-4677-A881-928009EF8541}"/>
    <cellStyle name="Opomba 2 4 2 6 2 2 2" xfId="50857" xr:uid="{75A2C87F-A49D-4695-A151-DB7C942A9E32}"/>
    <cellStyle name="Opomba 2 4 2 6 2 2 3" xfId="32827" xr:uid="{3D2C360E-3D8B-46AF-8665-627EC1301DA0}"/>
    <cellStyle name="Opomba 2 4 2 6 2 3" xfId="44662" xr:uid="{E8A41ACF-6882-4F4F-AB42-D3943A201FDE}"/>
    <cellStyle name="Opomba 2 4 2 6 2 4" xfId="26632" xr:uid="{267B11FB-A5BE-4787-B2E8-4BD0B928F3B9}"/>
    <cellStyle name="Opomba 2 4 2 6 3" xfId="10953" xr:uid="{844A00E6-317A-4204-9411-7C84AC818AC4}"/>
    <cellStyle name="Opomba 2 4 2 6 3 2" xfId="17148" xr:uid="{FDFC2F04-5D74-4898-B061-22151EF86209}"/>
    <cellStyle name="Opomba 2 4 2 6 3 2 2" xfId="53015" xr:uid="{676A4943-3865-4944-B35B-AE27D8B7F0B0}"/>
    <cellStyle name="Opomba 2 4 2 6 3 2 3" xfId="34985" xr:uid="{4017CA89-C6D2-48C9-B669-4B43DEC5B226}"/>
    <cellStyle name="Opomba 2 4 2 6 3 3" xfId="46820" xr:uid="{FAF8BE00-C33C-4394-93DB-78431FBABD83}"/>
    <cellStyle name="Opomba 2 4 2 6 3 4" xfId="28790" xr:uid="{1FC3F718-90DE-482F-A8D1-F368C23D9CA7}"/>
    <cellStyle name="Opomba 2 4 2 6 4" xfId="11937" xr:uid="{AC1AC2F3-3A4F-40B1-AF31-910F04578729}"/>
    <cellStyle name="Opomba 2 4 2 6 4 2" xfId="18132" xr:uid="{6A0CBBF4-A771-4E75-B96F-7FF1F92C2129}"/>
    <cellStyle name="Opomba 2 4 2 6 4 2 2" xfId="53999" xr:uid="{CC4A36E3-F5D1-4A3C-8DF3-DF562386341A}"/>
    <cellStyle name="Opomba 2 4 2 6 4 2 3" xfId="35969" xr:uid="{892C0CBF-2BEF-42CA-BE36-7ACC4015D02A}"/>
    <cellStyle name="Opomba 2 4 2 6 4 3" xfId="47804" xr:uid="{93FC6105-7F5A-42F7-B478-7CBBA6AC7908}"/>
    <cellStyle name="Opomba 2 4 2 6 4 4" xfId="29774" xr:uid="{5236F07F-7FF8-4931-9B4C-A3E4830B83FD}"/>
    <cellStyle name="Opomba 2 4 2 6 5" xfId="5729" xr:uid="{2D0466AB-3F86-4958-8395-6C2821972D9D}"/>
    <cellStyle name="Opomba 2 4 2 6 5 2" xfId="41596" xr:uid="{58CE4809-FAB5-42A5-836D-F3CE2B9ABC6C}"/>
    <cellStyle name="Opomba 2 4 2 6 5 3" xfId="23566" xr:uid="{54A08B98-93E1-44C5-9458-A3B5E5A72BF0}"/>
    <cellStyle name="Opomba 2 4 2 6 6" xfId="13262" xr:uid="{86EB58FF-3F36-4676-B266-FB897276DBAB}"/>
    <cellStyle name="Opomba 2 4 2 6 6 2" xfId="49129" xr:uid="{4D6E2351-530E-4D3D-A59C-C2B1D0225519}"/>
    <cellStyle name="Opomba 2 4 2 6 6 3" xfId="31099" xr:uid="{5903729B-34F1-492A-8FF3-E254AC9CCCF5}"/>
    <cellStyle name="Opomba 2 4 2 6 7" xfId="38665" xr:uid="{5D73F6F6-E430-4264-9BE9-D6EC060523AA}"/>
    <cellStyle name="Opomba 2 4 2 6 8" xfId="20687" xr:uid="{3BB53DB6-BE8B-47B2-8343-2C72E7441536}"/>
    <cellStyle name="Opomba 2 4 2 7" xfId="3151" xr:uid="{00000000-0005-0000-0000-0000E1030000}"/>
    <cellStyle name="Opomba 2 4 2 7 2" xfId="9148" xr:uid="{17EF38C7-EFE1-40D6-9886-5A07BA62B487}"/>
    <cellStyle name="Opomba 2 4 2 7 2 2" xfId="15343" xr:uid="{C7F8B4BE-5B8A-4E4D-8D05-C8855B9580BF}"/>
    <cellStyle name="Opomba 2 4 2 7 2 2 2" xfId="51210" xr:uid="{04608114-85CD-43FF-82CC-2A988EF949ED}"/>
    <cellStyle name="Opomba 2 4 2 7 2 2 3" xfId="33180" xr:uid="{103F1B69-7275-4547-A5C2-EE92FA645C30}"/>
    <cellStyle name="Opomba 2 4 2 7 2 3" xfId="45015" xr:uid="{8A67C6C7-0F31-4959-AD92-E6D03E1A7F42}"/>
    <cellStyle name="Opomba 2 4 2 7 2 4" xfId="26985" xr:uid="{66468732-B59A-4BD0-9880-12763C4DE514}"/>
    <cellStyle name="Opomba 2 4 2 7 3" xfId="11306" xr:uid="{D6B65F82-D9F4-49DE-A14F-1887F8F9B4B2}"/>
    <cellStyle name="Opomba 2 4 2 7 3 2" xfId="17501" xr:uid="{B60D86F7-B44D-4012-A916-DDE6CD7C98E9}"/>
    <cellStyle name="Opomba 2 4 2 7 3 2 2" xfId="53368" xr:uid="{D0BFC6DB-9ED2-4274-9854-277F47545E43}"/>
    <cellStyle name="Opomba 2 4 2 7 3 2 3" xfId="35338" xr:uid="{ED9DBFB6-3B98-4263-A3A6-A81139C51CB9}"/>
    <cellStyle name="Opomba 2 4 2 7 3 3" xfId="47173" xr:uid="{C0DFCC2B-E078-4B98-9A30-28C2522FDF66}"/>
    <cellStyle name="Opomba 2 4 2 7 3 4" xfId="29143" xr:uid="{73A651E5-7254-4B89-8D24-E66DF9D818C0}"/>
    <cellStyle name="Opomba 2 4 2 7 4" xfId="12157" xr:uid="{411678D0-C39E-433F-BBA8-E66F32ED1A34}"/>
    <cellStyle name="Opomba 2 4 2 7 4 2" xfId="18352" xr:uid="{BC77AB40-669F-42D1-B65D-BC4B12D882F7}"/>
    <cellStyle name="Opomba 2 4 2 7 4 2 2" xfId="54219" xr:uid="{38E5F397-7631-4B6E-B4AC-3C27E4BAED7F}"/>
    <cellStyle name="Opomba 2 4 2 7 4 2 3" xfId="36189" xr:uid="{17792B0E-5779-4802-BED5-AE9406CE738E}"/>
    <cellStyle name="Opomba 2 4 2 7 4 3" xfId="48024" xr:uid="{84D1E16C-92B5-47AB-B8AD-8EEB7AB929CC}"/>
    <cellStyle name="Opomba 2 4 2 7 4 4" xfId="29994" xr:uid="{F4E40CC9-6D23-4D72-87D7-5743DD69E1DE}"/>
    <cellStyle name="Opomba 2 4 2 7 5" xfId="6082" xr:uid="{B2C5F998-754B-4411-8743-5D3D22C7C37A}"/>
    <cellStyle name="Opomba 2 4 2 7 5 2" xfId="41949" xr:uid="{296E456A-713D-40E9-B01E-BD35385FD7AD}"/>
    <cellStyle name="Opomba 2 4 2 7 5 3" xfId="23919" xr:uid="{F5ECD0F8-0ABD-4B7C-8ED7-23848BF1EFD1}"/>
    <cellStyle name="Opomba 2 4 2 7 6" xfId="13615" xr:uid="{C1D825FF-1512-44DC-99CB-F4D2335425A9}"/>
    <cellStyle name="Opomba 2 4 2 7 6 2" xfId="49482" xr:uid="{F3E846DC-D936-40DD-A66D-931A7E5BDA9C}"/>
    <cellStyle name="Opomba 2 4 2 7 6 3" xfId="31452" xr:uid="{B1F8B194-B467-4F08-B470-3C6523D4B7E6}"/>
    <cellStyle name="Opomba 2 4 2 7 7" xfId="39018" xr:uid="{0C3671A2-7B13-4D52-8D1D-B6D5E9C387E9}"/>
    <cellStyle name="Opomba 2 4 2 7 8" xfId="21026" xr:uid="{82E2C441-7585-4586-91B8-AF545F5692C2}"/>
    <cellStyle name="Opomba 2 4 2 8" xfId="7575" xr:uid="{019C81CE-9240-4223-9340-6F216F19FEA0}"/>
    <cellStyle name="Opomba 2 4 2 8 2" xfId="14266" xr:uid="{67AD7B31-CAD4-4DF3-AFB7-DE15C20AEB90}"/>
    <cellStyle name="Opomba 2 4 2 8 2 2" xfId="50133" xr:uid="{35CB6E2D-CFAD-4BD8-8218-CD7D7B0662BD}"/>
    <cellStyle name="Opomba 2 4 2 8 2 3" xfId="32103" xr:uid="{0C440E35-8FE0-4A44-B120-18B51223C293}"/>
    <cellStyle name="Opomba 2 4 2 8 3" xfId="43442" xr:uid="{762B5C54-F2FA-4FD1-87FB-BB2BD7C488A6}"/>
    <cellStyle name="Opomba 2 4 2 8 4" xfId="25412" xr:uid="{20E88092-4978-439A-9E21-0E384A1586C5}"/>
    <cellStyle name="Opomba 2 4 2 9" xfId="9991" xr:uid="{20C461FB-4DBD-477E-9E3E-81A7049D156C}"/>
    <cellStyle name="Opomba 2 4 2 9 2" xfId="16186" xr:uid="{15A50AA7-A5F2-4851-800C-14731653F7E4}"/>
    <cellStyle name="Opomba 2 4 2 9 2 2" xfId="52053" xr:uid="{CBA1CA5D-0FC8-48BA-9EAB-1F027266D368}"/>
    <cellStyle name="Opomba 2 4 2 9 2 3" xfId="34023" xr:uid="{FF14ED0B-97A4-4F79-B5BB-66FD3B4204BD}"/>
    <cellStyle name="Opomba 2 4 2 9 3" xfId="45858" xr:uid="{6471740F-C396-4C41-8295-3F3EA4A9D031}"/>
    <cellStyle name="Opomba 2 4 2 9 4" xfId="27828" xr:uid="{7E8027EE-99B6-4378-BCA1-C48776FA485F}"/>
    <cellStyle name="Opomba 2 4 3" xfId="2117" xr:uid="{00000000-0005-0000-0000-0000E2030000}"/>
    <cellStyle name="Opomba 2 4 3 10" xfId="6274" xr:uid="{EC9312A5-96AE-49CB-B47B-1709E259552A}"/>
    <cellStyle name="Opomba 2 4 3 10 2" xfId="13799" xr:uid="{78AD07C3-9694-40B9-A8DC-E94133BC6300}"/>
    <cellStyle name="Opomba 2 4 3 10 2 2" xfId="49666" xr:uid="{33467AD5-4F4D-411E-A514-676F86C2D44D}"/>
    <cellStyle name="Opomba 2 4 3 10 2 3" xfId="31636" xr:uid="{08190E57-CF96-4430-B9DA-BC33BFF6E603}"/>
    <cellStyle name="Opomba 2 4 3 10 3" xfId="42141" xr:uid="{A257C278-520C-414F-B9E2-9D4D74FF1D6C}"/>
    <cellStyle name="Opomba 2 4 3 10 4" xfId="24111" xr:uid="{B8306C0D-AB10-4931-8BF2-C86EB55C574A}"/>
    <cellStyle name="Opomba 2 4 3 11" xfId="5048" xr:uid="{667FA8E6-8294-4C6A-91B4-BF5C30B0F100}"/>
    <cellStyle name="Opomba 2 4 3 11 2" xfId="40915" xr:uid="{A7232454-995A-4068-80F0-4002011A1C20}"/>
    <cellStyle name="Opomba 2 4 3 11 3" xfId="22885" xr:uid="{3D114D35-28B0-4C92-977A-02831275EE28}"/>
    <cellStyle name="Opomba 2 4 3 12" xfId="12581" xr:uid="{A548523B-C773-444D-9FAC-1BBF02302E16}"/>
    <cellStyle name="Opomba 2 4 3 12 2" xfId="48448" xr:uid="{857E00DB-FCF8-45A6-AE5E-CC084D52112E}"/>
    <cellStyle name="Opomba 2 4 3 12 3" xfId="30418" xr:uid="{AE0A45D8-82D9-47F3-BB6E-77A556B31840}"/>
    <cellStyle name="Opomba 2 4 3 13" xfId="37984" xr:uid="{31C617E8-9D4A-4095-B112-0DE5DC7507BA}"/>
    <cellStyle name="Opomba 2 4 3 14" xfId="20063" xr:uid="{0D07C56B-B059-471E-BCC3-FEC574CC09A1}"/>
    <cellStyle name="Opomba 2 4 3 2" xfId="1091" xr:uid="{00000000-0005-0000-0000-0000E3030000}"/>
    <cellStyle name="Opomba 2 4 3 2 2" xfId="7089" xr:uid="{14E0F7A4-7A5D-4665-82C6-DBEA67347A6D}"/>
    <cellStyle name="Opomba 2 4 3 2 2 2" xfId="14121" xr:uid="{90EB5EB7-6847-436F-8D0B-BE3A64976BA6}"/>
    <cellStyle name="Opomba 2 4 3 2 2 2 2" xfId="49988" xr:uid="{C6D934C1-41A7-42A2-AABD-658BAB6B458E}"/>
    <cellStyle name="Opomba 2 4 3 2 2 2 3" xfId="31958" xr:uid="{877B5D6C-A57B-4738-ADC9-4B1028CD123D}"/>
    <cellStyle name="Opomba 2 4 3 2 2 3" xfId="42956" xr:uid="{126567A2-8C38-44E6-9519-342A30001274}"/>
    <cellStyle name="Opomba 2 4 3 2 2 4" xfId="24926" xr:uid="{8C433160-70B1-42A1-BB31-8BFE3FB91A1B}"/>
    <cellStyle name="Opomba 2 4 3 2 3" xfId="9689" xr:uid="{2C01FC5E-243D-43ED-A5E9-1A436E4CD515}"/>
    <cellStyle name="Opomba 2 4 3 2 3 2" xfId="15884" xr:uid="{BE88A222-69FB-4C06-8A86-5A6536D38E29}"/>
    <cellStyle name="Opomba 2 4 3 2 3 2 2" xfId="51751" xr:uid="{72DA2B84-6261-491D-899C-F8A4330D29FE}"/>
    <cellStyle name="Opomba 2 4 3 2 3 2 3" xfId="33721" xr:uid="{2C1257B3-26E5-43FE-AA49-687C55B6BABE}"/>
    <cellStyle name="Opomba 2 4 3 2 3 3" xfId="45556" xr:uid="{2ACF5B21-8084-43C6-96B0-EE1FDBD1C277}"/>
    <cellStyle name="Opomba 2 4 3 2 3 4" xfId="27526" xr:uid="{FF20DF2B-47DA-41A6-9331-F13B89B651E2}"/>
    <cellStyle name="Opomba 2 4 3 2 4" xfId="11472" xr:uid="{BC521CFF-9D7C-49CA-B4B1-8C9D6FEB83AF}"/>
    <cellStyle name="Opomba 2 4 3 2 4 2" xfId="17667" xr:uid="{299CF993-6AB9-4746-AA9A-C7D5DC7B2DB9}"/>
    <cellStyle name="Opomba 2 4 3 2 4 2 2" xfId="53534" xr:uid="{14CBBD4E-198C-46A0-B1A6-AC423F2409F3}"/>
    <cellStyle name="Opomba 2 4 3 2 4 2 3" xfId="35504" xr:uid="{142679FD-BA74-49A6-BFAC-A023DDBD3AF5}"/>
    <cellStyle name="Opomba 2 4 3 2 4 3" xfId="47339" xr:uid="{97C93345-E2C4-45D0-BF67-3C28AC2564F0}"/>
    <cellStyle name="Opomba 2 4 3 2 4 4" xfId="29309" xr:uid="{92164FBE-7676-424A-BD4E-26DDD62AD8F2}"/>
    <cellStyle name="Opomba 2 4 3 2 5" xfId="4026" xr:uid="{461F3E3D-1562-46F5-9BC5-AF58006B93AD}"/>
    <cellStyle name="Opomba 2 4 3 2 5 2" xfId="39893" xr:uid="{F2C0E39F-0EDE-4128-ACAB-BC08187EA456}"/>
    <cellStyle name="Opomba 2 4 3 2 5 3" xfId="21863" xr:uid="{733DD771-CB19-42CE-8A20-0171907D4172}"/>
    <cellStyle name="Opomba 2 4 3 2 6" xfId="12396" xr:uid="{B30C7BE5-FAA9-4AED-901C-968A4AE517E6}"/>
    <cellStyle name="Opomba 2 4 3 2 6 2" xfId="48263" xr:uid="{BE9D6381-4C88-4F6C-95C1-E67D10927167}"/>
    <cellStyle name="Opomba 2 4 3 2 6 3" xfId="30233" xr:uid="{1F7087E0-FEE2-4602-984D-FA06A3B3BA09}"/>
    <cellStyle name="Opomba 2 4 3 2 7" xfId="36962" xr:uid="{6CEE430E-326E-457B-8906-070A399A48F5}"/>
    <cellStyle name="Opomba 2 4 3 2 8" xfId="19097" xr:uid="{50365058-2769-4826-8FA3-C8BC358D56FD}"/>
    <cellStyle name="Opomba 2 4 3 3" xfId="2831" xr:uid="{00000000-0005-0000-0000-0000E4030000}"/>
    <cellStyle name="Opomba 2 4 3 3 2" xfId="8828" xr:uid="{E4B81DF4-328B-4CEB-87F4-E909A757B8D9}"/>
    <cellStyle name="Opomba 2 4 3 3 2 2" xfId="15023" xr:uid="{89FFFE0D-E712-4512-92DB-BD387E2F223F}"/>
    <cellStyle name="Opomba 2 4 3 3 2 2 2" xfId="50890" xr:uid="{C396BB44-350F-4F69-B512-9AFD105DB9FB}"/>
    <cellStyle name="Opomba 2 4 3 3 2 2 3" xfId="32860" xr:uid="{E28D77B6-00C6-407F-882E-94E96A340E02}"/>
    <cellStyle name="Opomba 2 4 3 3 2 3" xfId="44695" xr:uid="{B05F69C7-C2EF-4B50-8D4F-2D36D893319F}"/>
    <cellStyle name="Opomba 2 4 3 3 2 4" xfId="26665" xr:uid="{4FE62F50-11DC-4573-A8A4-7F8C7ED9B733}"/>
    <cellStyle name="Opomba 2 4 3 3 3" xfId="10986" xr:uid="{F5364E3C-F6E6-460E-8DFA-0DF769E17036}"/>
    <cellStyle name="Opomba 2 4 3 3 3 2" xfId="17181" xr:uid="{7D334DFC-ADE7-4E3E-B6E4-D518DAFDC931}"/>
    <cellStyle name="Opomba 2 4 3 3 3 2 2" xfId="53048" xr:uid="{6688C5C8-88BB-45E0-AAEF-264741C1E33D}"/>
    <cellStyle name="Opomba 2 4 3 3 3 2 3" xfId="35018" xr:uid="{60C53276-E59A-4DCB-80E8-383D1F1B98D3}"/>
    <cellStyle name="Opomba 2 4 3 3 3 3" xfId="46853" xr:uid="{99B5DEBA-A61E-411B-9463-C6458E7E93E7}"/>
    <cellStyle name="Opomba 2 4 3 3 3 4" xfId="28823" xr:uid="{26723048-5B04-44EC-BC40-43E10111B824}"/>
    <cellStyle name="Opomba 2 4 3 3 4" xfId="11836" xr:uid="{95E6A3D2-1DED-420F-81DE-177892185BEF}"/>
    <cellStyle name="Opomba 2 4 3 3 4 2" xfId="18031" xr:uid="{3EEFDE07-1944-4206-B801-B890290B93E3}"/>
    <cellStyle name="Opomba 2 4 3 3 4 2 2" xfId="53898" xr:uid="{FA76AC8F-6831-45DB-828A-278A9A5E8030}"/>
    <cellStyle name="Opomba 2 4 3 3 4 2 3" xfId="35868" xr:uid="{C30DA1EA-B169-450B-A76E-25812A3352B6}"/>
    <cellStyle name="Opomba 2 4 3 3 4 3" xfId="47703" xr:uid="{E79589F1-4ABA-46C1-A286-95CA81FE8395}"/>
    <cellStyle name="Opomba 2 4 3 3 4 4" xfId="29673" xr:uid="{17EA259E-AE83-4C72-92DA-D2BDD22B6827}"/>
    <cellStyle name="Opomba 2 4 3 3 5" xfId="5762" xr:uid="{250924DE-98A5-4AB3-8D1D-48B488E8DEDE}"/>
    <cellStyle name="Opomba 2 4 3 3 5 2" xfId="41629" xr:uid="{7EE157C0-87C7-4AB5-99DA-0253E90975A4}"/>
    <cellStyle name="Opomba 2 4 3 3 5 3" xfId="23599" xr:uid="{D3A48276-499B-44F6-8101-29BDCE1F2575}"/>
    <cellStyle name="Opomba 2 4 3 3 6" xfId="13295" xr:uid="{6D74227A-71EC-4295-B74A-A1015C8BF067}"/>
    <cellStyle name="Opomba 2 4 3 3 6 2" xfId="49162" xr:uid="{00D11856-DE7B-4228-B8B6-F2A6F2D8F1EF}"/>
    <cellStyle name="Opomba 2 4 3 3 6 3" xfId="31132" xr:uid="{80814F65-06E9-4116-AB8D-420401A59ED4}"/>
    <cellStyle name="Opomba 2 4 3 3 7" xfId="38698" xr:uid="{F8A3B8B4-8CB5-4D15-8D08-53FD17326FAA}"/>
    <cellStyle name="Opomba 2 4 3 3 8" xfId="20719" xr:uid="{C375B7B8-B320-4A5A-A84F-6DC07B3EF6AF}"/>
    <cellStyle name="Opomba 2 4 3 4" xfId="2935" xr:uid="{00000000-0005-0000-0000-0000E5030000}"/>
    <cellStyle name="Opomba 2 4 3 4 2" xfId="8932" xr:uid="{CB389FE2-5FBB-40A1-8EE5-4E40A64569DD}"/>
    <cellStyle name="Opomba 2 4 3 4 2 2" xfId="15127" xr:uid="{7117049B-ADD3-4ACB-A290-9D8FB7E7F324}"/>
    <cellStyle name="Opomba 2 4 3 4 2 2 2" xfId="50994" xr:uid="{46E36C2F-9E2E-4E52-A6EC-E1D10393CC75}"/>
    <cellStyle name="Opomba 2 4 3 4 2 2 3" xfId="32964" xr:uid="{301B1F9E-5575-484F-97D5-BD2D166229D5}"/>
    <cellStyle name="Opomba 2 4 3 4 2 3" xfId="44799" xr:uid="{00F3A805-545D-4ACD-B9A6-60447D05224A}"/>
    <cellStyle name="Opomba 2 4 3 4 2 4" xfId="26769" xr:uid="{8282B38C-0524-424C-A1CF-E99BE8B4E61D}"/>
    <cellStyle name="Opomba 2 4 3 4 3" xfId="11090" xr:uid="{459D5807-60F6-4346-9A71-0C5E6F7B6366}"/>
    <cellStyle name="Opomba 2 4 3 4 3 2" xfId="17285" xr:uid="{7E80D4EC-0C49-470C-A7C2-F874073E319A}"/>
    <cellStyle name="Opomba 2 4 3 4 3 2 2" xfId="53152" xr:uid="{44B64B31-7CC6-4E84-8BFB-7D156F6FC111}"/>
    <cellStyle name="Opomba 2 4 3 4 3 2 3" xfId="35122" xr:uid="{496F6807-FD90-4E10-A7EA-F8D6383A4F38}"/>
    <cellStyle name="Opomba 2 4 3 4 3 3" xfId="46957" xr:uid="{B9D2D176-914D-4889-9332-4E8D2B30EA8E}"/>
    <cellStyle name="Opomba 2 4 3 4 3 4" xfId="28927" xr:uid="{36FA04E5-8566-4B67-88FC-8DFB96903B6B}"/>
    <cellStyle name="Opomba 2 4 3 4 4" xfId="11430" xr:uid="{06A99E61-C8A8-4021-B598-8F7C59577E28}"/>
    <cellStyle name="Opomba 2 4 3 4 4 2" xfId="17625" xr:uid="{EAE46032-97D9-4945-80AD-219757154898}"/>
    <cellStyle name="Opomba 2 4 3 4 4 2 2" xfId="53492" xr:uid="{028A537E-1F01-4997-BC13-CEF7D97FF08C}"/>
    <cellStyle name="Opomba 2 4 3 4 4 2 3" xfId="35462" xr:uid="{A4B92AB8-1FAF-47B5-975F-C4A01CA7D855}"/>
    <cellStyle name="Opomba 2 4 3 4 4 3" xfId="47297" xr:uid="{7A8C33D5-E608-4EAA-811D-7299D34369B8}"/>
    <cellStyle name="Opomba 2 4 3 4 4 4" xfId="29267" xr:uid="{3E86D95A-4A8B-4D0E-ACC2-ED58E68A9833}"/>
    <cellStyle name="Opomba 2 4 3 4 5" xfId="5866" xr:uid="{7E2E546C-6636-42F8-9510-5A36D473932C}"/>
    <cellStyle name="Opomba 2 4 3 4 5 2" xfId="41733" xr:uid="{E08F67AA-989D-40FE-AA60-5EB620109679}"/>
    <cellStyle name="Opomba 2 4 3 4 5 3" xfId="23703" xr:uid="{5AA669B9-C325-42A1-8D8D-A06488A47C71}"/>
    <cellStyle name="Opomba 2 4 3 4 6" xfId="13399" xr:uid="{B2FFB5C5-21AD-43C6-8623-E641F5678E50}"/>
    <cellStyle name="Opomba 2 4 3 4 6 2" xfId="49266" xr:uid="{CA9A1F77-2E03-4B3D-A285-9A003E83F234}"/>
    <cellStyle name="Opomba 2 4 3 4 6 3" xfId="31236" xr:uid="{4B6B6583-9A8C-4FE1-ACB6-52B2226E7E67}"/>
    <cellStyle name="Opomba 2 4 3 4 7" xfId="38802" xr:uid="{4EB69DE1-B4AC-42C3-8A39-6088CD577234}"/>
    <cellStyle name="Opomba 2 4 3 4 8" xfId="20822" xr:uid="{5D2DECF9-951B-459E-8B31-33DCE3DA52A3}"/>
    <cellStyle name="Opomba 2 4 3 5" xfId="3058" xr:uid="{00000000-0005-0000-0000-0000E6030000}"/>
    <cellStyle name="Opomba 2 4 3 5 2" xfId="9055" xr:uid="{780CC571-782C-422C-B8E7-480D487597C0}"/>
    <cellStyle name="Opomba 2 4 3 5 2 2" xfId="15250" xr:uid="{404DFC74-F814-47D9-A037-FDDCFAB7882C}"/>
    <cellStyle name="Opomba 2 4 3 5 2 2 2" xfId="51117" xr:uid="{4A1FE7AD-35AD-40F6-A71B-50EB6ACF41BD}"/>
    <cellStyle name="Opomba 2 4 3 5 2 2 3" xfId="33087" xr:uid="{AE4967E1-E61A-4BA1-8193-815EA5FB0E20}"/>
    <cellStyle name="Opomba 2 4 3 5 2 3" xfId="44922" xr:uid="{D3BF4536-FEF9-480C-919C-F5A84DB96709}"/>
    <cellStyle name="Opomba 2 4 3 5 2 4" xfId="26892" xr:uid="{5C69649E-A343-4F9C-8054-596C114358DB}"/>
    <cellStyle name="Opomba 2 4 3 5 3" xfId="11213" xr:uid="{C3CE271F-9F37-464A-97F4-166E510BAC89}"/>
    <cellStyle name="Opomba 2 4 3 5 3 2" xfId="17408" xr:uid="{5097657A-1542-42BE-B22A-363D9C91FBBF}"/>
    <cellStyle name="Opomba 2 4 3 5 3 2 2" xfId="53275" xr:uid="{2B5C067D-6BD7-440A-A843-CDB15307B87D}"/>
    <cellStyle name="Opomba 2 4 3 5 3 2 3" xfId="35245" xr:uid="{93F9E00F-B9C5-4D36-BE1F-007377FAD182}"/>
    <cellStyle name="Opomba 2 4 3 5 3 3" xfId="47080" xr:uid="{DE186BC8-5420-44A6-9A95-643FD401E3EB}"/>
    <cellStyle name="Opomba 2 4 3 5 3 4" xfId="29050" xr:uid="{C0F1074F-8C49-46AA-A981-E153E7D23A1D}"/>
    <cellStyle name="Opomba 2 4 3 5 4" xfId="11597" xr:uid="{4DF5AF61-E36B-44AB-8402-F94CA9E728A3}"/>
    <cellStyle name="Opomba 2 4 3 5 4 2" xfId="17792" xr:uid="{A0108C5C-DC09-4E12-8443-21657DC375A0}"/>
    <cellStyle name="Opomba 2 4 3 5 4 2 2" xfId="53659" xr:uid="{44F9C594-31C4-4FF8-ACAA-500A413557B9}"/>
    <cellStyle name="Opomba 2 4 3 5 4 2 3" xfId="35629" xr:uid="{6F6A9AFE-08EB-4A5F-9727-F2A0323B2634}"/>
    <cellStyle name="Opomba 2 4 3 5 4 3" xfId="47464" xr:uid="{0E362204-F823-433F-931E-BE9BE57D5092}"/>
    <cellStyle name="Opomba 2 4 3 5 4 4" xfId="29434" xr:uid="{EB55B355-7373-401C-BF16-270384665BCF}"/>
    <cellStyle name="Opomba 2 4 3 5 5" xfId="5989" xr:uid="{389304FE-FFC1-4D5B-84D8-7E87F47098EB}"/>
    <cellStyle name="Opomba 2 4 3 5 5 2" xfId="41856" xr:uid="{A662CA0C-5E28-4F69-95E2-D08DC5BB7EF8}"/>
    <cellStyle name="Opomba 2 4 3 5 5 3" xfId="23826" xr:uid="{52B4E81B-333D-4C4B-A2ED-25BB9BF3566A}"/>
    <cellStyle name="Opomba 2 4 3 5 6" xfId="13522" xr:uid="{6D13BCBD-E369-4487-B279-5EB1BA419D14}"/>
    <cellStyle name="Opomba 2 4 3 5 6 2" xfId="49389" xr:uid="{A7375E7A-B8F9-4418-ABFF-22192E6090A8}"/>
    <cellStyle name="Opomba 2 4 3 5 6 3" xfId="31359" xr:uid="{F6B99721-C145-495F-BBA6-92FECA9C6017}"/>
    <cellStyle name="Opomba 2 4 3 5 7" xfId="38925" xr:uid="{CF15596F-FCBB-4480-96AA-2A03E9715FD3}"/>
    <cellStyle name="Opomba 2 4 3 5 8" xfId="20939" xr:uid="{2CE75B7A-769E-41AE-8497-46941D4CD23E}"/>
    <cellStyle name="Opomba 2 4 3 6" xfId="2536" xr:uid="{00000000-0005-0000-0000-0000E7030000}"/>
    <cellStyle name="Opomba 2 4 3 6 2" xfId="8533" xr:uid="{7FC07A8F-453F-477C-9053-4CF847D01D83}"/>
    <cellStyle name="Opomba 2 4 3 6 2 2" xfId="14728" xr:uid="{C2CF8EE5-A32E-4C2F-8605-F6AF3180004B}"/>
    <cellStyle name="Opomba 2 4 3 6 2 2 2" xfId="50595" xr:uid="{DFB48B7E-AB18-494E-9FB9-69729E16C77B}"/>
    <cellStyle name="Opomba 2 4 3 6 2 2 3" xfId="32565" xr:uid="{B9562E0C-2B13-4205-8C47-296F0121DA70}"/>
    <cellStyle name="Opomba 2 4 3 6 2 3" xfId="44400" xr:uid="{2C49406E-8943-442A-95F5-A0DDE71C589D}"/>
    <cellStyle name="Opomba 2 4 3 6 2 4" xfId="26370" xr:uid="{4728FAD3-F64D-4B71-92E4-F3D22565936D}"/>
    <cellStyle name="Opomba 2 4 3 6 3" xfId="10691" xr:uid="{8BFCBB48-F2E1-484C-B525-CCF62ACA1290}"/>
    <cellStyle name="Opomba 2 4 3 6 3 2" xfId="16886" xr:uid="{7372FAF9-E767-4E78-AE00-8AEC68AC9A71}"/>
    <cellStyle name="Opomba 2 4 3 6 3 2 2" xfId="52753" xr:uid="{19CD1E99-3CF8-498D-9E98-3926CC212FFA}"/>
    <cellStyle name="Opomba 2 4 3 6 3 2 3" xfId="34723" xr:uid="{4848EB93-475C-4E60-927F-3699F8B3B091}"/>
    <cellStyle name="Opomba 2 4 3 6 3 3" xfId="46558" xr:uid="{5EFC2A5C-85A5-460C-B206-77CA74746B31}"/>
    <cellStyle name="Opomba 2 4 3 6 3 4" xfId="28528" xr:uid="{3F1735C0-2D90-44F1-8826-386C7F760444}"/>
    <cellStyle name="Opomba 2 4 3 6 4" xfId="11891" xr:uid="{C1E7269D-9369-41F0-81F7-2E1181D7BC8C}"/>
    <cellStyle name="Opomba 2 4 3 6 4 2" xfId="18086" xr:uid="{84625CE2-93B4-4D40-9164-7A82171FA700}"/>
    <cellStyle name="Opomba 2 4 3 6 4 2 2" xfId="53953" xr:uid="{CF4E7082-50B7-495D-AD39-D02B875D6CC9}"/>
    <cellStyle name="Opomba 2 4 3 6 4 2 3" xfId="35923" xr:uid="{8D101684-AD67-45D1-8ED4-364E3D102766}"/>
    <cellStyle name="Opomba 2 4 3 6 4 3" xfId="47758" xr:uid="{724A8247-D9BE-4AF4-B818-FC8825A07882}"/>
    <cellStyle name="Opomba 2 4 3 6 4 4" xfId="29728" xr:uid="{48819E2B-9719-43CF-8061-69F8738BDEA4}"/>
    <cellStyle name="Opomba 2 4 3 6 5" xfId="5467" xr:uid="{BC92981F-AFDF-47BD-8E0C-78CDB00A7DEF}"/>
    <cellStyle name="Opomba 2 4 3 6 5 2" xfId="41334" xr:uid="{0AA54AA9-F20F-443D-B25C-B9DC73D0FFDC}"/>
    <cellStyle name="Opomba 2 4 3 6 5 3" xfId="23304" xr:uid="{6CBC2CE7-ED1B-4A38-8EF5-B7B952A8CF7F}"/>
    <cellStyle name="Opomba 2 4 3 6 6" xfId="13000" xr:uid="{12F59E08-63F1-42DB-A38A-FE75D75C26FC}"/>
    <cellStyle name="Opomba 2 4 3 6 6 2" xfId="48867" xr:uid="{178A7F3F-0238-482A-81B0-0F62ADCBA89E}"/>
    <cellStyle name="Opomba 2 4 3 6 6 3" xfId="30837" xr:uid="{6C14B028-5845-40F1-85F3-DEA152614B49}"/>
    <cellStyle name="Opomba 2 4 3 6 7" xfId="38403" xr:uid="{4A06D7D7-C730-44A3-98A1-67BECAC74AE4}"/>
    <cellStyle name="Opomba 2 4 3 6 8" xfId="20436" xr:uid="{01111FE6-B083-475A-A4D4-5C48259286F0}"/>
    <cellStyle name="Opomba 2 4 3 7" xfId="3207" xr:uid="{00000000-0005-0000-0000-0000E8030000}"/>
    <cellStyle name="Opomba 2 4 3 7 2" xfId="9204" xr:uid="{5A00E2ED-7D62-4656-8B2E-6AE3849C2E32}"/>
    <cellStyle name="Opomba 2 4 3 7 2 2" xfId="15399" xr:uid="{C56B718D-C30C-4509-A7E0-E0CBE20B41C6}"/>
    <cellStyle name="Opomba 2 4 3 7 2 2 2" xfId="51266" xr:uid="{785B625D-D3BA-4BC6-8C1C-5B025DCCBC4B}"/>
    <cellStyle name="Opomba 2 4 3 7 2 2 3" xfId="33236" xr:uid="{295621AC-1BD2-4BD6-BA44-1F181FA489F8}"/>
    <cellStyle name="Opomba 2 4 3 7 2 3" xfId="45071" xr:uid="{BECB3035-9FA3-4B8C-959A-030E0370D6D3}"/>
    <cellStyle name="Opomba 2 4 3 7 2 4" xfId="27041" xr:uid="{6762DFEE-72A2-4632-BBC4-884602A26C12}"/>
    <cellStyle name="Opomba 2 4 3 7 3" xfId="11362" xr:uid="{403D8524-F36D-4DC9-B7B8-1AB03EFCCAB1}"/>
    <cellStyle name="Opomba 2 4 3 7 3 2" xfId="17557" xr:uid="{40A2993B-3FE8-45AE-8A59-9200DF43E12D}"/>
    <cellStyle name="Opomba 2 4 3 7 3 2 2" xfId="53424" xr:uid="{C3F33E46-6AAD-4C47-AA1E-4B14494F7CAE}"/>
    <cellStyle name="Opomba 2 4 3 7 3 2 3" xfId="35394" xr:uid="{179AA071-F4C5-4F5A-B448-88CCD2EA3216}"/>
    <cellStyle name="Opomba 2 4 3 7 3 3" xfId="47229" xr:uid="{5474D311-F217-4B7D-AA73-B6F3962FDA1F}"/>
    <cellStyle name="Opomba 2 4 3 7 3 4" xfId="29199" xr:uid="{1F9673E4-8165-4885-B559-04432654EDEB}"/>
    <cellStyle name="Opomba 2 4 3 7 4" xfId="6237" xr:uid="{55B3416C-740A-43EF-BBB4-D85E6F45135D}"/>
    <cellStyle name="Opomba 2 4 3 7 4 2" xfId="13764" xr:uid="{7974BBB8-4D17-46BD-803D-6A047F3E8208}"/>
    <cellStyle name="Opomba 2 4 3 7 4 2 2" xfId="49631" xr:uid="{F36B98C5-EF08-416C-B7DC-ADC5C6F5E7C3}"/>
    <cellStyle name="Opomba 2 4 3 7 4 2 3" xfId="31601" xr:uid="{CCA54863-0AB5-4BEB-B85C-316789D98C26}"/>
    <cellStyle name="Opomba 2 4 3 7 4 3" xfId="42104" xr:uid="{33797E74-EA2B-4E7F-ACC8-C5E55D1E08A6}"/>
    <cellStyle name="Opomba 2 4 3 7 4 4" xfId="24074" xr:uid="{045D1A7B-B6E9-4CE6-A1E3-5C7A46F4B03E}"/>
    <cellStyle name="Opomba 2 4 3 7 5" xfId="6138" xr:uid="{F03540D9-3E68-4707-9EE7-7D3EEA027816}"/>
    <cellStyle name="Opomba 2 4 3 7 5 2" xfId="42005" xr:uid="{E822A33C-F67E-41BD-AE39-73D3769D6F1A}"/>
    <cellStyle name="Opomba 2 4 3 7 5 3" xfId="23975" xr:uid="{2A2A45F7-6B11-4084-B70E-E70F3DF9E6BA}"/>
    <cellStyle name="Opomba 2 4 3 7 6" xfId="13671" xr:uid="{AA64DFE3-1186-4512-8448-00516C08600A}"/>
    <cellStyle name="Opomba 2 4 3 7 6 2" xfId="49538" xr:uid="{42741805-E056-4A31-B75F-3622C53FA284}"/>
    <cellStyle name="Opomba 2 4 3 7 6 3" xfId="31508" xr:uid="{FBC96955-AD66-4F13-9848-D9EA4251AF8F}"/>
    <cellStyle name="Opomba 2 4 3 7 7" xfId="39074" xr:uid="{519306D6-204E-4F54-852C-C2861290A974}"/>
    <cellStyle name="Opomba 2 4 3 7 8" xfId="21073" xr:uid="{5D7FB09B-3C1E-4A32-AB5A-424B9E096261}"/>
    <cellStyle name="Opomba 2 4 3 8" xfId="8114" xr:uid="{8133B37C-1135-49F8-B61A-30D0BA787DE3}"/>
    <cellStyle name="Opomba 2 4 3 8 2" xfId="14309" xr:uid="{B3776F06-9328-4B5B-AEC0-DC517AD6B288}"/>
    <cellStyle name="Opomba 2 4 3 8 2 2" xfId="50176" xr:uid="{877715FB-1B5F-4B4F-A943-E1FE251440B0}"/>
    <cellStyle name="Opomba 2 4 3 8 2 3" xfId="32146" xr:uid="{B0384F91-F922-4B80-A8D3-0D532120D6C8}"/>
    <cellStyle name="Opomba 2 4 3 8 3" xfId="43981" xr:uid="{7551153B-DFCA-40C8-8DCB-F48AC4DE37EE}"/>
    <cellStyle name="Opomba 2 4 3 8 4" xfId="25951" xr:uid="{AC3A87D1-2D13-4233-A507-8B5BCFBFE36C}"/>
    <cellStyle name="Opomba 2 4 3 9" xfId="10272" xr:uid="{F863F399-DDAA-4274-83DF-0CA82C908536}"/>
    <cellStyle name="Opomba 2 4 3 9 2" xfId="16467" xr:uid="{7B598796-8471-4F53-9D86-DECB11838C8F}"/>
    <cellStyle name="Opomba 2 4 3 9 2 2" xfId="52334" xr:uid="{54B49431-DABB-4C62-9873-542DDDBF5683}"/>
    <cellStyle name="Opomba 2 4 3 9 2 3" xfId="34304" xr:uid="{C8F6E456-7699-418F-BF24-D91CEDDBFECB}"/>
    <cellStyle name="Opomba 2 4 3 9 3" xfId="46139" xr:uid="{EC4289DB-76C7-4821-90DA-84331D7FFFAD}"/>
    <cellStyle name="Opomba 2 4 3 9 4" xfId="28109" xr:uid="{60956821-A09D-431B-8C4A-E9E6CDF2091F}"/>
    <cellStyle name="Opomba 2 4 4" xfId="2150" xr:uid="{00000000-0005-0000-0000-0000E9030000}"/>
    <cellStyle name="Opomba 2 4 4 10" xfId="11875" xr:uid="{ADB2842C-7A44-4A51-8C61-F6BDB44D712C}"/>
    <cellStyle name="Opomba 2 4 4 10 2" xfId="18070" xr:uid="{145E02A5-4018-49AE-A25B-530A928D38CB}"/>
    <cellStyle name="Opomba 2 4 4 10 2 2" xfId="53937" xr:uid="{3D89951A-2E16-46A9-89C4-3FA97ACDE68F}"/>
    <cellStyle name="Opomba 2 4 4 10 2 3" xfId="35907" xr:uid="{0AC059FE-9126-4D6E-A009-AF68272EC9A0}"/>
    <cellStyle name="Opomba 2 4 4 10 3" xfId="47742" xr:uid="{A564AD32-EE4B-4132-9A29-F3B8C2A5FB47}"/>
    <cellStyle name="Opomba 2 4 4 10 4" xfId="29712" xr:uid="{76165FB4-3206-455C-97F3-3340E7A01A63}"/>
    <cellStyle name="Opomba 2 4 4 11" xfId="5081" xr:uid="{5751630C-9399-4EAF-8B4E-C5C854D63A8A}"/>
    <cellStyle name="Opomba 2 4 4 11 2" xfId="40948" xr:uid="{656C4447-22D1-4A9C-AF1F-E92B80E3DCCA}"/>
    <cellStyle name="Opomba 2 4 4 11 3" xfId="22918" xr:uid="{F26A1C6D-2B07-4024-BA25-7CE28CFCFA85}"/>
    <cellStyle name="Opomba 2 4 4 12" xfId="12614" xr:uid="{C38BBF09-9D6E-418D-9811-5C5B7182FE96}"/>
    <cellStyle name="Opomba 2 4 4 12 2" xfId="48481" xr:uid="{B5F1C118-08CE-489C-A2F5-F9F6206D48DA}"/>
    <cellStyle name="Opomba 2 4 4 12 3" xfId="30451" xr:uid="{31C1D53E-3F07-42E9-A596-A9FBBAA62791}"/>
    <cellStyle name="Opomba 2 4 4 13" xfId="38017" xr:uid="{E5A6B2D9-6E0A-4859-91F7-B493C75534C2}"/>
    <cellStyle name="Opomba 2 4 4 14" xfId="20080" xr:uid="{F33A2B4C-AAF9-42C5-878F-4E47DDA77D23}"/>
    <cellStyle name="Opomba 2 4 4 2" xfId="2754" xr:uid="{00000000-0005-0000-0000-0000EA030000}"/>
    <cellStyle name="Opomba 2 4 4 2 2" xfId="8751" xr:uid="{E44E8393-7D4E-40C7-B719-63C90D884EE9}"/>
    <cellStyle name="Opomba 2 4 4 2 2 2" xfId="14946" xr:uid="{36F1A322-4DF5-4FA3-84E8-E6913689D646}"/>
    <cellStyle name="Opomba 2 4 4 2 2 2 2" xfId="50813" xr:uid="{6F93ADCE-E3E0-4EE5-BB59-9DD9C3DAF7E7}"/>
    <cellStyle name="Opomba 2 4 4 2 2 2 3" xfId="32783" xr:uid="{708FBB0A-A9EF-41A5-A07E-F5160B995963}"/>
    <cellStyle name="Opomba 2 4 4 2 2 3" xfId="44618" xr:uid="{DC36883F-0241-4BBB-830F-644F90E36A2E}"/>
    <cellStyle name="Opomba 2 4 4 2 2 4" xfId="26588" xr:uid="{3F81C85F-ED7F-4C35-9034-0BCC89E7A3A8}"/>
    <cellStyle name="Opomba 2 4 4 2 3" xfId="10909" xr:uid="{FBF0233E-5C73-4B0A-8C11-E2A77E2244C9}"/>
    <cellStyle name="Opomba 2 4 4 2 3 2" xfId="17104" xr:uid="{BE824A42-4C7E-49C6-8F6E-DB7489F6B904}"/>
    <cellStyle name="Opomba 2 4 4 2 3 2 2" xfId="52971" xr:uid="{3BC3A037-3FF4-4FAC-AEEF-95D2494D6978}"/>
    <cellStyle name="Opomba 2 4 4 2 3 2 3" xfId="34941" xr:uid="{D4217193-691E-422A-B745-2B859F364BC8}"/>
    <cellStyle name="Opomba 2 4 4 2 3 3" xfId="46776" xr:uid="{4E8AADA3-F22C-4496-81AD-80D1A7125C32}"/>
    <cellStyle name="Opomba 2 4 4 2 3 4" xfId="28746" xr:uid="{D8CBA875-36DB-4829-98BF-9AB9962576E0}"/>
    <cellStyle name="Opomba 2 4 4 2 4" xfId="9804" xr:uid="{C5DBC77A-4FD4-422C-9F9A-18D2851859AC}"/>
    <cellStyle name="Opomba 2 4 4 2 4 2" xfId="15999" xr:uid="{BE7ABA26-EBA7-4FF2-B872-D8207EFB8E36}"/>
    <cellStyle name="Opomba 2 4 4 2 4 2 2" xfId="51866" xr:uid="{79295FDC-EBD1-427A-AEFF-79DB34D7A4E1}"/>
    <cellStyle name="Opomba 2 4 4 2 4 2 3" xfId="33836" xr:uid="{99F15B18-92BD-43FB-8845-5F507F6E7678}"/>
    <cellStyle name="Opomba 2 4 4 2 4 3" xfId="45671" xr:uid="{87298E82-1FC5-4D17-9643-E65F453DF9D3}"/>
    <cellStyle name="Opomba 2 4 4 2 4 4" xfId="27641" xr:uid="{690CD044-D3FA-4452-AF77-3B9CEA492874}"/>
    <cellStyle name="Opomba 2 4 4 2 5" xfId="5685" xr:uid="{4658FC28-260C-4B39-A88E-03053FEB3DC8}"/>
    <cellStyle name="Opomba 2 4 4 2 5 2" xfId="41552" xr:uid="{B1F7F1D6-DEB8-4988-AC3F-4C99D3A02C7D}"/>
    <cellStyle name="Opomba 2 4 4 2 5 3" xfId="23522" xr:uid="{1529FEE8-7798-4F0B-BCFE-A26347F9C102}"/>
    <cellStyle name="Opomba 2 4 4 2 6" xfId="13218" xr:uid="{98F81DDF-2A7D-415E-8015-ED75F7A9583C}"/>
    <cellStyle name="Opomba 2 4 4 2 6 2" xfId="49085" xr:uid="{8565F217-D494-4C06-85CA-FE8C0D712F4E}"/>
    <cellStyle name="Opomba 2 4 4 2 6 3" xfId="31055" xr:uid="{1B1571FC-EE9B-40AD-AE71-388E43560817}"/>
    <cellStyle name="Opomba 2 4 4 2 7" xfId="38621" xr:uid="{C9A05033-3A08-4F9E-9D64-4256491942BD}"/>
    <cellStyle name="Opomba 2 4 4 2 8" xfId="20643" xr:uid="{C25BC79E-7EFC-47C6-881D-B682AF73325E}"/>
    <cellStyle name="Opomba 2 4 4 3" xfId="2864" xr:uid="{00000000-0005-0000-0000-0000EB030000}"/>
    <cellStyle name="Opomba 2 4 4 3 2" xfId="8861" xr:uid="{7F23042B-B9C8-4F41-ABC6-31C8A2A678E1}"/>
    <cellStyle name="Opomba 2 4 4 3 2 2" xfId="15056" xr:uid="{917DAA39-72FF-4F16-A889-9357ECAAFB04}"/>
    <cellStyle name="Opomba 2 4 4 3 2 2 2" xfId="50923" xr:uid="{3431E09D-CF61-448B-9651-01493ACC8C9B}"/>
    <cellStyle name="Opomba 2 4 4 3 2 2 3" xfId="32893" xr:uid="{A601D3B1-233E-413F-BE6C-ADE6CD39DF56}"/>
    <cellStyle name="Opomba 2 4 4 3 2 3" xfId="44728" xr:uid="{4A226F40-8D16-4531-A2AC-B262AC940D17}"/>
    <cellStyle name="Opomba 2 4 4 3 2 4" xfId="26698" xr:uid="{AAA34A88-C2B2-48F4-88CA-63EAC4333C43}"/>
    <cellStyle name="Opomba 2 4 4 3 3" xfId="11019" xr:uid="{37F45369-7B3D-4C86-B3DF-08D560C83E26}"/>
    <cellStyle name="Opomba 2 4 4 3 3 2" xfId="17214" xr:uid="{F85C4B0D-F715-494C-A483-D1616AE95BBD}"/>
    <cellStyle name="Opomba 2 4 4 3 3 2 2" xfId="53081" xr:uid="{D2E760A6-7673-445C-953F-C4E8AB799B56}"/>
    <cellStyle name="Opomba 2 4 4 3 3 2 3" xfId="35051" xr:uid="{8B414EA1-EBD0-4807-B227-E13253DFCD31}"/>
    <cellStyle name="Opomba 2 4 4 3 3 3" xfId="46886" xr:uid="{BDFF2972-7F9E-4536-9570-6B3FF505E559}"/>
    <cellStyle name="Opomba 2 4 4 3 3 4" xfId="28856" xr:uid="{0E508268-4CAC-4AFC-B369-2FB849C5BEC5}"/>
    <cellStyle name="Opomba 2 4 4 3 4" xfId="6263" xr:uid="{1F56CF99-0001-4C2C-B8AA-BD6BB691D584}"/>
    <cellStyle name="Opomba 2 4 4 3 4 2" xfId="13789" xr:uid="{4EDC3473-A445-4357-AA3F-F1BEC47A3376}"/>
    <cellStyle name="Opomba 2 4 4 3 4 2 2" xfId="49656" xr:uid="{DAF5A59A-B60E-4C24-84AB-8D708A8CD000}"/>
    <cellStyle name="Opomba 2 4 4 3 4 2 3" xfId="31626" xr:uid="{6ED38503-B242-48EF-9369-837313B06479}"/>
    <cellStyle name="Opomba 2 4 4 3 4 3" xfId="42130" xr:uid="{3E874BCB-5901-4672-B93A-A190298A3A6D}"/>
    <cellStyle name="Opomba 2 4 4 3 4 4" xfId="24100" xr:uid="{6F456B57-96BD-4E95-9C24-D523974A170B}"/>
    <cellStyle name="Opomba 2 4 4 3 5" xfId="5795" xr:uid="{D1450C19-2281-4585-9035-A206A7A4AE6A}"/>
    <cellStyle name="Opomba 2 4 4 3 5 2" xfId="41662" xr:uid="{43F62619-FBD8-44AD-9083-2E3792CCD219}"/>
    <cellStyle name="Opomba 2 4 4 3 5 3" xfId="23632" xr:uid="{8BD2AE58-935F-454D-B814-2295B2E4AFE7}"/>
    <cellStyle name="Opomba 2 4 4 3 6" xfId="13328" xr:uid="{F5CDCB05-DA78-424E-90E5-7A3F8D2EEF63}"/>
    <cellStyle name="Opomba 2 4 4 3 6 2" xfId="49195" xr:uid="{47B6EF35-4749-46B6-9887-E44038B6438D}"/>
    <cellStyle name="Opomba 2 4 4 3 6 3" xfId="31165" xr:uid="{C86F0662-58E6-435D-AE9C-E80A9CE72002}"/>
    <cellStyle name="Opomba 2 4 4 3 7" xfId="38731" xr:uid="{4B9F2B76-3773-48F2-BE64-458CFE810DD9}"/>
    <cellStyle name="Opomba 2 4 4 3 8" xfId="20752" xr:uid="{5FAB7BB9-6FF8-41BD-B3F3-F628C3196FB0}"/>
    <cellStyle name="Opomba 2 4 4 4" xfId="2968" xr:uid="{00000000-0005-0000-0000-0000EC030000}"/>
    <cellStyle name="Opomba 2 4 4 4 2" xfId="8965" xr:uid="{3FA1A0C5-9150-4A3B-9CA3-430F5715CBD5}"/>
    <cellStyle name="Opomba 2 4 4 4 2 2" xfId="15160" xr:uid="{3A969C9B-3CFF-4623-91BC-C4E0C3C68D97}"/>
    <cellStyle name="Opomba 2 4 4 4 2 2 2" xfId="51027" xr:uid="{5C21FFF6-FBC2-40C5-9E18-14BBBC12A4FB}"/>
    <cellStyle name="Opomba 2 4 4 4 2 2 3" xfId="32997" xr:uid="{1010EA27-16D0-455E-9698-6689B5B3736A}"/>
    <cellStyle name="Opomba 2 4 4 4 2 3" xfId="44832" xr:uid="{93EA5FBC-6FAC-4C15-9EED-BC64BEB28321}"/>
    <cellStyle name="Opomba 2 4 4 4 2 4" xfId="26802" xr:uid="{51F568FA-BC5B-4C35-8821-D5FF778A1F66}"/>
    <cellStyle name="Opomba 2 4 4 4 3" xfId="11123" xr:uid="{BF79A8C7-B2F3-4B38-8289-47D6549C55E7}"/>
    <cellStyle name="Opomba 2 4 4 4 3 2" xfId="17318" xr:uid="{A5B1B938-9EF3-47F7-971F-DEECF65473D2}"/>
    <cellStyle name="Opomba 2 4 4 4 3 2 2" xfId="53185" xr:uid="{80D7B5DF-9257-4401-9913-59B101B61DCC}"/>
    <cellStyle name="Opomba 2 4 4 4 3 2 3" xfId="35155" xr:uid="{9C7DF742-73AA-41EE-BBE5-B62973A2474F}"/>
    <cellStyle name="Opomba 2 4 4 4 3 3" xfId="46990" xr:uid="{222F397B-5F11-4A43-9F35-F3282F6DB181}"/>
    <cellStyle name="Opomba 2 4 4 4 3 4" xfId="28960" xr:uid="{0DF8DD45-7627-41DC-9F98-EF49025219C3}"/>
    <cellStyle name="Opomba 2 4 4 4 4" xfId="11539" xr:uid="{AC365116-50C5-47F1-83E5-2D3B3C4F6106}"/>
    <cellStyle name="Opomba 2 4 4 4 4 2" xfId="17734" xr:uid="{3CF54AA0-4999-496E-A3F6-334420BF2F08}"/>
    <cellStyle name="Opomba 2 4 4 4 4 2 2" xfId="53601" xr:uid="{7844FD42-DD2E-4230-9318-5D7F0D4CE567}"/>
    <cellStyle name="Opomba 2 4 4 4 4 2 3" xfId="35571" xr:uid="{D4B8381A-828D-457E-B862-7F60ECEF0FEF}"/>
    <cellStyle name="Opomba 2 4 4 4 4 3" xfId="47406" xr:uid="{4E82B994-40CF-4325-BECC-D075719DB036}"/>
    <cellStyle name="Opomba 2 4 4 4 4 4" xfId="29376" xr:uid="{A06D536A-3546-47E9-924B-F948B2F1A0DC}"/>
    <cellStyle name="Opomba 2 4 4 4 5" xfId="5899" xr:uid="{E9B44E21-1C58-4F83-9B1A-F2202BB8AEA5}"/>
    <cellStyle name="Opomba 2 4 4 4 5 2" xfId="41766" xr:uid="{4B3AE140-25D1-4D3B-A3BA-6F4C422A4E44}"/>
    <cellStyle name="Opomba 2 4 4 4 5 3" xfId="23736" xr:uid="{653DA85B-2C2D-4BBF-AD22-D58DC8B26219}"/>
    <cellStyle name="Opomba 2 4 4 4 6" xfId="13432" xr:uid="{B3197DDC-62C8-424E-A802-16FEBBCAA5A6}"/>
    <cellStyle name="Opomba 2 4 4 4 6 2" xfId="49299" xr:uid="{02631C14-049B-4AA5-A077-A6C8EED471F6}"/>
    <cellStyle name="Opomba 2 4 4 4 6 3" xfId="31269" xr:uid="{CAC93933-BDDE-4F4C-924C-903E5ACEC0D6}"/>
    <cellStyle name="Opomba 2 4 4 4 7" xfId="38835" xr:uid="{1CD25A3D-3CF3-4500-A253-8F4FE9B91B61}"/>
    <cellStyle name="Opomba 2 4 4 4 8" xfId="20855" xr:uid="{2F5C32AA-80F6-4301-85E3-4D63388E1903}"/>
    <cellStyle name="Opomba 2 4 4 5" xfId="3091" xr:uid="{00000000-0005-0000-0000-0000ED030000}"/>
    <cellStyle name="Opomba 2 4 4 5 2" xfId="9088" xr:uid="{D00604D7-384D-441B-8745-D81837134D45}"/>
    <cellStyle name="Opomba 2 4 4 5 2 2" xfId="15283" xr:uid="{908F5DF6-5FC1-4371-A500-583A8BBADF05}"/>
    <cellStyle name="Opomba 2 4 4 5 2 2 2" xfId="51150" xr:uid="{0BEF6FBF-FFB0-4123-ACAA-8EECE53217C6}"/>
    <cellStyle name="Opomba 2 4 4 5 2 2 3" xfId="33120" xr:uid="{FB54761C-65E3-44E8-ACEE-0F18D6B507DB}"/>
    <cellStyle name="Opomba 2 4 4 5 2 3" xfId="44955" xr:uid="{63F1F595-DAF5-4B0F-A169-25FC35105BDC}"/>
    <cellStyle name="Opomba 2 4 4 5 2 4" xfId="26925" xr:uid="{585C0E9F-6017-4073-B3DB-E13FAF3836EB}"/>
    <cellStyle name="Opomba 2 4 4 5 3" xfId="11246" xr:uid="{87FFB8C9-A946-4F5D-BC85-4BBB476433A4}"/>
    <cellStyle name="Opomba 2 4 4 5 3 2" xfId="17441" xr:uid="{D9DD6802-81B0-4752-8241-2C0083290810}"/>
    <cellStyle name="Opomba 2 4 4 5 3 2 2" xfId="53308" xr:uid="{D13F1E2E-C3AF-4B7C-A383-D95954EEEFC2}"/>
    <cellStyle name="Opomba 2 4 4 5 3 2 3" xfId="35278" xr:uid="{0ABE930D-1B6F-4CB7-8783-2CD47348528F}"/>
    <cellStyle name="Opomba 2 4 4 5 3 3" xfId="47113" xr:uid="{3FD3BA15-52E6-4205-9F0A-66B9D0C46B27}"/>
    <cellStyle name="Opomba 2 4 4 5 3 4" xfId="29083" xr:uid="{EC185800-EAC6-49DA-81EB-C2067C0260FF}"/>
    <cellStyle name="Opomba 2 4 4 5 4" xfId="6253" xr:uid="{6D2BA0A4-7956-4428-AFE5-E09FF0DF8BAC}"/>
    <cellStyle name="Opomba 2 4 4 5 4 2" xfId="13779" xr:uid="{BC45D2A2-7B54-4743-9544-A78CAD2A4565}"/>
    <cellStyle name="Opomba 2 4 4 5 4 2 2" xfId="49646" xr:uid="{6D9E65D9-157A-4631-AD6C-CB1F5913E7AB}"/>
    <cellStyle name="Opomba 2 4 4 5 4 2 3" xfId="31616" xr:uid="{CDB0281F-DB50-4E00-AA4B-A492764EE02C}"/>
    <cellStyle name="Opomba 2 4 4 5 4 3" xfId="42120" xr:uid="{0734A1CF-CB32-4921-A302-9698FCC2B158}"/>
    <cellStyle name="Opomba 2 4 4 5 4 4" xfId="24090" xr:uid="{40C89D1D-AF50-4992-9C26-5E28A38075FD}"/>
    <cellStyle name="Opomba 2 4 4 5 5" xfId="6022" xr:uid="{A00DBC3C-9275-412C-BBD8-57A488F5B1F6}"/>
    <cellStyle name="Opomba 2 4 4 5 5 2" xfId="41889" xr:uid="{2945D3EC-54A3-4D36-9785-9177A4B4F73F}"/>
    <cellStyle name="Opomba 2 4 4 5 5 3" xfId="23859" xr:uid="{9939C304-62A8-4BA9-B88A-3D68E3EB3DFB}"/>
    <cellStyle name="Opomba 2 4 4 5 6" xfId="13555" xr:uid="{99956FBE-4F2A-40C1-A6AA-015299CBF1D3}"/>
    <cellStyle name="Opomba 2 4 4 5 6 2" xfId="49422" xr:uid="{9F6DD188-25CE-4C9F-9834-F1375CCA8E81}"/>
    <cellStyle name="Opomba 2 4 4 5 6 3" xfId="31392" xr:uid="{438B22CF-2E80-4554-9C50-BA8995CC2EE8}"/>
    <cellStyle name="Opomba 2 4 4 5 7" xfId="38958" xr:uid="{A78C81A6-54DC-4E5C-BBA6-8C29DDD50FB0}"/>
    <cellStyle name="Opomba 2 4 4 5 8" xfId="20972" xr:uid="{E4A1AB33-0B68-4A39-8A94-ED4763549B25}"/>
    <cellStyle name="Opomba 2 4 4 6" xfId="3163" xr:uid="{00000000-0005-0000-0000-0000EE030000}"/>
    <cellStyle name="Opomba 2 4 4 6 2" xfId="9160" xr:uid="{BD4B3B09-3431-4DFD-9937-DEDB91DF5CF7}"/>
    <cellStyle name="Opomba 2 4 4 6 2 2" xfId="15355" xr:uid="{86B12DCD-50D6-4C17-945F-D07BECC57282}"/>
    <cellStyle name="Opomba 2 4 4 6 2 2 2" xfId="51222" xr:uid="{53574CD0-A015-4BB4-8701-D08465D994CB}"/>
    <cellStyle name="Opomba 2 4 4 6 2 2 3" xfId="33192" xr:uid="{5CF86F4A-B6AB-4EED-AFEA-61228CBC2DFF}"/>
    <cellStyle name="Opomba 2 4 4 6 2 3" xfId="45027" xr:uid="{89AB529D-6355-44CE-A7B5-38DA20928BD4}"/>
    <cellStyle name="Opomba 2 4 4 6 2 4" xfId="26997" xr:uid="{5547F3F3-157C-4ED9-8D42-B4DB2569734F}"/>
    <cellStyle name="Opomba 2 4 4 6 3" xfId="11318" xr:uid="{21F21F9B-D643-4DC6-9C05-DD61DAB1A44E}"/>
    <cellStyle name="Opomba 2 4 4 6 3 2" xfId="17513" xr:uid="{39C88889-7A03-4B17-AE31-ED76A70BC8D5}"/>
    <cellStyle name="Opomba 2 4 4 6 3 2 2" xfId="53380" xr:uid="{218D3E50-533D-435F-B710-F7C1BF2D8640}"/>
    <cellStyle name="Opomba 2 4 4 6 3 2 3" xfId="35350" xr:uid="{C82BD896-D81F-4E1C-B57D-3618F37C1715}"/>
    <cellStyle name="Opomba 2 4 4 6 3 3" xfId="47185" xr:uid="{2D553DE8-DEEC-43CE-9AA9-10228B1940E3}"/>
    <cellStyle name="Opomba 2 4 4 6 3 4" xfId="29155" xr:uid="{DA2A31E4-1234-4142-B122-B0B8BAD3087E}"/>
    <cellStyle name="Opomba 2 4 4 6 4" xfId="11640" xr:uid="{60383CEE-84CF-4B4A-B31B-260E2195E673}"/>
    <cellStyle name="Opomba 2 4 4 6 4 2" xfId="17835" xr:uid="{BCF95863-24A9-4F43-AE3E-AB90AF76E367}"/>
    <cellStyle name="Opomba 2 4 4 6 4 2 2" xfId="53702" xr:uid="{A8B9FE8B-2611-412F-8B46-215B221CBEB1}"/>
    <cellStyle name="Opomba 2 4 4 6 4 2 3" xfId="35672" xr:uid="{CB14B1AC-F454-4E69-9056-2B41413383CF}"/>
    <cellStyle name="Opomba 2 4 4 6 4 3" xfId="47507" xr:uid="{4B2A615A-1C52-4CF7-8302-A1520F743645}"/>
    <cellStyle name="Opomba 2 4 4 6 4 4" xfId="29477" xr:uid="{CA9CD60B-9A0E-4EEE-9BC9-03130C7A1436}"/>
    <cellStyle name="Opomba 2 4 4 6 5" xfId="6094" xr:uid="{B528E1FC-6519-479D-998C-462F1396C7CA}"/>
    <cellStyle name="Opomba 2 4 4 6 5 2" xfId="41961" xr:uid="{3BB2D71C-7CB1-437E-8887-671828B3FA9F}"/>
    <cellStyle name="Opomba 2 4 4 6 5 3" xfId="23931" xr:uid="{C3B6E8FA-EF15-4387-B862-53308DBC2B61}"/>
    <cellStyle name="Opomba 2 4 4 6 6" xfId="13627" xr:uid="{EC147DFA-662D-4784-921A-E73A9BA3EB73}"/>
    <cellStyle name="Opomba 2 4 4 6 6 2" xfId="49494" xr:uid="{C56241FB-3E3D-4A4E-A6B1-38F4E046627F}"/>
    <cellStyle name="Opomba 2 4 4 6 6 3" xfId="31464" xr:uid="{DA7A7241-ED61-450D-B418-C8BDA0B31F51}"/>
    <cellStyle name="Opomba 2 4 4 6 7" xfId="39030" xr:uid="{1AC41FE6-8442-48AF-86D7-B774EF22AF43}"/>
    <cellStyle name="Opomba 2 4 4 6 8" xfId="21038" xr:uid="{DBE5D763-FCA7-4B18-8F32-CB8A7B64B5F6}"/>
    <cellStyle name="Opomba 2 4 4 7" xfId="3240" xr:uid="{00000000-0005-0000-0000-0000EF030000}"/>
    <cellStyle name="Opomba 2 4 4 7 2" xfId="9237" xr:uid="{CAF5E622-ED12-4A8E-80D9-CE43E369BD9C}"/>
    <cellStyle name="Opomba 2 4 4 7 2 2" xfId="15432" xr:uid="{22AEB90B-67F2-4C6F-941A-45F097B4C13B}"/>
    <cellStyle name="Opomba 2 4 4 7 2 2 2" xfId="51299" xr:uid="{D797B677-91C5-4A0F-9D63-6D1DE9862842}"/>
    <cellStyle name="Opomba 2 4 4 7 2 2 3" xfId="33269" xr:uid="{C0A76442-7164-4F8F-BF96-242DCE795487}"/>
    <cellStyle name="Opomba 2 4 4 7 2 3" xfId="45104" xr:uid="{E78948A0-3255-437C-AA0F-1D0E662D0F4A}"/>
    <cellStyle name="Opomba 2 4 4 7 2 4" xfId="27074" xr:uid="{9CD7E8F9-2AA6-4FC0-AFDA-E25D1D87F16A}"/>
    <cellStyle name="Opomba 2 4 4 7 3" xfId="11395" xr:uid="{B42B26A0-6146-4A75-B0BE-6A3EFD196B0C}"/>
    <cellStyle name="Opomba 2 4 4 7 3 2" xfId="17590" xr:uid="{CDC5F758-E66F-43DE-A227-43366924ED0B}"/>
    <cellStyle name="Opomba 2 4 4 7 3 2 2" xfId="53457" xr:uid="{7CC1FA3A-7696-4E6E-8911-4BC016DB1AE6}"/>
    <cellStyle name="Opomba 2 4 4 7 3 2 3" xfId="35427" xr:uid="{22FA20B7-564F-409F-8E04-79C5E9194402}"/>
    <cellStyle name="Opomba 2 4 4 7 3 3" xfId="47262" xr:uid="{20F8DC40-98F3-49F1-8014-8DD3FC2DD619}"/>
    <cellStyle name="Opomba 2 4 4 7 3 4" xfId="29232" xr:uid="{C3CEE16E-8D19-43F9-A6C1-D541E92F49C1}"/>
    <cellStyle name="Opomba 2 4 4 7 4" xfId="9612" xr:uid="{9C598FEE-B6C2-42C4-871E-BE35768BAF3B}"/>
    <cellStyle name="Opomba 2 4 4 7 4 2" xfId="15807" xr:uid="{1632CEBA-23E1-49D9-BC26-F01A59255602}"/>
    <cellStyle name="Opomba 2 4 4 7 4 2 2" xfId="51674" xr:uid="{0C2BEFC7-F24B-4968-971F-D2C6DE63DA9D}"/>
    <cellStyle name="Opomba 2 4 4 7 4 2 3" xfId="33644" xr:uid="{5A746E4E-2129-43E3-8EB7-2255B482B3DD}"/>
    <cellStyle name="Opomba 2 4 4 7 4 3" xfId="45479" xr:uid="{0A012120-FFBD-44B5-B3FD-C6AA7FCB9E76}"/>
    <cellStyle name="Opomba 2 4 4 7 4 4" xfId="27449" xr:uid="{DE796312-7A19-4F97-9E42-F8626B08786B}"/>
    <cellStyle name="Opomba 2 4 4 7 5" xfId="6171" xr:uid="{F200D20C-64DD-4EA0-9EB0-430D80D56DA3}"/>
    <cellStyle name="Opomba 2 4 4 7 5 2" xfId="42038" xr:uid="{A31B4324-FDF3-41E1-AD07-47929B413B19}"/>
    <cellStyle name="Opomba 2 4 4 7 5 3" xfId="24008" xr:uid="{4DCA3D42-EA3F-4CD5-AEF7-36FD0E8024FA}"/>
    <cellStyle name="Opomba 2 4 4 7 6" xfId="13704" xr:uid="{1F2B70DF-909F-4699-BB32-F8036DA18B5D}"/>
    <cellStyle name="Opomba 2 4 4 7 6 2" xfId="49571" xr:uid="{94AB85CE-2B7D-4AEB-9021-A0C654C43348}"/>
    <cellStyle name="Opomba 2 4 4 7 6 3" xfId="31541" xr:uid="{B52D166A-23D2-4E70-A30C-1B4303CEDFE6}"/>
    <cellStyle name="Opomba 2 4 4 7 7" xfId="39107" xr:uid="{557027CF-668F-4686-B81A-83F184D9267A}"/>
    <cellStyle name="Opomba 2 4 4 7 8" xfId="21090" xr:uid="{04304223-7ED2-475D-8E69-7D9AC96A05C6}"/>
    <cellStyle name="Opomba 2 4 4 8" xfId="8147" xr:uid="{D9E80B28-C74A-49A2-8A38-F509AAAF1EF2}"/>
    <cellStyle name="Opomba 2 4 4 8 2" xfId="14342" xr:uid="{AB53C1FE-2683-4F62-9B9E-D98506B7BCB5}"/>
    <cellStyle name="Opomba 2 4 4 8 2 2" xfId="50209" xr:uid="{D034231F-F2D3-451E-8CF1-0711F0637062}"/>
    <cellStyle name="Opomba 2 4 4 8 2 3" xfId="32179" xr:uid="{831892A8-E7DF-45C7-9474-FB253AD5D644}"/>
    <cellStyle name="Opomba 2 4 4 8 3" xfId="44014" xr:uid="{1E50805A-04A1-4E5A-9E49-9D1CC56A958F}"/>
    <cellStyle name="Opomba 2 4 4 8 4" xfId="25984" xr:uid="{4ADBCEDF-367B-4F83-90A1-4FF77956AEDA}"/>
    <cellStyle name="Opomba 2 4 4 9" xfId="10305" xr:uid="{22EE23CD-109A-4B47-A777-F9E340E91AB6}"/>
    <cellStyle name="Opomba 2 4 4 9 2" xfId="16500" xr:uid="{2037F59D-DC12-40E6-8B6E-14E9B2BDB6D3}"/>
    <cellStyle name="Opomba 2 4 4 9 2 2" xfId="52367" xr:uid="{A93137F2-5F06-4AC1-B88A-8F371914C7DE}"/>
    <cellStyle name="Opomba 2 4 4 9 2 3" xfId="34337" xr:uid="{BFAD111A-C137-47F0-8591-C287A7D95FC4}"/>
    <cellStyle name="Opomba 2 4 4 9 3" xfId="46172" xr:uid="{DD5BC7C4-BF28-4A73-A6D3-CDFA787DCCC0}"/>
    <cellStyle name="Opomba 2 4 4 9 4" xfId="28142" xr:uid="{DAAEB8AC-7AE2-4079-AC7F-146116BD906A}"/>
    <cellStyle name="Opomba 2 4 5" xfId="1144" xr:uid="{00000000-0005-0000-0000-0000F0030000}"/>
    <cellStyle name="Opomba 2 4 5 2" xfId="7142" xr:uid="{8DFDB22A-992F-4C8B-BB4F-DFBAEF01FB50}"/>
    <cellStyle name="Opomba 2 4 5 2 2" xfId="14167" xr:uid="{13F7B5BD-9EF9-49FC-960D-82B22F5A3D58}"/>
    <cellStyle name="Opomba 2 4 5 2 2 2" xfId="50034" xr:uid="{B5867E4D-1F0D-4FE4-AADC-DEDB8DCD14FB}"/>
    <cellStyle name="Opomba 2 4 5 2 2 3" xfId="32004" xr:uid="{63A5E680-5243-4908-9F8C-B89EEBAE127F}"/>
    <cellStyle name="Opomba 2 4 5 2 3" xfId="43009" xr:uid="{EC4CAAC1-FB31-4CEB-BF17-8135CF117A62}"/>
    <cellStyle name="Opomba 2 4 5 2 4" xfId="24979" xr:uid="{96EC8BF1-380B-49CE-97CB-3754CAB5B94C}"/>
    <cellStyle name="Opomba 2 4 5 3" xfId="9740" xr:uid="{818A888E-8526-4636-A47C-A96110804DCA}"/>
    <cellStyle name="Opomba 2 4 5 3 2" xfId="15935" xr:uid="{6B05B739-8789-43D0-86E9-D07ABB5A1B41}"/>
    <cellStyle name="Opomba 2 4 5 3 2 2" xfId="51802" xr:uid="{723E2416-A7E4-40AD-A76A-65E6A620AD32}"/>
    <cellStyle name="Opomba 2 4 5 3 2 3" xfId="33772" xr:uid="{3F8890DA-1BB4-44B7-A206-CFB3643C153A}"/>
    <cellStyle name="Opomba 2 4 5 3 3" xfId="45607" xr:uid="{A0EE995C-DA96-4693-B116-CD0BBD081383}"/>
    <cellStyle name="Opomba 2 4 5 3 4" xfId="27577" xr:uid="{199B7644-DD4D-41E0-8F09-E19C5F70EC10}"/>
    <cellStyle name="Opomba 2 4 5 4" xfId="11660" xr:uid="{90A8F47C-34B5-4519-9F5D-DC4D4166E098}"/>
    <cellStyle name="Opomba 2 4 5 4 2" xfId="17855" xr:uid="{CCA82EC9-B754-4EB3-8714-1945525FB0E7}"/>
    <cellStyle name="Opomba 2 4 5 4 2 2" xfId="53722" xr:uid="{D193F952-961D-47C1-B548-BD019F8E31B8}"/>
    <cellStyle name="Opomba 2 4 5 4 2 3" xfId="35692" xr:uid="{ED5E2215-1510-4AC1-BCD9-75A50EA899A7}"/>
    <cellStyle name="Opomba 2 4 5 4 3" xfId="47527" xr:uid="{3DC83629-DC76-447D-8FF0-D5F9186CD52B}"/>
    <cellStyle name="Opomba 2 4 5 4 4" xfId="29497" xr:uid="{84185513-FD9B-4254-9909-C81307A99279}"/>
    <cellStyle name="Opomba 2 4 5 5" xfId="4079" xr:uid="{5BDF96FB-C31E-48D5-9988-19F3B13FECC1}"/>
    <cellStyle name="Opomba 2 4 5 5 2" xfId="39946" xr:uid="{63810B6A-61C0-4DB6-AAE0-CEE594C5991C}"/>
    <cellStyle name="Opomba 2 4 5 5 3" xfId="21916" xr:uid="{9A75714D-0A66-4BE4-8EFF-F6143498C671}"/>
    <cellStyle name="Opomba 2 4 5 6" xfId="12442" xr:uid="{3FFCEEF7-A4F5-454F-AB5F-6922AB132EE9}"/>
    <cellStyle name="Opomba 2 4 5 6 2" xfId="48309" xr:uid="{93EFABC2-9D92-4B87-9112-17F941058A67}"/>
    <cellStyle name="Opomba 2 4 5 6 3" xfId="30279" xr:uid="{B214037C-E1B1-40E0-9E4C-2770539CA875}"/>
    <cellStyle name="Opomba 2 4 5 7" xfId="37015" xr:uid="{7F029E63-9E6D-4D92-97AF-D5093B03FDD3}"/>
    <cellStyle name="Opomba 2 4 5 8" xfId="19149" xr:uid="{819A3963-A970-407F-B9D6-30FB98A3535F}"/>
    <cellStyle name="Opomba 2 4 6" xfId="2263" xr:uid="{00000000-0005-0000-0000-0000F1030000}"/>
    <cellStyle name="Opomba 2 4 6 2" xfId="8260" xr:uid="{FF8C63BB-C6B9-4E2E-9E9D-3FA62659FF49}"/>
    <cellStyle name="Opomba 2 4 6 2 2" xfId="14455" xr:uid="{8027A323-0763-441B-AA3F-285D6732C0F2}"/>
    <cellStyle name="Opomba 2 4 6 2 2 2" xfId="50322" xr:uid="{D5C75C82-596D-4DE7-8DEC-825ECBD21E6B}"/>
    <cellStyle name="Opomba 2 4 6 2 2 3" xfId="32292" xr:uid="{34440309-B380-4467-A313-107A648A9BB0}"/>
    <cellStyle name="Opomba 2 4 6 2 3" xfId="44127" xr:uid="{AAE3A418-52E4-4A52-9AC9-A18F71FB5FBE}"/>
    <cellStyle name="Opomba 2 4 6 2 4" xfId="26097" xr:uid="{DCB3F079-7C81-4705-AD93-CAB17A1BEC75}"/>
    <cellStyle name="Opomba 2 4 6 3" xfId="10418" xr:uid="{836D97A3-7FDF-48D9-A166-D54A7C3D9D1A}"/>
    <cellStyle name="Opomba 2 4 6 3 2" xfId="16613" xr:uid="{3E523016-09AD-465B-8EF5-A66F61E47FC3}"/>
    <cellStyle name="Opomba 2 4 6 3 2 2" xfId="52480" xr:uid="{F4E27538-B548-45B5-8041-370732348635}"/>
    <cellStyle name="Opomba 2 4 6 3 2 3" xfId="34450" xr:uid="{FCF83022-FAAC-47F9-92DD-1B2BE2E71774}"/>
    <cellStyle name="Opomba 2 4 6 3 3" xfId="46285" xr:uid="{CE9847FC-6B3A-4391-A5E6-D6CBC17327CE}"/>
    <cellStyle name="Opomba 2 4 6 3 4" xfId="28255" xr:uid="{676ADB0E-C60F-41A2-8978-457959116131}"/>
    <cellStyle name="Opomba 2 4 6 4" xfId="11599" xr:uid="{916F2B79-C68F-4A20-BA69-8BAA94F5E927}"/>
    <cellStyle name="Opomba 2 4 6 4 2" xfId="17794" xr:uid="{4152B0D2-CD10-4DE7-B4B4-700B6CE65238}"/>
    <cellStyle name="Opomba 2 4 6 4 2 2" xfId="53661" xr:uid="{10A56A76-6660-4FE8-967C-8BD48ED60876}"/>
    <cellStyle name="Opomba 2 4 6 4 2 3" xfId="35631" xr:uid="{BE4E9694-A1F5-449C-8606-9148ABA8483E}"/>
    <cellStyle name="Opomba 2 4 6 4 3" xfId="47466" xr:uid="{09B6B725-286C-45C2-82D3-A4B6AFB75BC5}"/>
    <cellStyle name="Opomba 2 4 6 4 4" xfId="29436" xr:uid="{880E4369-9174-4109-B3C4-B29B52F9EEA0}"/>
    <cellStyle name="Opomba 2 4 6 5" xfId="5194" xr:uid="{C32BCBA7-443D-410F-9020-20B5E36F89DA}"/>
    <cellStyle name="Opomba 2 4 6 5 2" xfId="41061" xr:uid="{16AA0337-F3A7-48DC-96AF-ABBFE165459C}"/>
    <cellStyle name="Opomba 2 4 6 5 3" xfId="23031" xr:uid="{516819ED-2B0A-41F3-A0AD-C2C8CB5A83DE}"/>
    <cellStyle name="Opomba 2 4 6 6" xfId="12727" xr:uid="{7DA06305-E75D-4852-957A-A7B6259B39D4}"/>
    <cellStyle name="Opomba 2 4 6 6 2" xfId="48594" xr:uid="{4F90961E-643B-4531-91BF-5861A3CC26C4}"/>
    <cellStyle name="Opomba 2 4 6 6 3" xfId="30564" xr:uid="{1A16E089-FF2B-4BF0-AFCF-76032E557392}"/>
    <cellStyle name="Opomba 2 4 6 7" xfId="38130" xr:uid="{C470209B-743C-492E-9D4D-DF4F9B616F59}"/>
    <cellStyle name="Opomba 2 4 6 8" xfId="20174" xr:uid="{15E5B337-6155-4389-91D4-73B3287FDA90}"/>
    <cellStyle name="Opomba 2 4 7" xfId="2504" xr:uid="{00000000-0005-0000-0000-0000F2030000}"/>
    <cellStyle name="Opomba 2 4 7 2" xfId="8501" xr:uid="{18388684-3B8F-42EC-B2B7-5DF391CC56BB}"/>
    <cellStyle name="Opomba 2 4 7 2 2" xfId="14696" xr:uid="{C4F870EE-9846-4FA5-B6F5-3A33C4C7F049}"/>
    <cellStyle name="Opomba 2 4 7 2 2 2" xfId="50563" xr:uid="{A7B3E1FB-37A7-4604-83F2-FFC7177E8CA9}"/>
    <cellStyle name="Opomba 2 4 7 2 2 3" xfId="32533" xr:uid="{37DC887E-63A2-4012-B21C-D61A427EBED8}"/>
    <cellStyle name="Opomba 2 4 7 2 3" xfId="44368" xr:uid="{AB5DDA36-4D64-4441-9566-49363BB025F7}"/>
    <cellStyle name="Opomba 2 4 7 2 4" xfId="26338" xr:uid="{9B89CC21-04F4-4778-8B73-DF01176CEBFE}"/>
    <cellStyle name="Opomba 2 4 7 3" xfId="10659" xr:uid="{B7419A72-C839-493B-A155-D16FEA2B65BD}"/>
    <cellStyle name="Opomba 2 4 7 3 2" xfId="16854" xr:uid="{1A53A848-81C7-4F02-840B-95AD56AF53B9}"/>
    <cellStyle name="Opomba 2 4 7 3 2 2" xfId="52721" xr:uid="{DCC91BD7-A415-4D64-A33F-321E876B396F}"/>
    <cellStyle name="Opomba 2 4 7 3 2 3" xfId="34691" xr:uid="{D5433C36-27A3-4649-ABBC-C8CB424AA969}"/>
    <cellStyle name="Opomba 2 4 7 3 3" xfId="46526" xr:uid="{F2A1B23A-FC28-47B9-9B4A-BEFB21FDD12A}"/>
    <cellStyle name="Opomba 2 4 7 3 4" xfId="28496" xr:uid="{7EFDD63E-1DC8-4C16-86C0-F94B577E6BB4}"/>
    <cellStyle name="Opomba 2 4 7 4" xfId="9422" xr:uid="{3EFDAF8A-6BA2-491C-A3FA-4D9DFC1E672F}"/>
    <cellStyle name="Opomba 2 4 7 4 2" xfId="15617" xr:uid="{0CFB28E3-B572-4C77-BBF5-1FE7DC230E45}"/>
    <cellStyle name="Opomba 2 4 7 4 2 2" xfId="51484" xr:uid="{27ACB1FF-94BA-4AAF-9C99-1BE7B0737B8C}"/>
    <cellStyle name="Opomba 2 4 7 4 2 3" xfId="33454" xr:uid="{64F1C1CA-3EB1-4473-AEF1-42699F80632B}"/>
    <cellStyle name="Opomba 2 4 7 4 3" xfId="45289" xr:uid="{CA0EC621-8636-4705-A2F1-0663F78F844C}"/>
    <cellStyle name="Opomba 2 4 7 4 4" xfId="27259" xr:uid="{D4649561-B5AB-4B13-9B6E-F874FAAD469F}"/>
    <cellStyle name="Opomba 2 4 7 5" xfId="5435" xr:uid="{E480B090-93E0-4F26-A3E3-3DC2CE023953}"/>
    <cellStyle name="Opomba 2 4 7 5 2" xfId="41302" xr:uid="{CA0C4220-3306-4082-B679-BF4F294CAB49}"/>
    <cellStyle name="Opomba 2 4 7 5 3" xfId="23272" xr:uid="{4A01119C-BEE9-4982-B179-ADCF2A445156}"/>
    <cellStyle name="Opomba 2 4 7 6" xfId="12968" xr:uid="{C5B0E4B4-6B5C-4683-AA17-6C0DAC7581CA}"/>
    <cellStyle name="Opomba 2 4 7 6 2" xfId="48835" xr:uid="{96F97EEC-9A1E-4005-8C11-D7E92CD3F237}"/>
    <cellStyle name="Opomba 2 4 7 6 3" xfId="30805" xr:uid="{B17E8C6F-E6FC-4BC4-90A4-93D25B2E2A61}"/>
    <cellStyle name="Opomba 2 4 7 7" xfId="38371" xr:uid="{5969677F-5FA3-41EE-B913-7CD6B0742BD6}"/>
    <cellStyle name="Opomba 2 4 7 8" xfId="20406" xr:uid="{C07E3F43-E3DD-4775-B9D8-CE5C63491D43}"/>
    <cellStyle name="Opomba 2 4 8" xfId="6572" xr:uid="{7CAE3B76-E3F9-499F-8B18-DB30D3D900F7}"/>
    <cellStyle name="Opomba 2 4 8 2" xfId="13931" xr:uid="{42A7CA99-F9A3-4DF0-9F2F-D6E820EEAD3D}"/>
    <cellStyle name="Opomba 2 4 8 2 2" xfId="49798" xr:uid="{1FA84651-C37C-4BC2-A9F1-387C6A108E52}"/>
    <cellStyle name="Opomba 2 4 8 2 3" xfId="31768" xr:uid="{AFD1E1D8-4769-4A52-AC07-64508BB32675}"/>
    <cellStyle name="Opomba 2 4 8 3" xfId="42439" xr:uid="{F8C467EE-CCA6-40D4-A159-0DEABC8DC121}"/>
    <cellStyle name="Opomba 2 4 8 4" xfId="24409" xr:uid="{0B00CE08-45E2-42EB-BCFC-D6DBCD9ED556}"/>
    <cellStyle name="Opomba 2 4 9" xfId="6540" xr:uid="{706B6A48-6A3A-42DC-BB5B-A180DE17566B}"/>
    <cellStyle name="Opomba 2 4 9 2" xfId="13906" xr:uid="{F8890594-1C5F-4C3D-9A89-BE6BF2F2FBA5}"/>
    <cellStyle name="Opomba 2 4 9 2 2" xfId="49773" xr:uid="{0D573C10-0DE1-40CA-B637-5D7A89728B09}"/>
    <cellStyle name="Opomba 2 4 9 2 3" xfId="31743" xr:uid="{23A222E2-D37E-46E5-9413-B5914C09A62D}"/>
    <cellStyle name="Opomba 2 4 9 3" xfId="42407" xr:uid="{B1535630-D13C-42C6-B677-46479786C8CD}"/>
    <cellStyle name="Opomba 2 4 9 4" xfId="24377" xr:uid="{4F9476D5-0589-4C6D-B695-B2D11767AFE4}"/>
    <cellStyle name="Opomba 2 5" xfId="1354" xr:uid="{00000000-0005-0000-0000-0000F3030000}"/>
    <cellStyle name="Opomba 2 5 10" xfId="10018" xr:uid="{8D2C8FE7-5112-48A7-9B3E-C0F031F8FCDC}"/>
    <cellStyle name="Opomba 2 5 10 2" xfId="16213" xr:uid="{238CB4D0-9EDC-44BB-B6FD-F7C90D372302}"/>
    <cellStyle name="Opomba 2 5 10 2 2" xfId="52080" xr:uid="{F9FC6A52-B58F-4A7B-A076-F835882E50E4}"/>
    <cellStyle name="Opomba 2 5 10 2 3" xfId="34050" xr:uid="{28018D91-F2D3-419A-B95C-78ACF532A066}"/>
    <cellStyle name="Opomba 2 5 10 3" xfId="45885" xr:uid="{8F0E9800-9FE8-4B33-96ED-692DF61AF6B8}"/>
    <cellStyle name="Opomba 2 5 10 4" xfId="27855" xr:uid="{8940D9F4-1B67-444D-A38F-CC460A16FD46}"/>
    <cellStyle name="Opomba 2 5 11" xfId="4289" xr:uid="{FF9B1A56-7520-4B16-8972-C8C797F8F6B7}"/>
    <cellStyle name="Opomba 2 5 11 2" xfId="40156" xr:uid="{4402E1E5-7A85-4AD4-9999-7148DB69506F}"/>
    <cellStyle name="Opomba 2 5 11 3" xfId="22126" xr:uid="{852ED0D6-4A5A-46DB-AECA-EAEBC7F79197}"/>
    <cellStyle name="Opomba 2 5 12" xfId="12485" xr:uid="{FD3D35DC-12C2-41BA-8FB7-C946B58EA7E6}"/>
    <cellStyle name="Opomba 2 5 12 2" xfId="48352" xr:uid="{F761E17D-0C67-4BF5-BB31-2397FBF34FDF}"/>
    <cellStyle name="Opomba 2 5 12 3" xfId="30322" xr:uid="{5205E8DD-3580-4C55-90A8-B3CA1E4C7D8F}"/>
    <cellStyle name="Opomba 2 5 13" xfId="37225" xr:uid="{A4A826B5-45C5-40F2-87BF-1684A0A00024}"/>
    <cellStyle name="Opomba 2 5 14" xfId="19350" xr:uid="{2A443921-9946-454D-885A-970692C14AC2}"/>
    <cellStyle name="Opomba 2 5 2" xfId="2473" xr:uid="{00000000-0005-0000-0000-0000F4030000}"/>
    <cellStyle name="Opomba 2 5 2 2" xfId="8470" xr:uid="{15B324C7-1CBA-489A-93A1-1767A90261E4}"/>
    <cellStyle name="Opomba 2 5 2 2 2" xfId="14665" xr:uid="{85C11AF8-B4F3-4BBD-9865-783700535358}"/>
    <cellStyle name="Opomba 2 5 2 2 2 2" xfId="50532" xr:uid="{109AD173-AF85-48C4-ABCD-84DC0E29551F}"/>
    <cellStyle name="Opomba 2 5 2 2 2 3" xfId="32502" xr:uid="{AFBB78E2-9E3A-4D03-B5F5-13F357C77D34}"/>
    <cellStyle name="Opomba 2 5 2 2 3" xfId="44337" xr:uid="{693EB901-2555-4968-9B18-F567C6DABD06}"/>
    <cellStyle name="Opomba 2 5 2 2 4" xfId="26307" xr:uid="{A4AB9E83-FDAA-48DB-B074-3A1B219CC7FC}"/>
    <cellStyle name="Opomba 2 5 2 3" xfId="10628" xr:uid="{5F31B9DD-B022-4F14-BBAB-DAD2672A5091}"/>
    <cellStyle name="Opomba 2 5 2 3 2" xfId="16823" xr:uid="{F280919E-0FE9-42B4-ADFA-A069CD1BE2DD}"/>
    <cellStyle name="Opomba 2 5 2 3 2 2" xfId="52690" xr:uid="{1D5DD88E-D3F8-4DDC-925F-F14327AF3112}"/>
    <cellStyle name="Opomba 2 5 2 3 2 3" xfId="34660" xr:uid="{860784AF-8A5A-46B7-817F-E80F1C54A5B3}"/>
    <cellStyle name="Opomba 2 5 2 3 3" xfId="46495" xr:uid="{CA482A97-CCB0-48FC-BEA5-D521366DF967}"/>
    <cellStyle name="Opomba 2 5 2 3 4" xfId="28465" xr:uid="{74C2A2FD-3FFC-462D-AB91-14FCC011EB39}"/>
    <cellStyle name="Opomba 2 5 2 4" xfId="9906" xr:uid="{CA2BD2B5-618A-453B-B1F5-2D8014429B0F}"/>
    <cellStyle name="Opomba 2 5 2 4 2" xfId="16101" xr:uid="{9A5ED433-CF3C-4ACF-81D9-30D5A10F9EEB}"/>
    <cellStyle name="Opomba 2 5 2 4 2 2" xfId="51968" xr:uid="{A6B7A6E1-11C0-42DD-BC76-AFA41E825060}"/>
    <cellStyle name="Opomba 2 5 2 4 2 3" xfId="33938" xr:uid="{2D8A26FB-6782-4AA5-9279-EBCD006A6E78}"/>
    <cellStyle name="Opomba 2 5 2 4 3" xfId="45773" xr:uid="{37465200-7371-411D-839F-B9D8194DC9AE}"/>
    <cellStyle name="Opomba 2 5 2 4 4" xfId="27743" xr:uid="{C0B76157-2083-416B-8435-C922139A30D2}"/>
    <cellStyle name="Opomba 2 5 2 5" xfId="5404" xr:uid="{33B1FA9F-2C1F-4816-AA18-C1B1C4058EB4}"/>
    <cellStyle name="Opomba 2 5 2 5 2" xfId="41271" xr:uid="{E37A814F-1CF9-4B66-B95C-4405A4F31883}"/>
    <cellStyle name="Opomba 2 5 2 5 3" xfId="23241" xr:uid="{B814C052-81CD-47F0-BE2D-C95C5BDB0C96}"/>
    <cellStyle name="Opomba 2 5 2 6" xfId="12937" xr:uid="{8BBDB658-266F-425F-80D7-8F0B24845BC6}"/>
    <cellStyle name="Opomba 2 5 2 6 2" xfId="48804" xr:uid="{B6FE0524-A36C-4DEE-9F15-23DC06A7D70D}"/>
    <cellStyle name="Opomba 2 5 2 6 3" xfId="30774" xr:uid="{CB02DAD8-22B9-4D21-9535-B9CD05456BA3}"/>
    <cellStyle name="Opomba 2 5 2 7" xfId="38340" xr:uid="{1BFC3DBE-DF89-422C-B10F-1E33DD5F1E78}"/>
    <cellStyle name="Opomba 2 5 2 8" xfId="20376" xr:uid="{753C2B60-621F-44AE-8C40-F74B892637A3}"/>
    <cellStyle name="Opomba 2 5 3" xfId="2427" xr:uid="{00000000-0005-0000-0000-0000F5030000}"/>
    <cellStyle name="Opomba 2 5 3 2" xfId="8424" xr:uid="{22CC3D57-2DE9-4B55-A069-36220D0C13FF}"/>
    <cellStyle name="Opomba 2 5 3 2 2" xfId="14619" xr:uid="{7C15F56D-47DC-45D4-931A-5F6E74E9304E}"/>
    <cellStyle name="Opomba 2 5 3 2 2 2" xfId="50486" xr:uid="{414C04D1-CFDA-4F10-8CA3-410B58DFB99B}"/>
    <cellStyle name="Opomba 2 5 3 2 2 3" xfId="32456" xr:uid="{446A0A40-92FE-4ABA-95DF-1CA0815A41BE}"/>
    <cellStyle name="Opomba 2 5 3 2 3" xfId="44291" xr:uid="{30EA3977-95A6-4F92-848B-E7058EC1E5E7}"/>
    <cellStyle name="Opomba 2 5 3 2 4" xfId="26261" xr:uid="{4A81708D-5633-41B7-AB46-A4C259AAA23F}"/>
    <cellStyle name="Opomba 2 5 3 3" xfId="10582" xr:uid="{339BCD17-6C1E-4B23-9ED0-CF7CC94DA62D}"/>
    <cellStyle name="Opomba 2 5 3 3 2" xfId="16777" xr:uid="{EB4D56D6-4597-4A4F-83F6-1DC44A5B3995}"/>
    <cellStyle name="Opomba 2 5 3 3 2 2" xfId="52644" xr:uid="{E90C8AFD-F07B-489B-9459-8A1D1EB73398}"/>
    <cellStyle name="Opomba 2 5 3 3 2 3" xfId="34614" xr:uid="{F5BB4E1F-F2FB-47F5-8158-62A1DACA78DF}"/>
    <cellStyle name="Opomba 2 5 3 3 3" xfId="46449" xr:uid="{2DAB68B8-F923-40EC-8179-07B8FFEE134B}"/>
    <cellStyle name="Opomba 2 5 3 3 4" xfId="28419" xr:uid="{8AABFEA0-0351-4EBA-BFEC-A55B2270D752}"/>
    <cellStyle name="Opomba 2 5 3 4" xfId="11827" xr:uid="{A71693D1-E634-4F49-BF1A-3A2CF6C0ACE3}"/>
    <cellStyle name="Opomba 2 5 3 4 2" xfId="18022" xr:uid="{A2C02DD9-4CEF-4483-B8F9-6259133D0935}"/>
    <cellStyle name="Opomba 2 5 3 4 2 2" xfId="53889" xr:uid="{8E6ACD8D-4DFB-4D7A-9DC1-D557EA804F28}"/>
    <cellStyle name="Opomba 2 5 3 4 2 3" xfId="35859" xr:uid="{822F19F3-14F7-4BA5-9C03-95046FD15230}"/>
    <cellStyle name="Opomba 2 5 3 4 3" xfId="47694" xr:uid="{C66A7A15-025B-48AE-9A25-95AEB481D9F3}"/>
    <cellStyle name="Opomba 2 5 3 4 4" xfId="29664" xr:uid="{3748330D-CFF2-48E9-8DA2-7D9B80A96571}"/>
    <cellStyle name="Opomba 2 5 3 5" xfId="5358" xr:uid="{DF7E299C-E91E-49DB-B5F9-CE717A2B1EB6}"/>
    <cellStyle name="Opomba 2 5 3 5 2" xfId="41225" xr:uid="{949B8A2C-3D89-4869-9B0D-0C6F5676BAF7}"/>
    <cellStyle name="Opomba 2 5 3 5 3" xfId="23195" xr:uid="{97FE80FE-83B1-4408-87A4-25086E44BA12}"/>
    <cellStyle name="Opomba 2 5 3 6" xfId="12891" xr:uid="{C4851DA5-DA6C-415E-B238-41BA0ACEF00A}"/>
    <cellStyle name="Opomba 2 5 3 6 2" xfId="48758" xr:uid="{0581EE0D-45FB-48AC-8316-CF8C54067900}"/>
    <cellStyle name="Opomba 2 5 3 6 3" xfId="30728" xr:uid="{FFDA32B4-7649-4722-97BE-0542781772C3}"/>
    <cellStyle name="Opomba 2 5 3 7" xfId="38294" xr:uid="{D3E69BE2-CDF9-41EF-AFDC-FA88DCCF8AA8}"/>
    <cellStyle name="Opomba 2 5 3 8" xfId="20333" xr:uid="{267BAD28-A2A4-4117-810E-14DE33F17B6E}"/>
    <cellStyle name="Opomba 2 5 4" xfId="1088" xr:uid="{00000000-0005-0000-0000-0000F6030000}"/>
    <cellStyle name="Opomba 2 5 4 2" xfId="7086" xr:uid="{897D9D2D-E8A2-42AE-B3C5-29C3394A2E8E}"/>
    <cellStyle name="Opomba 2 5 4 2 2" xfId="14118" xr:uid="{9426C461-CC09-48A9-93A7-2D2A75641B9C}"/>
    <cellStyle name="Opomba 2 5 4 2 2 2" xfId="49985" xr:uid="{F2620DE5-2465-42EC-838A-0BE73C4D52BA}"/>
    <cellStyle name="Opomba 2 5 4 2 2 3" xfId="31955" xr:uid="{A3545992-93CB-4217-AF7B-C6FCDC3E6373}"/>
    <cellStyle name="Opomba 2 5 4 2 3" xfId="42953" xr:uid="{AC47CC85-570D-45E1-97E7-B08B3B55CCCA}"/>
    <cellStyle name="Opomba 2 5 4 2 4" xfId="24923" xr:uid="{C737AB6D-0F30-4AF4-881D-A50369383816}"/>
    <cellStyle name="Opomba 2 5 4 3" xfId="9686" xr:uid="{EFAB0159-DC34-4B62-9079-E062102CBFE7}"/>
    <cellStyle name="Opomba 2 5 4 3 2" xfId="15881" xr:uid="{0517715F-492B-43A3-9E42-19CD1382015D}"/>
    <cellStyle name="Opomba 2 5 4 3 2 2" xfId="51748" xr:uid="{421007B5-CB57-430E-86A8-30F14065B83C}"/>
    <cellStyle name="Opomba 2 5 4 3 2 3" xfId="33718" xr:uid="{917267CD-AFBA-43C5-BDF9-A2BAA0E40191}"/>
    <cellStyle name="Opomba 2 5 4 3 3" xfId="45553" xr:uid="{31BA7C35-2B2D-4166-943D-A847C2E60612}"/>
    <cellStyle name="Opomba 2 5 4 3 4" xfId="27523" xr:uid="{9153B254-85E5-41CA-800E-13A9D4DA9965}"/>
    <cellStyle name="Opomba 2 5 4 4" xfId="11984" xr:uid="{99A9136C-4737-407F-B218-5CF22F64D28A}"/>
    <cellStyle name="Opomba 2 5 4 4 2" xfId="18179" xr:uid="{2F4712B3-F08B-468E-A855-6836910A1C77}"/>
    <cellStyle name="Opomba 2 5 4 4 2 2" xfId="54046" xr:uid="{E0688410-E33C-4945-98EC-D6BFEBDAC15A}"/>
    <cellStyle name="Opomba 2 5 4 4 2 3" xfId="36016" xr:uid="{5B6E1708-633E-46E2-AAF0-3F7C1D31FFDA}"/>
    <cellStyle name="Opomba 2 5 4 4 3" xfId="47851" xr:uid="{888A2E30-E5CD-43DE-9BA5-870C331BCC67}"/>
    <cellStyle name="Opomba 2 5 4 4 4" xfId="29821" xr:uid="{2D0763D3-EC3E-4122-A6DC-0FC942096720}"/>
    <cellStyle name="Opomba 2 5 4 5" xfId="4023" xr:uid="{EAAD9D15-699C-48F5-AD0C-E9AA704E5CC2}"/>
    <cellStyle name="Opomba 2 5 4 5 2" xfId="39890" xr:uid="{F813DB30-03B8-4D5D-8E13-9615D78F05FD}"/>
    <cellStyle name="Opomba 2 5 4 5 3" xfId="21860" xr:uid="{E94A8E23-E5BB-4F97-9EDD-26BBE807019A}"/>
    <cellStyle name="Opomba 2 5 4 6" xfId="12393" xr:uid="{3E4AC748-7464-4F60-96A6-CE2882AB47B9}"/>
    <cellStyle name="Opomba 2 5 4 6 2" xfId="48260" xr:uid="{5CE89797-3663-4660-BDD8-9F78FCA29456}"/>
    <cellStyle name="Opomba 2 5 4 6 3" xfId="30230" xr:uid="{5E3FA3E5-F8C2-4F23-9CA6-106E679850D0}"/>
    <cellStyle name="Opomba 2 5 4 7" xfId="36959" xr:uid="{6E092B93-0D6B-4581-8552-85596B545A05}"/>
    <cellStyle name="Opomba 2 5 4 8" xfId="19094" xr:uid="{C0D81B74-1A44-4EFF-95E5-35AE7557777F}"/>
    <cellStyle name="Opomba 2 5 5" xfId="2415" xr:uid="{00000000-0005-0000-0000-0000F7030000}"/>
    <cellStyle name="Opomba 2 5 5 2" xfId="8412" xr:uid="{584CFBBE-ADB9-4297-A432-EB821FBC7597}"/>
    <cellStyle name="Opomba 2 5 5 2 2" xfId="14607" xr:uid="{70CB7AD1-40C6-46AD-9EE1-C44C00672363}"/>
    <cellStyle name="Opomba 2 5 5 2 2 2" xfId="50474" xr:uid="{29CD5441-B1FD-46F4-97BC-1D06EBE68D13}"/>
    <cellStyle name="Opomba 2 5 5 2 2 3" xfId="32444" xr:uid="{91CED6CF-DC9C-4395-B28E-CFC7A51F6A03}"/>
    <cellStyle name="Opomba 2 5 5 2 3" xfId="44279" xr:uid="{11C43592-BC41-4663-8F05-556BE0FC80AD}"/>
    <cellStyle name="Opomba 2 5 5 2 4" xfId="26249" xr:uid="{A7895681-EED4-4A00-BE7C-4C47450DC345}"/>
    <cellStyle name="Opomba 2 5 5 3" xfId="10570" xr:uid="{8E12BA20-2947-4305-854A-A14CD24157F8}"/>
    <cellStyle name="Opomba 2 5 5 3 2" xfId="16765" xr:uid="{5666D93A-2F61-4C37-AB76-E31D63D6939C}"/>
    <cellStyle name="Opomba 2 5 5 3 2 2" xfId="52632" xr:uid="{2C2D96B0-56CF-4247-B727-A6303DBC1B60}"/>
    <cellStyle name="Opomba 2 5 5 3 2 3" xfId="34602" xr:uid="{57DFCC7B-3681-4EF0-8D6B-0A9DF8BEBE64}"/>
    <cellStyle name="Opomba 2 5 5 3 3" xfId="46437" xr:uid="{C888D402-1D0D-489F-8C45-B56AC060AFC1}"/>
    <cellStyle name="Opomba 2 5 5 3 4" xfId="28407" xr:uid="{B6191079-EAAB-47F7-A625-1918ACA006A3}"/>
    <cellStyle name="Opomba 2 5 5 4" xfId="11522" xr:uid="{F379EEAF-779B-45D3-BF05-CFBF7AFEDCB8}"/>
    <cellStyle name="Opomba 2 5 5 4 2" xfId="17717" xr:uid="{2DF6D911-9663-4077-9A3A-2F444B8C1EF0}"/>
    <cellStyle name="Opomba 2 5 5 4 2 2" xfId="53584" xr:uid="{5915977F-5BF8-4C42-A4FB-D3DFC96925CB}"/>
    <cellStyle name="Opomba 2 5 5 4 2 3" xfId="35554" xr:uid="{BA745C93-9DBD-42A9-AFF3-247E934CF3D4}"/>
    <cellStyle name="Opomba 2 5 5 4 3" xfId="47389" xr:uid="{01414B52-63C9-421D-866B-011DBD22A990}"/>
    <cellStyle name="Opomba 2 5 5 4 4" xfId="29359" xr:uid="{5606269B-0DC1-4779-A9B1-DA3762812F2A}"/>
    <cellStyle name="Opomba 2 5 5 5" xfId="5346" xr:uid="{A5AC2001-FF8A-4E0B-8D6C-3AA6D2EB4CCE}"/>
    <cellStyle name="Opomba 2 5 5 5 2" xfId="41213" xr:uid="{A6D70110-76CF-45D1-90ED-4EA988C550DF}"/>
    <cellStyle name="Opomba 2 5 5 5 3" xfId="23183" xr:uid="{AE8E8581-8E2D-4C7A-88B3-48ED60D2B001}"/>
    <cellStyle name="Opomba 2 5 5 6" xfId="12879" xr:uid="{ACDD2ED4-C61F-4F63-8F76-23CFCBBAE373}"/>
    <cellStyle name="Opomba 2 5 5 6 2" xfId="48746" xr:uid="{08578752-AAAB-4D66-A377-C8715254C6B5}"/>
    <cellStyle name="Opomba 2 5 5 6 3" xfId="30716" xr:uid="{1CF3B9DA-162E-4E97-BA82-2003EC357866}"/>
    <cellStyle name="Opomba 2 5 5 7" xfId="38282" xr:uid="{1BB9BC0A-5C3C-4B45-BA62-A437604073C9}"/>
    <cellStyle name="Opomba 2 5 5 8" xfId="20321" xr:uid="{EC6C016D-5610-489E-B2C5-077DC6355ACA}"/>
    <cellStyle name="Opomba 2 5 6" xfId="3041" xr:uid="{00000000-0005-0000-0000-0000F8030000}"/>
    <cellStyle name="Opomba 2 5 6 2" xfId="9038" xr:uid="{AB4B0E11-29A7-44CA-B508-4E2A0CC9C3B4}"/>
    <cellStyle name="Opomba 2 5 6 2 2" xfId="15233" xr:uid="{8BE51D7E-5A90-4C27-B11F-A9194044747C}"/>
    <cellStyle name="Opomba 2 5 6 2 2 2" xfId="51100" xr:uid="{F25A4DB7-0589-4809-A8D1-969C57B5CA6E}"/>
    <cellStyle name="Opomba 2 5 6 2 2 3" xfId="33070" xr:uid="{1FF5EA6F-E524-47EC-B79F-E2D618C4B258}"/>
    <cellStyle name="Opomba 2 5 6 2 3" xfId="44905" xr:uid="{78CF5678-37A9-4F24-8B22-9F9BE01B044A}"/>
    <cellStyle name="Opomba 2 5 6 2 4" xfId="26875" xr:uid="{D4D38017-B10C-483F-B1A9-A607247C5517}"/>
    <cellStyle name="Opomba 2 5 6 3" xfId="11196" xr:uid="{F0EA96D2-FB0D-4CA1-83F2-A2463723BFBD}"/>
    <cellStyle name="Opomba 2 5 6 3 2" xfId="17391" xr:uid="{9D00F5A9-9473-4147-9E74-0B16246A1E80}"/>
    <cellStyle name="Opomba 2 5 6 3 2 2" xfId="53258" xr:uid="{34E9318A-B33A-4786-B4E9-0C4117028BF8}"/>
    <cellStyle name="Opomba 2 5 6 3 2 3" xfId="35228" xr:uid="{E900E248-A221-4CB5-A571-263A6631AC80}"/>
    <cellStyle name="Opomba 2 5 6 3 3" xfId="47063" xr:uid="{56D8ABBF-C42B-4857-952D-1E0C775C2911}"/>
    <cellStyle name="Opomba 2 5 6 3 4" xfId="29033" xr:uid="{6C7288B3-0533-45F9-8C0E-1D8908A914B1}"/>
    <cellStyle name="Opomba 2 5 6 4" xfId="9597" xr:uid="{B1BEA03A-8F78-495B-998B-8F678B1CCAEB}"/>
    <cellStyle name="Opomba 2 5 6 4 2" xfId="15792" xr:uid="{C1639574-D7FB-4262-A730-CC78AF8CF179}"/>
    <cellStyle name="Opomba 2 5 6 4 2 2" xfId="51659" xr:uid="{FAC57A8D-F5B7-4072-9455-FD8A3049CB8D}"/>
    <cellStyle name="Opomba 2 5 6 4 2 3" xfId="33629" xr:uid="{405807D2-056E-4D1C-BBB4-3355756A903F}"/>
    <cellStyle name="Opomba 2 5 6 4 3" xfId="45464" xr:uid="{E7BD866E-6E79-4769-9BFC-6EEF42DA50AE}"/>
    <cellStyle name="Opomba 2 5 6 4 4" xfId="27434" xr:uid="{A166E16F-C24F-4DDF-9E12-E103E7BD0F33}"/>
    <cellStyle name="Opomba 2 5 6 5" xfId="5972" xr:uid="{E95BC97E-9BCB-48C4-B4DC-19DADBB25A1F}"/>
    <cellStyle name="Opomba 2 5 6 5 2" xfId="41839" xr:uid="{EC62415C-6EB5-4022-BEC8-AB6D549A1062}"/>
    <cellStyle name="Opomba 2 5 6 5 3" xfId="23809" xr:uid="{FDB2267B-EE5D-4376-9019-C99107DC2FCC}"/>
    <cellStyle name="Opomba 2 5 6 6" xfId="13505" xr:uid="{19C23B3D-D6C8-47A8-B28D-E056A42FB5EC}"/>
    <cellStyle name="Opomba 2 5 6 6 2" xfId="49372" xr:uid="{9A83DD67-E0CF-4BD3-8469-B70D003C51F4}"/>
    <cellStyle name="Opomba 2 5 6 6 3" xfId="31342" xr:uid="{58E4FD09-72CC-4136-B77F-C734793CAE93}"/>
    <cellStyle name="Opomba 2 5 6 7" xfId="38908" xr:uid="{D162F94E-2B95-4EA2-9CE4-7929DDEA1574}"/>
    <cellStyle name="Opomba 2 5 6 8" xfId="20924" xr:uid="{FCF62BB4-4E6D-4924-A207-AEA1F44F2CD5}"/>
    <cellStyle name="Opomba 2 5 7" xfId="3118" xr:uid="{00000000-0005-0000-0000-0000F9030000}"/>
    <cellStyle name="Opomba 2 5 7 2" xfId="9115" xr:uid="{0215E906-3722-4B84-9D0F-28CE0DEB50B4}"/>
    <cellStyle name="Opomba 2 5 7 2 2" xfId="15310" xr:uid="{EDCDD4A3-0F01-479D-86CB-1A803C029328}"/>
    <cellStyle name="Opomba 2 5 7 2 2 2" xfId="51177" xr:uid="{BB6ECD45-1256-42F5-9124-E08BB2CA4065}"/>
    <cellStyle name="Opomba 2 5 7 2 2 3" xfId="33147" xr:uid="{73F92F3E-5217-44D6-B958-B9F3A02F741D}"/>
    <cellStyle name="Opomba 2 5 7 2 3" xfId="44982" xr:uid="{22F0A914-6CEB-4588-9271-0631A3484B1A}"/>
    <cellStyle name="Opomba 2 5 7 2 4" xfId="26952" xr:uid="{1AC8AFCA-C763-46EF-8F6E-1730C9713412}"/>
    <cellStyle name="Opomba 2 5 7 3" xfId="11273" xr:uid="{A8741C8A-F7F2-48D4-B6EA-68565F25B3CE}"/>
    <cellStyle name="Opomba 2 5 7 3 2" xfId="17468" xr:uid="{3D85D7B4-926D-482F-A357-7482BD2B08FA}"/>
    <cellStyle name="Opomba 2 5 7 3 2 2" xfId="53335" xr:uid="{2FD31169-0972-414A-A09D-514E93F33523}"/>
    <cellStyle name="Opomba 2 5 7 3 2 3" xfId="35305" xr:uid="{D3AFFE1B-00F5-4AC1-ACFA-E503F2A6ECFC}"/>
    <cellStyle name="Opomba 2 5 7 3 3" xfId="47140" xr:uid="{30FCE97D-2448-4324-8FF1-F79FB7562116}"/>
    <cellStyle name="Opomba 2 5 7 3 4" xfId="29110" xr:uid="{E8E62465-E765-4E8C-986A-92A705B65894}"/>
    <cellStyle name="Opomba 2 5 7 4" xfId="11526" xr:uid="{C067CF24-4B43-4F0B-A663-F93B4CF99691}"/>
    <cellStyle name="Opomba 2 5 7 4 2" xfId="17721" xr:uid="{32FEF510-44BB-408D-A66C-05ED1B8FD300}"/>
    <cellStyle name="Opomba 2 5 7 4 2 2" xfId="53588" xr:uid="{142C398B-DD8D-4260-88A3-689B84756D71}"/>
    <cellStyle name="Opomba 2 5 7 4 2 3" xfId="35558" xr:uid="{E88FE344-FCB6-4040-8114-40842D2E75C7}"/>
    <cellStyle name="Opomba 2 5 7 4 3" xfId="47393" xr:uid="{7B15FA40-F3E5-4F94-910B-C8ECDDEE8A45}"/>
    <cellStyle name="Opomba 2 5 7 4 4" xfId="29363" xr:uid="{91AD2E27-8DC4-4C0C-99A2-7820CD0C5D9E}"/>
    <cellStyle name="Opomba 2 5 7 5" xfId="6049" xr:uid="{3A389BD6-E8AC-4B2B-A765-770149DCC143}"/>
    <cellStyle name="Opomba 2 5 7 5 2" xfId="41916" xr:uid="{BD36182B-31F5-4154-A642-01F8879E926C}"/>
    <cellStyle name="Opomba 2 5 7 5 3" xfId="23886" xr:uid="{A6500A69-E9F8-4F2A-99F0-F501178E8E6D}"/>
    <cellStyle name="Opomba 2 5 7 6" xfId="13582" xr:uid="{F36DBB4E-D83B-4A3D-BF9B-AE9AE08F583D}"/>
    <cellStyle name="Opomba 2 5 7 6 2" xfId="49449" xr:uid="{8FE3F0E7-99A5-4729-BC05-4E39E9B7EC60}"/>
    <cellStyle name="Opomba 2 5 7 6 3" xfId="31419" xr:uid="{DDC88550-DD80-4A43-A304-4ECB32D82EE1}"/>
    <cellStyle name="Opomba 2 5 7 7" xfId="38985" xr:uid="{F7B97D7C-D0A8-4ACF-AE7B-71415E7AE897}"/>
    <cellStyle name="Opomba 2 5 7 8" xfId="20999" xr:uid="{0B32609A-8955-49E9-B36D-774174750D05}"/>
    <cellStyle name="Opomba 2 5 8" xfId="7352" xr:uid="{F12A2062-7595-42DE-AC28-42A5E4C43377}"/>
    <cellStyle name="Opomba 2 5 8 2" xfId="14210" xr:uid="{318537F4-9AD2-4654-BB52-8CB0025F2E81}"/>
    <cellStyle name="Opomba 2 5 8 2 2" xfId="50077" xr:uid="{2CDB83BE-F804-499D-B008-C05607FC7985}"/>
    <cellStyle name="Opomba 2 5 8 2 3" xfId="32047" xr:uid="{78A39C24-17BA-4595-A4FE-F0B1D4DB17AB}"/>
    <cellStyle name="Opomba 2 5 8 3" xfId="43219" xr:uid="{8A4C4A95-62A9-4BF2-848E-8B9C0DB5BE7B}"/>
    <cellStyle name="Opomba 2 5 8 4" xfId="25189" xr:uid="{F1C69804-2DF0-4074-AEAE-F8219C837CBA}"/>
    <cellStyle name="Opomba 2 5 9" xfId="9861" xr:uid="{8F0D7176-FC3F-426B-B13D-7F265D02A3C4}"/>
    <cellStyle name="Opomba 2 5 9 2" xfId="16056" xr:uid="{6E7A5A2F-91F1-4E89-906D-73E0BC661D72}"/>
    <cellStyle name="Opomba 2 5 9 2 2" xfId="51923" xr:uid="{BAF02261-A462-4357-B55D-9D85E407C85D}"/>
    <cellStyle name="Opomba 2 5 9 2 3" xfId="33893" xr:uid="{15CFD8C8-6F85-4588-B35F-4910467AE52A}"/>
    <cellStyle name="Opomba 2 5 9 3" xfId="45728" xr:uid="{ED33BC1B-3797-46F0-BB12-B647DE3538E8}"/>
    <cellStyle name="Opomba 2 5 9 4" xfId="27698" xr:uid="{3DC9A75B-D816-40FE-958A-9A38156385BF}"/>
    <cellStyle name="Opomba 2 6" xfId="1347" xr:uid="{00000000-0005-0000-0000-0000FA030000}"/>
    <cellStyle name="Opomba 2 6 10" xfId="10117" xr:uid="{620B089A-D260-443F-9B21-9FB2077BA925}"/>
    <cellStyle name="Opomba 2 6 10 2" xfId="16312" xr:uid="{3046302D-3A83-4D12-8BC6-DA47FE2228C7}"/>
    <cellStyle name="Opomba 2 6 10 2 2" xfId="52179" xr:uid="{12D2277E-D9BF-4AB9-882C-67B9E30E0B4D}"/>
    <cellStyle name="Opomba 2 6 10 2 3" xfId="34149" xr:uid="{32B659B4-3C2E-4C53-8ADC-D1264534C3D9}"/>
    <cellStyle name="Opomba 2 6 10 3" xfId="45984" xr:uid="{5713D587-91D5-4CCB-ACE4-94201A892A46}"/>
    <cellStyle name="Opomba 2 6 10 4" xfId="27954" xr:uid="{679644EA-8BF3-4396-A0F6-9AE12EF15FA8}"/>
    <cellStyle name="Opomba 2 6 11" xfId="4282" xr:uid="{B6CD5B2C-CA23-44F4-86F4-C95830B2267E}"/>
    <cellStyle name="Opomba 2 6 11 2" xfId="40149" xr:uid="{2196CEB6-F2BE-4B65-8BE7-0CED849B0263}"/>
    <cellStyle name="Opomba 2 6 11 3" xfId="22119" xr:uid="{EED0B51D-B7BA-4B10-97EF-EA825A53DF48}"/>
    <cellStyle name="Opomba 2 6 12" xfId="12479" xr:uid="{2F3DBD27-88AC-4E8C-B267-F0FF542B103F}"/>
    <cellStyle name="Opomba 2 6 12 2" xfId="48346" xr:uid="{7BFB1287-0EEE-44DD-97D6-3B8293CFF852}"/>
    <cellStyle name="Opomba 2 6 12 3" xfId="30316" xr:uid="{2233C9B9-FFBF-4DFB-97F4-3D7E5B14FBE9}"/>
    <cellStyle name="Opomba 2 6 13" xfId="37218" xr:uid="{F0100C08-3134-4B0D-A199-5ECFE085635B}"/>
    <cellStyle name="Opomba 2 6 14" xfId="19345" xr:uid="{CF96CBB1-C35D-4041-9E43-9CB28109C52D}"/>
    <cellStyle name="Opomba 2 6 2" xfId="2355" xr:uid="{00000000-0005-0000-0000-0000FB030000}"/>
    <cellStyle name="Opomba 2 6 2 2" xfId="8352" xr:uid="{382F466D-DAF6-4C33-B41E-964913959432}"/>
    <cellStyle name="Opomba 2 6 2 2 2" xfId="14547" xr:uid="{9AC4A5BF-12D4-4C60-8CF8-E5EE2FE6D9EA}"/>
    <cellStyle name="Opomba 2 6 2 2 2 2" xfId="50414" xr:uid="{71A4067A-2A22-4E0D-8E16-35C7C2317671}"/>
    <cellStyle name="Opomba 2 6 2 2 2 3" xfId="32384" xr:uid="{22FFE31F-6104-402C-8F94-1FCC7E6E6404}"/>
    <cellStyle name="Opomba 2 6 2 2 3" xfId="44219" xr:uid="{AAB39388-76D9-43D6-9F3D-5E65055B933C}"/>
    <cellStyle name="Opomba 2 6 2 2 4" xfId="26189" xr:uid="{6FBACAC4-CC72-4AFE-83CD-5BEBBF27971A}"/>
    <cellStyle name="Opomba 2 6 2 3" xfId="10510" xr:uid="{A0A09E63-D49A-4C78-B839-D5EFB245E13D}"/>
    <cellStyle name="Opomba 2 6 2 3 2" xfId="16705" xr:uid="{D21E9902-C322-4042-AEBB-B742B94868DE}"/>
    <cellStyle name="Opomba 2 6 2 3 2 2" xfId="52572" xr:uid="{E1ED785D-6B02-4A6B-99E4-E61258CA83CA}"/>
    <cellStyle name="Opomba 2 6 2 3 2 3" xfId="34542" xr:uid="{77FD6F76-C4FB-417D-8A0B-294518091A58}"/>
    <cellStyle name="Opomba 2 6 2 3 3" xfId="46377" xr:uid="{297CBED7-1A42-4BB9-A8D3-608145DDE4B7}"/>
    <cellStyle name="Opomba 2 6 2 3 4" xfId="28347" xr:uid="{C46C7DDE-8533-4E16-840F-3878C42E13C7}"/>
    <cellStyle name="Opomba 2 6 2 4" xfId="11838" xr:uid="{28C01C4A-DABA-4A3D-B3B2-C22E12755A76}"/>
    <cellStyle name="Opomba 2 6 2 4 2" xfId="18033" xr:uid="{01D9986D-39FE-4EF7-9BFB-5EA531446493}"/>
    <cellStyle name="Opomba 2 6 2 4 2 2" xfId="53900" xr:uid="{0595E68B-4B7F-48CD-833C-922838272315}"/>
    <cellStyle name="Opomba 2 6 2 4 2 3" xfId="35870" xr:uid="{97AB7E2A-9422-40C9-BD05-0F721AED8448}"/>
    <cellStyle name="Opomba 2 6 2 4 3" xfId="47705" xr:uid="{1DE9B018-09C2-4724-8B3B-C5C994C77DFC}"/>
    <cellStyle name="Opomba 2 6 2 4 4" xfId="29675" xr:uid="{31F7266F-5B64-462A-B3B2-A8812185AA35}"/>
    <cellStyle name="Opomba 2 6 2 5" xfId="5286" xr:uid="{D7B26CD6-FCF9-4189-9AF0-86F19FF5F8E5}"/>
    <cellStyle name="Opomba 2 6 2 5 2" xfId="41153" xr:uid="{F3920C90-B2D9-4F3B-9A3B-65E2C5D75371}"/>
    <cellStyle name="Opomba 2 6 2 5 3" xfId="23123" xr:uid="{77EE5805-DACF-48FD-A55F-EE4EAD6C66A2}"/>
    <cellStyle name="Opomba 2 6 2 6" xfId="12819" xr:uid="{FB085524-56E7-4A3D-9A94-159C5D6B0373}"/>
    <cellStyle name="Opomba 2 6 2 6 2" xfId="48686" xr:uid="{8F557A63-ACC9-4C90-87FE-A0FBD6632F52}"/>
    <cellStyle name="Opomba 2 6 2 6 3" xfId="30656" xr:uid="{2B41B72C-5EFB-4585-B157-D2CD643A47FE}"/>
    <cellStyle name="Opomba 2 6 2 7" xfId="38222" xr:uid="{94FFE00C-1626-4363-9562-12319891D8A6}"/>
    <cellStyle name="Opomba 2 6 2 8" xfId="20262" xr:uid="{EAB9BE06-7510-4748-AAB8-4AB7456E3706}"/>
    <cellStyle name="Opomba 2 6 3" xfId="2570" xr:uid="{00000000-0005-0000-0000-0000FC030000}"/>
    <cellStyle name="Opomba 2 6 3 2" xfId="8567" xr:uid="{C4BD639D-7DC6-490C-A0EF-54A6C2ECC0B1}"/>
    <cellStyle name="Opomba 2 6 3 2 2" xfId="14762" xr:uid="{44966DF3-3CEE-474C-B937-4F77D54578B9}"/>
    <cellStyle name="Opomba 2 6 3 2 2 2" xfId="50629" xr:uid="{9F50ED7E-D8B7-42AC-AC1D-5FA7A3CCCC41}"/>
    <cellStyle name="Opomba 2 6 3 2 2 3" xfId="32599" xr:uid="{77C0FECF-B5C1-4B68-8067-928BD7A70A98}"/>
    <cellStyle name="Opomba 2 6 3 2 3" xfId="44434" xr:uid="{040C6AAE-33D4-48E2-A0DE-A0B713686183}"/>
    <cellStyle name="Opomba 2 6 3 2 4" xfId="26404" xr:uid="{69E16847-AA29-4624-8022-8AB69E22CBE0}"/>
    <cellStyle name="Opomba 2 6 3 3" xfId="10725" xr:uid="{76D24281-9CA5-4C13-946A-535436F3FD0D}"/>
    <cellStyle name="Opomba 2 6 3 3 2" xfId="16920" xr:uid="{0B94AD38-BC9E-44C4-8FB3-7AE98CA1661F}"/>
    <cellStyle name="Opomba 2 6 3 3 2 2" xfId="52787" xr:uid="{070A1B32-296B-4319-8569-515A31EB3F27}"/>
    <cellStyle name="Opomba 2 6 3 3 2 3" xfId="34757" xr:uid="{00DF9948-9AA9-410A-94B0-4512A2076B2B}"/>
    <cellStyle name="Opomba 2 6 3 3 3" xfId="46592" xr:uid="{BE4B8636-47A8-4114-920E-3925A2F5F2A1}"/>
    <cellStyle name="Opomba 2 6 3 3 4" xfId="28562" xr:uid="{0A0C7A6C-0734-49BE-B309-4C42B25B4D3D}"/>
    <cellStyle name="Opomba 2 6 3 4" xfId="9402" xr:uid="{EC12B3E5-27D4-471D-8213-90745C381C06}"/>
    <cellStyle name="Opomba 2 6 3 4 2" xfId="15597" xr:uid="{73317593-6DFE-4A35-9F8C-976B5F013041}"/>
    <cellStyle name="Opomba 2 6 3 4 2 2" xfId="51464" xr:uid="{8BB35DD5-3DA9-41A9-ABED-52E4008DA8CA}"/>
    <cellStyle name="Opomba 2 6 3 4 2 3" xfId="33434" xr:uid="{1E922934-DDE9-4777-B79A-D5A83E322032}"/>
    <cellStyle name="Opomba 2 6 3 4 3" xfId="45269" xr:uid="{39D3913D-C202-4035-B75E-B117348701ED}"/>
    <cellStyle name="Opomba 2 6 3 4 4" xfId="27239" xr:uid="{79ADCB22-E44B-4D54-A253-7F29B7FD6A7B}"/>
    <cellStyle name="Opomba 2 6 3 5" xfId="5501" xr:uid="{9369EABC-E956-4FD6-A7BA-213EA946D4DB}"/>
    <cellStyle name="Opomba 2 6 3 5 2" xfId="41368" xr:uid="{221E91A3-4855-46C4-8DFE-44E9D19EB7F7}"/>
    <cellStyle name="Opomba 2 6 3 5 3" xfId="23338" xr:uid="{AAE1D958-5C8B-4B87-814A-42FDE88DE55E}"/>
    <cellStyle name="Opomba 2 6 3 6" xfId="13034" xr:uid="{B9718FCD-D814-4201-9ED5-82B81AD0299B}"/>
    <cellStyle name="Opomba 2 6 3 6 2" xfId="48901" xr:uid="{DAF0A248-F1F4-4A91-98F0-E73CD6A408A0}"/>
    <cellStyle name="Opomba 2 6 3 6 3" xfId="30871" xr:uid="{2EB0FE7E-F487-4EF4-BC0B-55424AC7C41E}"/>
    <cellStyle name="Opomba 2 6 3 7" xfId="38437" xr:uid="{17DD5C10-9793-424E-9A40-6978EE9E8EEF}"/>
    <cellStyle name="Opomba 2 6 3 8" xfId="20466" xr:uid="{1B9F1FA1-8044-4EBA-BB39-8AE40DE6C9AB}"/>
    <cellStyle name="Opomba 2 6 4" xfId="2640" xr:uid="{00000000-0005-0000-0000-0000FD030000}"/>
    <cellStyle name="Opomba 2 6 4 2" xfId="8637" xr:uid="{52108C98-C277-4BB3-BE60-710D9F09D130}"/>
    <cellStyle name="Opomba 2 6 4 2 2" xfId="14832" xr:uid="{DF304F97-CC40-4F17-96D7-BD0F83C40241}"/>
    <cellStyle name="Opomba 2 6 4 2 2 2" xfId="50699" xr:uid="{F25ADBDB-DF6B-4BE0-ADF7-B79C6A1D18B1}"/>
    <cellStyle name="Opomba 2 6 4 2 2 3" xfId="32669" xr:uid="{605BB2C0-E905-427B-A20E-6F7BFD333AE6}"/>
    <cellStyle name="Opomba 2 6 4 2 3" xfId="44504" xr:uid="{DBE018D8-7EAB-47C2-8B27-17EC01D1797F}"/>
    <cellStyle name="Opomba 2 6 4 2 4" xfId="26474" xr:uid="{5A4CEDCB-ED1D-46CF-814D-ADFE4A8E9D8E}"/>
    <cellStyle name="Opomba 2 6 4 3" xfId="10795" xr:uid="{4600F3BC-4052-40FE-8336-864B19C61008}"/>
    <cellStyle name="Opomba 2 6 4 3 2" xfId="16990" xr:uid="{D5211C55-2A87-4C5E-A997-0F10E8BA3F53}"/>
    <cellStyle name="Opomba 2 6 4 3 2 2" xfId="52857" xr:uid="{3FE3C0B1-ABAF-4925-A373-B514FB9765B2}"/>
    <cellStyle name="Opomba 2 6 4 3 2 3" xfId="34827" xr:uid="{DE1868B4-9D59-4E97-9FEC-450099B3BA67}"/>
    <cellStyle name="Opomba 2 6 4 3 3" xfId="46662" xr:uid="{CBB0D47A-D5A9-4213-9DB3-34B235D0E423}"/>
    <cellStyle name="Opomba 2 6 4 3 4" xfId="28632" xr:uid="{4C98E869-CFA5-4773-B1A2-B8904ACDBAB8}"/>
    <cellStyle name="Opomba 2 6 4 4" xfId="9613" xr:uid="{5A8BB977-B34E-46F0-8CED-C5D3D591B57C}"/>
    <cellStyle name="Opomba 2 6 4 4 2" xfId="15808" xr:uid="{2389C72E-BE29-4409-99A2-705976F948C5}"/>
    <cellStyle name="Opomba 2 6 4 4 2 2" xfId="51675" xr:uid="{85A7DC27-7092-4A3D-9A9B-E3F78107505F}"/>
    <cellStyle name="Opomba 2 6 4 4 2 3" xfId="33645" xr:uid="{CF664AB5-A966-4E2A-A566-AD350CC2FE1A}"/>
    <cellStyle name="Opomba 2 6 4 4 3" xfId="45480" xr:uid="{45954445-A20B-46A2-AB1F-E4265FF3B764}"/>
    <cellStyle name="Opomba 2 6 4 4 4" xfId="27450" xr:uid="{B2A7E665-3473-4D5C-97E6-5E5BD0454883}"/>
    <cellStyle name="Opomba 2 6 4 5" xfId="5571" xr:uid="{D875D931-FA41-4D11-8B77-EA9CD993D9B7}"/>
    <cellStyle name="Opomba 2 6 4 5 2" xfId="41438" xr:uid="{A36B8F3D-7744-4CD5-86A3-A2493B36C642}"/>
    <cellStyle name="Opomba 2 6 4 5 3" xfId="23408" xr:uid="{6367F208-A385-411F-A849-1966C990A04A}"/>
    <cellStyle name="Opomba 2 6 4 6" xfId="13104" xr:uid="{DD4CD2EB-8F78-4371-B052-1ADE6D1282ED}"/>
    <cellStyle name="Opomba 2 6 4 6 2" xfId="48971" xr:uid="{77E0BA5A-7ABC-4092-AF3D-C63242507539}"/>
    <cellStyle name="Opomba 2 6 4 6 3" xfId="30941" xr:uid="{C24E7883-6A5B-4E87-A46C-4828B0DB0D50}"/>
    <cellStyle name="Opomba 2 6 4 7" xfId="38507" xr:uid="{0EA841F6-CD31-4F94-AE3E-0588EDE5F79A}"/>
    <cellStyle name="Opomba 2 6 4 8" xfId="20531" xr:uid="{ABC234CF-A257-44BE-B25A-1E11CF5B9497}"/>
    <cellStyle name="Opomba 2 6 5" xfId="2684" xr:uid="{00000000-0005-0000-0000-0000FE030000}"/>
    <cellStyle name="Opomba 2 6 5 2" xfId="8681" xr:uid="{B115B1D7-DD44-47FA-A7C3-00496EAFA118}"/>
    <cellStyle name="Opomba 2 6 5 2 2" xfId="14876" xr:uid="{6585D6BD-552A-4F8D-B398-235D1C692C31}"/>
    <cellStyle name="Opomba 2 6 5 2 2 2" xfId="50743" xr:uid="{D326EA1F-1B25-4026-BF59-77E929A81BC4}"/>
    <cellStyle name="Opomba 2 6 5 2 2 3" xfId="32713" xr:uid="{F4494761-EB30-4A83-AA62-C2487C06B203}"/>
    <cellStyle name="Opomba 2 6 5 2 3" xfId="44548" xr:uid="{F7D95E4E-EF36-46A9-9886-08BF058F2AE5}"/>
    <cellStyle name="Opomba 2 6 5 2 4" xfId="26518" xr:uid="{3CA08A94-B8EE-4C15-8A53-C3FDCD0CB326}"/>
    <cellStyle name="Opomba 2 6 5 3" xfId="10839" xr:uid="{A458F784-0F8D-4736-8DAC-69A54F85BFB3}"/>
    <cellStyle name="Opomba 2 6 5 3 2" xfId="17034" xr:uid="{CC9424CE-457B-4BA7-8198-1E42C762B3B7}"/>
    <cellStyle name="Opomba 2 6 5 3 2 2" xfId="52901" xr:uid="{E5B05EAF-95FB-4B19-BFF9-176058957673}"/>
    <cellStyle name="Opomba 2 6 5 3 2 3" xfId="34871" xr:uid="{5F4EFF8E-1DE2-403D-B3C7-C4D9372E9EF0}"/>
    <cellStyle name="Opomba 2 6 5 3 3" xfId="46706" xr:uid="{27EAB13C-B71E-45A3-83C5-0FB85C1BAF78}"/>
    <cellStyle name="Opomba 2 6 5 3 4" xfId="28676" xr:uid="{10F968AB-ECD0-4C20-92DD-C343D51CA732}"/>
    <cellStyle name="Opomba 2 6 5 4" xfId="11586" xr:uid="{5AAAE50A-9F25-472E-A4D7-F91D696EE2B5}"/>
    <cellStyle name="Opomba 2 6 5 4 2" xfId="17781" xr:uid="{C2AB250F-8F8B-459B-BBDF-26FAD4D027CE}"/>
    <cellStyle name="Opomba 2 6 5 4 2 2" xfId="53648" xr:uid="{9399317A-E49F-4C7D-84F0-C722D03E8286}"/>
    <cellStyle name="Opomba 2 6 5 4 2 3" xfId="35618" xr:uid="{4630B337-C889-4E15-B740-0916EB9D3091}"/>
    <cellStyle name="Opomba 2 6 5 4 3" xfId="47453" xr:uid="{4C7B64B9-2A73-4043-911A-C6F0B5B6411D}"/>
    <cellStyle name="Opomba 2 6 5 4 4" xfId="29423" xr:uid="{268739F0-E19E-4113-988E-FCF6F7EF704F}"/>
    <cellStyle name="Opomba 2 6 5 5" xfId="5615" xr:uid="{C94D3EE9-12B7-463C-B319-45643F1D1088}"/>
    <cellStyle name="Opomba 2 6 5 5 2" xfId="41482" xr:uid="{A9F11339-638D-4532-99A5-3A7CCBB64350}"/>
    <cellStyle name="Opomba 2 6 5 5 3" xfId="23452" xr:uid="{142AAC8D-1FBE-4994-AECA-6BA62EA4E0D2}"/>
    <cellStyle name="Opomba 2 6 5 6" xfId="13148" xr:uid="{50AAF02A-3CE3-4BAE-9C50-BAD423EC70CB}"/>
    <cellStyle name="Opomba 2 6 5 6 2" xfId="49015" xr:uid="{15957290-3909-4F36-87A7-47C0FDC8CEFC}"/>
    <cellStyle name="Opomba 2 6 5 6 3" xfId="30985" xr:uid="{FD6D94E0-6133-47FD-8081-13FCB8B96260}"/>
    <cellStyle name="Opomba 2 6 5 7" xfId="38551" xr:uid="{73EEB6A8-D582-49EE-BD78-74BD2BD14F3E}"/>
    <cellStyle name="Opomba 2 6 5 8" xfId="20574" xr:uid="{16CD1128-F31F-4A64-9B5B-BF02D93397A2}"/>
    <cellStyle name="Opomba 2 6 6" xfId="2459" xr:uid="{00000000-0005-0000-0000-0000FF030000}"/>
    <cellStyle name="Opomba 2 6 6 2" xfId="8456" xr:uid="{FB5F46DD-A4CE-499B-B6A8-A638B9F31354}"/>
    <cellStyle name="Opomba 2 6 6 2 2" xfId="14651" xr:uid="{F24A77C4-894B-4A2C-B422-946C594EC885}"/>
    <cellStyle name="Opomba 2 6 6 2 2 2" xfId="50518" xr:uid="{F64AE2BD-E684-4EE2-B365-F8E86DEBD7D3}"/>
    <cellStyle name="Opomba 2 6 6 2 2 3" xfId="32488" xr:uid="{79FE35E2-EFC9-406C-A65F-F5A026429B30}"/>
    <cellStyle name="Opomba 2 6 6 2 3" xfId="44323" xr:uid="{21076B68-C660-49D3-B82A-8D1D0D183B78}"/>
    <cellStyle name="Opomba 2 6 6 2 4" xfId="26293" xr:uid="{9A94A436-8140-4598-A808-CE59B1E522C0}"/>
    <cellStyle name="Opomba 2 6 6 3" xfId="10614" xr:uid="{CE2A8A42-9565-475D-BE18-C5B98DC0F4E0}"/>
    <cellStyle name="Opomba 2 6 6 3 2" xfId="16809" xr:uid="{93F3E6A4-26B1-476E-8F61-5E446D0CE4E9}"/>
    <cellStyle name="Opomba 2 6 6 3 2 2" xfId="52676" xr:uid="{1EFD3D64-77B9-4F8B-A7BD-6659231DE97C}"/>
    <cellStyle name="Opomba 2 6 6 3 2 3" xfId="34646" xr:uid="{1753A8F9-8BF7-409F-9C10-6746EA4E7D0D}"/>
    <cellStyle name="Opomba 2 6 6 3 3" xfId="46481" xr:uid="{208D7817-BF22-46AB-ABBA-C3E620F87E6C}"/>
    <cellStyle name="Opomba 2 6 6 3 4" xfId="28451" xr:uid="{3FEE48CC-6160-407E-A64E-7CC64A626CBD}"/>
    <cellStyle name="Opomba 2 6 6 4" xfId="6261" xr:uid="{B0643A5A-70DD-48C1-8B74-67954B730CB0}"/>
    <cellStyle name="Opomba 2 6 6 4 2" xfId="13787" xr:uid="{BA5DBB1B-713A-49F9-B90C-A8D94F25935D}"/>
    <cellStyle name="Opomba 2 6 6 4 2 2" xfId="49654" xr:uid="{179AA1BE-680C-4B86-9238-2EF1EF7AA399}"/>
    <cellStyle name="Opomba 2 6 6 4 2 3" xfId="31624" xr:uid="{61260D2A-A5D9-4B53-842E-36C0EB4BA78D}"/>
    <cellStyle name="Opomba 2 6 6 4 3" xfId="42128" xr:uid="{9756EB76-FEBE-4A1C-BA37-9CD76E424959}"/>
    <cellStyle name="Opomba 2 6 6 4 4" xfId="24098" xr:uid="{DB6CC8AC-A089-45DA-8CA4-C32850F4B008}"/>
    <cellStyle name="Opomba 2 6 6 5" xfId="5390" xr:uid="{70197556-D9EF-4D45-9FF5-8F88B193B7BD}"/>
    <cellStyle name="Opomba 2 6 6 5 2" xfId="41257" xr:uid="{218FAAB6-7070-4298-BD4B-C48AA7DE6974}"/>
    <cellStyle name="Opomba 2 6 6 5 3" xfId="23227" xr:uid="{29B2EF06-44F1-4BDC-9AF7-5099FC41A1B1}"/>
    <cellStyle name="Opomba 2 6 6 6" xfId="12923" xr:uid="{F1EA6FD2-A209-4829-97A5-62581FD4DDDC}"/>
    <cellStyle name="Opomba 2 6 6 6 2" xfId="48790" xr:uid="{7324513F-39E8-4D67-8427-1C6B482645B2}"/>
    <cellStyle name="Opomba 2 6 6 6 3" xfId="30760" xr:uid="{42BD41FD-9362-4372-9449-639AAF7D46E4}"/>
    <cellStyle name="Opomba 2 6 6 7" xfId="38326" xr:uid="{1A94ABB2-AE28-454F-B353-E8FF6C4B0249}"/>
    <cellStyle name="Opomba 2 6 6 8" xfId="20363" xr:uid="{51CF4DD6-2F72-431D-A137-3F4EBFCF7C59}"/>
    <cellStyle name="Opomba 2 6 7" xfId="2785" xr:uid="{00000000-0005-0000-0000-000000040000}"/>
    <cellStyle name="Opomba 2 6 7 2" xfId="8782" xr:uid="{E381C9C6-02E9-47C8-8AA0-5BD3D7C07660}"/>
    <cellStyle name="Opomba 2 6 7 2 2" xfId="14977" xr:uid="{972260AB-ABA0-4489-A861-065CBCC9F2F5}"/>
    <cellStyle name="Opomba 2 6 7 2 2 2" xfId="50844" xr:uid="{3D6D94BB-7359-4A72-AD29-2A5D7A62E1C5}"/>
    <cellStyle name="Opomba 2 6 7 2 2 3" xfId="32814" xr:uid="{8A08F677-E953-42FD-847D-D3B1F02FC080}"/>
    <cellStyle name="Opomba 2 6 7 2 3" xfId="44649" xr:uid="{310DE8EC-68E7-4595-82CA-15E615A78387}"/>
    <cellStyle name="Opomba 2 6 7 2 4" xfId="26619" xr:uid="{6BB9D3CC-2C9A-4736-A46F-9313283E069D}"/>
    <cellStyle name="Opomba 2 6 7 3" xfId="10940" xr:uid="{92BA9836-974A-4544-A7E1-D1A865F71689}"/>
    <cellStyle name="Opomba 2 6 7 3 2" xfId="17135" xr:uid="{1DEA4188-0B10-48C9-962C-696A4F82759B}"/>
    <cellStyle name="Opomba 2 6 7 3 2 2" xfId="53002" xr:uid="{3F80619A-3607-4532-AA69-BF7370FBA373}"/>
    <cellStyle name="Opomba 2 6 7 3 2 3" xfId="34972" xr:uid="{05C8C528-2087-497F-B71E-2E2BF06D225A}"/>
    <cellStyle name="Opomba 2 6 7 3 3" xfId="46807" xr:uid="{8CF9B3EA-BE36-4551-ABD8-33428D02E311}"/>
    <cellStyle name="Opomba 2 6 7 3 4" xfId="28777" xr:uid="{7459AEC5-361B-46E6-8434-23DBE5C6FFED}"/>
    <cellStyle name="Opomba 2 6 7 4" xfId="11439" xr:uid="{1C3D2DBF-584B-4A83-A6E2-3D8213ABD6EE}"/>
    <cellStyle name="Opomba 2 6 7 4 2" xfId="17634" xr:uid="{9C7A986B-CBB9-40B4-A74A-F56BA6D2265C}"/>
    <cellStyle name="Opomba 2 6 7 4 2 2" xfId="53501" xr:uid="{E98CA6EF-52AF-4FAF-B21C-CE3D5B9D5602}"/>
    <cellStyle name="Opomba 2 6 7 4 2 3" xfId="35471" xr:uid="{4E18DC1B-7B32-4A4A-9D9D-1F2D35BF17D8}"/>
    <cellStyle name="Opomba 2 6 7 4 3" xfId="47306" xr:uid="{46523C68-0C64-4DD5-ABDF-B8A56B0E044E}"/>
    <cellStyle name="Opomba 2 6 7 4 4" xfId="29276" xr:uid="{2241D3CA-3886-48BB-99C3-4A9FEBB1FF09}"/>
    <cellStyle name="Opomba 2 6 7 5" xfId="5716" xr:uid="{74FCE9AA-71D5-42D0-A431-981A6D365BBA}"/>
    <cellStyle name="Opomba 2 6 7 5 2" xfId="41583" xr:uid="{3CA9DC5D-D948-4BC8-B6CA-3818DAC9693E}"/>
    <cellStyle name="Opomba 2 6 7 5 3" xfId="23553" xr:uid="{42F6B6F7-79D7-498B-A3D6-8869DB891341}"/>
    <cellStyle name="Opomba 2 6 7 6" xfId="13249" xr:uid="{8553BCC0-6CC4-4277-BB02-AB5AA4139FE6}"/>
    <cellStyle name="Opomba 2 6 7 6 2" xfId="49116" xr:uid="{A18B301F-029E-4B63-B336-3BF8CFC43809}"/>
    <cellStyle name="Opomba 2 6 7 6 3" xfId="31086" xr:uid="{2780C6FA-2377-4FA6-8298-644D272FD250}"/>
    <cellStyle name="Opomba 2 6 7 7" xfId="38652" xr:uid="{DF4D63F2-F53C-4231-AD54-2FF580B84044}"/>
    <cellStyle name="Opomba 2 6 7 8" xfId="20674" xr:uid="{C1F284E7-79F4-4787-BA61-C7E6C95EC36F}"/>
    <cellStyle name="Opomba 2 6 8" xfId="7345" xr:uid="{835AA01D-0875-4713-8876-8047214F4672}"/>
    <cellStyle name="Opomba 2 6 8 2" xfId="14204" xr:uid="{7223EE00-8588-4440-B823-F3A9C10F0BDF}"/>
    <cellStyle name="Opomba 2 6 8 2 2" xfId="50071" xr:uid="{4658F569-DA37-42ED-8E18-2C4E04FC0A5E}"/>
    <cellStyle name="Opomba 2 6 8 2 3" xfId="32041" xr:uid="{85AD1E50-EB25-4F65-AE4B-3F552D61E699}"/>
    <cellStyle name="Opomba 2 6 8 3" xfId="43212" xr:uid="{331E2783-6EFE-439A-9529-9979D0D919E8}"/>
    <cellStyle name="Opomba 2 6 8 4" xfId="25182" xr:uid="{D4B1ACEF-77F5-47FC-9C86-CA63C82C4FA6}"/>
    <cellStyle name="Opomba 2 6 9" xfId="9855" xr:uid="{45B5F04E-7C10-4CBC-A6A3-19E3AD7113CE}"/>
    <cellStyle name="Opomba 2 6 9 2" xfId="16050" xr:uid="{6B1320A8-F6C8-4BBE-B5DF-5F8FBF56366F}"/>
    <cellStyle name="Opomba 2 6 9 2 2" xfId="51917" xr:uid="{F7F4E68B-AA58-4B40-AFFB-303AE1685876}"/>
    <cellStyle name="Opomba 2 6 9 2 3" xfId="33887" xr:uid="{86B05AA2-AEC3-447C-9486-E3560EF4EB68}"/>
    <cellStyle name="Opomba 2 6 9 3" xfId="45722" xr:uid="{E877EC0C-A401-4A19-89C8-F0A10AAADA12}"/>
    <cellStyle name="Opomba 2 6 9 4" xfId="27692" xr:uid="{9BC903A6-A7E8-4199-9C25-CE98A4B41598}"/>
    <cellStyle name="Opomba 2 7" xfId="824" xr:uid="{00000000-0005-0000-0000-000001040000}"/>
    <cellStyle name="Opomba 2 7 2" xfId="6822" xr:uid="{A8FC15BB-FDB6-4150-9D54-14842FACBEF6}"/>
    <cellStyle name="Opomba 2 7 2 2" xfId="14014" xr:uid="{5CE6A4F1-3BCD-4B1D-ABEE-FE521738C738}"/>
    <cellStyle name="Opomba 2 7 2 2 2" xfId="49881" xr:uid="{7D9071AD-AAD5-415F-B333-A5B9E92499FC}"/>
    <cellStyle name="Opomba 2 7 2 2 3" xfId="31851" xr:uid="{8A248B99-DD7D-4991-B1A3-056BADB604E3}"/>
    <cellStyle name="Opomba 2 7 2 3" xfId="42689" xr:uid="{BFEC071A-851C-499F-918E-0B55BFB18465}"/>
    <cellStyle name="Opomba 2 7 2 4" xfId="24659" xr:uid="{D5404D16-FFA8-4A98-943F-ABC1E223BC86}"/>
    <cellStyle name="Opomba 2 7 3" xfId="9505" xr:uid="{022DEEAE-3C9A-4171-A7C4-837F743256E4}"/>
    <cellStyle name="Opomba 2 7 3 2" xfId="15700" xr:uid="{B7EA68B4-9CA6-4421-9E7B-B733B57EEF1A}"/>
    <cellStyle name="Opomba 2 7 3 2 2" xfId="51567" xr:uid="{796C9CB6-58E2-4E4D-A9AD-2F79A5C1F609}"/>
    <cellStyle name="Opomba 2 7 3 2 3" xfId="33537" xr:uid="{39CE580B-67E8-4A21-A804-26639A7764CB}"/>
    <cellStyle name="Opomba 2 7 3 3" xfId="45372" xr:uid="{A994D136-C8E7-44BD-BBC7-56E53DDEA669}"/>
    <cellStyle name="Opomba 2 7 3 4" xfId="27342" xr:uid="{4CE15BF1-4B33-4F61-ACAF-BDBF56F06B7E}"/>
    <cellStyle name="Opomba 2 7 4" xfId="9326" xr:uid="{4895A497-4E4B-4DAE-83D4-51F8E1D36F42}"/>
    <cellStyle name="Opomba 2 7 4 2" xfId="15521" xr:uid="{E059A753-EDDB-4A0C-B041-D757E0604971}"/>
    <cellStyle name="Opomba 2 7 4 2 2" xfId="51388" xr:uid="{1D657104-9FCE-4A21-A3E3-E380EE759E00}"/>
    <cellStyle name="Opomba 2 7 4 2 3" xfId="33358" xr:uid="{FD15F35A-610A-43DC-88A7-8FFC54305137}"/>
    <cellStyle name="Opomba 2 7 4 3" xfId="45193" xr:uid="{107F3F1B-FBB1-429C-8D7B-54B3FC19D26C}"/>
    <cellStyle name="Opomba 2 7 4 4" xfId="27163" xr:uid="{3843B0F8-32C3-4DD1-91E6-1F693270A0DD}"/>
    <cellStyle name="Opomba 2 7 5" xfId="3759" xr:uid="{1C71C08E-AACE-41E2-B781-A98253FA0FF3}"/>
    <cellStyle name="Opomba 2 7 5 2" xfId="39626" xr:uid="{EC1AA9E3-98E5-4BEA-8EBF-882C4AFAAD73}"/>
    <cellStyle name="Opomba 2 7 5 3" xfId="21596" xr:uid="{E6816617-99B9-49C5-A819-BB09935177E7}"/>
    <cellStyle name="Opomba 2 7 6" xfId="12289" xr:uid="{4CEE4D91-4D17-46B6-B72A-D277B1D93534}"/>
    <cellStyle name="Opomba 2 7 6 2" xfId="48156" xr:uid="{8081D245-A16C-4E27-8C60-C510A4FB3A80}"/>
    <cellStyle name="Opomba 2 7 6 3" xfId="30126" xr:uid="{68D53AC8-40B1-42AE-8B1E-F03A9A6F016F}"/>
    <cellStyle name="Opomba 2 7 7" xfId="36695" xr:uid="{2BA19E66-67C9-4BEA-8D0F-E324E41683C7}"/>
    <cellStyle name="Opomba 2 7 8" xfId="18830" xr:uid="{F04FF8B0-3223-49C2-B1AA-FC0613C9F5EB}"/>
    <cellStyle name="Opomba 2 8" xfId="828" xr:uid="{00000000-0005-0000-0000-000002040000}"/>
    <cellStyle name="Opomba 2 8 2" xfId="6826" xr:uid="{D015F442-F3A0-4CD7-AE01-A6A4328EA9C1}"/>
    <cellStyle name="Opomba 2 8 2 2" xfId="14018" xr:uid="{70FCA505-6EB6-4C76-8DDE-86B2A1E55716}"/>
    <cellStyle name="Opomba 2 8 2 2 2" xfId="49885" xr:uid="{F7BB0B98-0E18-4A24-8F98-DC2474CA8007}"/>
    <cellStyle name="Opomba 2 8 2 2 3" xfId="31855" xr:uid="{AA8A21BC-12E6-4BAF-BBCB-9F0310882DF1}"/>
    <cellStyle name="Opomba 2 8 2 3" xfId="42693" xr:uid="{D29CA830-AA4F-4596-A87D-8E9AF5351559}"/>
    <cellStyle name="Opomba 2 8 2 4" xfId="24663" xr:uid="{AAEAC3A3-3901-4D76-8CF9-2B9A71F7B40B}"/>
    <cellStyle name="Opomba 2 8 3" xfId="9509" xr:uid="{7323432B-DDA4-435A-B791-7EBA00DA5299}"/>
    <cellStyle name="Opomba 2 8 3 2" xfId="15704" xr:uid="{0B690911-0C1D-4AFE-9DD0-D59D625394E0}"/>
    <cellStyle name="Opomba 2 8 3 2 2" xfId="51571" xr:uid="{D0F9657E-8515-486B-AC72-8B2E85A1CCEC}"/>
    <cellStyle name="Opomba 2 8 3 2 3" xfId="33541" xr:uid="{A3CF9A74-D9EF-4542-ABFD-D1CFCD14B948}"/>
    <cellStyle name="Opomba 2 8 3 3" xfId="45376" xr:uid="{C4F28BFC-43EE-4414-B3F4-E6EA1F1610DA}"/>
    <cellStyle name="Opomba 2 8 3 4" xfId="27346" xr:uid="{043D03A7-0A94-452E-9CDF-EC917B57FB19}"/>
    <cellStyle name="Opomba 2 8 4" xfId="9784" xr:uid="{92032534-6277-4741-962A-A69B7569F8B9}"/>
    <cellStyle name="Opomba 2 8 4 2" xfId="15979" xr:uid="{21EE9765-F97E-4697-9902-269F25CCECD6}"/>
    <cellStyle name="Opomba 2 8 4 2 2" xfId="51846" xr:uid="{19A21176-EE20-445F-8A4B-9CD600CFA4C5}"/>
    <cellStyle name="Opomba 2 8 4 2 3" xfId="33816" xr:uid="{97F39DAE-1C6A-4A84-87E0-B022BE718138}"/>
    <cellStyle name="Opomba 2 8 4 3" xfId="45651" xr:uid="{68AAA91B-B3FE-4343-A603-EAF9E9AFAE5A}"/>
    <cellStyle name="Opomba 2 8 4 4" xfId="27621" xr:uid="{275EB5E7-981E-4AF2-9919-762031999349}"/>
    <cellStyle name="Opomba 2 8 5" xfId="3763" xr:uid="{EB59FA12-7D62-4593-A0F1-4C6466B13D23}"/>
    <cellStyle name="Opomba 2 8 5 2" xfId="39630" xr:uid="{E488752C-7B77-493A-A8FE-3B1D1F73042C}"/>
    <cellStyle name="Opomba 2 8 5 3" xfId="21600" xr:uid="{F7858A4E-90C3-48D5-AC59-B8BDE2E784F2}"/>
    <cellStyle name="Opomba 2 8 6" xfId="12293" xr:uid="{AC1F3F1F-9B66-4D38-A35A-D2DDDD8AA043}"/>
    <cellStyle name="Opomba 2 8 6 2" xfId="48160" xr:uid="{17B83B4D-4AB7-4D39-8B89-66F587D89DDB}"/>
    <cellStyle name="Opomba 2 8 6 3" xfId="30130" xr:uid="{BE89563E-41A2-40CC-A386-24D8D6523FCB}"/>
    <cellStyle name="Opomba 2 8 7" xfId="36699" xr:uid="{C16D4208-3F8B-4027-B04E-DADF18B8AC38}"/>
    <cellStyle name="Opomba 2 8 8" xfId="18834" xr:uid="{2651A911-20B0-45E6-9D64-439DC85735A6}"/>
    <cellStyle name="Opomba 2 9" xfId="2391" xr:uid="{00000000-0005-0000-0000-000003040000}"/>
    <cellStyle name="Opomba 2 9 2" xfId="8388" xr:uid="{C6363592-4B91-4E66-90E5-764F89430AFD}"/>
    <cellStyle name="Opomba 2 9 2 2" xfId="14583" xr:uid="{CCE7F678-F956-435F-B313-5FEA24D92D01}"/>
    <cellStyle name="Opomba 2 9 2 2 2" xfId="50450" xr:uid="{BC94288F-09E6-44DC-95FD-4E5A3435EA93}"/>
    <cellStyle name="Opomba 2 9 2 2 3" xfId="32420" xr:uid="{1049E9BB-6CE2-462D-AB79-4874238522AD}"/>
    <cellStyle name="Opomba 2 9 2 3" xfId="44255" xr:uid="{326545EA-178D-4D8B-835A-73FBA3FD2B64}"/>
    <cellStyle name="Opomba 2 9 2 4" xfId="26225" xr:uid="{3A387072-C513-4CBC-BB71-F9D6258FE3A0}"/>
    <cellStyle name="Opomba 2 9 3" xfId="10546" xr:uid="{275B1EDE-80D3-4A7E-8C3A-114C49139233}"/>
    <cellStyle name="Opomba 2 9 3 2" xfId="16741" xr:uid="{50C6116B-E26F-4993-AFED-CCC8ED3A9966}"/>
    <cellStyle name="Opomba 2 9 3 2 2" xfId="52608" xr:uid="{84BE76BD-B409-43B9-8560-4545D987E4C3}"/>
    <cellStyle name="Opomba 2 9 3 2 3" xfId="34578" xr:uid="{2ED2E0E2-0699-4405-A858-6ED3797B94F6}"/>
    <cellStyle name="Opomba 2 9 3 3" xfId="46413" xr:uid="{63FCC82C-6846-40F9-9215-CA42DFE69483}"/>
    <cellStyle name="Opomba 2 9 3 4" xfId="28383" xr:uid="{2822320F-5009-4BB6-8629-636B66FF0AEA}"/>
    <cellStyle name="Opomba 2 9 4" xfId="12029" xr:uid="{D6DCC2D4-5F90-470D-A309-8F88D5BE27B1}"/>
    <cellStyle name="Opomba 2 9 4 2" xfId="18224" xr:uid="{EF3C5A6E-0050-44C5-B7E8-488868D09FE1}"/>
    <cellStyle name="Opomba 2 9 4 2 2" xfId="54091" xr:uid="{D6B97ABA-5736-45E5-A91B-4A6136FD8BBB}"/>
    <cellStyle name="Opomba 2 9 4 2 3" xfId="36061" xr:uid="{F0B6C83A-EACB-4586-9E90-031946F75103}"/>
    <cellStyle name="Opomba 2 9 4 3" xfId="47896" xr:uid="{F2355E04-F19A-459E-816D-84CC084EB795}"/>
    <cellStyle name="Opomba 2 9 4 4" xfId="29866" xr:uid="{5BB9B8D5-32BA-49A4-8573-F9EC229197D9}"/>
    <cellStyle name="Opomba 2 9 5" xfId="5322" xr:uid="{969CD159-D78B-4B61-9533-25022A87C29B}"/>
    <cellStyle name="Opomba 2 9 5 2" xfId="41189" xr:uid="{59AEACC0-2A9A-4ECF-8C4C-AC6679AFAEC3}"/>
    <cellStyle name="Opomba 2 9 5 3" xfId="23159" xr:uid="{7C3C4889-E3CC-4A62-8845-23F687E64E50}"/>
    <cellStyle name="Opomba 2 9 6" xfId="12855" xr:uid="{3D682D83-CC68-4006-8BCC-0E5550D895FB}"/>
    <cellStyle name="Opomba 2 9 6 2" xfId="48722" xr:uid="{D506CE9A-9BCE-4B3E-9A4D-FFED05EEA23F}"/>
    <cellStyle name="Opomba 2 9 6 3" xfId="30692" xr:uid="{C242D288-7C55-4B98-93E2-87368DD117C0}"/>
    <cellStyle name="Opomba 2 9 7" xfId="38258" xr:uid="{0FB292B7-73A0-4A37-B47F-5476266F483E}"/>
    <cellStyle name="Opomba 2 9 8" xfId="20297" xr:uid="{A065C751-B3DF-4027-81B6-F93E06D4A195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7110" xr:uid="{E04AE036-4694-456A-BCF3-6656C639CF39}"/>
    <cellStyle name="Output 10 2 2" xfId="14142" xr:uid="{4913B6C7-CDFF-4F1F-A3DF-09E0998E0018}"/>
    <cellStyle name="Output 10 2 2 2" xfId="50009" xr:uid="{A89C39A1-BDDA-4B84-941C-B596B495F6C3}"/>
    <cellStyle name="Output 10 2 2 3" xfId="31979" xr:uid="{795D372B-B8C1-491B-BA0E-4B4894B7DC72}"/>
    <cellStyle name="Output 10 2 3" xfId="42977" xr:uid="{AE26955C-5A5E-4F7D-BA9C-63B5F861B43C}"/>
    <cellStyle name="Output 10 2 4" xfId="24947" xr:uid="{A4AFB8A0-7093-4788-96A7-5AC393039ABD}"/>
    <cellStyle name="Output 10 3" xfId="9710" xr:uid="{FFFF300B-B7E6-414C-AFB8-95BF9D82A1BA}"/>
    <cellStyle name="Output 10 3 2" xfId="15905" xr:uid="{BDA3DFEB-79A0-4531-AB02-BBE17D03C92C}"/>
    <cellStyle name="Output 10 3 2 2" xfId="51772" xr:uid="{9E2F03B6-0CDA-4FE9-83A1-95490EEBA5F6}"/>
    <cellStyle name="Output 10 3 2 3" xfId="33742" xr:uid="{0A4DA202-A182-40FC-A8DE-A89F06360871}"/>
    <cellStyle name="Output 10 3 3" xfId="45577" xr:uid="{2F060488-11F4-4D78-BF77-BB67905B8561}"/>
    <cellStyle name="Output 10 3 4" xfId="27547" xr:uid="{AA95FD32-6024-4B7A-99FC-71B639202E15}"/>
    <cellStyle name="Output 10 4" xfId="9306" xr:uid="{F584F87E-61CA-4183-9484-299AFC8894F4}"/>
    <cellStyle name="Output 10 4 2" xfId="15501" xr:uid="{B36A808C-8051-4FC1-A187-84CB174C83DA}"/>
    <cellStyle name="Output 10 4 2 2" xfId="51368" xr:uid="{1DA70908-3A7C-4044-9BD7-1163CEA8CEE6}"/>
    <cellStyle name="Output 10 4 2 3" xfId="33338" xr:uid="{34F628FA-50C6-4C0C-B351-FF0C699A721D}"/>
    <cellStyle name="Output 10 4 3" xfId="45173" xr:uid="{2BDF0047-82A7-4CD0-ABC5-8B31B130A047}"/>
    <cellStyle name="Output 10 4 4" xfId="27143" xr:uid="{C9F76991-00D0-469E-97D8-4F2C501DC15E}"/>
    <cellStyle name="Output 10 5" xfId="4047" xr:uid="{90BB53DE-727C-4289-86A5-03E81A029CDD}"/>
    <cellStyle name="Output 10 5 2" xfId="39914" xr:uid="{570DBA8D-8ECB-42B3-9E7D-29A58A31179A}"/>
    <cellStyle name="Output 10 5 3" xfId="21884" xr:uid="{D2B7E219-FC59-42D0-B341-CC98D7041F7A}"/>
    <cellStyle name="Output 10 6" xfId="12417" xr:uid="{826FF890-224E-4704-A71E-552D19E2B0A6}"/>
    <cellStyle name="Output 10 6 2" xfId="48284" xr:uid="{9BBF650B-655F-422E-B678-D475C09C9A66}"/>
    <cellStyle name="Output 10 6 3" xfId="30254" xr:uid="{7D0BB51E-692F-421B-B2EC-5E075154188D}"/>
    <cellStyle name="Output 10 7" xfId="36983" xr:uid="{423E4462-91B0-4A8F-90A2-768282CC02ED}"/>
    <cellStyle name="Output 10 8" xfId="19117" xr:uid="{4728260E-8739-4C7D-9C23-B10051F59EF8}"/>
    <cellStyle name="Output 11" xfId="1074" xr:uid="{00000000-0005-0000-0000-000008040000}"/>
    <cellStyle name="Output 11 2" xfId="7072" xr:uid="{E84587FD-D7F5-4F00-8D66-E650165022D3}"/>
    <cellStyle name="Output 11 2 2" xfId="14104" xr:uid="{789E219E-7431-4E70-8904-42610B6F3D0A}"/>
    <cellStyle name="Output 11 2 2 2" xfId="49971" xr:uid="{BED520F8-E9B7-4DF6-9122-7E705ADBCEF4}"/>
    <cellStyle name="Output 11 2 2 3" xfId="31941" xr:uid="{E8A53866-C3E7-4C0D-8754-06C758CF7540}"/>
    <cellStyle name="Output 11 2 3" xfId="42939" xr:uid="{F5065787-2578-4101-8985-95CF220E493A}"/>
    <cellStyle name="Output 11 2 4" xfId="24909" xr:uid="{8E2F68C6-9C8E-4174-9456-2800878F8792}"/>
    <cellStyle name="Output 11 3" xfId="9672" xr:uid="{9AAD5DAD-1BA3-42C8-BA6B-BCDE235B67C6}"/>
    <cellStyle name="Output 11 3 2" xfId="15867" xr:uid="{E617E14F-0047-4538-A402-582266B7E0B8}"/>
    <cellStyle name="Output 11 3 2 2" xfId="51734" xr:uid="{24EA863F-DA94-4C05-965D-B64DC2972005}"/>
    <cellStyle name="Output 11 3 2 3" xfId="33704" xr:uid="{7B9138B1-ACF1-4625-B40E-536C394F9DC4}"/>
    <cellStyle name="Output 11 3 3" xfId="45539" xr:uid="{66054100-0C79-4B7F-A25E-688A25B87FEC}"/>
    <cellStyle name="Output 11 3 4" xfId="27509" xr:uid="{6B20295A-A40B-4376-8BE5-1DB2A900A552}"/>
    <cellStyle name="Output 11 4" xfId="6491" xr:uid="{D18D1F7F-F8E6-4166-87E5-1CAB8C91A0E5}"/>
    <cellStyle name="Output 11 4 2" xfId="13857" xr:uid="{FE4935DE-BDA9-424F-9F2B-32ED922F9C96}"/>
    <cellStyle name="Output 11 4 2 2" xfId="49724" xr:uid="{D6840BF8-0991-4E13-8D29-87F3B6DE5C52}"/>
    <cellStyle name="Output 11 4 2 3" xfId="31694" xr:uid="{4F040E29-6E3C-43AB-BAB2-C332BAB746AE}"/>
    <cellStyle name="Output 11 4 3" xfId="42358" xr:uid="{E10F87BD-7618-49ED-9CAF-4B244937A2E0}"/>
    <cellStyle name="Output 11 4 4" xfId="24328" xr:uid="{5B361798-F090-44A9-BDB5-4A35B860DA6E}"/>
    <cellStyle name="Output 11 5" xfId="4009" xr:uid="{F9B13535-820B-4487-9FE1-3F58DE3C260B}"/>
    <cellStyle name="Output 11 5 2" xfId="39876" xr:uid="{80450D91-6BFB-4C9C-8585-74589C423EBC}"/>
    <cellStyle name="Output 11 5 3" xfId="21846" xr:uid="{96559BD2-2204-4657-8D1F-930963B50A81}"/>
    <cellStyle name="Output 11 6" xfId="12379" xr:uid="{EC087821-AF3F-4B66-A15F-5507FB72DC76}"/>
    <cellStyle name="Output 11 6 2" xfId="48246" xr:uid="{415D2A93-BDCC-4C2A-AA22-612367861223}"/>
    <cellStyle name="Output 11 6 3" xfId="30216" xr:uid="{CA3EA730-14F1-4E39-8FE5-9EC384FCF91B}"/>
    <cellStyle name="Output 11 7" xfId="36945" xr:uid="{EB3DEDA7-1303-452B-9868-C66391DB0648}"/>
    <cellStyle name="Output 11 8" xfId="19080" xr:uid="{A1D84C9D-E73B-4B8A-857B-69965513111C}"/>
    <cellStyle name="Output 12" xfId="2349" xr:uid="{00000000-0005-0000-0000-000009040000}"/>
    <cellStyle name="Output 12 2" xfId="8346" xr:uid="{D5BC9FFD-8D08-4A69-ACBF-F939A6BCA048}"/>
    <cellStyle name="Output 12 2 2" xfId="14541" xr:uid="{7B4D1811-C57B-4431-8836-087F429841B9}"/>
    <cellStyle name="Output 12 2 2 2" xfId="50408" xr:uid="{5BA1018E-B977-4CD5-ABF2-23A21C740A55}"/>
    <cellStyle name="Output 12 2 2 3" xfId="32378" xr:uid="{ADF72D5B-65FA-42BA-9F62-FB72B0E5C945}"/>
    <cellStyle name="Output 12 2 3" xfId="44213" xr:uid="{9DA12EB2-586A-45FF-B1FA-832A3D77A595}"/>
    <cellStyle name="Output 12 2 4" xfId="26183" xr:uid="{3111E526-5A45-4247-84EF-C83BF81DCB00}"/>
    <cellStyle name="Output 12 3" xfId="10504" xr:uid="{89C24799-48ED-48F7-B0CF-D4A76BEE05BC}"/>
    <cellStyle name="Output 12 3 2" xfId="16699" xr:uid="{1C7E4912-B744-4C57-80E9-27F121D45006}"/>
    <cellStyle name="Output 12 3 2 2" xfId="52566" xr:uid="{04B20048-8B5F-4FD0-A48A-FFE054E5DE4A}"/>
    <cellStyle name="Output 12 3 2 3" xfId="34536" xr:uid="{D52AD244-587D-48C9-80AB-231D852C73EB}"/>
    <cellStyle name="Output 12 3 3" xfId="46371" xr:uid="{79D4940C-FFFE-4D18-A3B3-0433DBBA8287}"/>
    <cellStyle name="Output 12 3 4" xfId="28341" xr:uid="{9D866CA3-3233-4DA5-ADFE-031DABCCC995}"/>
    <cellStyle name="Output 12 4" xfId="11941" xr:uid="{A54BB758-98EA-43EF-BC77-5A77AA486624}"/>
    <cellStyle name="Output 12 4 2" xfId="18136" xr:uid="{2FE4D567-42EB-4A6F-9376-4E6C34EA53F8}"/>
    <cellStyle name="Output 12 4 2 2" xfId="54003" xr:uid="{207A6CA7-4AB1-4ED5-BF64-F478EC6CA0E9}"/>
    <cellStyle name="Output 12 4 2 3" xfId="35973" xr:uid="{538F96F7-E177-4097-AF3D-0C043CAF6133}"/>
    <cellStyle name="Output 12 4 3" xfId="47808" xr:uid="{B40D49B9-DEBB-4122-8BC7-24E559CA0DD5}"/>
    <cellStyle name="Output 12 4 4" xfId="29778" xr:uid="{885C447B-1B6E-446F-A7F7-E7576407DCA7}"/>
    <cellStyle name="Output 12 5" xfId="5280" xr:uid="{78F8E8B6-ED00-4480-848E-B804FE77C93E}"/>
    <cellStyle name="Output 12 5 2" xfId="41147" xr:uid="{894F394C-2890-40DA-864A-39978F51DE71}"/>
    <cellStyle name="Output 12 5 3" xfId="23117" xr:uid="{168CE341-4F52-48FB-AF96-2180FA02C5AE}"/>
    <cellStyle name="Output 12 6" xfId="12813" xr:uid="{4B20356D-FF7E-4EAA-915B-3CFAEDCB9B3F}"/>
    <cellStyle name="Output 12 6 2" xfId="48680" xr:uid="{394D5D7F-312B-4906-BCAB-A92566D63798}"/>
    <cellStyle name="Output 12 6 3" xfId="30650" xr:uid="{006EEDC0-363E-4894-99E9-934761124EAB}"/>
    <cellStyle name="Output 12 7" xfId="38216" xr:uid="{2E1FE8C2-9AB6-4CD8-92E4-528DFB53AE0C}"/>
    <cellStyle name="Output 12 8" xfId="20256" xr:uid="{2091545F-E0D7-49DD-AF22-D0A6BBB794C9}"/>
    <cellStyle name="Output 13" xfId="2632" xr:uid="{00000000-0005-0000-0000-00000A040000}"/>
    <cellStyle name="Output 13 2" xfId="8629" xr:uid="{2E17378B-8E4D-4DA7-9D3B-0655F432F76C}"/>
    <cellStyle name="Output 13 2 2" xfId="14824" xr:uid="{865BB59E-C78A-4BF6-B28B-A60151764FB4}"/>
    <cellStyle name="Output 13 2 2 2" xfId="50691" xr:uid="{EE9F4DB7-CE51-4DDA-AC05-86AFD272F94A}"/>
    <cellStyle name="Output 13 2 2 3" xfId="32661" xr:uid="{7469D173-374B-4A50-A46C-BCA5E7EAB4AF}"/>
    <cellStyle name="Output 13 2 3" xfId="44496" xr:uid="{24EBDD22-5E0B-471A-A8AB-04228375E6B5}"/>
    <cellStyle name="Output 13 2 4" xfId="26466" xr:uid="{03B499EC-8945-4F47-9452-811C0BB43B3F}"/>
    <cellStyle name="Output 13 3" xfId="10787" xr:uid="{CDB24AFE-422D-4043-B75B-C9702814ECA4}"/>
    <cellStyle name="Output 13 3 2" xfId="16982" xr:uid="{F79D510C-54D1-40BE-BFEA-B38723E3FF1F}"/>
    <cellStyle name="Output 13 3 2 2" xfId="52849" xr:uid="{19909FED-7905-4EFC-AA8E-F41BD995D429}"/>
    <cellStyle name="Output 13 3 2 3" xfId="34819" xr:uid="{1592CD11-E080-4732-976F-E7DDDD8EE605}"/>
    <cellStyle name="Output 13 3 3" xfId="46654" xr:uid="{7576F9F1-4E71-47EC-A303-F8CBFAA55BA2}"/>
    <cellStyle name="Output 13 3 4" xfId="28624" xr:uid="{E2AAFD62-88CA-45B4-93B4-891558703075}"/>
    <cellStyle name="Output 13 4" xfId="11457" xr:uid="{E7215C56-437F-460E-88D7-87A5E724CE86}"/>
    <cellStyle name="Output 13 4 2" xfId="17652" xr:uid="{7562CD77-8CC2-4E28-ACE8-E8E60A047760}"/>
    <cellStyle name="Output 13 4 2 2" xfId="53519" xr:uid="{F66C9C17-619C-466C-BCC8-517F16E5AF66}"/>
    <cellStyle name="Output 13 4 2 3" xfId="35489" xr:uid="{D6FB3D01-63A6-4CB6-A247-16BE34F6A177}"/>
    <cellStyle name="Output 13 4 3" xfId="47324" xr:uid="{0C0A60D9-D807-41F3-8CD9-D9166C330728}"/>
    <cellStyle name="Output 13 4 4" xfId="29294" xr:uid="{29CA4CBF-6963-42E2-A03B-D8170AD1E1BE}"/>
    <cellStyle name="Output 13 5" xfId="5563" xr:uid="{3CB69DEC-6B54-4C12-A6DC-C1B9E85CC829}"/>
    <cellStyle name="Output 13 5 2" xfId="41430" xr:uid="{F4C75759-5ECA-4A1A-9ECA-C2C501312DD5}"/>
    <cellStyle name="Output 13 5 3" xfId="23400" xr:uid="{5A5CEF03-8674-485A-958F-7261AE60FA2F}"/>
    <cellStyle name="Output 13 6" xfId="13096" xr:uid="{7B39BE14-04BE-4B3D-BB6F-D3703D6A0FE8}"/>
    <cellStyle name="Output 13 6 2" xfId="48963" xr:uid="{D973D550-577F-4B2C-9552-44DEF427466B}"/>
    <cellStyle name="Output 13 6 3" xfId="30933" xr:uid="{2159D48A-C33A-4E9E-9CE0-43B45A1F3AAA}"/>
    <cellStyle name="Output 13 7" xfId="38499" xr:uid="{7C980339-4740-4473-8F6D-604D1C3D252B}"/>
    <cellStyle name="Output 13 8" xfId="20523" xr:uid="{379C32D2-4FA8-4EE7-AF66-F53EF0A457F2}"/>
    <cellStyle name="Output 14" xfId="6211" xr:uid="{4B9CE5EC-8A94-40D9-9BA9-1D74A0E3E088}"/>
    <cellStyle name="Output 14 2" xfId="13744" xr:uid="{2200E18F-403B-4226-B597-31247CCB3D29}"/>
    <cellStyle name="Output 14 2 2" xfId="49611" xr:uid="{4BB33080-66F6-45EA-BD01-9E5E07A7E974}"/>
    <cellStyle name="Output 14 2 3" xfId="31581" xr:uid="{CC71306A-D9F8-444A-8644-1BAC5C6591FE}"/>
    <cellStyle name="Output 14 3" xfId="42078" xr:uid="{EE83A1D2-82EE-483F-A625-562FF9258DA1}"/>
    <cellStyle name="Output 14 4" xfId="24048" xr:uid="{329653D9-6EB5-4017-B212-D6D577EC46F9}"/>
    <cellStyle name="Output 15" xfId="11823" xr:uid="{7584E3B7-4200-4BA7-A804-5CF7C5512F22}"/>
    <cellStyle name="Output 15 2" xfId="18018" xr:uid="{744E5DD5-43A6-4C95-9736-9BD95D1C6642}"/>
    <cellStyle name="Output 15 2 2" xfId="53885" xr:uid="{EAC1B5F9-BE00-4556-B206-63952B8EF2B4}"/>
    <cellStyle name="Output 15 2 3" xfId="35855" xr:uid="{4A4A2423-9426-427C-9813-10D1D92FCC75}"/>
    <cellStyle name="Output 15 3" xfId="47690" xr:uid="{49ED479B-C551-4504-B32B-C98DF56C0C98}"/>
    <cellStyle name="Output 15 4" xfId="29660" xr:uid="{C34E7973-271F-4AD5-944E-05533F563260}"/>
    <cellStyle name="Output 16" xfId="11609" xr:uid="{C89A9811-F512-447C-8801-0CA45F36B6DF}"/>
    <cellStyle name="Output 16 2" xfId="17804" xr:uid="{2966019D-3219-4239-A193-36D565D3CBF1}"/>
    <cellStyle name="Output 16 2 2" xfId="53671" xr:uid="{7E7564A8-CBDD-44FA-812B-BD2E27F442DD}"/>
    <cellStyle name="Output 16 2 3" xfId="35641" xr:uid="{26B407EC-C638-4FCD-9BDA-0956E0C69D01}"/>
    <cellStyle name="Output 16 3" xfId="47476" xr:uid="{0247258F-BF00-4FBD-B5D3-83E18B6A9C42}"/>
    <cellStyle name="Output 16 4" xfId="29446" xr:uid="{F5069039-295E-4DD2-B35B-1E48BAFB1451}"/>
    <cellStyle name="Output 17" xfId="3274" xr:uid="{CE53565D-CB5B-4668-9A15-D96EA87977F3}"/>
    <cellStyle name="Output 17 2" xfId="39141" xr:uid="{63857A87-9EA1-4FD0-839E-FC4E9A9F49F2}"/>
    <cellStyle name="Output 17 3" xfId="21111" xr:uid="{E01BB28B-D0D3-4E38-AAFC-F2DCD11C7932}"/>
    <cellStyle name="Output 18" xfId="3492" xr:uid="{5A111ED2-11C6-4E03-8BA3-6A1C1323426A}"/>
    <cellStyle name="Output 18 2" xfId="39359" xr:uid="{9F9FFDBD-AA6F-4A69-AFE5-005F812487D6}"/>
    <cellStyle name="Output 18 3" xfId="21329" xr:uid="{6C772008-1E25-409A-AD99-205F47CC3FEC}"/>
    <cellStyle name="Output 19" xfId="36236" xr:uid="{86F27181-1E9A-4386-903F-F4936C7B91E1}"/>
    <cellStyle name="Output 2" xfId="201" xr:uid="{00000000-0005-0000-0000-00000B040000}"/>
    <cellStyle name="Output 2 10" xfId="1113" xr:uid="{00000000-0005-0000-0000-00000C040000}"/>
    <cellStyle name="Output 2 10 2" xfId="7111" xr:uid="{54062A4E-E269-41A5-BD70-F252D040237A}"/>
    <cellStyle name="Output 2 10 2 2" xfId="14143" xr:uid="{BA7EEE60-10DF-4FB4-AA54-BDD7F5E88F3E}"/>
    <cellStyle name="Output 2 10 2 2 2" xfId="50010" xr:uid="{DF8A0642-CB62-4102-B0B1-6408F6371A92}"/>
    <cellStyle name="Output 2 10 2 2 3" xfId="31980" xr:uid="{C322F0E8-A91D-4CEF-9C5F-93B6420950F4}"/>
    <cellStyle name="Output 2 10 2 3" xfId="42978" xr:uid="{B5050260-3D01-4CE5-9031-CE80EC5CAE69}"/>
    <cellStyle name="Output 2 10 2 4" xfId="24948" xr:uid="{83C7503B-187B-4B6F-A7BE-26686295CD45}"/>
    <cellStyle name="Output 2 10 3" xfId="9711" xr:uid="{DF63DDB9-F3D4-4C72-B718-3612BED8AADC}"/>
    <cellStyle name="Output 2 10 3 2" xfId="15906" xr:uid="{54929F99-CBBE-40EB-A48A-5AE8CDD6976B}"/>
    <cellStyle name="Output 2 10 3 2 2" xfId="51773" xr:uid="{2DC97C06-84C1-416F-8F8E-1DAD377D4CDC}"/>
    <cellStyle name="Output 2 10 3 2 3" xfId="33743" xr:uid="{B7C1C859-E955-4F08-9CD8-025060666916}"/>
    <cellStyle name="Output 2 10 3 3" xfId="45578" xr:uid="{0C42D03D-4DF9-46EF-A748-E1673EFE9166}"/>
    <cellStyle name="Output 2 10 3 4" xfId="27548" xr:uid="{D76CFB40-03CC-4F2A-AE0F-20FA2D4DCCA8}"/>
    <cellStyle name="Output 2 10 4" xfId="10206" xr:uid="{A549AD89-02F0-4081-A57C-87C55804A937}"/>
    <cellStyle name="Output 2 10 4 2" xfId="16401" xr:uid="{57C8EB84-A011-4410-89DF-558DC1AD91D2}"/>
    <cellStyle name="Output 2 10 4 2 2" xfId="52268" xr:uid="{C552B512-1D22-4A3E-98DF-559605C8C7C9}"/>
    <cellStyle name="Output 2 10 4 2 3" xfId="34238" xr:uid="{13567166-4BE5-4923-8212-01D9BCAF061D}"/>
    <cellStyle name="Output 2 10 4 3" xfId="46073" xr:uid="{E6020C41-57BA-48B1-B958-98EAD6FC91D1}"/>
    <cellStyle name="Output 2 10 4 4" xfId="28043" xr:uid="{E757F92A-15C6-41D1-8DC6-226C029EC2A3}"/>
    <cellStyle name="Output 2 10 5" xfId="4048" xr:uid="{CB933908-EEB1-4D0A-8CD2-BBF05872F55D}"/>
    <cellStyle name="Output 2 10 5 2" xfId="39915" xr:uid="{F787FA8C-6F1A-4FAF-A79E-9C462E200538}"/>
    <cellStyle name="Output 2 10 5 3" xfId="21885" xr:uid="{A30F50F2-B428-4E6F-B736-B11215283416}"/>
    <cellStyle name="Output 2 10 6" xfId="12418" xr:uid="{134B5CAB-F858-4A89-92CF-F10BFF298CE5}"/>
    <cellStyle name="Output 2 10 6 2" xfId="48285" xr:uid="{BFFF3DAA-0565-4A26-8209-01D25D04A5CC}"/>
    <cellStyle name="Output 2 10 6 3" xfId="30255" xr:uid="{BF583E8C-518A-407A-B372-8D1BC913E1A1}"/>
    <cellStyle name="Output 2 10 7" xfId="36984" xr:uid="{650A578D-D4F7-4B4E-A837-03DA2DDFBFCB}"/>
    <cellStyle name="Output 2 10 8" xfId="19118" xr:uid="{C314233B-C5CE-4004-A3D9-608CE1D3C6E2}"/>
    <cellStyle name="Output 2 11" xfId="2211" xr:uid="{00000000-0005-0000-0000-00000D040000}"/>
    <cellStyle name="Output 2 11 2" xfId="8208" xr:uid="{F66E7CBC-0328-47FF-BAE3-66CA1BB61F6C}"/>
    <cellStyle name="Output 2 11 2 2" xfId="14403" xr:uid="{245FB04D-C147-466E-81D4-E42E26047428}"/>
    <cellStyle name="Output 2 11 2 2 2" xfId="50270" xr:uid="{412909EE-467A-4E48-AD0A-D36718390734}"/>
    <cellStyle name="Output 2 11 2 2 3" xfId="32240" xr:uid="{85F624C7-56E3-4D19-9A46-538ECBA39A57}"/>
    <cellStyle name="Output 2 11 2 3" xfId="44075" xr:uid="{1DAA3869-A3B2-4FCE-8251-6D9C2737FA36}"/>
    <cellStyle name="Output 2 11 2 4" xfId="26045" xr:uid="{808A6CD9-F8EB-4790-9996-EDDB3DB7D440}"/>
    <cellStyle name="Output 2 11 3" xfId="10366" xr:uid="{2CC852B1-79C7-441B-83E1-C1F5FE57B7A6}"/>
    <cellStyle name="Output 2 11 3 2" xfId="16561" xr:uid="{485E8979-03BB-4176-AFB0-DC18D2507A0B}"/>
    <cellStyle name="Output 2 11 3 2 2" xfId="52428" xr:uid="{EA2ACD70-868D-4516-8D22-BE3CB47ACECA}"/>
    <cellStyle name="Output 2 11 3 2 3" xfId="34398" xr:uid="{EAE4F04E-38E1-4A08-AFD0-0E631354BEE2}"/>
    <cellStyle name="Output 2 11 3 3" xfId="46233" xr:uid="{30E83133-CE7E-4635-93FB-1EFDC7C0D609}"/>
    <cellStyle name="Output 2 11 3 4" xfId="28203" xr:uid="{68132C78-6305-4754-97AB-256D5FBB0202}"/>
    <cellStyle name="Output 2 11 4" xfId="9338" xr:uid="{7FEC841D-CBE0-49D0-8384-4844193AD597}"/>
    <cellStyle name="Output 2 11 4 2" xfId="15533" xr:uid="{6E4E4578-AABA-4877-9FC2-C1EDFDE2C243}"/>
    <cellStyle name="Output 2 11 4 2 2" xfId="51400" xr:uid="{AC5250CD-5F7F-4F50-99C5-8E63C4896B6B}"/>
    <cellStyle name="Output 2 11 4 2 3" xfId="33370" xr:uid="{0CF8A9A2-B9BC-437A-AD42-4EBADA1E90D8}"/>
    <cellStyle name="Output 2 11 4 3" xfId="45205" xr:uid="{56DBDCA2-4267-4899-A0DF-14F25237D395}"/>
    <cellStyle name="Output 2 11 4 4" xfId="27175" xr:uid="{9353C0F8-9A53-48DF-937C-902F325BC648}"/>
    <cellStyle name="Output 2 11 5" xfId="5142" xr:uid="{40B493C2-A194-4D1A-89E9-4CB534E6CF94}"/>
    <cellStyle name="Output 2 11 5 2" xfId="41009" xr:uid="{E06F2828-83D7-4DBD-9902-ADB5E2B7EE30}"/>
    <cellStyle name="Output 2 11 5 3" xfId="22979" xr:uid="{D0397F8D-B834-400C-8F5B-F6F411A162C9}"/>
    <cellStyle name="Output 2 11 6" xfId="12675" xr:uid="{E5734FA9-DC2C-4C16-976E-1E7F974DF809}"/>
    <cellStyle name="Output 2 11 6 2" xfId="48542" xr:uid="{0A90A3D3-7D6C-4D0A-8BAF-A20C181BA9F4}"/>
    <cellStyle name="Output 2 11 6 3" xfId="30512" xr:uid="{DDC3C800-02AC-453C-92C8-308506038BDC}"/>
    <cellStyle name="Output 2 11 7" xfId="38078" xr:uid="{C5F4322D-2897-455A-989C-2E0D2A17B3A4}"/>
    <cellStyle name="Output 2 11 8" xfId="20125" xr:uid="{669CF3C2-69FC-4371-84A3-19B1543FF5B7}"/>
    <cellStyle name="Output 2 12" xfId="2474" xr:uid="{00000000-0005-0000-0000-00000E040000}"/>
    <cellStyle name="Output 2 12 2" xfId="8471" xr:uid="{2EB6F888-47C7-4428-B41B-D79F3952AA5C}"/>
    <cellStyle name="Output 2 12 2 2" xfId="14666" xr:uid="{54EE55FE-092D-4216-804F-6C83D39FB0E1}"/>
    <cellStyle name="Output 2 12 2 2 2" xfId="50533" xr:uid="{BC8918C5-01C6-46B6-916B-A1E2F2D271D9}"/>
    <cellStyle name="Output 2 12 2 2 3" xfId="32503" xr:uid="{A67BE481-C07D-4EF0-8275-034597D31C61}"/>
    <cellStyle name="Output 2 12 2 3" xfId="44338" xr:uid="{184A34B0-A3B5-4A14-A388-C57C17843649}"/>
    <cellStyle name="Output 2 12 2 4" xfId="26308" xr:uid="{6B540B04-7CC8-4514-8CB4-8D77970FA337}"/>
    <cellStyle name="Output 2 12 3" xfId="10629" xr:uid="{841CA49C-D1A2-4759-8B35-50754E52EE2D}"/>
    <cellStyle name="Output 2 12 3 2" xfId="16824" xr:uid="{E94A6814-CB32-47B5-8F22-63D6BBA31D05}"/>
    <cellStyle name="Output 2 12 3 2 2" xfId="52691" xr:uid="{E9F79E6C-CC7A-4E02-BE36-3D704DCC292D}"/>
    <cellStyle name="Output 2 12 3 2 3" xfId="34661" xr:uid="{5AC31257-D013-4DB9-9DF5-3CEA3D6F3D89}"/>
    <cellStyle name="Output 2 12 3 3" xfId="46496" xr:uid="{CCF1A3C8-E75D-42FB-B0AF-DF9ED70BFE89}"/>
    <cellStyle name="Output 2 12 3 4" xfId="28466" xr:uid="{A0EAB7E9-CCDC-40E3-9E09-40AA98286305}"/>
    <cellStyle name="Output 2 12 4" xfId="10219" xr:uid="{9FE3DC32-276B-4555-88B4-B0460F02E78D}"/>
    <cellStyle name="Output 2 12 4 2" xfId="16414" xr:uid="{EC5294BC-7F45-420D-A6C3-CE9AD0914F78}"/>
    <cellStyle name="Output 2 12 4 2 2" xfId="52281" xr:uid="{DA2733C3-46C5-415E-AE7D-139C304E8DE5}"/>
    <cellStyle name="Output 2 12 4 2 3" xfId="34251" xr:uid="{6CA9B610-DE35-4395-825E-536712D65C08}"/>
    <cellStyle name="Output 2 12 4 3" xfId="46086" xr:uid="{F20CCA5B-AD9C-43EB-B94A-A68D931ED50A}"/>
    <cellStyle name="Output 2 12 4 4" xfId="28056" xr:uid="{2966B0DB-D2C1-44A8-AF82-E0BDBFC3E107}"/>
    <cellStyle name="Output 2 12 5" xfId="5405" xr:uid="{BBB63152-C7CE-48BD-8E50-4BF9C17C33A0}"/>
    <cellStyle name="Output 2 12 5 2" xfId="41272" xr:uid="{508D3CE1-67DF-4E6B-BBE1-122CEDACA3C0}"/>
    <cellStyle name="Output 2 12 5 3" xfId="23242" xr:uid="{C2591152-7176-4936-8B7D-5C1EB922D595}"/>
    <cellStyle name="Output 2 12 6" xfId="12938" xr:uid="{FD767A8E-BCF8-4224-9892-CDCCA48DDCA1}"/>
    <cellStyle name="Output 2 12 6 2" xfId="48805" xr:uid="{B4E8C989-B69E-4FCC-BED5-C58CD6D20902}"/>
    <cellStyle name="Output 2 12 6 3" xfId="30775" xr:uid="{F36397D6-CEE9-44E5-8939-42AA1BEEDFBE}"/>
    <cellStyle name="Output 2 12 7" xfId="38341" xr:uid="{C43213DA-2606-4635-A6FC-B957FC7F9197}"/>
    <cellStyle name="Output 2 12 8" xfId="20377" xr:uid="{640C16DC-4230-419D-BB6E-038B1C1712EA}"/>
    <cellStyle name="Output 2 13" xfId="6312" xr:uid="{7AC99540-2F5A-4535-A789-560F86A6C3AC}"/>
    <cellStyle name="Output 2 13 2" xfId="13813" xr:uid="{6BA01183-ED88-410E-9F75-CCC787D84548}"/>
    <cellStyle name="Output 2 13 2 2" xfId="49680" xr:uid="{D398DA3E-26B4-45BA-937C-FA8F95E9D958}"/>
    <cellStyle name="Output 2 13 2 3" xfId="31650" xr:uid="{6C0952A4-F0C2-4C0F-966F-A9EDC16C1410}"/>
    <cellStyle name="Output 2 13 3" xfId="42179" xr:uid="{058E1C41-09E3-41BF-85C6-9997F2A24B64}"/>
    <cellStyle name="Output 2 13 4" xfId="24149" xr:uid="{DABD49D9-6F4A-4269-9DA6-10BA1F7746DD}"/>
    <cellStyle name="Output 2 14" xfId="9873" xr:uid="{AEDED05A-AE29-438E-AD12-22673B0B17A0}"/>
    <cellStyle name="Output 2 14 2" xfId="16068" xr:uid="{10D96EB6-1FEE-404C-93D7-5958FD52634F}"/>
    <cellStyle name="Output 2 14 2 2" xfId="51935" xr:uid="{FE2FE155-1BDB-4CAD-9F4D-975BA69EFB84}"/>
    <cellStyle name="Output 2 14 2 3" xfId="33905" xr:uid="{8C83BA66-14E4-4B79-B7E4-A248A820BC8D}"/>
    <cellStyle name="Output 2 14 3" xfId="45740" xr:uid="{042DE805-CA51-46C3-ADC7-0F2FF459DCC0}"/>
    <cellStyle name="Output 2 14 4" xfId="27710" xr:uid="{1B7BB1A8-B930-45B9-82FF-5908F0C5C7D8}"/>
    <cellStyle name="Output 2 15" xfId="9360" xr:uid="{784027B7-24D2-4821-87DD-902321F6BBDA}"/>
    <cellStyle name="Output 2 15 2" xfId="15555" xr:uid="{B617B1AD-EC9C-4124-A132-1678CE9D0CDF}"/>
    <cellStyle name="Output 2 15 2 2" xfId="51422" xr:uid="{AA6B06C3-CA37-4299-891A-3F9B5C76AE85}"/>
    <cellStyle name="Output 2 15 2 3" xfId="33392" xr:uid="{6E492E36-1BCB-4CA0-BD26-BEFDF7A2B7F4}"/>
    <cellStyle name="Output 2 15 3" xfId="45227" xr:uid="{35256E99-0308-4C6A-A44A-F63B762BE24B}"/>
    <cellStyle name="Output 2 15 4" xfId="27197" xr:uid="{7BA657A9-AD33-4651-A815-59A91A682369}"/>
    <cellStyle name="Output 2 16" xfId="3327" xr:uid="{27E7450B-005A-42CA-B911-ADF0336F4972}"/>
    <cellStyle name="Output 2 16 2" xfId="39194" xr:uid="{BD46EE2C-C791-4F4C-BFBD-DAD915C07DCC}"/>
    <cellStyle name="Output 2 16 3" xfId="21164" xr:uid="{48A94F2C-1D09-446F-9429-A500C294D1B2}"/>
    <cellStyle name="Output 2 17" xfId="3484" xr:uid="{92EE48C2-6DCA-4866-B7B6-A02A25945C3E}"/>
    <cellStyle name="Output 2 17 2" xfId="39351" xr:uid="{D0BCAFEB-A277-48C3-9B08-96255237C78B}"/>
    <cellStyle name="Output 2 17 3" xfId="21321" xr:uid="{07E51B32-0A61-4F27-A545-35D3F84FBBED}"/>
    <cellStyle name="Output 2 18" xfId="36280" xr:uid="{8022F6A9-FB8C-4B13-AA60-C0066E718EE6}"/>
    <cellStyle name="Output 2 2" xfId="298" xr:uid="{00000000-0005-0000-0000-00000F040000}"/>
    <cellStyle name="Output 2 2 10" xfId="769" xr:uid="{00000000-0005-0000-0000-000010040000}"/>
    <cellStyle name="Output 2 2 10 2" xfId="6767" xr:uid="{C4DA8152-AAFC-48BA-B15A-68992C0B1119}"/>
    <cellStyle name="Output 2 2 10 2 2" xfId="13966" xr:uid="{1E11D7E0-CD16-436A-9553-519FD6B4C050}"/>
    <cellStyle name="Output 2 2 10 2 2 2" xfId="49833" xr:uid="{9A170BE7-979E-4ACC-AE92-C738F85A154F}"/>
    <cellStyle name="Output 2 2 10 2 2 3" xfId="31803" xr:uid="{717D9DB0-D9ED-40FF-A300-DBBC8317E91D}"/>
    <cellStyle name="Output 2 2 10 2 3" xfId="42634" xr:uid="{3D0694CC-193B-4E2C-B714-68C720B959A2}"/>
    <cellStyle name="Output 2 2 10 2 4" xfId="24604" xr:uid="{92832707-6C54-49A2-B569-342DA4AF1770}"/>
    <cellStyle name="Output 2 2 10 3" xfId="9455" xr:uid="{B3DEC553-85B0-4C46-85D2-17E92C2D7E53}"/>
    <cellStyle name="Output 2 2 10 3 2" xfId="15650" xr:uid="{9A2887FF-FCBB-4EE6-AF6D-D4CFCFA0CC11}"/>
    <cellStyle name="Output 2 2 10 3 2 2" xfId="51517" xr:uid="{53A2BCF9-81D1-4D4F-94AA-C4CF0E22582C}"/>
    <cellStyle name="Output 2 2 10 3 2 3" xfId="33487" xr:uid="{5CAD3422-BD0A-4E45-8609-CCD8405C7B26}"/>
    <cellStyle name="Output 2 2 10 3 3" xfId="45322" xr:uid="{C5072775-C7B0-402F-8B39-4A27E1D722E2}"/>
    <cellStyle name="Output 2 2 10 3 4" xfId="27292" xr:uid="{E6431505-D07C-4D5B-AAF5-A9862A07149E}"/>
    <cellStyle name="Output 2 2 10 4" xfId="11565" xr:uid="{982426FF-5A79-421D-8996-7E4DEFFEE1CB}"/>
    <cellStyle name="Output 2 2 10 4 2" xfId="17760" xr:uid="{8F053004-3797-40C4-9911-BC9DB4D8D9B4}"/>
    <cellStyle name="Output 2 2 10 4 2 2" xfId="53627" xr:uid="{977CC5BE-A8D8-4042-B4D8-A4E7E9832181}"/>
    <cellStyle name="Output 2 2 10 4 2 3" xfId="35597" xr:uid="{48A6F3E0-129E-4DDF-B5D0-5C02868FE535}"/>
    <cellStyle name="Output 2 2 10 4 3" xfId="47432" xr:uid="{C6F6611C-E103-4C93-A2F0-D2C08DF6B0FF}"/>
    <cellStyle name="Output 2 2 10 4 4" xfId="29402" xr:uid="{FCED0E83-157A-4C38-9848-B5FB66272E4B}"/>
    <cellStyle name="Output 2 2 10 5" xfId="3704" xr:uid="{96A8D854-D1B1-4CD4-960E-BB80B128D414}"/>
    <cellStyle name="Output 2 2 10 5 2" xfId="39571" xr:uid="{1146C7B5-1F7C-4CC9-9533-1CCBD4A273A6}"/>
    <cellStyle name="Output 2 2 10 5 3" xfId="21541" xr:uid="{66E450F1-FE9A-46AA-99F6-72FC89B2088D}"/>
    <cellStyle name="Output 2 2 10 6" xfId="12241" xr:uid="{50A293E8-6928-4FF9-AB9D-87C3CADDCC67}"/>
    <cellStyle name="Output 2 2 10 6 2" xfId="48108" xr:uid="{4D65BACB-5CBA-41A3-BF78-5DAF81B1FA12}"/>
    <cellStyle name="Output 2 2 10 6 3" xfId="30078" xr:uid="{AAFDCA53-F7CF-4A1A-A797-D3A98116C0C5}"/>
    <cellStyle name="Output 2 2 10 7" xfId="36640" xr:uid="{9854004D-8157-48F9-BFF0-190956F1BB9D}"/>
    <cellStyle name="Output 2 2 10 8" xfId="18776" xr:uid="{5479E12F-F7A2-4B40-8FA0-D4B7A4DEAEB3}"/>
    <cellStyle name="Output 2 2 11" xfId="2724" xr:uid="{00000000-0005-0000-0000-000011040000}"/>
    <cellStyle name="Output 2 2 11 2" xfId="8721" xr:uid="{060E46B8-FE22-414B-A16F-6B84C99A9F0B}"/>
    <cellStyle name="Output 2 2 11 2 2" xfId="14916" xr:uid="{1B5AF338-0091-4F4F-AD7C-E98143BBFA73}"/>
    <cellStyle name="Output 2 2 11 2 2 2" xfId="50783" xr:uid="{967A891E-7FC5-4747-B82D-8A32E589FEB8}"/>
    <cellStyle name="Output 2 2 11 2 2 3" xfId="32753" xr:uid="{303AB669-E4D8-438D-9618-E2DCA62FB6F7}"/>
    <cellStyle name="Output 2 2 11 2 3" xfId="44588" xr:uid="{F9D04BFB-C589-4796-A838-2C213FA5714D}"/>
    <cellStyle name="Output 2 2 11 2 4" xfId="26558" xr:uid="{6CE4084A-8B80-444B-A816-F64AC9DF6139}"/>
    <cellStyle name="Output 2 2 11 3" xfId="10879" xr:uid="{67367F9B-B5BA-41D5-95D6-C131BF623891}"/>
    <cellStyle name="Output 2 2 11 3 2" xfId="17074" xr:uid="{130A24A7-3086-45CA-8CBD-555CD0BEE9CA}"/>
    <cellStyle name="Output 2 2 11 3 2 2" xfId="52941" xr:uid="{043FEE1A-7B4D-4FA5-B6E6-7669FEB6801A}"/>
    <cellStyle name="Output 2 2 11 3 2 3" xfId="34911" xr:uid="{BC2E6FED-57E3-4A0D-BFB8-63D8FABABB43}"/>
    <cellStyle name="Output 2 2 11 3 3" xfId="46746" xr:uid="{3E8306F4-E561-4C03-9476-78425FAB64FC}"/>
    <cellStyle name="Output 2 2 11 3 4" xfId="28716" xr:uid="{3F454E4B-D993-4A73-8AA0-2A326E34E211}"/>
    <cellStyle name="Output 2 2 11 4" xfId="9768" xr:uid="{697E3F23-B4A8-42EA-973C-62BD72CF7F94}"/>
    <cellStyle name="Output 2 2 11 4 2" xfId="15963" xr:uid="{0EFAA28E-331A-4098-BD1A-2B0E2529CDD7}"/>
    <cellStyle name="Output 2 2 11 4 2 2" xfId="51830" xr:uid="{D8A86BCF-4B44-4602-9BC3-56FA84597208}"/>
    <cellStyle name="Output 2 2 11 4 2 3" xfId="33800" xr:uid="{32231D32-069B-4A62-9417-411523EC0D8C}"/>
    <cellStyle name="Output 2 2 11 4 3" xfId="45635" xr:uid="{A5716B92-F0FC-4EAB-BCBF-B9641FB5B097}"/>
    <cellStyle name="Output 2 2 11 4 4" xfId="27605" xr:uid="{0AF247A9-2EC1-427C-8DBA-AD02A63EADAC}"/>
    <cellStyle name="Output 2 2 11 5" xfId="5655" xr:uid="{9E2B384F-9072-42CA-A7A2-78F0AD118026}"/>
    <cellStyle name="Output 2 2 11 5 2" xfId="41522" xr:uid="{F8299D82-1820-4012-9610-8F27A51EF7A4}"/>
    <cellStyle name="Output 2 2 11 5 3" xfId="23492" xr:uid="{2FCAB7FC-3FD9-40CC-8C90-37DC0A7C6BDB}"/>
    <cellStyle name="Output 2 2 11 6" xfId="13188" xr:uid="{834D1943-E469-453E-98F4-6F42545E4259}"/>
    <cellStyle name="Output 2 2 11 6 2" xfId="49055" xr:uid="{A64FEBEA-37D1-4183-99A8-FFE1442AD1C4}"/>
    <cellStyle name="Output 2 2 11 6 3" xfId="31025" xr:uid="{9BFAB272-6A35-44D0-A06A-ACD645540744}"/>
    <cellStyle name="Output 2 2 11 7" xfId="38591" xr:uid="{4158A38C-15F1-4C73-B89D-176674EC73E3}"/>
    <cellStyle name="Output 2 2 11 8" xfId="20613" xr:uid="{46D410C8-5EC5-4A51-9B8C-E328956D7B38}"/>
    <cellStyle name="Output 2 2 12" xfId="6408" xr:uid="{73C5075F-E9A6-4C5D-8192-A688978487B4}"/>
    <cellStyle name="Output 2 2 12 2" xfId="13829" xr:uid="{DA749388-6DD0-4458-A232-CEDAE8AFC7CD}"/>
    <cellStyle name="Output 2 2 12 2 2" xfId="49696" xr:uid="{1E4DCCBB-147F-43D3-9791-CF4566876BD0}"/>
    <cellStyle name="Output 2 2 12 2 3" xfId="31666" xr:uid="{9CFDDFAE-79FD-46B1-BFCA-6B91A177C4EA}"/>
    <cellStyle name="Output 2 2 12 3" xfId="42275" xr:uid="{3FDABC14-9B32-4183-B008-F61BDFC63EB3}"/>
    <cellStyle name="Output 2 2 12 4" xfId="24245" xr:uid="{32313B1C-3523-43A3-BAAF-A2ADA64533B5}"/>
    <cellStyle name="Output 2 2 13" xfId="9947" xr:uid="{BEE27648-D8E9-4D30-9DBE-D9ED82800EF4}"/>
    <cellStyle name="Output 2 2 13 2" xfId="16142" xr:uid="{E3BA3363-A83C-480B-B5A0-2522688FD995}"/>
    <cellStyle name="Output 2 2 13 2 2" xfId="52009" xr:uid="{BED61E13-5995-46B7-A9B6-306D1B6EA9C7}"/>
    <cellStyle name="Output 2 2 13 2 3" xfId="33979" xr:uid="{5D0C5B5A-C115-415D-B84D-EC08DFF98131}"/>
    <cellStyle name="Output 2 2 13 3" xfId="45814" xr:uid="{4493690B-67ED-456E-A3D0-7F22CCD8EA15}"/>
    <cellStyle name="Output 2 2 13 4" xfId="27784" xr:uid="{57719671-D9F9-4863-BC58-6C820ED00E9E}"/>
    <cellStyle name="Output 2 2 14" xfId="11528" xr:uid="{841972FD-19D8-4DDD-857B-362C709C9B10}"/>
    <cellStyle name="Output 2 2 14 2" xfId="17723" xr:uid="{8D044CC4-45F3-4F3E-9528-E5B2C20C117C}"/>
    <cellStyle name="Output 2 2 14 2 2" xfId="53590" xr:uid="{F905E4AE-1EEB-4A36-AB85-B7C20FE8BA31}"/>
    <cellStyle name="Output 2 2 14 2 3" xfId="35560" xr:uid="{344B1EE8-FDA2-4675-9D91-EDCDCF46C3F1}"/>
    <cellStyle name="Output 2 2 14 3" xfId="47395" xr:uid="{55BD9973-1265-48DB-B562-31F0B473071F}"/>
    <cellStyle name="Output 2 2 14 4" xfId="29365" xr:uid="{8205C47A-EAB5-4979-8A0A-9084E473BAD1}"/>
    <cellStyle name="Output 2 2 15" xfId="3422" xr:uid="{F2392F0F-9162-49C1-B327-145A90366770}"/>
    <cellStyle name="Output 2 2 15 2" xfId="39289" xr:uid="{FF6817C8-AF77-47F6-AAED-14227ED3B970}"/>
    <cellStyle name="Output 2 2 15 3" xfId="21259" xr:uid="{97EEF723-7226-487A-AF36-C7930E9AD850}"/>
    <cellStyle name="Output 2 2 16" xfId="3266" xr:uid="{FF27DB6E-F6E4-41AE-93DF-72E9EAC384AC}"/>
    <cellStyle name="Output 2 2 16 2" xfId="39133" xr:uid="{D19BBDEA-9918-4714-B03F-739089AED326}"/>
    <cellStyle name="Output 2 2 16 3" xfId="21103" xr:uid="{F279CCBC-8441-4BCC-8C07-4C79491FB384}"/>
    <cellStyle name="Output 2 2 17" xfId="36375" xr:uid="{28305AE9-766E-4016-8FD9-F3F47B64C446}"/>
    <cellStyle name="Output 2 2 2" xfId="695" xr:uid="{00000000-0005-0000-0000-000012040000}"/>
    <cellStyle name="Output 2 2 2 10" xfId="6694" xr:uid="{68F55AF9-E4AA-40E9-B80F-F62CCB337813}"/>
    <cellStyle name="Output 2 2 2 10 2" xfId="13948" xr:uid="{77AB3D25-D7EA-4608-9BB5-41F43E557C4E}"/>
    <cellStyle name="Output 2 2 2 10 2 2" xfId="49815" xr:uid="{6F9B6457-16A0-47DC-B106-55D12EDC6A16}"/>
    <cellStyle name="Output 2 2 2 10 2 3" xfId="31785" xr:uid="{84573E5E-B212-4A7C-ADA7-58E09A2307BF}"/>
    <cellStyle name="Output 2 2 2 10 3" xfId="42561" xr:uid="{46D7D220-C231-4543-B9A3-D67B2F2722B6}"/>
    <cellStyle name="Output 2 2 2 10 4" xfId="24531" xr:uid="{7525687A-DBB0-409A-A7E4-48B2A5CF21D7}"/>
    <cellStyle name="Output 2 2 2 11" xfId="9424" xr:uid="{B47A302A-E3CB-49A6-8CDA-7423B550FCE1}"/>
    <cellStyle name="Output 2 2 2 11 2" xfId="15619" xr:uid="{1101CB11-8384-4C5D-9646-8B27646205C0}"/>
    <cellStyle name="Output 2 2 2 11 2 2" xfId="51486" xr:uid="{B38C82CA-9418-4C82-896E-9C3C71E9CCDE}"/>
    <cellStyle name="Output 2 2 2 11 2 3" xfId="33456" xr:uid="{F580136F-BEBD-4350-AAF4-E6437042097E}"/>
    <cellStyle name="Output 2 2 2 11 3" xfId="45291" xr:uid="{70839237-C136-4136-930A-6625D6D8B9B3}"/>
    <cellStyle name="Output 2 2 2 11 4" xfId="27261" xr:uid="{5DAA76D9-BD4C-412E-84C5-FF37EB84C846}"/>
    <cellStyle name="Output 2 2 2 12" xfId="9283" xr:uid="{EA1884E9-1373-41BF-AC0E-680C66B9C2AB}"/>
    <cellStyle name="Output 2 2 2 12 2" xfId="15478" xr:uid="{C1F54844-C30F-496C-84CD-B56AC6EB42CD}"/>
    <cellStyle name="Output 2 2 2 12 2 2" xfId="51345" xr:uid="{148ABC1A-5EA0-4781-B1EC-860751A65656}"/>
    <cellStyle name="Output 2 2 2 12 2 3" xfId="33315" xr:uid="{597A4745-60B6-417F-B61E-7034A2BB38BE}"/>
    <cellStyle name="Output 2 2 2 12 3" xfId="45150" xr:uid="{228477DC-0AF7-4F19-8015-69378C3E24B5}"/>
    <cellStyle name="Output 2 2 2 12 4" xfId="27120" xr:uid="{979245A5-6E85-4B26-8A6C-895DF8A3FACE}"/>
    <cellStyle name="Output 2 2 2 13" xfId="3631" xr:uid="{04E2B6A9-9D92-4365-AD9C-EFF4AC01C8AF}"/>
    <cellStyle name="Output 2 2 2 13 2" xfId="39498" xr:uid="{DF563A74-FF81-4DA9-B60E-DB452B603D34}"/>
    <cellStyle name="Output 2 2 2 13 3" xfId="21468" xr:uid="{21D4F89C-088F-46E2-8FB4-AF97D24358C4}"/>
    <cellStyle name="Output 2 2 2 14" xfId="12223" xr:uid="{3D5B53EC-ACB6-4CA3-AAAF-EF06AA751706}"/>
    <cellStyle name="Output 2 2 2 14 2" xfId="48090" xr:uid="{0B053419-6565-4000-9451-9B8C2499A5D7}"/>
    <cellStyle name="Output 2 2 2 14 3" xfId="30060" xr:uid="{4A9DE317-CCB5-40CE-88FC-316DD2894942}"/>
    <cellStyle name="Output 2 2 2 15" xfId="36567" xr:uid="{6430ED3C-5361-47A9-8B29-54F1E21F32A8}"/>
    <cellStyle name="Output 2 2 2 2" xfId="1699" xr:uid="{00000000-0005-0000-0000-000013040000}"/>
    <cellStyle name="Output 2 2 2 2 10" xfId="10058" xr:uid="{CA8D8FAA-6242-493C-B7EC-213F84C51F22}"/>
    <cellStyle name="Output 2 2 2 2 10 2" xfId="16253" xr:uid="{A7E46F36-358A-4F05-884B-A9DF2F221246}"/>
    <cellStyle name="Output 2 2 2 2 10 2 2" xfId="52120" xr:uid="{B6CE40EF-B9D1-44C4-8128-AE78B6A31F29}"/>
    <cellStyle name="Output 2 2 2 2 10 2 3" xfId="34090" xr:uid="{F9E53D3F-EB13-4DCB-BBEC-B0BC6F4FCE66}"/>
    <cellStyle name="Output 2 2 2 2 10 3" xfId="45925" xr:uid="{7992909F-BC9B-427E-ACF3-EDEDECD8F020}"/>
    <cellStyle name="Output 2 2 2 2 10 4" xfId="27895" xr:uid="{5CB533D3-D00E-4276-8FA4-6C0C42E8E102}"/>
    <cellStyle name="Output 2 2 2 2 11" xfId="11650" xr:uid="{4E5BA033-24F2-4A69-BC9D-2111961561FB}"/>
    <cellStyle name="Output 2 2 2 2 11 2" xfId="17845" xr:uid="{BB784155-22CA-4F05-994E-6A2419C65EFF}"/>
    <cellStyle name="Output 2 2 2 2 11 2 2" xfId="53712" xr:uid="{95097F4F-2A08-40A4-A740-2E81478B6FA1}"/>
    <cellStyle name="Output 2 2 2 2 11 2 3" xfId="35682" xr:uid="{8F9E8737-7CBF-4261-9057-B9CC3BADE946}"/>
    <cellStyle name="Output 2 2 2 2 11 3" xfId="47517" xr:uid="{34E7E125-962E-4F90-A8DA-37F9B6CA9B16}"/>
    <cellStyle name="Output 2 2 2 2 11 4" xfId="29487" xr:uid="{96850887-2D56-4444-AD86-A7968999CE84}"/>
    <cellStyle name="Output 2 2 2 2 12" xfId="4634" xr:uid="{DA043343-8DCC-4D02-B157-BA8DFD725BFA}"/>
    <cellStyle name="Output 2 2 2 2 12 2" xfId="40501" xr:uid="{6A25C17D-2836-462D-991B-2D6094EFCB5D}"/>
    <cellStyle name="Output 2 2 2 2 12 3" xfId="22471" xr:uid="{3148B657-73AC-4225-B1FC-89B5F11118EC}"/>
    <cellStyle name="Output 2 2 2 2 13" xfId="12558" xr:uid="{624C32F0-E25C-4C4A-9FD7-27B1EEA51E4E}"/>
    <cellStyle name="Output 2 2 2 2 13 2" xfId="48425" xr:uid="{F467FB91-841C-4D84-9597-9488507D120E}"/>
    <cellStyle name="Output 2 2 2 2 13 3" xfId="30395" xr:uid="{A8E3ADBE-62CC-4C32-A42F-7B84310253BF}"/>
    <cellStyle name="Output 2 2 2 2 14" xfId="37570" xr:uid="{8A1FD74B-EAB1-4F25-BCC8-6B54C59361D1}"/>
    <cellStyle name="Output 2 2 2 2 2" xfId="2711" xr:uid="{00000000-0005-0000-0000-000014040000}"/>
    <cellStyle name="Output 2 2 2 2 2 2" xfId="8708" xr:uid="{E31ED6AF-D441-4B86-A689-05BB9B89D3EC}"/>
    <cellStyle name="Output 2 2 2 2 2 2 2" xfId="14903" xr:uid="{147AA15C-64CA-4BF2-B4B7-64582E61853B}"/>
    <cellStyle name="Output 2 2 2 2 2 2 2 2" xfId="50770" xr:uid="{5BB2DA55-EB02-4B04-BBAA-668A63AF2308}"/>
    <cellStyle name="Output 2 2 2 2 2 2 2 3" xfId="32740" xr:uid="{AA9BB095-53E7-4C34-A6D6-D06226C133B9}"/>
    <cellStyle name="Output 2 2 2 2 2 2 3" xfId="44575" xr:uid="{4871A850-D155-4790-81AC-5A17805A4293}"/>
    <cellStyle name="Output 2 2 2 2 2 2 4" xfId="26545" xr:uid="{E2FCD855-D87A-44B0-AC93-412706DE170A}"/>
    <cellStyle name="Output 2 2 2 2 2 3" xfId="10866" xr:uid="{B99399B1-7FC7-4475-AED9-DEBD425D5628}"/>
    <cellStyle name="Output 2 2 2 2 2 3 2" xfId="17061" xr:uid="{90248F3F-ADA2-4ED9-BFFC-6D533D9BA4F3}"/>
    <cellStyle name="Output 2 2 2 2 2 3 2 2" xfId="52928" xr:uid="{B2B4A189-37F7-4227-9157-76F32AE1DC1A}"/>
    <cellStyle name="Output 2 2 2 2 2 3 2 3" xfId="34898" xr:uid="{5259F197-FDE4-45C1-B3D6-152CDCC04445}"/>
    <cellStyle name="Output 2 2 2 2 2 3 3" xfId="46733" xr:uid="{6E92A1D6-A736-4B16-BACE-14E1B6D8CB1F}"/>
    <cellStyle name="Output 2 2 2 2 2 3 4" xfId="28703" xr:uid="{3E61C4FF-9EDE-47F4-BA5A-AC5D3427348F}"/>
    <cellStyle name="Output 2 2 2 2 2 4" xfId="11747" xr:uid="{76EBFF13-82E7-41FC-BFB0-867F9E505A04}"/>
    <cellStyle name="Output 2 2 2 2 2 4 2" xfId="17942" xr:uid="{525BA603-6462-430E-A01D-991848D8804F}"/>
    <cellStyle name="Output 2 2 2 2 2 4 2 2" xfId="53809" xr:uid="{FE3313EA-7350-4080-A347-E436C4501BD4}"/>
    <cellStyle name="Output 2 2 2 2 2 4 2 3" xfId="35779" xr:uid="{E23D8F56-E2B1-4FC5-A1FF-3B6A5FE32CEA}"/>
    <cellStyle name="Output 2 2 2 2 2 4 3" xfId="47614" xr:uid="{C2DAE532-DE20-4E72-9CF1-FC5F38BE06B4}"/>
    <cellStyle name="Output 2 2 2 2 2 4 4" xfId="29584" xr:uid="{643E998C-86A1-40CC-9084-0B0F22833F91}"/>
    <cellStyle name="Output 2 2 2 2 2 5" xfId="5642" xr:uid="{9E48D743-43FF-4162-9B07-BB88F6E10839}"/>
    <cellStyle name="Output 2 2 2 2 2 5 2" xfId="41509" xr:uid="{01086EDA-2CA4-4508-A3E0-10B220781414}"/>
    <cellStyle name="Output 2 2 2 2 2 5 3" xfId="23479" xr:uid="{ABE49273-4D16-4FE2-AAE9-E1ED1BCA6D04}"/>
    <cellStyle name="Output 2 2 2 2 2 6" xfId="13175" xr:uid="{82A69AF4-4895-415D-86FA-E0C9E8796D19}"/>
    <cellStyle name="Output 2 2 2 2 2 6 2" xfId="49042" xr:uid="{9AAE3815-112F-46E9-9CE8-6D3ED4A796A4}"/>
    <cellStyle name="Output 2 2 2 2 2 6 3" xfId="31012" xr:uid="{9E612457-3358-49B3-8BE5-FFFED13415AE}"/>
    <cellStyle name="Output 2 2 2 2 2 7" xfId="38578" xr:uid="{633EF70C-13F3-4922-84EB-C64B7D1C6B41}"/>
    <cellStyle name="Output 2 2 2 2 2 8" xfId="20600" xr:uid="{5CC95E2D-681C-45D7-AD49-8C087F029477}"/>
    <cellStyle name="Output 2 2 2 2 3" xfId="2603" xr:uid="{00000000-0005-0000-0000-000015040000}"/>
    <cellStyle name="Output 2 2 2 2 3 2" xfId="8600" xr:uid="{06885466-3CE0-4328-AC8F-670C251F9B53}"/>
    <cellStyle name="Output 2 2 2 2 3 2 2" xfId="14795" xr:uid="{4CC1C192-DDEB-416D-BF3C-4F75B1F9373B}"/>
    <cellStyle name="Output 2 2 2 2 3 2 2 2" xfId="50662" xr:uid="{80EE5A7C-A9C9-4B8C-8A08-7DAA05F6BE7F}"/>
    <cellStyle name="Output 2 2 2 2 3 2 2 3" xfId="32632" xr:uid="{D0220E1D-6624-4FB8-A4FA-7D7A2E4D1C9D}"/>
    <cellStyle name="Output 2 2 2 2 3 2 3" xfId="44467" xr:uid="{ECD3A18C-7254-4E87-BEBC-E0D9A61B7058}"/>
    <cellStyle name="Output 2 2 2 2 3 2 4" xfId="26437" xr:uid="{528ED112-2058-4D60-8906-62F8532393ED}"/>
    <cellStyle name="Output 2 2 2 2 3 3" xfId="10758" xr:uid="{D66F4467-2E32-4643-B208-3C76A8739213}"/>
    <cellStyle name="Output 2 2 2 2 3 3 2" xfId="16953" xr:uid="{EE2AB154-8091-4CB3-80DC-BC50F8F8F959}"/>
    <cellStyle name="Output 2 2 2 2 3 3 2 2" xfId="52820" xr:uid="{9EB95972-E669-4A99-A602-7D01DF196986}"/>
    <cellStyle name="Output 2 2 2 2 3 3 2 3" xfId="34790" xr:uid="{9E221010-AC93-46E8-9196-EDDA8348A5B6}"/>
    <cellStyle name="Output 2 2 2 2 3 3 3" xfId="46625" xr:uid="{5CEEDB94-F804-47A6-930D-FC1F887D0B34}"/>
    <cellStyle name="Output 2 2 2 2 3 3 4" xfId="28595" xr:uid="{E6F77B20-E36B-4969-8DA3-F522CC23FA4A}"/>
    <cellStyle name="Output 2 2 2 2 3 4" xfId="9744" xr:uid="{0AEA4BD6-16D2-40EA-BD27-1BA66B56A5F6}"/>
    <cellStyle name="Output 2 2 2 2 3 4 2" xfId="15939" xr:uid="{5BE3BE4F-26C2-42B4-9025-B8D1F4AEE5B9}"/>
    <cellStyle name="Output 2 2 2 2 3 4 2 2" xfId="51806" xr:uid="{F844FB19-B701-43C8-B213-C1A82AD3EFF8}"/>
    <cellStyle name="Output 2 2 2 2 3 4 2 3" xfId="33776" xr:uid="{4CE1B5EA-E096-4DBE-9D0B-B0C50A5AA934}"/>
    <cellStyle name="Output 2 2 2 2 3 4 3" xfId="45611" xr:uid="{631EE2D2-3F24-4149-BACB-5BD5E469E241}"/>
    <cellStyle name="Output 2 2 2 2 3 4 4" xfId="27581" xr:uid="{38DAB873-83FC-403F-AF66-030E884931B1}"/>
    <cellStyle name="Output 2 2 2 2 3 5" xfId="5534" xr:uid="{A1B303A1-70FE-486D-A67B-565D3E3F9903}"/>
    <cellStyle name="Output 2 2 2 2 3 5 2" xfId="41401" xr:uid="{2A33A9F6-767C-4999-900A-82F7135FC044}"/>
    <cellStyle name="Output 2 2 2 2 3 5 3" xfId="23371" xr:uid="{C9310E68-FF48-4044-A8D8-EDB2F4309EB5}"/>
    <cellStyle name="Output 2 2 2 2 3 6" xfId="13067" xr:uid="{A49C5714-705F-4030-AF84-5DB9A5CBCAFA}"/>
    <cellStyle name="Output 2 2 2 2 3 6 2" xfId="48934" xr:uid="{6294CD25-809B-445A-B9F2-61ACFFED8C9B}"/>
    <cellStyle name="Output 2 2 2 2 3 6 3" xfId="30904" xr:uid="{044D6F70-E964-40EB-9869-8B5B4B029074}"/>
    <cellStyle name="Output 2 2 2 2 3 7" xfId="38470" xr:uid="{9CA00B03-038C-4481-81DB-EE39580C92C7}"/>
    <cellStyle name="Output 2 2 2 2 3 8" xfId="20497" xr:uid="{D20FA6BA-9E1D-431F-9AE3-7BE2FD7CF1C3}"/>
    <cellStyle name="Output 2 2 2 2 4" xfId="2497" xr:uid="{00000000-0005-0000-0000-000016040000}"/>
    <cellStyle name="Output 2 2 2 2 4 2" xfId="8494" xr:uid="{37419CF0-A719-422A-8061-BA20A11B70B4}"/>
    <cellStyle name="Output 2 2 2 2 4 2 2" xfId="14689" xr:uid="{CAECDD4F-997E-44AC-9B77-8568B484946C}"/>
    <cellStyle name="Output 2 2 2 2 4 2 2 2" xfId="50556" xr:uid="{8A8AA650-09E4-4DCC-AAE6-21D40B0E82BF}"/>
    <cellStyle name="Output 2 2 2 2 4 2 2 3" xfId="32526" xr:uid="{74AC7DC3-9F55-4579-8D7C-F885E03D2E29}"/>
    <cellStyle name="Output 2 2 2 2 4 2 3" xfId="44361" xr:uid="{7B80CF75-3257-418A-B903-DEAA62258166}"/>
    <cellStyle name="Output 2 2 2 2 4 2 4" xfId="26331" xr:uid="{5106751E-48FF-4243-B95B-F81A9AAF85AF}"/>
    <cellStyle name="Output 2 2 2 2 4 3" xfId="10652" xr:uid="{A358D320-39F1-4D50-9F6E-92E3B318CF8A}"/>
    <cellStyle name="Output 2 2 2 2 4 3 2" xfId="16847" xr:uid="{AE54C0E2-9722-4C16-BA61-D055A0E612A5}"/>
    <cellStyle name="Output 2 2 2 2 4 3 2 2" xfId="52714" xr:uid="{9012A050-008C-4BCC-A384-978EF91DE331}"/>
    <cellStyle name="Output 2 2 2 2 4 3 2 3" xfId="34684" xr:uid="{F6DCEFE4-64A8-4B1D-976A-299B14A7B719}"/>
    <cellStyle name="Output 2 2 2 2 4 3 3" xfId="46519" xr:uid="{DE627344-0083-440A-A221-D7B2768CFFA8}"/>
    <cellStyle name="Output 2 2 2 2 4 3 4" xfId="28489" xr:uid="{CF26E073-9171-46AB-9719-6684CCC2D8F5}"/>
    <cellStyle name="Output 2 2 2 2 4 4" xfId="12119" xr:uid="{89CEBD71-FE8E-4C7C-B3B1-96EEAE170DEA}"/>
    <cellStyle name="Output 2 2 2 2 4 4 2" xfId="18314" xr:uid="{0388E69E-E2A9-41FE-AC53-9DA67B0CC30E}"/>
    <cellStyle name="Output 2 2 2 2 4 4 2 2" xfId="54181" xr:uid="{295E9277-AE1D-4BF3-87C3-2ADE94CDF2AE}"/>
    <cellStyle name="Output 2 2 2 2 4 4 2 3" xfId="36151" xr:uid="{C0A3D20B-7814-4D59-9B18-102068D3D39F}"/>
    <cellStyle name="Output 2 2 2 2 4 4 3" xfId="47986" xr:uid="{49823E17-7814-4A5A-BB04-9315B5676D04}"/>
    <cellStyle name="Output 2 2 2 2 4 4 4" xfId="29956" xr:uid="{3FF49586-020E-48E7-8D66-D15358F41E7B}"/>
    <cellStyle name="Output 2 2 2 2 4 5" xfId="5428" xr:uid="{95FBB21E-C507-4372-98AF-960B7CF7ECC6}"/>
    <cellStyle name="Output 2 2 2 2 4 5 2" xfId="41295" xr:uid="{4FD14243-CD26-45FB-9993-41AB6F8BD167}"/>
    <cellStyle name="Output 2 2 2 2 4 5 3" xfId="23265" xr:uid="{857E2CF9-186D-45BF-B8F7-EFCEA7B2F7AB}"/>
    <cellStyle name="Output 2 2 2 2 4 6" xfId="12961" xr:uid="{67D7787A-4CA0-446E-AC5E-2358DFD2EB1E}"/>
    <cellStyle name="Output 2 2 2 2 4 6 2" xfId="48828" xr:uid="{37C66FB2-F504-4754-8039-81D87E7EFE37}"/>
    <cellStyle name="Output 2 2 2 2 4 6 3" xfId="30798" xr:uid="{EA9EE2C5-2DDC-4096-B4F8-E4396F24F11C}"/>
    <cellStyle name="Output 2 2 2 2 4 7" xfId="38364" xr:uid="{A40859B7-F4D1-4929-821E-B401EB997924}"/>
    <cellStyle name="Output 2 2 2 2 4 8" xfId="20399" xr:uid="{9DF192C3-591D-4795-B40E-5706D36184B9}"/>
    <cellStyle name="Output 2 2 2 2 5" xfId="3039" xr:uid="{00000000-0005-0000-0000-000017040000}"/>
    <cellStyle name="Output 2 2 2 2 5 2" xfId="9036" xr:uid="{38A982F1-1905-412E-9493-F4F170B9AF87}"/>
    <cellStyle name="Output 2 2 2 2 5 2 2" xfId="15231" xr:uid="{D6AA791A-BDE0-4AFC-8DFA-2F716D3C8025}"/>
    <cellStyle name="Output 2 2 2 2 5 2 2 2" xfId="51098" xr:uid="{49522C5F-B45E-491C-8131-290D54D9CCFF}"/>
    <cellStyle name="Output 2 2 2 2 5 2 2 3" xfId="33068" xr:uid="{C59B6A9E-AA7A-43F6-8ECC-BAE5A277EA7B}"/>
    <cellStyle name="Output 2 2 2 2 5 2 3" xfId="44903" xr:uid="{B209694B-115A-428A-9A4F-A4DFED3F71C6}"/>
    <cellStyle name="Output 2 2 2 2 5 2 4" xfId="26873" xr:uid="{59216C75-B14B-4DB1-B40E-CAE23BC4FC29}"/>
    <cellStyle name="Output 2 2 2 2 5 3" xfId="11194" xr:uid="{1B77CA2D-EE17-4F4E-B015-7A6FC25DD107}"/>
    <cellStyle name="Output 2 2 2 2 5 3 2" xfId="17389" xr:uid="{D196676E-C98C-48EE-8D57-F3C83B1DE03E}"/>
    <cellStyle name="Output 2 2 2 2 5 3 2 2" xfId="53256" xr:uid="{17236016-2D42-4315-BDDA-22C834D4680D}"/>
    <cellStyle name="Output 2 2 2 2 5 3 2 3" xfId="35226" xr:uid="{7DDC6C9F-20D9-48ED-82C7-ACA06F34F3D4}"/>
    <cellStyle name="Output 2 2 2 2 5 3 3" xfId="47061" xr:uid="{15CE8F8D-B2D0-418E-8DB0-7770CBB31151}"/>
    <cellStyle name="Output 2 2 2 2 5 3 4" xfId="29031" xr:uid="{82E89DAA-E2F1-4593-910C-36C4855E27BE}"/>
    <cellStyle name="Output 2 2 2 2 5 4" xfId="9819" xr:uid="{3AF34905-78EC-4A19-9B64-44FFA2229FB8}"/>
    <cellStyle name="Output 2 2 2 2 5 4 2" xfId="16014" xr:uid="{1AD2F726-F16A-47D4-B6C7-4EDC2620B167}"/>
    <cellStyle name="Output 2 2 2 2 5 4 2 2" xfId="51881" xr:uid="{3A947791-C548-475E-8075-90022FA7E54B}"/>
    <cellStyle name="Output 2 2 2 2 5 4 2 3" xfId="33851" xr:uid="{A28B93E6-0A02-457A-A361-08DB796817CE}"/>
    <cellStyle name="Output 2 2 2 2 5 4 3" xfId="45686" xr:uid="{8C4D1FBD-CEC8-462A-B2A7-90B6D97B9F5B}"/>
    <cellStyle name="Output 2 2 2 2 5 4 4" xfId="27656" xr:uid="{9FE40EF3-AB54-4435-9328-261388DC1B8D}"/>
    <cellStyle name="Output 2 2 2 2 5 5" xfId="5970" xr:uid="{7CD48252-81E8-431B-97E8-D83DF16C1C95}"/>
    <cellStyle name="Output 2 2 2 2 5 5 2" xfId="41837" xr:uid="{6D3DEEC5-D6EC-48E8-A0D7-2CAF023BB93A}"/>
    <cellStyle name="Output 2 2 2 2 5 5 3" xfId="23807" xr:uid="{CA5BB202-0FD9-4883-BA17-24863FEBDB6F}"/>
    <cellStyle name="Output 2 2 2 2 5 6" xfId="13503" xr:uid="{4F5DA6A5-D472-4867-967A-B8D4759E1E27}"/>
    <cellStyle name="Output 2 2 2 2 5 6 2" xfId="49370" xr:uid="{77C27762-7580-4AE2-BB1D-CF4C3313E142}"/>
    <cellStyle name="Output 2 2 2 2 5 6 3" xfId="31340" xr:uid="{3C035B5E-FC64-4EF8-9793-AFDFA0BA4CF5}"/>
    <cellStyle name="Output 2 2 2 2 5 7" xfId="38906" xr:uid="{E42998DF-CA75-4D7B-8BA7-753BF21F39C3}"/>
    <cellStyle name="Output 2 2 2 2 5 8" xfId="20922" xr:uid="{5C6FE93C-7952-43E6-9068-427A4F51F5F2}"/>
    <cellStyle name="Output 2 2 2 2 6" xfId="1078" xr:uid="{00000000-0005-0000-0000-000018040000}"/>
    <cellStyle name="Output 2 2 2 2 6 2" xfId="7076" xr:uid="{397801A0-8880-404C-A271-5310FCC3D8B2}"/>
    <cellStyle name="Output 2 2 2 2 6 2 2" xfId="14108" xr:uid="{B8CBB4A0-C0F1-4E5D-901E-5D0B4D5954AF}"/>
    <cellStyle name="Output 2 2 2 2 6 2 2 2" xfId="49975" xr:uid="{AF7DA36B-BF40-4855-A891-C37025FC8180}"/>
    <cellStyle name="Output 2 2 2 2 6 2 2 3" xfId="31945" xr:uid="{D26CFAAD-3206-4201-AF62-72F8CEE5C00C}"/>
    <cellStyle name="Output 2 2 2 2 6 2 3" xfId="42943" xr:uid="{DC0564B0-3875-4FAB-8C9A-9D9872CFF3AF}"/>
    <cellStyle name="Output 2 2 2 2 6 2 4" xfId="24913" xr:uid="{CD660AF3-1426-4534-8CBE-E38D10281315}"/>
    <cellStyle name="Output 2 2 2 2 6 3" xfId="9676" xr:uid="{A0C8BCA4-EACF-4E20-9FC6-B3329A6216E1}"/>
    <cellStyle name="Output 2 2 2 2 6 3 2" xfId="15871" xr:uid="{9F0E1A8D-9C0E-48E5-B6D0-2604C6DC6D37}"/>
    <cellStyle name="Output 2 2 2 2 6 3 2 2" xfId="51738" xr:uid="{86182D4C-E9A6-48B4-800B-1FA8540B8736}"/>
    <cellStyle name="Output 2 2 2 2 6 3 2 3" xfId="33708" xr:uid="{8FD2FCAB-4A93-4174-9A74-E24A17555FAA}"/>
    <cellStyle name="Output 2 2 2 2 6 3 3" xfId="45543" xr:uid="{72166B2E-4AEB-4179-A9F7-ED532A453246}"/>
    <cellStyle name="Output 2 2 2 2 6 3 4" xfId="27513" xr:uid="{6775A660-56F6-4891-9046-74EABF18DF3D}"/>
    <cellStyle name="Output 2 2 2 2 6 4" xfId="10245" xr:uid="{D6FAE40A-64D6-4EAD-9760-9FD7B02DC8B8}"/>
    <cellStyle name="Output 2 2 2 2 6 4 2" xfId="16440" xr:uid="{C4648570-B26C-4957-8698-C3E7178E0E64}"/>
    <cellStyle name="Output 2 2 2 2 6 4 2 2" xfId="52307" xr:uid="{20A1C58F-859F-415D-852D-C72D0EAC4D4A}"/>
    <cellStyle name="Output 2 2 2 2 6 4 2 3" xfId="34277" xr:uid="{43620738-160E-49B3-9469-6E450A5613A5}"/>
    <cellStyle name="Output 2 2 2 2 6 4 3" xfId="46112" xr:uid="{C91BA379-D6E7-448A-AC0F-C9DDA16F7F01}"/>
    <cellStyle name="Output 2 2 2 2 6 4 4" xfId="28082" xr:uid="{7D6E2102-CA66-41E2-A223-F4E5461F20AB}"/>
    <cellStyle name="Output 2 2 2 2 6 5" xfId="4013" xr:uid="{1FFAC502-89E2-4D0D-95A6-8E14DF895A0E}"/>
    <cellStyle name="Output 2 2 2 2 6 5 2" xfId="39880" xr:uid="{9FB51766-E96F-4382-9E3C-7AF9AFA7FDDB}"/>
    <cellStyle name="Output 2 2 2 2 6 5 3" xfId="21850" xr:uid="{025281D5-142E-4653-9889-DD027D699B04}"/>
    <cellStyle name="Output 2 2 2 2 6 6" xfId="12383" xr:uid="{83EF9705-CE29-44B6-B573-8D00328776AC}"/>
    <cellStyle name="Output 2 2 2 2 6 6 2" xfId="48250" xr:uid="{7A8FAE10-8C5A-42CE-9F16-7CD1DFCAEE63}"/>
    <cellStyle name="Output 2 2 2 2 6 6 3" xfId="30220" xr:uid="{52C0A973-07CD-4802-99CE-EB75F82E9F10}"/>
    <cellStyle name="Output 2 2 2 2 6 7" xfId="36949" xr:uid="{E1CFC1E6-76B1-4DFA-9874-BB25FC337ECF}"/>
    <cellStyle name="Output 2 2 2 2 6 8" xfId="19084" xr:uid="{A92AED90-C8D7-41D8-893B-ADD04F28A62E}"/>
    <cellStyle name="Output 2 2 2 2 7" xfId="2804" xr:uid="{00000000-0005-0000-0000-000019040000}"/>
    <cellStyle name="Output 2 2 2 2 7 2" xfId="8801" xr:uid="{99EA96CF-949D-494A-8AE1-B85742151A72}"/>
    <cellStyle name="Output 2 2 2 2 7 2 2" xfId="14996" xr:uid="{D7C17F6D-FBEE-4799-8C7A-DDB7F9688300}"/>
    <cellStyle name="Output 2 2 2 2 7 2 2 2" xfId="50863" xr:uid="{AA1135D3-E162-4428-8B2D-9B3524E7B5A7}"/>
    <cellStyle name="Output 2 2 2 2 7 2 2 3" xfId="32833" xr:uid="{72991CDB-352B-4EFF-BFB3-792E25A560AB}"/>
    <cellStyle name="Output 2 2 2 2 7 2 3" xfId="44668" xr:uid="{463F1C21-D5A1-4159-9A41-585CC9757115}"/>
    <cellStyle name="Output 2 2 2 2 7 2 4" xfId="26638" xr:uid="{14E6702B-DD50-4306-826A-67E6D21A784A}"/>
    <cellStyle name="Output 2 2 2 2 7 3" xfId="10959" xr:uid="{2CC30CF5-F38F-4EC8-9F8E-1109AE76A754}"/>
    <cellStyle name="Output 2 2 2 2 7 3 2" xfId="17154" xr:uid="{A5A67D3B-B1D4-4CE4-86CB-9456127F9763}"/>
    <cellStyle name="Output 2 2 2 2 7 3 2 2" xfId="53021" xr:uid="{0102B507-44D2-43C4-8872-85E6AC32E5F2}"/>
    <cellStyle name="Output 2 2 2 2 7 3 2 3" xfId="34991" xr:uid="{FB567B24-1985-4DF6-AF90-7AC17F169F54}"/>
    <cellStyle name="Output 2 2 2 2 7 3 3" xfId="46826" xr:uid="{96B0F94B-F9B9-43B4-80A7-AD6972A46C15}"/>
    <cellStyle name="Output 2 2 2 2 7 3 4" xfId="28796" xr:uid="{0748037C-5760-40C0-B1D3-297B6884CEF8}"/>
    <cellStyle name="Output 2 2 2 2 7 4" xfId="9822" xr:uid="{900CFEBF-0511-4AA2-BA1F-0E9091C7FFA6}"/>
    <cellStyle name="Output 2 2 2 2 7 4 2" xfId="16017" xr:uid="{BA0A5934-14F2-4E70-9DE4-DFB670E8960D}"/>
    <cellStyle name="Output 2 2 2 2 7 4 2 2" xfId="51884" xr:uid="{85260DDB-1FE6-4560-9DCA-E8A4B199854E}"/>
    <cellStyle name="Output 2 2 2 2 7 4 2 3" xfId="33854" xr:uid="{98E8D0E1-98C1-428B-915A-74DD1A42E64D}"/>
    <cellStyle name="Output 2 2 2 2 7 4 3" xfId="45689" xr:uid="{4DDB1DAB-1338-4837-A8DE-BA9742823857}"/>
    <cellStyle name="Output 2 2 2 2 7 4 4" xfId="27659" xr:uid="{FA2FE7FD-109D-4A56-841E-58330C86D9C1}"/>
    <cellStyle name="Output 2 2 2 2 7 5" xfId="5735" xr:uid="{741BB223-DA8C-4A07-9DCD-F985870D87A4}"/>
    <cellStyle name="Output 2 2 2 2 7 5 2" xfId="41602" xr:uid="{309F8B91-9773-4620-A698-2076894D53C7}"/>
    <cellStyle name="Output 2 2 2 2 7 5 3" xfId="23572" xr:uid="{31BBF8FC-9409-4AD5-9C2F-9ECB51FC4712}"/>
    <cellStyle name="Output 2 2 2 2 7 6" xfId="13268" xr:uid="{67AD1D6F-D3A7-4817-A00F-103D199E1D95}"/>
    <cellStyle name="Output 2 2 2 2 7 6 2" xfId="49135" xr:uid="{EC40BE54-F0B0-447C-9463-972B2129D54C}"/>
    <cellStyle name="Output 2 2 2 2 7 6 3" xfId="31105" xr:uid="{FF53095D-BFAB-4957-9E05-EEAB1B5210B5}"/>
    <cellStyle name="Output 2 2 2 2 7 7" xfId="38671" xr:uid="{01AB34E3-1921-4443-B273-CA3E09C1AD0B}"/>
    <cellStyle name="Output 2 2 2 2 7 8" xfId="20693" xr:uid="{5B98E173-B54E-48F4-9367-48EB2512B590}"/>
    <cellStyle name="Output 2 2 2 2 8" xfId="2272" xr:uid="{00000000-0005-0000-0000-00001A040000}"/>
    <cellStyle name="Output 2 2 2 2 8 2" xfId="8269" xr:uid="{19C146C3-3621-48B2-98FE-A15E6CF7E7A8}"/>
    <cellStyle name="Output 2 2 2 2 8 2 2" xfId="14464" xr:uid="{16663D0C-7957-4F31-978A-343CF3A362C5}"/>
    <cellStyle name="Output 2 2 2 2 8 2 2 2" xfId="50331" xr:uid="{9CF90E97-6F69-49D4-A588-9D7247DAA0DA}"/>
    <cellStyle name="Output 2 2 2 2 8 2 2 3" xfId="32301" xr:uid="{86EE9C1F-9AD3-42C6-9EDB-0591F599E1F2}"/>
    <cellStyle name="Output 2 2 2 2 8 2 3" xfId="44136" xr:uid="{8D636365-01BF-4819-B70D-2B288795B459}"/>
    <cellStyle name="Output 2 2 2 2 8 2 4" xfId="26106" xr:uid="{0025310C-1768-45B5-9294-363E65272528}"/>
    <cellStyle name="Output 2 2 2 2 8 3" xfId="10427" xr:uid="{934E8D4B-213D-45DD-9177-1C23DC5659FB}"/>
    <cellStyle name="Output 2 2 2 2 8 3 2" xfId="16622" xr:uid="{ED5B9D58-B881-4006-8895-1E047E74E035}"/>
    <cellStyle name="Output 2 2 2 2 8 3 2 2" xfId="52489" xr:uid="{ED06D802-ADA8-4221-B71A-6A9ED6D157CC}"/>
    <cellStyle name="Output 2 2 2 2 8 3 2 3" xfId="34459" xr:uid="{04108C24-6C38-4CCB-B66E-9EC525A38FEC}"/>
    <cellStyle name="Output 2 2 2 2 8 3 3" xfId="46294" xr:uid="{D1DCE8E7-8E9A-4FE2-831B-8C3877999D76}"/>
    <cellStyle name="Output 2 2 2 2 8 3 4" xfId="28264" xr:uid="{BEA5D4AF-E81F-4102-B0A2-F453D14156A7}"/>
    <cellStyle name="Output 2 2 2 2 8 4" xfId="9372" xr:uid="{2434C013-0FDD-486B-B1EE-850B6147FE50}"/>
    <cellStyle name="Output 2 2 2 2 8 4 2" xfId="15567" xr:uid="{B8162FF8-B0A4-4D19-B4A1-F2DEC89B5B02}"/>
    <cellStyle name="Output 2 2 2 2 8 4 2 2" xfId="51434" xr:uid="{9422886D-566E-47E0-98EB-6B71370ED3E7}"/>
    <cellStyle name="Output 2 2 2 2 8 4 2 3" xfId="33404" xr:uid="{1CD583F0-1338-4AF6-8E7C-304392550CB7}"/>
    <cellStyle name="Output 2 2 2 2 8 4 3" xfId="45239" xr:uid="{862DCCC8-DB01-4544-8395-F51791DA9F79}"/>
    <cellStyle name="Output 2 2 2 2 8 4 4" xfId="27209" xr:uid="{58A06AC1-5709-471C-BDDF-DDCCD532AB86}"/>
    <cellStyle name="Output 2 2 2 2 8 5" xfId="5203" xr:uid="{4A758BE5-3440-402C-A16F-7179884D8CA6}"/>
    <cellStyle name="Output 2 2 2 2 8 5 2" xfId="41070" xr:uid="{4B05023D-6E87-4396-A089-8AAB9485B53E}"/>
    <cellStyle name="Output 2 2 2 2 8 5 3" xfId="23040" xr:uid="{8D6C084D-AE89-4B79-81EF-65C07FB0A708}"/>
    <cellStyle name="Output 2 2 2 2 8 6" xfId="12736" xr:uid="{3C5FA3A1-3872-4A6C-BD8B-95F9279B8A2F}"/>
    <cellStyle name="Output 2 2 2 2 8 6 2" xfId="48603" xr:uid="{28221362-0E44-40C3-AE54-9E4AC82E4270}"/>
    <cellStyle name="Output 2 2 2 2 8 6 3" xfId="30573" xr:uid="{EAE98278-96D0-4B00-A075-DEFE08CF7359}"/>
    <cellStyle name="Output 2 2 2 2 8 7" xfId="38139" xr:uid="{D531E918-4F31-4C56-B562-67FC82671A0C}"/>
    <cellStyle name="Output 2 2 2 2 9" xfId="7697" xr:uid="{97D7083C-FD3C-489D-BC2D-1FDBB703BBC8}"/>
    <cellStyle name="Output 2 2 2 2 9 2" xfId="14283" xr:uid="{84E31763-5725-4076-85CC-BB2CAA7BE413}"/>
    <cellStyle name="Output 2 2 2 2 9 2 2" xfId="50150" xr:uid="{44EA2798-2BCE-4A83-A739-7AD66C979F5E}"/>
    <cellStyle name="Output 2 2 2 2 9 2 3" xfId="32120" xr:uid="{F94A6738-96A8-4505-92CF-C24F59C2197A}"/>
    <cellStyle name="Output 2 2 2 2 9 3" xfId="43564" xr:uid="{4DF07BB1-1FEF-4E3F-BA89-F4AC7F924C27}"/>
    <cellStyle name="Output 2 2 2 2 9 4" xfId="25534" xr:uid="{1A9EA590-1F42-4D45-B502-02AF4EAE14D9}"/>
    <cellStyle name="Output 2 2 2 3" xfId="2143" xr:uid="{00000000-0005-0000-0000-00001B040000}"/>
    <cellStyle name="Output 2 2 2 3 10" xfId="10298" xr:uid="{1170EFCC-12E0-4B80-9BD2-6C587C7F5952}"/>
    <cellStyle name="Output 2 2 2 3 10 2" xfId="16493" xr:uid="{CDD2A459-8075-495A-9AB7-E4AFDF0942A3}"/>
    <cellStyle name="Output 2 2 2 3 10 2 2" xfId="52360" xr:uid="{CD934808-1AC8-4CF6-916C-4B49313F83D4}"/>
    <cellStyle name="Output 2 2 2 3 10 2 3" xfId="34330" xr:uid="{B58F5185-7860-4836-ACAA-E2278E640255}"/>
    <cellStyle name="Output 2 2 2 3 10 3" xfId="46165" xr:uid="{32EB2A8D-F719-408B-94D8-6A5C4431F9E4}"/>
    <cellStyle name="Output 2 2 2 3 10 4" xfId="28135" xr:uid="{3E1378EE-3D3D-4A02-96E8-754913D80B26}"/>
    <cellStyle name="Output 2 2 2 3 11" xfId="6232" xr:uid="{34F3CA3F-E208-43CF-A59B-E7A11EA84727}"/>
    <cellStyle name="Output 2 2 2 3 11 2" xfId="13759" xr:uid="{F85F1A20-E8FE-4E0C-B59A-2D6DCD83D6A6}"/>
    <cellStyle name="Output 2 2 2 3 11 2 2" xfId="49626" xr:uid="{98EBC061-F771-4604-A4DD-19E273B17FD5}"/>
    <cellStyle name="Output 2 2 2 3 11 2 3" xfId="31596" xr:uid="{D933CCA6-C15E-4454-A00E-84562499895F}"/>
    <cellStyle name="Output 2 2 2 3 11 3" xfId="42099" xr:uid="{BE8F1F7C-AC54-445F-B24E-C37A60932D13}"/>
    <cellStyle name="Output 2 2 2 3 11 4" xfId="24069" xr:uid="{78B7EC3E-709B-45A4-BD1B-A9F17EBAB7E4}"/>
    <cellStyle name="Output 2 2 2 3 12" xfId="5074" xr:uid="{5E10CD96-986B-422B-8307-0B2D6AA2106A}"/>
    <cellStyle name="Output 2 2 2 3 12 2" xfId="40941" xr:uid="{642B73A1-6B81-4A36-AB82-31055F3E6782}"/>
    <cellStyle name="Output 2 2 2 3 12 3" xfId="22911" xr:uid="{9EE3AC01-4E4B-447E-8285-0C54217B5F95}"/>
    <cellStyle name="Output 2 2 2 3 13" xfId="12607" xr:uid="{7A5A0041-9D09-4085-97DC-3C9A7889D31B}"/>
    <cellStyle name="Output 2 2 2 3 13 2" xfId="48474" xr:uid="{63503CA7-B2E9-4390-AEFC-D3A15D038334}"/>
    <cellStyle name="Output 2 2 2 3 13 3" xfId="30444" xr:uid="{E99F8DDA-0826-4F79-9913-FF1D1A1A6943}"/>
    <cellStyle name="Output 2 2 2 3 14" xfId="38010" xr:uid="{F76AA809-C351-4505-B1CD-B729F1AEFC1A}"/>
    <cellStyle name="Output 2 2 2 3 2" xfId="2747" xr:uid="{00000000-0005-0000-0000-00001C040000}"/>
    <cellStyle name="Output 2 2 2 3 2 2" xfId="8744" xr:uid="{4767D475-55F1-4F33-BC09-99ABF03D8D76}"/>
    <cellStyle name="Output 2 2 2 3 2 2 2" xfId="14939" xr:uid="{3F028705-AA0F-44E5-871D-3F073BE857E4}"/>
    <cellStyle name="Output 2 2 2 3 2 2 2 2" xfId="50806" xr:uid="{264BC1F6-A0AC-43FF-BF81-143FC7B3BED9}"/>
    <cellStyle name="Output 2 2 2 3 2 2 2 3" xfId="32776" xr:uid="{F4947D52-991A-4EC9-858A-9F391584C35F}"/>
    <cellStyle name="Output 2 2 2 3 2 2 3" xfId="44611" xr:uid="{D5E60BDD-710C-4ADD-A3E6-E001419BD418}"/>
    <cellStyle name="Output 2 2 2 3 2 2 4" xfId="26581" xr:uid="{855A052C-5B88-4C8C-8C3C-4BFA6FCB36C1}"/>
    <cellStyle name="Output 2 2 2 3 2 3" xfId="10902" xr:uid="{EC6656AF-0D95-4802-886A-1C868376F8D4}"/>
    <cellStyle name="Output 2 2 2 3 2 3 2" xfId="17097" xr:uid="{0A2ACFD0-F76D-4689-B471-9AB129D9975B}"/>
    <cellStyle name="Output 2 2 2 3 2 3 2 2" xfId="52964" xr:uid="{A03BFF46-6A31-47B9-8C77-40F35656252F}"/>
    <cellStyle name="Output 2 2 2 3 2 3 2 3" xfId="34934" xr:uid="{A6881290-1966-48EC-B29A-8652D19EDE2A}"/>
    <cellStyle name="Output 2 2 2 3 2 3 3" xfId="46769" xr:uid="{D0652C7C-35A4-47CB-86B4-A95050D708CE}"/>
    <cellStyle name="Output 2 2 2 3 2 3 4" xfId="28739" xr:uid="{A238748C-A890-4726-9A1D-F02B8F76F60B}"/>
    <cellStyle name="Output 2 2 2 3 2 4" xfId="9599" xr:uid="{E584C6EE-EF32-4C06-80E7-3E8EB60D074B}"/>
    <cellStyle name="Output 2 2 2 3 2 4 2" xfId="15794" xr:uid="{B9D87873-FAFD-4ADE-8A1E-38B745A6CF99}"/>
    <cellStyle name="Output 2 2 2 3 2 4 2 2" xfId="51661" xr:uid="{139F49AE-917F-4D11-9696-0B2AECC65F8B}"/>
    <cellStyle name="Output 2 2 2 3 2 4 2 3" xfId="33631" xr:uid="{DF7AFEEF-F549-4905-B887-DC8F53273872}"/>
    <cellStyle name="Output 2 2 2 3 2 4 3" xfId="45466" xr:uid="{3A80B328-5209-4E2C-AA9B-0CB1802A80B8}"/>
    <cellStyle name="Output 2 2 2 3 2 4 4" xfId="27436" xr:uid="{BC80D983-921D-4F23-B95A-BD669607E5A1}"/>
    <cellStyle name="Output 2 2 2 3 2 5" xfId="5678" xr:uid="{C22B349D-8D2E-4A95-8A03-95E28DBD1054}"/>
    <cellStyle name="Output 2 2 2 3 2 5 2" xfId="41545" xr:uid="{10719B06-B0B5-417C-B1D9-5A5406816E99}"/>
    <cellStyle name="Output 2 2 2 3 2 5 3" xfId="23515" xr:uid="{DE4C7787-33DF-4706-BFCD-0E56DF08A602}"/>
    <cellStyle name="Output 2 2 2 3 2 6" xfId="13211" xr:uid="{92899C8B-0936-4AE7-88F9-728A6F579557}"/>
    <cellStyle name="Output 2 2 2 3 2 6 2" xfId="49078" xr:uid="{89373F30-62AE-493B-BB35-6887E993BA0A}"/>
    <cellStyle name="Output 2 2 2 3 2 6 3" xfId="31048" xr:uid="{61E1B5F9-A8EB-4125-9460-636AC90CD4CA}"/>
    <cellStyle name="Output 2 2 2 3 2 7" xfId="38614" xr:uid="{1DF7A715-02B6-4879-BA50-EBFC58DB109C}"/>
    <cellStyle name="Output 2 2 2 3 2 8" xfId="20636" xr:uid="{46788682-97BB-4ACB-A30F-36EDD5E6E4A6}"/>
    <cellStyle name="Output 2 2 2 3 3" xfId="2857" xr:uid="{00000000-0005-0000-0000-00001D040000}"/>
    <cellStyle name="Output 2 2 2 3 3 2" xfId="8854" xr:uid="{D6BE22FD-D88B-485C-B67B-E663C73E6357}"/>
    <cellStyle name="Output 2 2 2 3 3 2 2" xfId="15049" xr:uid="{BDC9F0B3-A329-471E-8CE5-E965A36FACF7}"/>
    <cellStyle name="Output 2 2 2 3 3 2 2 2" xfId="50916" xr:uid="{9F6A8A42-74C2-4F70-950F-6FDD927DEEAA}"/>
    <cellStyle name="Output 2 2 2 3 3 2 2 3" xfId="32886" xr:uid="{2543D498-8B11-45C1-80C1-99C8B7FA7CC2}"/>
    <cellStyle name="Output 2 2 2 3 3 2 3" xfId="44721" xr:uid="{FA5C1B0F-7DB8-486F-80E6-7EF9DAAA65E2}"/>
    <cellStyle name="Output 2 2 2 3 3 2 4" xfId="26691" xr:uid="{D2E81904-3862-4818-B296-3E4E60F913D7}"/>
    <cellStyle name="Output 2 2 2 3 3 3" xfId="11012" xr:uid="{CD6DC6F5-32C4-4400-961E-7A54F708C40F}"/>
    <cellStyle name="Output 2 2 2 3 3 3 2" xfId="17207" xr:uid="{E3989E4B-A2C6-4A16-A9B2-98B1801987DB}"/>
    <cellStyle name="Output 2 2 2 3 3 3 2 2" xfId="53074" xr:uid="{AC2A0757-80BA-4B46-85ED-AB8BA8F94072}"/>
    <cellStyle name="Output 2 2 2 3 3 3 2 3" xfId="35044" xr:uid="{0ED27425-03E3-4E08-BB5A-77C02DDD0E90}"/>
    <cellStyle name="Output 2 2 2 3 3 3 3" xfId="46879" xr:uid="{6395FDA4-7BCB-4321-A3D1-CC3F8451F35B}"/>
    <cellStyle name="Output 2 2 2 3 3 3 4" xfId="28849" xr:uid="{8521EEE8-A011-4545-9CAB-10F79E99D221}"/>
    <cellStyle name="Output 2 2 2 3 3 4" xfId="9890" xr:uid="{68A66C98-4734-4706-A17A-13B8E1371F20}"/>
    <cellStyle name="Output 2 2 2 3 3 4 2" xfId="16085" xr:uid="{75B76BC5-572F-4BF0-B5DF-1EC0F9A17275}"/>
    <cellStyle name="Output 2 2 2 3 3 4 2 2" xfId="51952" xr:uid="{F4D54217-72DA-498B-A877-155D9F62C1CD}"/>
    <cellStyle name="Output 2 2 2 3 3 4 2 3" xfId="33922" xr:uid="{F5B9FAD2-DDFE-43B0-A413-2E0220C9D086}"/>
    <cellStyle name="Output 2 2 2 3 3 4 3" xfId="45757" xr:uid="{E88D2F59-0FEE-4F80-963D-A864F71E040C}"/>
    <cellStyle name="Output 2 2 2 3 3 4 4" xfId="27727" xr:uid="{E3B14B0F-26C9-49BA-97E8-319F15EAE664}"/>
    <cellStyle name="Output 2 2 2 3 3 5" xfId="5788" xr:uid="{B2F3310B-D49D-45DC-8738-54C673AA1E37}"/>
    <cellStyle name="Output 2 2 2 3 3 5 2" xfId="41655" xr:uid="{3FAB4D1B-485B-443D-A402-3EA82741E308}"/>
    <cellStyle name="Output 2 2 2 3 3 5 3" xfId="23625" xr:uid="{23F2B971-CAA8-44AF-AF7C-119AA672E67B}"/>
    <cellStyle name="Output 2 2 2 3 3 6" xfId="13321" xr:uid="{01AE0BDF-930F-4083-B901-BFC9B5DF5245}"/>
    <cellStyle name="Output 2 2 2 3 3 6 2" xfId="49188" xr:uid="{D6E2F040-8317-4A78-A23E-18E4DDE0B695}"/>
    <cellStyle name="Output 2 2 2 3 3 6 3" xfId="31158" xr:uid="{64BD24DF-2914-4282-BD6D-27646520BD90}"/>
    <cellStyle name="Output 2 2 2 3 3 7" xfId="38724" xr:uid="{2152A39A-ADB6-4C0A-BDBE-B0FAADB2BEDC}"/>
    <cellStyle name="Output 2 2 2 3 3 8" xfId="20745" xr:uid="{A0827C8F-1CA0-4C39-87BB-C3FF3268EA5B}"/>
    <cellStyle name="Output 2 2 2 3 4" xfId="2961" xr:uid="{00000000-0005-0000-0000-00001E040000}"/>
    <cellStyle name="Output 2 2 2 3 4 2" xfId="8958" xr:uid="{A9E36B7F-17B4-4C2A-86BD-C79FDD00E4ED}"/>
    <cellStyle name="Output 2 2 2 3 4 2 2" xfId="15153" xr:uid="{B7341B05-07F2-4022-AF5A-2A0C9E96565A}"/>
    <cellStyle name="Output 2 2 2 3 4 2 2 2" xfId="51020" xr:uid="{8112DA39-512D-44A0-ABEF-AE244B53DEAE}"/>
    <cellStyle name="Output 2 2 2 3 4 2 2 3" xfId="32990" xr:uid="{6F5E4C2A-0912-477B-BA13-D85ED63A6107}"/>
    <cellStyle name="Output 2 2 2 3 4 2 3" xfId="44825" xr:uid="{18BC2AD6-75A5-4C33-B2BD-0E78DE82A4FC}"/>
    <cellStyle name="Output 2 2 2 3 4 2 4" xfId="26795" xr:uid="{378E2415-C929-407B-B1C3-C6E586D83F81}"/>
    <cellStyle name="Output 2 2 2 3 4 3" xfId="11116" xr:uid="{CB6603BE-D9F0-49CA-B396-DB4E95072DFE}"/>
    <cellStyle name="Output 2 2 2 3 4 3 2" xfId="17311" xr:uid="{0B418A89-62D6-4470-BA45-2CB0D4C8642F}"/>
    <cellStyle name="Output 2 2 2 3 4 3 2 2" xfId="53178" xr:uid="{23C998B7-9881-4EB0-86EB-4531606C1B4D}"/>
    <cellStyle name="Output 2 2 2 3 4 3 2 3" xfId="35148" xr:uid="{AC663F47-6801-41B4-A4C0-9C694EF64C82}"/>
    <cellStyle name="Output 2 2 2 3 4 3 3" xfId="46983" xr:uid="{48C5770D-42F9-4469-B475-B6AA2F77E119}"/>
    <cellStyle name="Output 2 2 2 3 4 3 4" xfId="28953" xr:uid="{89BD4AD7-0CD5-4978-9DDD-6316EF78B0D4}"/>
    <cellStyle name="Output 2 2 2 3 4 4" xfId="10192" xr:uid="{6F0F500C-AF86-4DD6-9BA3-35C273504299}"/>
    <cellStyle name="Output 2 2 2 3 4 4 2" xfId="16387" xr:uid="{9EE41EE1-3C47-40F0-B629-67C46A7E27CD}"/>
    <cellStyle name="Output 2 2 2 3 4 4 2 2" xfId="52254" xr:uid="{59E9B9B0-FCCC-4BAE-BDA2-9D37839BEB99}"/>
    <cellStyle name="Output 2 2 2 3 4 4 2 3" xfId="34224" xr:uid="{1E6324E5-A805-4985-876E-53D8CB867CDB}"/>
    <cellStyle name="Output 2 2 2 3 4 4 3" xfId="46059" xr:uid="{CF66507C-3668-4B5B-BDAC-BE3F6F7035BA}"/>
    <cellStyle name="Output 2 2 2 3 4 4 4" xfId="28029" xr:uid="{0778F094-83F5-4A55-B1A4-7A22757564E5}"/>
    <cellStyle name="Output 2 2 2 3 4 5" xfId="5892" xr:uid="{2F114C34-B47D-49C8-9138-D4A1184A90C0}"/>
    <cellStyle name="Output 2 2 2 3 4 5 2" xfId="41759" xr:uid="{ECECFA6E-A403-4CAF-A95A-E1B1602F9095}"/>
    <cellStyle name="Output 2 2 2 3 4 5 3" xfId="23729" xr:uid="{5282892E-5319-417A-AB66-1D1EDDC86000}"/>
    <cellStyle name="Output 2 2 2 3 4 6" xfId="13425" xr:uid="{401282D0-A7BB-4A67-A3F1-E0189D99E648}"/>
    <cellStyle name="Output 2 2 2 3 4 6 2" xfId="49292" xr:uid="{887D7210-9D86-4E48-928C-82B596917D6D}"/>
    <cellStyle name="Output 2 2 2 3 4 6 3" xfId="31262" xr:uid="{23008F13-3583-43F8-BF86-69405DE1ECAD}"/>
    <cellStyle name="Output 2 2 2 3 4 7" xfId="38828" xr:uid="{A875F37F-5199-463E-8D16-9F6574E31CEB}"/>
    <cellStyle name="Output 2 2 2 3 4 8" xfId="20848" xr:uid="{07220141-27AD-4FF8-AFF2-FC7CB2D17669}"/>
    <cellStyle name="Output 2 2 2 3 5" xfId="3084" xr:uid="{00000000-0005-0000-0000-00001F040000}"/>
    <cellStyle name="Output 2 2 2 3 5 2" xfId="9081" xr:uid="{F287C21A-EA77-4A78-994B-D3B7ADFF12F9}"/>
    <cellStyle name="Output 2 2 2 3 5 2 2" xfId="15276" xr:uid="{40506E71-3342-40C6-AA0C-374AD8716A6D}"/>
    <cellStyle name="Output 2 2 2 3 5 2 2 2" xfId="51143" xr:uid="{29A53F08-5DA9-4322-94B6-6FACCBF7A0B4}"/>
    <cellStyle name="Output 2 2 2 3 5 2 2 3" xfId="33113" xr:uid="{5A5F624E-2D0F-4849-A517-BE656A155884}"/>
    <cellStyle name="Output 2 2 2 3 5 2 3" xfId="44948" xr:uid="{8A2BF905-BED0-44C0-8B77-6C5EA0A3035A}"/>
    <cellStyle name="Output 2 2 2 3 5 2 4" xfId="26918" xr:uid="{D23B52E9-8C4F-4866-A737-800F56EAEEEE}"/>
    <cellStyle name="Output 2 2 2 3 5 3" xfId="11239" xr:uid="{FC840F53-9671-4BD7-BF4B-364C4370368A}"/>
    <cellStyle name="Output 2 2 2 3 5 3 2" xfId="17434" xr:uid="{5ADCDFBF-562F-4545-A6DD-61B384197D51}"/>
    <cellStyle name="Output 2 2 2 3 5 3 2 2" xfId="53301" xr:uid="{E3012A76-9B11-4D87-9507-721F780C6D4D}"/>
    <cellStyle name="Output 2 2 2 3 5 3 2 3" xfId="35271" xr:uid="{978095F2-1C65-4A78-90FD-84A8758FE015}"/>
    <cellStyle name="Output 2 2 2 3 5 3 3" xfId="47106" xr:uid="{CBCD88BC-3984-44D7-A816-4F5739556517}"/>
    <cellStyle name="Output 2 2 2 3 5 3 4" xfId="29076" xr:uid="{F345D014-BE72-419F-A442-E8AE2DC30047}"/>
    <cellStyle name="Output 2 2 2 3 5 4" xfId="9895" xr:uid="{6FBE0D4A-01D0-438F-B276-938D63A271E3}"/>
    <cellStyle name="Output 2 2 2 3 5 4 2" xfId="16090" xr:uid="{E27436C8-4F66-4292-A16A-C354A4E3003C}"/>
    <cellStyle name="Output 2 2 2 3 5 4 2 2" xfId="51957" xr:uid="{2ED0F3F5-E767-499F-96E8-0434910C1210}"/>
    <cellStyle name="Output 2 2 2 3 5 4 2 3" xfId="33927" xr:uid="{58EEBACC-ACAF-47EA-A5F6-1E7AA6D01AEC}"/>
    <cellStyle name="Output 2 2 2 3 5 4 3" xfId="45762" xr:uid="{AB6B83C4-4DCA-4171-B951-439E4AB9C6B1}"/>
    <cellStyle name="Output 2 2 2 3 5 4 4" xfId="27732" xr:uid="{103B7DDA-0DCA-4E83-BC12-091EA0281B73}"/>
    <cellStyle name="Output 2 2 2 3 5 5" xfId="6015" xr:uid="{AABDC8EB-7E58-45B4-861C-D54B77426A11}"/>
    <cellStyle name="Output 2 2 2 3 5 5 2" xfId="41882" xr:uid="{1D219C87-BD47-47B6-802B-7222D21C9704}"/>
    <cellStyle name="Output 2 2 2 3 5 5 3" xfId="23852" xr:uid="{DA0A4978-DFBD-45F6-9844-ADA4CB8EEA21}"/>
    <cellStyle name="Output 2 2 2 3 5 6" xfId="13548" xr:uid="{BF361227-6A42-4C05-8B88-F39D67339FAC}"/>
    <cellStyle name="Output 2 2 2 3 5 6 2" xfId="49415" xr:uid="{3BEEBE29-60BF-49FA-8825-83EB09305273}"/>
    <cellStyle name="Output 2 2 2 3 5 6 3" xfId="31385" xr:uid="{7345002F-35CE-4577-A918-FC1F637C93AC}"/>
    <cellStyle name="Output 2 2 2 3 5 7" xfId="38951" xr:uid="{9BC04E47-5E48-4C22-AE44-C0F523B63F62}"/>
    <cellStyle name="Output 2 2 2 3 5 8" xfId="20965" xr:uid="{2C975F80-68B9-48A2-BC49-F5F788AC7A9E}"/>
    <cellStyle name="Output 2 2 2 3 6" xfId="3145" xr:uid="{00000000-0005-0000-0000-000020040000}"/>
    <cellStyle name="Output 2 2 2 3 6 2" xfId="9142" xr:uid="{FB5C4A6E-5C05-42C3-9F08-06BB12DB9D7E}"/>
    <cellStyle name="Output 2 2 2 3 6 2 2" xfId="15337" xr:uid="{BAD75B85-B59B-4E29-A4CD-3E3902E49928}"/>
    <cellStyle name="Output 2 2 2 3 6 2 2 2" xfId="51204" xr:uid="{5AD12D5C-D176-4474-9C00-44887304C7BC}"/>
    <cellStyle name="Output 2 2 2 3 6 2 2 3" xfId="33174" xr:uid="{14C410D9-1E4C-4F3B-93E6-17E8E16092B6}"/>
    <cellStyle name="Output 2 2 2 3 6 2 3" xfId="45009" xr:uid="{576248E3-3E6B-4E83-8015-79A6512A3ECA}"/>
    <cellStyle name="Output 2 2 2 3 6 2 4" xfId="26979" xr:uid="{15DD2848-4C88-4A37-A257-C6D379F16142}"/>
    <cellStyle name="Output 2 2 2 3 6 3" xfId="11300" xr:uid="{236B39F7-7B37-4FAE-90D4-473D3BC4E604}"/>
    <cellStyle name="Output 2 2 2 3 6 3 2" xfId="17495" xr:uid="{0B6BD94D-0ED3-4D49-8023-F5F2245A8E90}"/>
    <cellStyle name="Output 2 2 2 3 6 3 2 2" xfId="53362" xr:uid="{0EE5E66B-5C69-4597-953E-7C290052249F}"/>
    <cellStyle name="Output 2 2 2 3 6 3 2 3" xfId="35332" xr:uid="{A2E4978A-6510-48BF-A33F-1E1FF368D89D}"/>
    <cellStyle name="Output 2 2 2 3 6 3 3" xfId="47167" xr:uid="{4C972154-E204-4C9E-B8F4-0CFEC91E1C62}"/>
    <cellStyle name="Output 2 2 2 3 6 3 4" xfId="29137" xr:uid="{1B7A5760-22E3-4924-91AD-15FE6A560640}"/>
    <cellStyle name="Output 2 2 2 3 6 4" xfId="9985" xr:uid="{8B3F51CB-ED75-4E00-A95B-F7AF00409D80}"/>
    <cellStyle name="Output 2 2 2 3 6 4 2" xfId="16180" xr:uid="{90A15C80-B518-4C98-983A-B23B7C5E8830}"/>
    <cellStyle name="Output 2 2 2 3 6 4 2 2" xfId="52047" xr:uid="{C8947C70-58B7-41B2-90C3-9610A112DB29}"/>
    <cellStyle name="Output 2 2 2 3 6 4 2 3" xfId="34017" xr:uid="{A6BCF5BF-578B-4F0E-828A-CCF990C482F1}"/>
    <cellStyle name="Output 2 2 2 3 6 4 3" xfId="45852" xr:uid="{0EBF8929-A42F-4F03-94BD-982AAAEC2B29}"/>
    <cellStyle name="Output 2 2 2 3 6 4 4" xfId="27822" xr:uid="{B9867084-7154-4056-B63A-D6DEA5A98841}"/>
    <cellStyle name="Output 2 2 2 3 6 5" xfId="6076" xr:uid="{261E8F9C-C2DC-49C1-A783-268BE21C97BC}"/>
    <cellStyle name="Output 2 2 2 3 6 5 2" xfId="41943" xr:uid="{F6F3285A-6F53-49B6-A007-5BC550646A45}"/>
    <cellStyle name="Output 2 2 2 3 6 5 3" xfId="23913" xr:uid="{26061B4E-71DD-483E-83E4-BE3017AD1257}"/>
    <cellStyle name="Output 2 2 2 3 6 6" xfId="13609" xr:uid="{BB9B0C16-9658-4533-A724-F0EAC8BA9F58}"/>
    <cellStyle name="Output 2 2 2 3 6 6 2" xfId="49476" xr:uid="{89D4891C-0933-4B17-8715-7105B5451606}"/>
    <cellStyle name="Output 2 2 2 3 6 6 3" xfId="31446" xr:uid="{5CCCEC3E-6920-4AC6-92D0-6C334B2248F8}"/>
    <cellStyle name="Output 2 2 2 3 6 7" xfId="39012" xr:uid="{BEF40311-A9F0-4DE4-B66C-7675961B8ED1}"/>
    <cellStyle name="Output 2 2 2 3 6 8" xfId="21022" xr:uid="{EC0ACA3E-CA88-4DA2-A0F4-B4A8B1FB2A9D}"/>
    <cellStyle name="Output 2 2 2 3 7" xfId="3156" xr:uid="{00000000-0005-0000-0000-000021040000}"/>
    <cellStyle name="Output 2 2 2 3 7 2" xfId="9153" xr:uid="{9FBD24FC-84EE-4FAB-996A-032F3C84730D}"/>
    <cellStyle name="Output 2 2 2 3 7 2 2" xfId="15348" xr:uid="{4017C6F6-688A-4A82-A739-224161D0D575}"/>
    <cellStyle name="Output 2 2 2 3 7 2 2 2" xfId="51215" xr:uid="{153021A6-2C42-472D-94F6-DFBEE38DEDE4}"/>
    <cellStyle name="Output 2 2 2 3 7 2 2 3" xfId="33185" xr:uid="{31D2E69B-CFA4-446B-8085-9B5F99AC2DFD}"/>
    <cellStyle name="Output 2 2 2 3 7 2 3" xfId="45020" xr:uid="{0003907E-F8AD-442D-B74A-F541F440077A}"/>
    <cellStyle name="Output 2 2 2 3 7 2 4" xfId="26990" xr:uid="{B47562A0-8C37-4E19-B8CA-0483057E2581}"/>
    <cellStyle name="Output 2 2 2 3 7 3" xfId="11311" xr:uid="{E024BFC0-C262-41C5-8CA7-F5E9648F97A5}"/>
    <cellStyle name="Output 2 2 2 3 7 3 2" xfId="17506" xr:uid="{FFB2AA92-AE4E-4672-AA80-5AEE985ECF09}"/>
    <cellStyle name="Output 2 2 2 3 7 3 2 2" xfId="53373" xr:uid="{345521D4-9858-4E94-8348-87E2DA46E8C6}"/>
    <cellStyle name="Output 2 2 2 3 7 3 2 3" xfId="35343" xr:uid="{FC964741-40EB-45CA-A8FE-65B15528F359}"/>
    <cellStyle name="Output 2 2 2 3 7 3 3" xfId="47178" xr:uid="{6820A874-5F25-43B3-95A3-94238C33D5E1}"/>
    <cellStyle name="Output 2 2 2 3 7 3 4" xfId="29148" xr:uid="{888FA100-15FE-419B-8EA9-BB0B44559CCA}"/>
    <cellStyle name="Output 2 2 2 3 7 4" xfId="11545" xr:uid="{82D48D94-5473-4B7D-A2CC-77C93ECAFAAB}"/>
    <cellStyle name="Output 2 2 2 3 7 4 2" xfId="17740" xr:uid="{12B937A2-3123-4103-8CC4-EBB2F670E441}"/>
    <cellStyle name="Output 2 2 2 3 7 4 2 2" xfId="53607" xr:uid="{420DC31D-EFA8-4055-9616-399B9F67CE00}"/>
    <cellStyle name="Output 2 2 2 3 7 4 2 3" xfId="35577" xr:uid="{DCF460A5-FF1E-4E5C-BF9E-A32EA5B72EA8}"/>
    <cellStyle name="Output 2 2 2 3 7 4 3" xfId="47412" xr:uid="{F3947B85-8E99-419A-A5D0-59072981A9A8}"/>
    <cellStyle name="Output 2 2 2 3 7 4 4" xfId="29382" xr:uid="{F1737B89-33E0-4A22-B825-840FE297A296}"/>
    <cellStyle name="Output 2 2 2 3 7 5" xfId="6087" xr:uid="{4A25E320-5D58-425D-BE9D-1CA84114DDDA}"/>
    <cellStyle name="Output 2 2 2 3 7 5 2" xfId="41954" xr:uid="{6F703130-04AB-474F-8E72-205F78856D93}"/>
    <cellStyle name="Output 2 2 2 3 7 5 3" xfId="23924" xr:uid="{F5892E8A-8E4E-48F4-813A-8829810C50FF}"/>
    <cellStyle name="Output 2 2 2 3 7 6" xfId="13620" xr:uid="{A81B7684-9912-47E8-999A-2E2E17CD246A}"/>
    <cellStyle name="Output 2 2 2 3 7 6 2" xfId="49487" xr:uid="{0CF6CC87-59EF-4174-A228-ED2EF5C1B58D}"/>
    <cellStyle name="Output 2 2 2 3 7 6 3" xfId="31457" xr:uid="{203F0EE5-A40B-40B0-AA61-4959EE2ABD88}"/>
    <cellStyle name="Output 2 2 2 3 7 7" xfId="39023" xr:uid="{9830EEF4-73BE-42C8-B7E2-4F2A8AF698B2}"/>
    <cellStyle name="Output 2 2 2 3 7 8" xfId="21031" xr:uid="{680D7534-AB58-4E82-ACBE-99AAAE7869C7}"/>
    <cellStyle name="Output 2 2 2 3 8" xfId="3233" xr:uid="{00000000-0005-0000-0000-000022040000}"/>
    <cellStyle name="Output 2 2 2 3 8 2" xfId="9230" xr:uid="{23FADC27-3C08-4C07-BB04-495015EFCC96}"/>
    <cellStyle name="Output 2 2 2 3 8 2 2" xfId="15425" xr:uid="{EF7BD500-17FC-4C35-BD23-46CACB965D0C}"/>
    <cellStyle name="Output 2 2 2 3 8 2 2 2" xfId="51292" xr:uid="{E1E12463-C752-4E97-9136-7911F00C7015}"/>
    <cellStyle name="Output 2 2 2 3 8 2 2 3" xfId="33262" xr:uid="{31DEF557-88F5-4DB2-86AB-DF37B49B2857}"/>
    <cellStyle name="Output 2 2 2 3 8 2 3" xfId="45097" xr:uid="{7ED82E4F-7449-4947-A1CE-34A9987F9C25}"/>
    <cellStyle name="Output 2 2 2 3 8 2 4" xfId="27067" xr:uid="{C0E17277-CC3D-4960-A673-9B3E36918EC4}"/>
    <cellStyle name="Output 2 2 2 3 8 3" xfId="11388" xr:uid="{C11C396D-5060-49D7-8464-8E537F1DF102}"/>
    <cellStyle name="Output 2 2 2 3 8 3 2" xfId="17583" xr:uid="{50929D21-BA79-42E1-AB62-18BC0E4DA925}"/>
    <cellStyle name="Output 2 2 2 3 8 3 2 2" xfId="53450" xr:uid="{537295BC-F2D4-4CB6-91E1-96049E9EFB93}"/>
    <cellStyle name="Output 2 2 2 3 8 3 2 3" xfId="35420" xr:uid="{3EAC6B2E-209E-45B8-B2BC-12F5BE6C8DED}"/>
    <cellStyle name="Output 2 2 2 3 8 3 3" xfId="47255" xr:uid="{19BAC4FC-68D8-413D-8BF6-1C03462B7D89}"/>
    <cellStyle name="Output 2 2 2 3 8 3 4" xfId="29225" xr:uid="{638330B8-15BB-4E0E-BE88-B095C7BBD6C1}"/>
    <cellStyle name="Output 2 2 2 3 8 4" xfId="12102" xr:uid="{4C91236C-098B-47E1-958F-F3FE8B12B28E}"/>
    <cellStyle name="Output 2 2 2 3 8 4 2" xfId="18297" xr:uid="{535200E8-4CDD-43C2-9933-3FFB39396EC9}"/>
    <cellStyle name="Output 2 2 2 3 8 4 2 2" xfId="54164" xr:uid="{5188E2CB-0616-4EC3-BD70-BE114ECCB8A9}"/>
    <cellStyle name="Output 2 2 2 3 8 4 2 3" xfId="36134" xr:uid="{C6A6FDEC-24AF-4801-9E47-1CB940962B4E}"/>
    <cellStyle name="Output 2 2 2 3 8 4 3" xfId="47969" xr:uid="{089600D3-1EC5-45D8-89A1-6950A717C241}"/>
    <cellStyle name="Output 2 2 2 3 8 4 4" xfId="29939" xr:uid="{A5D11246-E17B-4552-B977-8DB850A26E15}"/>
    <cellStyle name="Output 2 2 2 3 8 5" xfId="6164" xr:uid="{F0773DF9-201D-483C-92D6-149F9E9605C8}"/>
    <cellStyle name="Output 2 2 2 3 8 5 2" xfId="42031" xr:uid="{70BE85A6-641B-475B-825A-27A759CF3844}"/>
    <cellStyle name="Output 2 2 2 3 8 5 3" xfId="24001" xr:uid="{9BB81BCF-C795-49D3-9F13-992B2301FA64}"/>
    <cellStyle name="Output 2 2 2 3 8 6" xfId="13697" xr:uid="{A62C0E84-BE70-4AF0-A389-4495D86338E4}"/>
    <cellStyle name="Output 2 2 2 3 8 6 2" xfId="49564" xr:uid="{5EEC4F3E-5A9A-4894-BE05-4CAAC49C4C7E}"/>
    <cellStyle name="Output 2 2 2 3 8 6 3" xfId="31534" xr:uid="{707F4C91-B4E6-49FE-AB74-804BDB4EADD1}"/>
    <cellStyle name="Output 2 2 2 3 8 7" xfId="39100" xr:uid="{FDA218C6-5C0D-4BAF-B30C-81F5DB411B65}"/>
    <cellStyle name="Output 2 2 2 3 9" xfId="8140" xr:uid="{18BDD536-2322-4262-AB95-8397236412D8}"/>
    <cellStyle name="Output 2 2 2 3 9 2" xfId="14335" xr:uid="{EC721129-F22A-413A-A939-C7E780699493}"/>
    <cellStyle name="Output 2 2 2 3 9 2 2" xfId="50202" xr:uid="{7560081A-0B84-408A-A922-4414BBE0532F}"/>
    <cellStyle name="Output 2 2 2 3 9 2 3" xfId="32172" xr:uid="{86B9EAEE-C009-4D8B-BCFD-1CF52AD532CC}"/>
    <cellStyle name="Output 2 2 2 3 9 3" xfId="44007" xr:uid="{36BDBFF6-A3E8-46FD-822D-1A2C587AF3D2}"/>
    <cellStyle name="Output 2 2 2 3 9 4" xfId="25977" xr:uid="{07D62B49-471C-454D-B0C8-96F5C62231B0}"/>
    <cellStyle name="Output 2 2 2 4" xfId="2146" xr:uid="{00000000-0005-0000-0000-000023040000}"/>
    <cellStyle name="Output 2 2 2 4 10" xfId="10301" xr:uid="{A104A8B8-76BE-443A-8876-E74B4CB7955A}"/>
    <cellStyle name="Output 2 2 2 4 10 2" xfId="16496" xr:uid="{A82A3D2F-D624-48D1-B8EB-1F721628659F}"/>
    <cellStyle name="Output 2 2 2 4 10 2 2" xfId="52363" xr:uid="{F171F76D-034C-4C6A-9E8C-8A67A4E8C85D}"/>
    <cellStyle name="Output 2 2 2 4 10 2 3" xfId="34333" xr:uid="{09A703B3-DDB5-4421-A6DC-6B7FB6C911FA}"/>
    <cellStyle name="Output 2 2 2 4 10 3" xfId="46168" xr:uid="{F043F95A-D3D0-4A5D-9CEE-D1A75555E020}"/>
    <cellStyle name="Output 2 2 2 4 10 4" xfId="28138" xr:uid="{07ACFB4D-C476-49B1-9422-8F275CA285CF}"/>
    <cellStyle name="Output 2 2 2 4 11" xfId="12149" xr:uid="{52483E4A-8982-4134-B7E6-66FE1B46CDA9}"/>
    <cellStyle name="Output 2 2 2 4 11 2" xfId="18344" xr:uid="{A7A7639A-10ED-4B9B-AD25-E76E73ACEFD2}"/>
    <cellStyle name="Output 2 2 2 4 11 2 2" xfId="54211" xr:uid="{A896E4A3-864B-445C-83D5-728615F4FEFF}"/>
    <cellStyle name="Output 2 2 2 4 11 2 3" xfId="36181" xr:uid="{56BB92F7-C1AB-4875-B33D-043263734BCA}"/>
    <cellStyle name="Output 2 2 2 4 11 3" xfId="48016" xr:uid="{5BB93BCF-2C1A-42BF-80A7-8292DF505768}"/>
    <cellStyle name="Output 2 2 2 4 11 4" xfId="29986" xr:uid="{9D3600CC-02CC-40C5-9F9B-DAD7BE0E464B}"/>
    <cellStyle name="Output 2 2 2 4 12" xfId="5077" xr:uid="{3807F27C-02EC-4D6A-BD12-86DF4D2D6731}"/>
    <cellStyle name="Output 2 2 2 4 12 2" xfId="40944" xr:uid="{0AECD7AA-F733-4D94-AC7D-20693A3A24DE}"/>
    <cellStyle name="Output 2 2 2 4 12 3" xfId="22914" xr:uid="{53BECC50-2411-41F2-B961-710503582610}"/>
    <cellStyle name="Output 2 2 2 4 13" xfId="12610" xr:uid="{55B8DC49-9502-41F9-830F-E767864C88FB}"/>
    <cellStyle name="Output 2 2 2 4 13 2" xfId="48477" xr:uid="{95C190F1-B363-4916-8B73-F1156CDCF98A}"/>
    <cellStyle name="Output 2 2 2 4 13 3" xfId="30447" xr:uid="{E9944C16-7035-4D65-B7FE-D5BD526080A8}"/>
    <cellStyle name="Output 2 2 2 4 14" xfId="38013" xr:uid="{2B6FA1E0-D9FC-4E55-BB24-7FE0B03A6888}"/>
    <cellStyle name="Output 2 2 2 4 2" xfId="2750" xr:uid="{00000000-0005-0000-0000-000024040000}"/>
    <cellStyle name="Output 2 2 2 4 2 2" xfId="8747" xr:uid="{DDC0EC67-66B3-47FF-B110-3CC0A3A01E98}"/>
    <cellStyle name="Output 2 2 2 4 2 2 2" xfId="14942" xr:uid="{931BDF80-BE57-46BB-B9DC-8C08BBD8AAB6}"/>
    <cellStyle name="Output 2 2 2 4 2 2 2 2" xfId="50809" xr:uid="{B4139FF0-7F71-471C-8588-43E0E3E7A64B}"/>
    <cellStyle name="Output 2 2 2 4 2 2 2 3" xfId="32779" xr:uid="{AD36F4FD-B22E-4308-AD14-AF56CFE2BCF9}"/>
    <cellStyle name="Output 2 2 2 4 2 2 3" xfId="44614" xr:uid="{9A4AD841-CA99-4CC6-B1F7-B2F1265B6544}"/>
    <cellStyle name="Output 2 2 2 4 2 2 4" xfId="26584" xr:uid="{4CA3EB7F-7C7B-4761-AEE2-3C478C8883F7}"/>
    <cellStyle name="Output 2 2 2 4 2 3" xfId="10905" xr:uid="{94998B48-CEEF-4ADF-8C93-98B3B54A98A8}"/>
    <cellStyle name="Output 2 2 2 4 2 3 2" xfId="17100" xr:uid="{7EA284AF-B507-4F06-9A71-A3CBBAF28FC4}"/>
    <cellStyle name="Output 2 2 2 4 2 3 2 2" xfId="52967" xr:uid="{5F3C43B4-0A1A-4F00-BB47-8DACEBD75595}"/>
    <cellStyle name="Output 2 2 2 4 2 3 2 3" xfId="34937" xr:uid="{9309100E-1055-4449-8E02-FE5C433D972D}"/>
    <cellStyle name="Output 2 2 2 4 2 3 3" xfId="46772" xr:uid="{E2924E3D-626D-4174-8919-C9BA2DF0460D}"/>
    <cellStyle name="Output 2 2 2 4 2 3 4" xfId="28742" xr:uid="{78A71685-880A-4264-B424-9E0E946AEDA4}"/>
    <cellStyle name="Output 2 2 2 4 2 4" xfId="12085" xr:uid="{A88E58A6-DE1C-442A-A6BA-177DF6CE66F8}"/>
    <cellStyle name="Output 2 2 2 4 2 4 2" xfId="18280" xr:uid="{51C55A1F-8E9C-4BDD-8D23-FFDDED1728DC}"/>
    <cellStyle name="Output 2 2 2 4 2 4 2 2" xfId="54147" xr:uid="{8BE9BBD2-591E-49DB-9A73-2D9EEC65017B}"/>
    <cellStyle name="Output 2 2 2 4 2 4 2 3" xfId="36117" xr:uid="{619B7B80-A122-47A3-8414-04C3D9912604}"/>
    <cellStyle name="Output 2 2 2 4 2 4 3" xfId="47952" xr:uid="{F2817B9D-0002-4282-BE50-517A182C2052}"/>
    <cellStyle name="Output 2 2 2 4 2 4 4" xfId="29922" xr:uid="{268508DE-F751-42F0-ADE6-45A83E92CBFE}"/>
    <cellStyle name="Output 2 2 2 4 2 5" xfId="5681" xr:uid="{BEE5A181-C522-4B1C-AA48-1712CB616164}"/>
    <cellStyle name="Output 2 2 2 4 2 5 2" xfId="41548" xr:uid="{57B93ACD-6415-4CFE-868B-08E022251A37}"/>
    <cellStyle name="Output 2 2 2 4 2 5 3" xfId="23518" xr:uid="{85BCFCAA-7F64-4ACD-A660-8764002AF9DC}"/>
    <cellStyle name="Output 2 2 2 4 2 6" xfId="13214" xr:uid="{E3D5DBD0-BF2B-4CD9-8280-0E797F4AEE64}"/>
    <cellStyle name="Output 2 2 2 4 2 6 2" xfId="49081" xr:uid="{B0C5B001-836A-4A9A-8D59-A55FCA4054CA}"/>
    <cellStyle name="Output 2 2 2 4 2 6 3" xfId="31051" xr:uid="{C00C4293-D13E-4522-861C-598453508D4D}"/>
    <cellStyle name="Output 2 2 2 4 2 7" xfId="38617" xr:uid="{B00EB875-0DA7-4227-A368-734E3AD75633}"/>
    <cellStyle name="Output 2 2 2 4 2 8" xfId="20639" xr:uid="{67440F71-FAE5-499D-8238-00B9B9304DCB}"/>
    <cellStyle name="Output 2 2 2 4 3" xfId="2860" xr:uid="{00000000-0005-0000-0000-000025040000}"/>
    <cellStyle name="Output 2 2 2 4 3 2" xfId="8857" xr:uid="{5FAA952B-1C9E-4AB7-A88A-BD2DCDA43E04}"/>
    <cellStyle name="Output 2 2 2 4 3 2 2" xfId="15052" xr:uid="{C7CB832A-606A-492F-ADC5-0813785A6054}"/>
    <cellStyle name="Output 2 2 2 4 3 2 2 2" xfId="50919" xr:uid="{B89539C4-22D1-4962-A36A-1D6D62A7D23E}"/>
    <cellStyle name="Output 2 2 2 4 3 2 2 3" xfId="32889" xr:uid="{F5F93ADE-F56B-4B32-998F-17BFED8441E0}"/>
    <cellStyle name="Output 2 2 2 4 3 2 3" xfId="44724" xr:uid="{31191AAF-BCB4-435E-A25C-81A58BA5F613}"/>
    <cellStyle name="Output 2 2 2 4 3 2 4" xfId="26694" xr:uid="{AA8F31B1-E2EA-47A3-BFBD-F04C3B7872F5}"/>
    <cellStyle name="Output 2 2 2 4 3 3" xfId="11015" xr:uid="{D01D153F-0AAD-4556-A4F9-3A3FA7EDD32A}"/>
    <cellStyle name="Output 2 2 2 4 3 3 2" xfId="17210" xr:uid="{69967826-6080-4E6F-B759-5FC07F055BAA}"/>
    <cellStyle name="Output 2 2 2 4 3 3 2 2" xfId="53077" xr:uid="{1E3ACE38-BD25-418E-A668-ACE68DEEE8AE}"/>
    <cellStyle name="Output 2 2 2 4 3 3 2 3" xfId="35047" xr:uid="{EA6C7796-2788-4867-9A34-A36D5BD1A9A1}"/>
    <cellStyle name="Output 2 2 2 4 3 3 3" xfId="46882" xr:uid="{0882FF93-CBEE-446A-A3DD-7F31AA79EF05}"/>
    <cellStyle name="Output 2 2 2 4 3 3 4" xfId="28852" xr:uid="{F1003BFA-BAD7-4A6D-9381-E43B1F92FFE8}"/>
    <cellStyle name="Output 2 2 2 4 3 4" xfId="11601" xr:uid="{C9907837-8F22-4BA0-BEF4-1A61323FB480}"/>
    <cellStyle name="Output 2 2 2 4 3 4 2" xfId="17796" xr:uid="{800178D9-12E2-4319-BE5B-782871412D01}"/>
    <cellStyle name="Output 2 2 2 4 3 4 2 2" xfId="53663" xr:uid="{79476944-9598-417C-AFB4-A0EEEC032431}"/>
    <cellStyle name="Output 2 2 2 4 3 4 2 3" xfId="35633" xr:uid="{A55B482F-EF30-469B-BD88-81F7B8D803B6}"/>
    <cellStyle name="Output 2 2 2 4 3 4 3" xfId="47468" xr:uid="{355873C5-7D24-437E-B43C-294880BCDC8F}"/>
    <cellStyle name="Output 2 2 2 4 3 4 4" xfId="29438" xr:uid="{F3432BC2-1CF7-4B8A-866B-E20E9737095F}"/>
    <cellStyle name="Output 2 2 2 4 3 5" xfId="5791" xr:uid="{7ED1893C-7DDF-4A34-8BE3-1A533366DDD8}"/>
    <cellStyle name="Output 2 2 2 4 3 5 2" xfId="41658" xr:uid="{8F3196C5-497F-4DEF-B6F0-0E3E5DF9B29A}"/>
    <cellStyle name="Output 2 2 2 4 3 5 3" xfId="23628" xr:uid="{5CAD95B2-1BBE-452E-996C-EF55FDE82685}"/>
    <cellStyle name="Output 2 2 2 4 3 6" xfId="13324" xr:uid="{81BCB9DD-0592-4C5B-9240-F0E84DE212C1}"/>
    <cellStyle name="Output 2 2 2 4 3 6 2" xfId="49191" xr:uid="{8CFF83FF-2962-4A0A-9A36-8627FCA68641}"/>
    <cellStyle name="Output 2 2 2 4 3 6 3" xfId="31161" xr:uid="{1FBE491D-B245-454E-B038-A8BE7377A2A7}"/>
    <cellStyle name="Output 2 2 2 4 3 7" xfId="38727" xr:uid="{04A7FC49-86A0-49F7-9F18-F236E76C2B17}"/>
    <cellStyle name="Output 2 2 2 4 3 8" xfId="20748" xr:uid="{860A8B59-9BB0-4F2A-9657-65FEDC5CD495}"/>
    <cellStyle name="Output 2 2 2 4 4" xfId="2964" xr:uid="{00000000-0005-0000-0000-000026040000}"/>
    <cellStyle name="Output 2 2 2 4 4 2" xfId="8961" xr:uid="{9101663B-2965-407E-9662-A51A1B7995AB}"/>
    <cellStyle name="Output 2 2 2 4 4 2 2" xfId="15156" xr:uid="{EED824CA-DC9A-4EA5-8B90-30C93B51762C}"/>
    <cellStyle name="Output 2 2 2 4 4 2 2 2" xfId="51023" xr:uid="{DECEC098-B53A-4476-95FA-88E4EAB52096}"/>
    <cellStyle name="Output 2 2 2 4 4 2 2 3" xfId="32993" xr:uid="{0FC49494-F10A-41BD-A464-5B63ACA1608E}"/>
    <cellStyle name="Output 2 2 2 4 4 2 3" xfId="44828" xr:uid="{CAD8BC20-961E-4D99-9E44-E02CC0337941}"/>
    <cellStyle name="Output 2 2 2 4 4 2 4" xfId="26798" xr:uid="{978C3904-58A2-4635-B2D4-6829B11F2285}"/>
    <cellStyle name="Output 2 2 2 4 4 3" xfId="11119" xr:uid="{F420A16E-F3B0-452F-93F2-1C4B7B69BDCB}"/>
    <cellStyle name="Output 2 2 2 4 4 3 2" xfId="17314" xr:uid="{323F170E-6B5B-459C-B145-EAC25FA4E2E3}"/>
    <cellStyle name="Output 2 2 2 4 4 3 2 2" xfId="53181" xr:uid="{05E727B8-21B9-4051-A9DA-FE65A82DDC12}"/>
    <cellStyle name="Output 2 2 2 4 4 3 2 3" xfId="35151" xr:uid="{C84F4406-0A26-4C67-BFCF-AA9E6E3921F5}"/>
    <cellStyle name="Output 2 2 2 4 4 3 3" xfId="46986" xr:uid="{8AED323B-5FA0-4CB7-87A5-DA08DF833BE3}"/>
    <cellStyle name="Output 2 2 2 4 4 3 4" xfId="28956" xr:uid="{D9B24895-5EFC-4F6F-8A9C-48AA12BCDB17}"/>
    <cellStyle name="Output 2 2 2 4 4 4" xfId="12144" xr:uid="{F70335A7-1374-49D5-A021-5BF3AD9F5D7F}"/>
    <cellStyle name="Output 2 2 2 4 4 4 2" xfId="18339" xr:uid="{C3E1898E-AAFF-4B7D-B77B-55459359E465}"/>
    <cellStyle name="Output 2 2 2 4 4 4 2 2" xfId="54206" xr:uid="{5BCD245C-2036-43F9-9A5E-032B785A0C67}"/>
    <cellStyle name="Output 2 2 2 4 4 4 2 3" xfId="36176" xr:uid="{99E30B9B-AFE7-45DA-BACA-804B5C7C40F2}"/>
    <cellStyle name="Output 2 2 2 4 4 4 3" xfId="48011" xr:uid="{B64D053F-6303-49A7-8EF7-BF4E0422CA34}"/>
    <cellStyle name="Output 2 2 2 4 4 4 4" xfId="29981" xr:uid="{143B5BCB-623D-40A5-852B-7F2AEC6F781B}"/>
    <cellStyle name="Output 2 2 2 4 4 5" xfId="5895" xr:uid="{D122D233-DCBD-481A-9B27-9630BE46DC04}"/>
    <cellStyle name="Output 2 2 2 4 4 5 2" xfId="41762" xr:uid="{510BC86B-7AA6-48DC-B3A6-B2AD72915148}"/>
    <cellStyle name="Output 2 2 2 4 4 5 3" xfId="23732" xr:uid="{018F028A-940F-42B7-95F5-4E0E15FC9632}"/>
    <cellStyle name="Output 2 2 2 4 4 6" xfId="13428" xr:uid="{EC233585-847B-466D-97D0-E357BCD67045}"/>
    <cellStyle name="Output 2 2 2 4 4 6 2" xfId="49295" xr:uid="{7AF30DDB-C792-43DF-8983-BD58300354F6}"/>
    <cellStyle name="Output 2 2 2 4 4 6 3" xfId="31265" xr:uid="{0192B07E-DA49-41BA-BAC1-0A94CE536E63}"/>
    <cellStyle name="Output 2 2 2 4 4 7" xfId="38831" xr:uid="{314F3DFB-340B-4C77-A4DA-D8AC36124A3F}"/>
    <cellStyle name="Output 2 2 2 4 4 8" xfId="20851" xr:uid="{382AEF0C-70BE-4A27-953B-E9685A0143C9}"/>
    <cellStyle name="Output 2 2 2 4 5" xfId="3087" xr:uid="{00000000-0005-0000-0000-000027040000}"/>
    <cellStyle name="Output 2 2 2 4 5 2" xfId="9084" xr:uid="{425823BD-F0AC-4AE9-B87B-2FAAF281D1B0}"/>
    <cellStyle name="Output 2 2 2 4 5 2 2" xfId="15279" xr:uid="{D2E9C930-7472-44CA-BD18-7AC6B97D9FD2}"/>
    <cellStyle name="Output 2 2 2 4 5 2 2 2" xfId="51146" xr:uid="{1E15D3D0-2AF3-4467-80B6-050BCF28FC97}"/>
    <cellStyle name="Output 2 2 2 4 5 2 2 3" xfId="33116" xr:uid="{6187E204-4F34-4F0A-8895-FE314F5A0966}"/>
    <cellStyle name="Output 2 2 2 4 5 2 3" xfId="44951" xr:uid="{8862F74B-D0BD-4C44-A003-E72EE69735D7}"/>
    <cellStyle name="Output 2 2 2 4 5 2 4" xfId="26921" xr:uid="{BCA5E4B9-0711-4B06-BF00-2FE4D53A661D}"/>
    <cellStyle name="Output 2 2 2 4 5 3" xfId="11242" xr:uid="{08BA6254-96D4-4F21-B97B-A8E0A566A087}"/>
    <cellStyle name="Output 2 2 2 4 5 3 2" xfId="17437" xr:uid="{DBD07D5C-EDC2-4294-8475-C4A8A00256E2}"/>
    <cellStyle name="Output 2 2 2 4 5 3 2 2" xfId="53304" xr:uid="{F9295011-F105-43CE-9FBB-88AF46FF3613}"/>
    <cellStyle name="Output 2 2 2 4 5 3 2 3" xfId="35274" xr:uid="{FE9526EB-EFEC-43EA-B8A3-72CE114B8B81}"/>
    <cellStyle name="Output 2 2 2 4 5 3 3" xfId="47109" xr:uid="{7AB808C8-741F-4C55-95DB-D06F1426AF58}"/>
    <cellStyle name="Output 2 2 2 4 5 3 4" xfId="29079" xr:uid="{59E716BC-BB86-4B43-8983-31DF8FD8ED15}"/>
    <cellStyle name="Output 2 2 2 4 5 4" xfId="11963" xr:uid="{34183C43-4576-47FD-BAC7-DF28EF7C9809}"/>
    <cellStyle name="Output 2 2 2 4 5 4 2" xfId="18158" xr:uid="{423FF6E4-CC0A-407E-9DEC-D93A3C50A9F4}"/>
    <cellStyle name="Output 2 2 2 4 5 4 2 2" xfId="54025" xr:uid="{B3D45CAF-329E-4858-BC3B-74531D2A1F5B}"/>
    <cellStyle name="Output 2 2 2 4 5 4 2 3" xfId="35995" xr:uid="{7072861E-A042-4144-AEB3-1E36EE7CB027}"/>
    <cellStyle name="Output 2 2 2 4 5 4 3" xfId="47830" xr:uid="{3C516FAF-44AA-437E-95F9-FAC1E91BE6F5}"/>
    <cellStyle name="Output 2 2 2 4 5 4 4" xfId="29800" xr:uid="{ED2BE307-30D5-4BE3-A1E0-DAA5BF69F10E}"/>
    <cellStyle name="Output 2 2 2 4 5 5" xfId="6018" xr:uid="{E7E30F21-E1B7-49E2-B740-9D8BA0AA968B}"/>
    <cellStyle name="Output 2 2 2 4 5 5 2" xfId="41885" xr:uid="{9227E28A-E790-4ACE-90BA-7D95EF3CA100}"/>
    <cellStyle name="Output 2 2 2 4 5 5 3" xfId="23855" xr:uid="{9C762243-CA98-48F0-A3ED-3D7C97FEA4F1}"/>
    <cellStyle name="Output 2 2 2 4 5 6" xfId="13551" xr:uid="{1B13E135-2C25-4526-B04B-38D87CA3B43E}"/>
    <cellStyle name="Output 2 2 2 4 5 6 2" xfId="49418" xr:uid="{581B3E54-BD12-4542-A96A-9F53C7FCF0C7}"/>
    <cellStyle name="Output 2 2 2 4 5 6 3" xfId="31388" xr:uid="{E22F5714-D64B-4DE3-98DC-56020382CB56}"/>
    <cellStyle name="Output 2 2 2 4 5 7" xfId="38954" xr:uid="{5A36C9F9-821D-413B-8CAC-5CC62CDA7CF8}"/>
    <cellStyle name="Output 2 2 2 4 5 8" xfId="20968" xr:uid="{4024045C-9978-4B38-A0FD-0D70DEF916DB}"/>
    <cellStyle name="Output 2 2 2 4 6" xfId="3146" xr:uid="{00000000-0005-0000-0000-000028040000}"/>
    <cellStyle name="Output 2 2 2 4 6 2" xfId="9143" xr:uid="{85F2119D-9112-454F-A81C-174D7D8BC409}"/>
    <cellStyle name="Output 2 2 2 4 6 2 2" xfId="15338" xr:uid="{BF330A7C-27C0-4D7B-AD3A-9660A6242970}"/>
    <cellStyle name="Output 2 2 2 4 6 2 2 2" xfId="51205" xr:uid="{C200078F-6AD3-4F5D-9E83-BFD5784C5FB1}"/>
    <cellStyle name="Output 2 2 2 4 6 2 2 3" xfId="33175" xr:uid="{D67EFAB1-0430-4F84-AAEE-DEECCA46A61A}"/>
    <cellStyle name="Output 2 2 2 4 6 2 3" xfId="45010" xr:uid="{C7522509-4455-418E-A3C0-CB2CDEE175B9}"/>
    <cellStyle name="Output 2 2 2 4 6 2 4" xfId="26980" xr:uid="{1AD60557-711C-494B-B5F0-5FFBEBB860C0}"/>
    <cellStyle name="Output 2 2 2 4 6 3" xfId="11301" xr:uid="{BD31BB4A-69B2-4EC8-BA50-8DDF78AC3967}"/>
    <cellStyle name="Output 2 2 2 4 6 3 2" xfId="17496" xr:uid="{B5C3C84B-005D-4A39-A681-B756B7734E78}"/>
    <cellStyle name="Output 2 2 2 4 6 3 2 2" xfId="53363" xr:uid="{61593428-3CA2-4CE4-B097-C1F0110C5A94}"/>
    <cellStyle name="Output 2 2 2 4 6 3 2 3" xfId="35333" xr:uid="{9B3B6325-B652-4084-AA7E-D3262D312321}"/>
    <cellStyle name="Output 2 2 2 4 6 3 3" xfId="47168" xr:uid="{69C774DD-1701-4734-A363-9EDB86F1F6A5}"/>
    <cellStyle name="Output 2 2 2 4 6 3 4" xfId="29138" xr:uid="{31D0DAC0-DACD-48F2-80BF-2973A2A2DC64}"/>
    <cellStyle name="Output 2 2 2 4 6 4" xfId="10065" xr:uid="{3A90FB97-1D75-4A65-A838-E8987744D0C9}"/>
    <cellStyle name="Output 2 2 2 4 6 4 2" xfId="16260" xr:uid="{55EBCCDB-168F-49C1-8C8B-274EE4ECDD97}"/>
    <cellStyle name="Output 2 2 2 4 6 4 2 2" xfId="52127" xr:uid="{CC2CDDA5-6FA7-490C-9EC9-438C8521606F}"/>
    <cellStyle name="Output 2 2 2 4 6 4 2 3" xfId="34097" xr:uid="{6B49C6BC-E585-45C8-B1FD-20C354F6F03D}"/>
    <cellStyle name="Output 2 2 2 4 6 4 3" xfId="45932" xr:uid="{8910BF4B-B450-4392-8200-7BE1A96DD57B}"/>
    <cellStyle name="Output 2 2 2 4 6 4 4" xfId="27902" xr:uid="{0A8B0B55-29A7-4179-B504-E193627DE1C5}"/>
    <cellStyle name="Output 2 2 2 4 6 5" xfId="6077" xr:uid="{73E8222C-90D9-4BEF-BFC4-EF8E4050ECD5}"/>
    <cellStyle name="Output 2 2 2 4 6 5 2" xfId="41944" xr:uid="{3CF3584B-9884-442A-A64B-42A5EF1E800A}"/>
    <cellStyle name="Output 2 2 2 4 6 5 3" xfId="23914" xr:uid="{E97619D2-B25A-40BC-B9D8-864E12EF7E7C}"/>
    <cellStyle name="Output 2 2 2 4 6 6" xfId="13610" xr:uid="{E82EB50C-2674-46CB-8914-AE4FE3E8D800}"/>
    <cellStyle name="Output 2 2 2 4 6 6 2" xfId="49477" xr:uid="{61987378-9914-4D04-A9D2-C1912183CC20}"/>
    <cellStyle name="Output 2 2 2 4 6 6 3" xfId="31447" xr:uid="{0146F648-9E8E-496A-8F77-4C2EB21C6F86}"/>
    <cellStyle name="Output 2 2 2 4 6 7" xfId="39013" xr:uid="{8E00705E-B027-41FE-87C0-30F3B4523D77}"/>
    <cellStyle name="Output 2 2 2 4 6 8" xfId="21023" xr:uid="{3A2BCA26-110E-48EC-AAD4-C8FB31A86FE4}"/>
    <cellStyle name="Output 2 2 2 4 7" xfId="3159" xr:uid="{00000000-0005-0000-0000-000029040000}"/>
    <cellStyle name="Output 2 2 2 4 7 2" xfId="9156" xr:uid="{1EF60249-4638-4025-87DE-3D7FB942AECC}"/>
    <cellStyle name="Output 2 2 2 4 7 2 2" xfId="15351" xr:uid="{AD319C33-FD16-4601-9448-7F8CB3B1B529}"/>
    <cellStyle name="Output 2 2 2 4 7 2 2 2" xfId="51218" xr:uid="{A743F222-6C11-4095-9E51-65CDDAFFABA2}"/>
    <cellStyle name="Output 2 2 2 4 7 2 2 3" xfId="33188" xr:uid="{BC26733D-148A-4FDD-898C-11009DAD3E8C}"/>
    <cellStyle name="Output 2 2 2 4 7 2 3" xfId="45023" xr:uid="{72CEDDAD-176E-41BC-9D5C-2D92A56DB95F}"/>
    <cellStyle name="Output 2 2 2 4 7 2 4" xfId="26993" xr:uid="{E4033217-6F6A-4B36-A7B2-8739EE12915B}"/>
    <cellStyle name="Output 2 2 2 4 7 3" xfId="11314" xr:uid="{B0733FE0-B58E-461B-BC49-511A901401CE}"/>
    <cellStyle name="Output 2 2 2 4 7 3 2" xfId="17509" xr:uid="{A255B8FD-AC17-46CD-B25F-622B570FC41F}"/>
    <cellStyle name="Output 2 2 2 4 7 3 2 2" xfId="53376" xr:uid="{8793E5AC-C811-47BB-955A-DAF81ADA7889}"/>
    <cellStyle name="Output 2 2 2 4 7 3 2 3" xfId="35346" xr:uid="{7939E72A-5610-466D-A79B-5CF8C3D2BC7D}"/>
    <cellStyle name="Output 2 2 2 4 7 3 3" xfId="47181" xr:uid="{A74C27A8-F964-4150-BCB1-FB125456EB75}"/>
    <cellStyle name="Output 2 2 2 4 7 3 4" xfId="29151" xr:uid="{45E86983-5C3A-403C-B913-A2E4C2442755}"/>
    <cellStyle name="Output 2 2 2 4 7 4" xfId="9802" xr:uid="{03ED96A8-D3AC-4DDC-A256-1BD5B304C57A}"/>
    <cellStyle name="Output 2 2 2 4 7 4 2" xfId="15997" xr:uid="{2A7D70F6-47D3-453F-8132-002B832EE82F}"/>
    <cellStyle name="Output 2 2 2 4 7 4 2 2" xfId="51864" xr:uid="{1BF0791A-367C-461C-8A6D-D756530EF2A4}"/>
    <cellStyle name="Output 2 2 2 4 7 4 2 3" xfId="33834" xr:uid="{30377CA4-5A2A-4F7A-980F-D8E73D5BE220}"/>
    <cellStyle name="Output 2 2 2 4 7 4 3" xfId="45669" xr:uid="{DC518ABA-2459-4F80-9EBD-F487F0B312E8}"/>
    <cellStyle name="Output 2 2 2 4 7 4 4" xfId="27639" xr:uid="{30E8990A-4D53-4BB8-8F62-BB8DC5231142}"/>
    <cellStyle name="Output 2 2 2 4 7 5" xfId="6090" xr:uid="{0825CBC3-67F3-4C5F-9C57-23ED890AA858}"/>
    <cellStyle name="Output 2 2 2 4 7 5 2" xfId="41957" xr:uid="{3F91A9C2-2F83-4232-BBE1-A9801428467A}"/>
    <cellStyle name="Output 2 2 2 4 7 5 3" xfId="23927" xr:uid="{73C658B4-9EE4-48E4-BCF5-2C378F00F008}"/>
    <cellStyle name="Output 2 2 2 4 7 6" xfId="13623" xr:uid="{8DAA9922-CACF-4F91-B130-22355DEA4190}"/>
    <cellStyle name="Output 2 2 2 4 7 6 2" xfId="49490" xr:uid="{927F6CC5-42F5-432E-B344-5056FF56EEEC}"/>
    <cellStyle name="Output 2 2 2 4 7 6 3" xfId="31460" xr:uid="{1898BB0B-D6DD-4607-979A-913EE51B9A0E}"/>
    <cellStyle name="Output 2 2 2 4 7 7" xfId="39026" xr:uid="{B3F0EE3C-0F98-47BC-82BC-D2E84B2A6ACF}"/>
    <cellStyle name="Output 2 2 2 4 7 8" xfId="21034" xr:uid="{48D4A4B8-4EBB-41CD-A5AD-AC194DFBF752}"/>
    <cellStyle name="Output 2 2 2 4 8" xfId="3236" xr:uid="{00000000-0005-0000-0000-00002A040000}"/>
    <cellStyle name="Output 2 2 2 4 8 2" xfId="9233" xr:uid="{D21E6758-FEF6-497F-88CF-9936E90B70F4}"/>
    <cellStyle name="Output 2 2 2 4 8 2 2" xfId="15428" xr:uid="{B83948FD-0FA9-42CD-8145-16E0F5E81300}"/>
    <cellStyle name="Output 2 2 2 4 8 2 2 2" xfId="51295" xr:uid="{12B24450-6F4F-420E-A38A-BDE0D2F5106A}"/>
    <cellStyle name="Output 2 2 2 4 8 2 2 3" xfId="33265" xr:uid="{C6A9B551-7E5C-42BB-B561-5F73F49DA1EB}"/>
    <cellStyle name="Output 2 2 2 4 8 2 3" xfId="45100" xr:uid="{74DFC221-59D7-457A-BFD5-5D91396C5FDE}"/>
    <cellStyle name="Output 2 2 2 4 8 2 4" xfId="27070" xr:uid="{50716024-FE94-454E-9276-ADFE9618FE47}"/>
    <cellStyle name="Output 2 2 2 4 8 3" xfId="11391" xr:uid="{C7EF4B15-17D2-4E8B-937A-D0F3FB400570}"/>
    <cellStyle name="Output 2 2 2 4 8 3 2" xfId="17586" xr:uid="{43157B59-DEB8-4CF6-9047-5A78CCF9E83E}"/>
    <cellStyle name="Output 2 2 2 4 8 3 2 2" xfId="53453" xr:uid="{BAC1A757-7193-42A4-A89D-57A4CFE044D8}"/>
    <cellStyle name="Output 2 2 2 4 8 3 2 3" xfId="35423" xr:uid="{94CF619A-C584-4090-9389-287E91BA5FE4}"/>
    <cellStyle name="Output 2 2 2 4 8 3 3" xfId="47258" xr:uid="{7F7C222E-E053-4D66-A811-CD8138419DB8}"/>
    <cellStyle name="Output 2 2 2 4 8 3 4" xfId="29228" xr:uid="{10EBCB32-46FC-4F33-8C59-C5C8DBFCBA20}"/>
    <cellStyle name="Output 2 2 2 4 8 4" xfId="11674" xr:uid="{6EF8749C-9603-4A00-8EB8-AC9452660C31}"/>
    <cellStyle name="Output 2 2 2 4 8 4 2" xfId="17869" xr:uid="{10EDF968-77A6-4D91-ABB3-BF981F713F4F}"/>
    <cellStyle name="Output 2 2 2 4 8 4 2 2" xfId="53736" xr:uid="{945FC253-DD8C-42F2-8FDE-7FDC8A3DDE24}"/>
    <cellStyle name="Output 2 2 2 4 8 4 2 3" xfId="35706" xr:uid="{B18C901A-895C-43A5-96F7-1BDC71F10D48}"/>
    <cellStyle name="Output 2 2 2 4 8 4 3" xfId="47541" xr:uid="{1D03CA8A-C51F-4BAB-8E91-837ABD2A1614}"/>
    <cellStyle name="Output 2 2 2 4 8 4 4" xfId="29511" xr:uid="{22E283AC-FC86-41E5-A69B-1FA26609CDBD}"/>
    <cellStyle name="Output 2 2 2 4 8 5" xfId="6167" xr:uid="{91E054FC-0196-4896-BBA2-35CFC6E7F167}"/>
    <cellStyle name="Output 2 2 2 4 8 5 2" xfId="42034" xr:uid="{BEF1E3F8-22E4-4001-86C4-161C0C3C6406}"/>
    <cellStyle name="Output 2 2 2 4 8 5 3" xfId="24004" xr:uid="{EEF39966-5C7F-4BBE-BE4B-4E41B2E0E672}"/>
    <cellStyle name="Output 2 2 2 4 8 6" xfId="13700" xr:uid="{7F6CAA32-8E12-4EB2-8B03-318122A7C409}"/>
    <cellStyle name="Output 2 2 2 4 8 6 2" xfId="49567" xr:uid="{22EF66B8-C6E4-4E20-833A-E701CE27458A}"/>
    <cellStyle name="Output 2 2 2 4 8 6 3" xfId="31537" xr:uid="{5B3AAC09-2640-4CE9-A1BA-18985867E42A}"/>
    <cellStyle name="Output 2 2 2 4 8 7" xfId="39103" xr:uid="{10932603-352E-44B5-A0B7-6200A06B7269}"/>
    <cellStyle name="Output 2 2 2 4 9" xfId="8143" xr:uid="{54023BDC-49F2-48EE-A75F-D1AAF7AC2F64}"/>
    <cellStyle name="Output 2 2 2 4 9 2" xfId="14338" xr:uid="{EEB80A15-99AD-4F0C-94C4-E462C4E6055A}"/>
    <cellStyle name="Output 2 2 2 4 9 2 2" xfId="50205" xr:uid="{4A85C00C-225C-4FD0-86F9-DCDC419EC2E8}"/>
    <cellStyle name="Output 2 2 2 4 9 2 3" xfId="32175" xr:uid="{A224704F-665D-45D7-8F20-D55210DEF251}"/>
    <cellStyle name="Output 2 2 2 4 9 3" xfId="44010" xr:uid="{6F3B9CF2-3CAF-4B3F-80B2-C6ECE7F53105}"/>
    <cellStyle name="Output 2 2 2 4 9 4" xfId="25980" xr:uid="{B3075C9F-F04B-4C2B-8CD0-6C2923743DBA}"/>
    <cellStyle name="Output 2 2 2 5" xfId="2170" xr:uid="{00000000-0005-0000-0000-00002B040000}"/>
    <cellStyle name="Output 2 2 2 5 10" xfId="10325" xr:uid="{7F93C9AE-1401-4ABE-BF54-48C94DDE6E78}"/>
    <cellStyle name="Output 2 2 2 5 10 2" xfId="16520" xr:uid="{C25DFDBE-1B7C-4B0B-AF2A-48302E594FBD}"/>
    <cellStyle name="Output 2 2 2 5 10 2 2" xfId="52387" xr:uid="{484779CD-3879-4F0D-AD9D-377E58630152}"/>
    <cellStyle name="Output 2 2 2 5 10 2 3" xfId="34357" xr:uid="{58E7D501-B3CA-4AB0-AE43-93831E9DAB63}"/>
    <cellStyle name="Output 2 2 2 5 10 3" xfId="46192" xr:uid="{AB2F47AE-85EC-4482-B4A2-CEDCF5D93A9C}"/>
    <cellStyle name="Output 2 2 2 5 10 4" xfId="28162" xr:uid="{C799BAA7-49C7-4B7E-AE23-0722D3B72F4B}"/>
    <cellStyle name="Output 2 2 2 5 11" xfId="6544" xr:uid="{507CB589-A5B3-4C3C-A011-95F8CD56239F}"/>
    <cellStyle name="Output 2 2 2 5 11 2" xfId="13910" xr:uid="{C96E3AF3-6B39-4D05-97A6-54BAD8D1B06C}"/>
    <cellStyle name="Output 2 2 2 5 11 2 2" xfId="49777" xr:uid="{B2C4F867-787F-4BC0-B7BE-93214418AE0B}"/>
    <cellStyle name="Output 2 2 2 5 11 2 3" xfId="31747" xr:uid="{02F57C3A-27B6-42F9-8CA7-45A19557ADCA}"/>
    <cellStyle name="Output 2 2 2 5 11 3" xfId="42411" xr:uid="{A6323A01-8DFC-4E9F-947D-42AF632EB469}"/>
    <cellStyle name="Output 2 2 2 5 11 4" xfId="24381" xr:uid="{0A6948D5-38AB-40F0-8A14-574DEB76FFAA}"/>
    <cellStyle name="Output 2 2 2 5 12" xfId="5101" xr:uid="{3AE3BE8F-24FC-47A9-815B-2E78A6DDBFE2}"/>
    <cellStyle name="Output 2 2 2 5 12 2" xfId="40968" xr:uid="{44A7C2CD-677F-49AC-B576-13DE3A8960DC}"/>
    <cellStyle name="Output 2 2 2 5 12 3" xfId="22938" xr:uid="{C1E10DF2-F5B5-49CC-9494-3A4F9334F87D}"/>
    <cellStyle name="Output 2 2 2 5 13" xfId="12634" xr:uid="{25AC8375-0A96-43D4-A661-D7E107BF458C}"/>
    <cellStyle name="Output 2 2 2 5 13 2" xfId="48501" xr:uid="{32B7B07F-998D-401D-AED6-13B6C8F6D182}"/>
    <cellStyle name="Output 2 2 2 5 13 3" xfId="30471" xr:uid="{27F1696A-8335-48B1-8A5B-ED94E23704F7}"/>
    <cellStyle name="Output 2 2 2 5 14" xfId="38037" xr:uid="{2A7EF3DF-997C-4A3D-BEAF-FB51AD1F85CE}"/>
    <cellStyle name="Output 2 2 2 5 2" xfId="2774" xr:uid="{00000000-0005-0000-0000-00002C040000}"/>
    <cellStyle name="Output 2 2 2 5 2 2" xfId="8771" xr:uid="{C874AC92-E1F8-48CA-B77C-737186BE68EE}"/>
    <cellStyle name="Output 2 2 2 5 2 2 2" xfId="14966" xr:uid="{F2A9863C-BA96-4343-AF97-D79CCC1FC7AC}"/>
    <cellStyle name="Output 2 2 2 5 2 2 2 2" xfId="50833" xr:uid="{94620E9C-3D08-481C-90A9-84701A56CC83}"/>
    <cellStyle name="Output 2 2 2 5 2 2 2 3" xfId="32803" xr:uid="{6CFD0D73-5D2A-4581-89E0-EB7FCC2FC816}"/>
    <cellStyle name="Output 2 2 2 5 2 2 3" xfId="44638" xr:uid="{3FA51B9F-70B1-4EBE-8AA3-B6EC0F4DF0BE}"/>
    <cellStyle name="Output 2 2 2 5 2 2 4" xfId="26608" xr:uid="{41847AB8-2A3D-46D0-83E2-1F35A6520813}"/>
    <cellStyle name="Output 2 2 2 5 2 3" xfId="10929" xr:uid="{75527D8C-C45C-457A-B0B2-7121BED4E956}"/>
    <cellStyle name="Output 2 2 2 5 2 3 2" xfId="17124" xr:uid="{CF9C5274-B39D-44BA-953F-8D4B8A46F215}"/>
    <cellStyle name="Output 2 2 2 5 2 3 2 2" xfId="52991" xr:uid="{635DA4CB-EE1F-4A54-82F4-69F41FD4CAB9}"/>
    <cellStyle name="Output 2 2 2 5 2 3 2 3" xfId="34961" xr:uid="{D4FB8489-B766-4BB1-A4EC-4C8C566BF186}"/>
    <cellStyle name="Output 2 2 2 5 2 3 3" xfId="46796" xr:uid="{08483EF1-B8A8-482B-A5AE-E601BDD137FA}"/>
    <cellStyle name="Output 2 2 2 5 2 3 4" xfId="28766" xr:uid="{902AF1A0-CC16-4503-B9C7-4DB2DE99C8CC}"/>
    <cellStyle name="Output 2 2 2 5 2 4" xfId="6470" xr:uid="{121DED8A-AEBC-4043-BCB1-A0C4E245812B}"/>
    <cellStyle name="Output 2 2 2 5 2 4 2" xfId="13836" xr:uid="{B2D17A1D-8FDD-4753-9441-AAA01D2DBD10}"/>
    <cellStyle name="Output 2 2 2 5 2 4 2 2" xfId="49703" xr:uid="{9017E1F1-516E-4FFB-AF95-4C73E54A21C0}"/>
    <cellStyle name="Output 2 2 2 5 2 4 2 3" xfId="31673" xr:uid="{C1872FF1-F330-45B4-A3D4-1F77C8539C6D}"/>
    <cellStyle name="Output 2 2 2 5 2 4 3" xfId="42337" xr:uid="{7B054323-A319-4A1E-96C4-3DE85D1F207C}"/>
    <cellStyle name="Output 2 2 2 5 2 4 4" xfId="24307" xr:uid="{FD95E332-B772-4486-AD9E-1B0CDEAB4756}"/>
    <cellStyle name="Output 2 2 2 5 2 5" xfId="5705" xr:uid="{EB8BC863-2C20-4820-830B-5B37F23EB734}"/>
    <cellStyle name="Output 2 2 2 5 2 5 2" xfId="41572" xr:uid="{05A4A6E9-8E60-470A-96B6-4D9C8A0E3402}"/>
    <cellStyle name="Output 2 2 2 5 2 5 3" xfId="23542" xr:uid="{5CCEFC71-1E73-4237-A205-7B12200F55D6}"/>
    <cellStyle name="Output 2 2 2 5 2 6" xfId="13238" xr:uid="{D0A7C29F-E6FA-4249-8F98-554FA43D5396}"/>
    <cellStyle name="Output 2 2 2 5 2 6 2" xfId="49105" xr:uid="{1ABDA50B-2DBD-4739-AF4D-87576252BFB7}"/>
    <cellStyle name="Output 2 2 2 5 2 6 3" xfId="31075" xr:uid="{936490AB-05DF-4111-84EA-415E017B5441}"/>
    <cellStyle name="Output 2 2 2 5 2 7" xfId="38641" xr:uid="{7F60F33A-9036-45BD-B8F5-3BF08EDE6E1F}"/>
    <cellStyle name="Output 2 2 2 5 2 8" xfId="20663" xr:uid="{E2817EAA-14ED-4158-81E6-93A47B02B480}"/>
    <cellStyle name="Output 2 2 2 5 3" xfId="2884" xr:uid="{00000000-0005-0000-0000-00002D040000}"/>
    <cellStyle name="Output 2 2 2 5 3 2" xfId="8881" xr:uid="{2A70E869-CB98-4CE3-9D09-897AA70D601A}"/>
    <cellStyle name="Output 2 2 2 5 3 2 2" xfId="15076" xr:uid="{E55E3EE0-4503-408E-A0F0-5E4502E4DE44}"/>
    <cellStyle name="Output 2 2 2 5 3 2 2 2" xfId="50943" xr:uid="{3E0C947D-DA0F-418F-846F-389BA811CBA2}"/>
    <cellStyle name="Output 2 2 2 5 3 2 2 3" xfId="32913" xr:uid="{E521275C-9F9C-44E3-8C12-73804BBE433F}"/>
    <cellStyle name="Output 2 2 2 5 3 2 3" xfId="44748" xr:uid="{7510783B-A692-4330-924B-FB6828012C6A}"/>
    <cellStyle name="Output 2 2 2 5 3 2 4" xfId="26718" xr:uid="{627E0371-2C56-4196-B768-CF0EC56BA380}"/>
    <cellStyle name="Output 2 2 2 5 3 3" xfId="11039" xr:uid="{D82C0644-CCB5-4511-A5C8-13EC663A9882}"/>
    <cellStyle name="Output 2 2 2 5 3 3 2" xfId="17234" xr:uid="{FCB38615-428A-4818-B09D-E7FAF254105F}"/>
    <cellStyle name="Output 2 2 2 5 3 3 2 2" xfId="53101" xr:uid="{42F1473C-84BE-4605-9C3E-32F6904DDE40}"/>
    <cellStyle name="Output 2 2 2 5 3 3 2 3" xfId="35071" xr:uid="{6B21F59D-E900-4596-BDA7-70E5E332AFB3}"/>
    <cellStyle name="Output 2 2 2 5 3 3 3" xfId="46906" xr:uid="{F3866C6A-ABEC-4790-997E-DAB3CA8BF628}"/>
    <cellStyle name="Output 2 2 2 5 3 3 4" xfId="28876" xr:uid="{CD8BF2C3-1876-4C4D-953F-71F63C4707BF}"/>
    <cellStyle name="Output 2 2 2 5 3 4" xfId="10243" xr:uid="{DAB40252-6E83-40C6-9F3C-F831254B3038}"/>
    <cellStyle name="Output 2 2 2 5 3 4 2" xfId="16438" xr:uid="{7ED71069-27EA-4D54-93CF-FCDC2DFB3930}"/>
    <cellStyle name="Output 2 2 2 5 3 4 2 2" xfId="52305" xr:uid="{FFE5081C-D58D-4BB3-A1D7-47291D4B0D4C}"/>
    <cellStyle name="Output 2 2 2 5 3 4 2 3" xfId="34275" xr:uid="{A336E0AA-AD31-4825-BC8D-DF23348E7FF0}"/>
    <cellStyle name="Output 2 2 2 5 3 4 3" xfId="46110" xr:uid="{9AB4D53C-0765-4FD6-B1C2-7E34A7B713BB}"/>
    <cellStyle name="Output 2 2 2 5 3 4 4" xfId="28080" xr:uid="{4A0068DC-77BB-413F-8FBF-A44AC76B3982}"/>
    <cellStyle name="Output 2 2 2 5 3 5" xfId="5815" xr:uid="{FEBEE6FB-B1EA-4FA9-B585-BA2EFE81A604}"/>
    <cellStyle name="Output 2 2 2 5 3 5 2" xfId="41682" xr:uid="{E4B23EF4-F4FD-43A8-8B59-27877122C523}"/>
    <cellStyle name="Output 2 2 2 5 3 5 3" xfId="23652" xr:uid="{57DAA9AF-2077-459B-B2A8-1B0AA3A1CEB0}"/>
    <cellStyle name="Output 2 2 2 5 3 6" xfId="13348" xr:uid="{509D7EE1-0BFB-4B75-B98F-CAD9725C9D9D}"/>
    <cellStyle name="Output 2 2 2 5 3 6 2" xfId="49215" xr:uid="{4869ACE9-3A17-49E0-A62F-3BE050C2FB56}"/>
    <cellStyle name="Output 2 2 2 5 3 6 3" xfId="31185" xr:uid="{D3B11E21-FF50-4110-B136-E79CB0267375}"/>
    <cellStyle name="Output 2 2 2 5 3 7" xfId="38751" xr:uid="{5230AAE6-26FF-4D31-9886-C87948B6BC65}"/>
    <cellStyle name="Output 2 2 2 5 3 8" xfId="20772" xr:uid="{74952248-25C0-49A1-89BE-C6AC76FD186C}"/>
    <cellStyle name="Output 2 2 2 5 4" xfId="2988" xr:uid="{00000000-0005-0000-0000-00002E040000}"/>
    <cellStyle name="Output 2 2 2 5 4 2" xfId="8985" xr:uid="{E3C69C25-E6E9-4BC5-AF33-0BC03774C5BD}"/>
    <cellStyle name="Output 2 2 2 5 4 2 2" xfId="15180" xr:uid="{7E80F5C5-C88A-4480-AABC-00C7AAB3817E}"/>
    <cellStyle name="Output 2 2 2 5 4 2 2 2" xfId="51047" xr:uid="{0FE73026-C2F6-413B-A4A5-76DF1B413757}"/>
    <cellStyle name="Output 2 2 2 5 4 2 2 3" xfId="33017" xr:uid="{FCC4861F-EC9B-44D9-BFB7-99CD59935EB6}"/>
    <cellStyle name="Output 2 2 2 5 4 2 3" xfId="44852" xr:uid="{59B3BABC-F18A-4DA4-99D8-D11EE285CA79}"/>
    <cellStyle name="Output 2 2 2 5 4 2 4" xfId="26822" xr:uid="{0FDDAF18-EE86-4701-A12E-B40904AA5F50}"/>
    <cellStyle name="Output 2 2 2 5 4 3" xfId="11143" xr:uid="{D42935EB-7D44-4C67-A6D5-BC6B2C18D814}"/>
    <cellStyle name="Output 2 2 2 5 4 3 2" xfId="17338" xr:uid="{AD5138B3-5BFD-4570-9DDA-4E1C4DD30E9B}"/>
    <cellStyle name="Output 2 2 2 5 4 3 2 2" xfId="53205" xr:uid="{F931A162-E105-4B57-8E5D-1889CDD4FC98}"/>
    <cellStyle name="Output 2 2 2 5 4 3 2 3" xfId="35175" xr:uid="{51AB8A3D-D4F2-4B8C-B17D-1878B655CAFC}"/>
    <cellStyle name="Output 2 2 2 5 4 3 3" xfId="47010" xr:uid="{4BC23FE6-8861-4AA4-9905-D87BF65E97AE}"/>
    <cellStyle name="Output 2 2 2 5 4 3 4" xfId="28980" xr:uid="{17B41E90-E2F2-4042-B2E7-18B8AEBE1705}"/>
    <cellStyle name="Output 2 2 2 5 4 4" xfId="11750" xr:uid="{726AD27B-7C59-4425-9860-01FFDC6F4187}"/>
    <cellStyle name="Output 2 2 2 5 4 4 2" xfId="17945" xr:uid="{ECAEE258-5945-4EC5-A1AE-B088B3D07663}"/>
    <cellStyle name="Output 2 2 2 5 4 4 2 2" xfId="53812" xr:uid="{8A163181-D575-485F-AB24-28E934192BB2}"/>
    <cellStyle name="Output 2 2 2 5 4 4 2 3" xfId="35782" xr:uid="{4A81CB02-F19D-47CC-9191-4AD9990F5C52}"/>
    <cellStyle name="Output 2 2 2 5 4 4 3" xfId="47617" xr:uid="{DD001930-CC93-4CFD-B5D4-15C9565D5A9B}"/>
    <cellStyle name="Output 2 2 2 5 4 4 4" xfId="29587" xr:uid="{E3800958-2727-49E6-AE11-B817F0362342}"/>
    <cellStyle name="Output 2 2 2 5 4 5" xfId="5919" xr:uid="{7AC8E24C-57D0-4365-BCEE-8205293197BB}"/>
    <cellStyle name="Output 2 2 2 5 4 5 2" xfId="41786" xr:uid="{2DCB555A-4E56-4EFA-B696-8C55BB3DEBB2}"/>
    <cellStyle name="Output 2 2 2 5 4 5 3" xfId="23756" xr:uid="{CDE32121-DC98-4BC6-892B-B4A5A3E8053A}"/>
    <cellStyle name="Output 2 2 2 5 4 6" xfId="13452" xr:uid="{29A7F237-258C-46CE-8E3D-132491834B60}"/>
    <cellStyle name="Output 2 2 2 5 4 6 2" xfId="49319" xr:uid="{01B6A96D-F7F4-436F-897A-4C475BF81EC9}"/>
    <cellStyle name="Output 2 2 2 5 4 6 3" xfId="31289" xr:uid="{D67E1BC4-8B64-4C8B-B41A-9BA371AFB700}"/>
    <cellStyle name="Output 2 2 2 5 4 7" xfId="38855" xr:uid="{8990A870-E2A6-400E-9D80-29CC93961E15}"/>
    <cellStyle name="Output 2 2 2 5 4 8" xfId="20875" xr:uid="{09B2B567-6FAD-4797-B844-AEEA6312CE8B}"/>
    <cellStyle name="Output 2 2 2 5 5" xfId="3051" xr:uid="{00000000-0005-0000-0000-00002F040000}"/>
    <cellStyle name="Output 2 2 2 5 5 2" xfId="9048" xr:uid="{6C6DCEF5-3FBC-4C81-B868-6B008F0875D0}"/>
    <cellStyle name="Output 2 2 2 5 5 2 2" xfId="15243" xr:uid="{95F0C81B-31A8-40C0-9A0D-25FA74344421}"/>
    <cellStyle name="Output 2 2 2 5 5 2 2 2" xfId="51110" xr:uid="{5D59741F-BED3-423B-8430-ACCB5F9B2D54}"/>
    <cellStyle name="Output 2 2 2 5 5 2 2 3" xfId="33080" xr:uid="{6735B2F7-80DD-4279-81B3-E01361D133CE}"/>
    <cellStyle name="Output 2 2 2 5 5 2 3" xfId="44915" xr:uid="{1992A30D-58B8-47D0-B546-7F43ED7EB387}"/>
    <cellStyle name="Output 2 2 2 5 5 2 4" xfId="26885" xr:uid="{47BBE96A-08C8-41E5-A4CC-885799A375F6}"/>
    <cellStyle name="Output 2 2 2 5 5 3" xfId="11206" xr:uid="{9A6792FC-D2A5-4D4B-8174-A52C8126A391}"/>
    <cellStyle name="Output 2 2 2 5 5 3 2" xfId="17401" xr:uid="{D37B2B00-ED49-4518-8C9C-25ED74879EE3}"/>
    <cellStyle name="Output 2 2 2 5 5 3 2 2" xfId="53268" xr:uid="{6353306C-296E-4A80-A6C1-52F9664D9F7C}"/>
    <cellStyle name="Output 2 2 2 5 5 3 2 3" xfId="35238" xr:uid="{E384DDAF-42F0-4603-B348-4A873EB61020}"/>
    <cellStyle name="Output 2 2 2 5 5 3 3" xfId="47073" xr:uid="{ABA47D4D-1173-4F2F-8EC8-9063422C29AA}"/>
    <cellStyle name="Output 2 2 2 5 5 3 4" xfId="29043" xr:uid="{65DB6D00-DD41-47AB-92D0-0F07557A2D53}"/>
    <cellStyle name="Output 2 2 2 5 5 4" xfId="9359" xr:uid="{8425A9D8-8DAF-44CE-A2E6-25DF5BFDB326}"/>
    <cellStyle name="Output 2 2 2 5 5 4 2" xfId="15554" xr:uid="{CAA4A26C-4462-41AE-928B-78BE96C0105B}"/>
    <cellStyle name="Output 2 2 2 5 5 4 2 2" xfId="51421" xr:uid="{578FDDEE-F1A0-4FC1-A17D-00D78F340678}"/>
    <cellStyle name="Output 2 2 2 5 5 4 2 3" xfId="33391" xr:uid="{2B38B59B-CEB5-4BA6-ACE3-9C4043B272CC}"/>
    <cellStyle name="Output 2 2 2 5 5 4 3" xfId="45226" xr:uid="{83F65D0F-0795-4F66-B2D5-98CDE72F0AD4}"/>
    <cellStyle name="Output 2 2 2 5 5 4 4" xfId="27196" xr:uid="{A6009CC8-ABB2-4489-AB91-BDB28370FECD}"/>
    <cellStyle name="Output 2 2 2 5 5 5" xfId="5982" xr:uid="{BCE3B1A7-FB77-4C8B-A633-FCF7793F01D7}"/>
    <cellStyle name="Output 2 2 2 5 5 5 2" xfId="41849" xr:uid="{BF5DB317-40FE-4320-B575-69F0CBD1EDBA}"/>
    <cellStyle name="Output 2 2 2 5 5 5 3" xfId="23819" xr:uid="{1CCE7B27-4004-42B3-916E-61763CA2AA44}"/>
    <cellStyle name="Output 2 2 2 5 5 6" xfId="13515" xr:uid="{56D16D9B-A34F-43C3-8B10-CDF4A60CA976}"/>
    <cellStyle name="Output 2 2 2 5 5 6 2" xfId="49382" xr:uid="{D26E3495-C042-422E-96CA-9FA22EE4DA19}"/>
    <cellStyle name="Output 2 2 2 5 5 6 3" xfId="31352" xr:uid="{0EBEC5EB-15E9-4F39-9377-D0D5A9269BFF}"/>
    <cellStyle name="Output 2 2 2 5 5 7" xfId="38918" xr:uid="{61874C4A-340C-4134-A4F1-BB2FEF14EF5E}"/>
    <cellStyle name="Output 2 2 2 5 5 8" xfId="20932" xr:uid="{773CA96D-BF76-4DDB-B6C7-52AF1B629AF9}"/>
    <cellStyle name="Output 2 2 2 5 6" xfId="3111" xr:uid="{00000000-0005-0000-0000-000030040000}"/>
    <cellStyle name="Output 2 2 2 5 6 2" xfId="9108" xr:uid="{2C1320E9-C951-4320-87CD-7459BA47A1FD}"/>
    <cellStyle name="Output 2 2 2 5 6 2 2" xfId="15303" xr:uid="{9136B246-A209-4DCA-A3C4-FF3FE4B4EDAD}"/>
    <cellStyle name="Output 2 2 2 5 6 2 2 2" xfId="51170" xr:uid="{873AA7EF-5481-42AC-B0B1-A6D5C49E7655}"/>
    <cellStyle name="Output 2 2 2 5 6 2 2 3" xfId="33140" xr:uid="{DC044928-26A4-40E4-9627-31FD1FD82546}"/>
    <cellStyle name="Output 2 2 2 5 6 2 3" xfId="44975" xr:uid="{D30CEC00-5EA1-475D-9CA0-C777D602A708}"/>
    <cellStyle name="Output 2 2 2 5 6 2 4" xfId="26945" xr:uid="{C02F06EC-B990-4105-8106-D2702B0EDAB3}"/>
    <cellStyle name="Output 2 2 2 5 6 3" xfId="11266" xr:uid="{E5E6C196-EEDB-441A-994C-0705FAB262C2}"/>
    <cellStyle name="Output 2 2 2 5 6 3 2" xfId="17461" xr:uid="{3E2B01B0-6CCF-440A-80EF-03C75FE590AD}"/>
    <cellStyle name="Output 2 2 2 5 6 3 2 2" xfId="53328" xr:uid="{415C437C-B169-4D3F-A9F3-2D21BFCCBCD1}"/>
    <cellStyle name="Output 2 2 2 5 6 3 2 3" xfId="35298" xr:uid="{860D5188-972A-4879-8B68-7A8C80A7268F}"/>
    <cellStyle name="Output 2 2 2 5 6 3 3" xfId="47133" xr:uid="{D27B1A44-EB64-4A2A-9407-7BC8A908E066}"/>
    <cellStyle name="Output 2 2 2 5 6 3 4" xfId="29103" xr:uid="{E73155D9-5894-4503-9D10-C3CBA6D2A8C6}"/>
    <cellStyle name="Output 2 2 2 5 6 4" xfId="11863" xr:uid="{6C420371-3472-49C1-B0F2-A5FD55FF39EF}"/>
    <cellStyle name="Output 2 2 2 5 6 4 2" xfId="18058" xr:uid="{FA77521E-D372-4874-B494-60CB1466E227}"/>
    <cellStyle name="Output 2 2 2 5 6 4 2 2" xfId="53925" xr:uid="{D11AB4CB-3FD5-44CF-94EB-703663F82D24}"/>
    <cellStyle name="Output 2 2 2 5 6 4 2 3" xfId="35895" xr:uid="{7C4DB558-3C23-4739-BACA-D116FCF78023}"/>
    <cellStyle name="Output 2 2 2 5 6 4 3" xfId="47730" xr:uid="{EECA73C3-C062-4ED9-B767-94EAE6860825}"/>
    <cellStyle name="Output 2 2 2 5 6 4 4" xfId="29700" xr:uid="{B65BF84E-9BAD-4C36-9B13-FF406445719D}"/>
    <cellStyle name="Output 2 2 2 5 6 5" xfId="6042" xr:uid="{B54D647D-0A21-4FDB-AE20-2FB2421E41D8}"/>
    <cellStyle name="Output 2 2 2 5 6 5 2" xfId="41909" xr:uid="{6B16BCE4-905F-44AF-8D43-4592F177E943}"/>
    <cellStyle name="Output 2 2 2 5 6 5 3" xfId="23879" xr:uid="{D5B47639-E1FA-49BF-9068-CDB0CD7880F4}"/>
    <cellStyle name="Output 2 2 2 5 6 6" xfId="13575" xr:uid="{F260CFF1-061B-4C0D-B7BE-DCE1A8EFA71F}"/>
    <cellStyle name="Output 2 2 2 5 6 6 2" xfId="49442" xr:uid="{74CB1032-D44C-40A1-A001-0227910F75D1}"/>
    <cellStyle name="Output 2 2 2 5 6 6 3" xfId="31412" xr:uid="{2AAE2927-764D-4816-A85B-C94D03A88257}"/>
    <cellStyle name="Output 2 2 2 5 6 7" xfId="38978" xr:uid="{6F539C06-38A8-4E81-B0EE-0F3062EC5D41}"/>
    <cellStyle name="Output 2 2 2 5 6 8" xfId="20992" xr:uid="{5431C29A-AC8A-4D1E-9568-7E65BBADBD88}"/>
    <cellStyle name="Output 2 2 2 5 7" xfId="3183" xr:uid="{00000000-0005-0000-0000-000031040000}"/>
    <cellStyle name="Output 2 2 2 5 7 2" xfId="9180" xr:uid="{1B643E77-0818-453C-995F-F8F6DE74FD1B}"/>
    <cellStyle name="Output 2 2 2 5 7 2 2" xfId="15375" xr:uid="{6EF9CECB-5CE5-4CE8-B077-140B8018E7D3}"/>
    <cellStyle name="Output 2 2 2 5 7 2 2 2" xfId="51242" xr:uid="{A1E5204B-3997-474A-8F69-72D6A2647F03}"/>
    <cellStyle name="Output 2 2 2 5 7 2 2 3" xfId="33212" xr:uid="{84785099-4373-4DA1-B7CB-968BD8C9855F}"/>
    <cellStyle name="Output 2 2 2 5 7 2 3" xfId="45047" xr:uid="{D5687DBA-FAB9-497A-94F2-0CDCE690104B}"/>
    <cellStyle name="Output 2 2 2 5 7 2 4" xfId="27017" xr:uid="{3211BF64-BE6B-4975-B296-A94595A337F4}"/>
    <cellStyle name="Output 2 2 2 5 7 3" xfId="11338" xr:uid="{9A89AFCF-30AA-4AD4-A0C0-7B17A608D3C1}"/>
    <cellStyle name="Output 2 2 2 5 7 3 2" xfId="17533" xr:uid="{86ABDE3E-4587-4188-BFD1-79A727122D07}"/>
    <cellStyle name="Output 2 2 2 5 7 3 2 2" xfId="53400" xr:uid="{34092659-0916-4288-9735-559DDC230E08}"/>
    <cellStyle name="Output 2 2 2 5 7 3 2 3" xfId="35370" xr:uid="{4ED90002-8382-43BC-80A5-0A182A815FE9}"/>
    <cellStyle name="Output 2 2 2 5 7 3 3" xfId="47205" xr:uid="{1FBBEEB2-E48D-43C4-BFF7-7B8483A71E7E}"/>
    <cellStyle name="Output 2 2 2 5 7 3 4" xfId="29175" xr:uid="{FE3271FA-B505-4798-80F0-7362D54032E7}"/>
    <cellStyle name="Output 2 2 2 5 7 4" xfId="9297" xr:uid="{CFC6F090-0119-4022-97EE-6ADBE59B907E}"/>
    <cellStyle name="Output 2 2 2 5 7 4 2" xfId="15492" xr:uid="{876061D8-E4CD-49B2-8704-E9F6F67DE12D}"/>
    <cellStyle name="Output 2 2 2 5 7 4 2 2" xfId="51359" xr:uid="{D6F691CA-C47D-4464-ADA2-B6F02F395133}"/>
    <cellStyle name="Output 2 2 2 5 7 4 2 3" xfId="33329" xr:uid="{32496B5E-EA64-447B-BD60-EC37F9A43995}"/>
    <cellStyle name="Output 2 2 2 5 7 4 3" xfId="45164" xr:uid="{46F37B71-B2F8-4573-A160-48BCC6887746}"/>
    <cellStyle name="Output 2 2 2 5 7 4 4" xfId="27134" xr:uid="{9BAA333C-6BE7-4D85-81B7-19874EEB6697}"/>
    <cellStyle name="Output 2 2 2 5 7 5" xfId="6114" xr:uid="{30E0DF9B-3E57-4347-9AE8-D68F3AB69BA0}"/>
    <cellStyle name="Output 2 2 2 5 7 5 2" xfId="41981" xr:uid="{2ABA82AA-984A-42EB-A726-D24ECAAB5DAF}"/>
    <cellStyle name="Output 2 2 2 5 7 5 3" xfId="23951" xr:uid="{A2BE2AD7-F057-49BA-A00D-EC3793A3252C}"/>
    <cellStyle name="Output 2 2 2 5 7 6" xfId="13647" xr:uid="{97DA0B99-A1F6-492F-B83F-5B1DBBF82CAC}"/>
    <cellStyle name="Output 2 2 2 5 7 6 2" xfId="49514" xr:uid="{DA609692-5156-48A2-B839-3512DF082BC0}"/>
    <cellStyle name="Output 2 2 2 5 7 6 3" xfId="31484" xr:uid="{E1F0E747-6FA3-4CD5-BCDC-3A7A5378D9F4}"/>
    <cellStyle name="Output 2 2 2 5 7 7" xfId="39050" xr:uid="{45610D89-C37C-407E-9249-C91303F5C632}"/>
    <cellStyle name="Output 2 2 2 5 7 8" xfId="21058" xr:uid="{62B8D412-E74C-4F65-BCD0-615066520870}"/>
    <cellStyle name="Output 2 2 2 5 8" xfId="3260" xr:uid="{00000000-0005-0000-0000-000032040000}"/>
    <cellStyle name="Output 2 2 2 5 8 2" xfId="9257" xr:uid="{29305AC5-91FB-4565-ADFB-E45EF9B8E9B8}"/>
    <cellStyle name="Output 2 2 2 5 8 2 2" xfId="15452" xr:uid="{A1E4FFBC-5846-4B9F-8039-FAD2FFEFD8B9}"/>
    <cellStyle name="Output 2 2 2 5 8 2 2 2" xfId="51319" xr:uid="{886200FE-E7D1-4647-ADD0-EF58C4F7BD0C}"/>
    <cellStyle name="Output 2 2 2 5 8 2 2 3" xfId="33289" xr:uid="{D527AFB1-AA29-41D3-AAA4-82956AABD0D6}"/>
    <cellStyle name="Output 2 2 2 5 8 2 3" xfId="45124" xr:uid="{4E51270B-A7D0-4659-B393-E509AE3E2A5A}"/>
    <cellStyle name="Output 2 2 2 5 8 2 4" xfId="27094" xr:uid="{825C7652-2ED7-4DBF-B648-964AA700CC74}"/>
    <cellStyle name="Output 2 2 2 5 8 3" xfId="11415" xr:uid="{B274FB7D-E381-4C66-BB11-314E4A414CA2}"/>
    <cellStyle name="Output 2 2 2 5 8 3 2" xfId="17610" xr:uid="{475DE0CD-7700-49BA-B765-3650191EDAD8}"/>
    <cellStyle name="Output 2 2 2 5 8 3 2 2" xfId="53477" xr:uid="{45D8479F-21AE-4E79-A071-D85B3897517A}"/>
    <cellStyle name="Output 2 2 2 5 8 3 2 3" xfId="35447" xr:uid="{494B4B12-8A7B-4E97-B0B5-58CF7799D20F}"/>
    <cellStyle name="Output 2 2 2 5 8 3 3" xfId="47282" xr:uid="{714474E9-78BB-4CD2-9B0E-9961A209E8F0}"/>
    <cellStyle name="Output 2 2 2 5 8 3 4" xfId="29252" xr:uid="{010BE013-2137-4804-AEAC-70ACDCF2D922}"/>
    <cellStyle name="Output 2 2 2 5 8 4" xfId="11813" xr:uid="{2930C96D-207B-4FA3-934D-0E09F9BEB5DB}"/>
    <cellStyle name="Output 2 2 2 5 8 4 2" xfId="18008" xr:uid="{D622BE10-17FB-4E49-B07D-046D37453D1A}"/>
    <cellStyle name="Output 2 2 2 5 8 4 2 2" xfId="53875" xr:uid="{4915F0ED-D9F7-4C41-810C-E3210B8AF725}"/>
    <cellStyle name="Output 2 2 2 5 8 4 2 3" xfId="35845" xr:uid="{665237EE-9E36-498B-A2C8-0B023583C523}"/>
    <cellStyle name="Output 2 2 2 5 8 4 3" xfId="47680" xr:uid="{B77BE89C-4EA7-46B2-98CA-B9F8DDE45D77}"/>
    <cellStyle name="Output 2 2 2 5 8 4 4" xfId="29650" xr:uid="{6B9BE2CA-9897-4E19-8860-1CAF96927877}"/>
    <cellStyle name="Output 2 2 2 5 8 5" xfId="6191" xr:uid="{1B535B11-8D19-447C-B029-DD5058A27873}"/>
    <cellStyle name="Output 2 2 2 5 8 5 2" xfId="42058" xr:uid="{B5B185BC-DBEC-4F89-B65E-00C37FAA378B}"/>
    <cellStyle name="Output 2 2 2 5 8 5 3" xfId="24028" xr:uid="{00A15D92-129B-4DFB-A36E-6B13919EDDD3}"/>
    <cellStyle name="Output 2 2 2 5 8 6" xfId="13724" xr:uid="{D1400F30-2CB9-46DD-B2E7-6A35B3EB9EF4}"/>
    <cellStyle name="Output 2 2 2 5 8 6 2" xfId="49591" xr:uid="{3253B7D1-6B59-49A0-BA87-4FBF86534C32}"/>
    <cellStyle name="Output 2 2 2 5 8 6 3" xfId="31561" xr:uid="{1DDA2E4A-1EDD-4657-B5D2-810417059026}"/>
    <cellStyle name="Output 2 2 2 5 8 7" xfId="39127" xr:uid="{FD854753-0239-44AC-898E-E01BB5EB240B}"/>
    <cellStyle name="Output 2 2 2 5 9" xfId="8167" xr:uid="{51797E21-C489-439F-86BE-F100E303425F}"/>
    <cellStyle name="Output 2 2 2 5 9 2" xfId="14362" xr:uid="{9D34996F-1A15-4CA5-9921-18B0815F048A}"/>
    <cellStyle name="Output 2 2 2 5 9 2 2" xfId="50229" xr:uid="{E68266D8-4336-42B7-B289-A4623E6CA28E}"/>
    <cellStyle name="Output 2 2 2 5 9 2 3" xfId="32199" xr:uid="{DB8EC48A-32E8-4DA6-88B3-ED41E5917DDC}"/>
    <cellStyle name="Output 2 2 2 5 9 3" xfId="44034" xr:uid="{48C8F4FB-B447-46DB-B718-70C3DF67DA5D}"/>
    <cellStyle name="Output 2 2 2 5 9 4" xfId="26004" xr:uid="{FE056308-DD37-4566-8867-9EFA6A3D1758}"/>
    <cellStyle name="Output 2 2 2 6" xfId="1266" xr:uid="{00000000-0005-0000-0000-000033040000}"/>
    <cellStyle name="Output 2 2 2 6 2" xfId="7264" xr:uid="{2028C09E-65C2-4652-ADE3-DE7DC805160A}"/>
    <cellStyle name="Output 2 2 2 6 2 2" xfId="14184" xr:uid="{3FEA32AE-83F5-45D1-8322-B5EB2B5ACEA2}"/>
    <cellStyle name="Output 2 2 2 6 2 2 2" xfId="50051" xr:uid="{CB89E676-9578-43F5-88F0-C681FA0F58A1}"/>
    <cellStyle name="Output 2 2 2 6 2 2 3" xfId="32021" xr:uid="{A443A11B-C4BD-4FD4-871B-A44A4EEC1A99}"/>
    <cellStyle name="Output 2 2 2 6 2 3" xfId="43131" xr:uid="{3C3A86F9-B496-4BC0-8AB4-C7E3F3B50E1F}"/>
    <cellStyle name="Output 2 2 2 6 2 4" xfId="25101" xr:uid="{2BDC6AD4-F50D-4A12-B9C7-7656E3B72763}"/>
    <cellStyle name="Output 2 2 2 6 3" xfId="9810" xr:uid="{C850397A-784A-4B9D-BBE7-36F638D3AFEA}"/>
    <cellStyle name="Output 2 2 2 6 3 2" xfId="16005" xr:uid="{C3E10291-DDF6-48B7-B335-CE56A848B942}"/>
    <cellStyle name="Output 2 2 2 6 3 2 2" xfId="51872" xr:uid="{519E3AAE-56DC-4548-9375-DABE7391958B}"/>
    <cellStyle name="Output 2 2 2 6 3 2 3" xfId="33842" xr:uid="{B425364F-74C2-48C6-8B67-E9F526E58F6B}"/>
    <cellStyle name="Output 2 2 2 6 3 3" xfId="45677" xr:uid="{5A431014-1751-49E9-89AB-DF909D0E1FA7}"/>
    <cellStyle name="Output 2 2 2 6 3 4" xfId="27647" xr:uid="{4D76EB20-1F59-4751-92D3-C5FFD0395458}"/>
    <cellStyle name="Output 2 2 2 6 4" xfId="12084" xr:uid="{5664E074-064F-4C38-951B-6CBFB6C5B193}"/>
    <cellStyle name="Output 2 2 2 6 4 2" xfId="18279" xr:uid="{347A11DF-0029-41E6-8808-00A29FA8491C}"/>
    <cellStyle name="Output 2 2 2 6 4 2 2" xfId="54146" xr:uid="{33190874-7ACE-4DD7-9703-379D98787C8D}"/>
    <cellStyle name="Output 2 2 2 6 4 2 3" xfId="36116" xr:uid="{BFAA96EF-7ADB-47BE-A466-4BDC36A52398}"/>
    <cellStyle name="Output 2 2 2 6 4 3" xfId="47951" xr:uid="{5893B570-B2FF-4B81-80CF-4E583943B28A}"/>
    <cellStyle name="Output 2 2 2 6 4 4" xfId="29921" xr:uid="{4EBED74C-CB60-4C61-8C15-869B2536D6AA}"/>
    <cellStyle name="Output 2 2 2 6 5" xfId="4201" xr:uid="{A6C60A68-36EE-48F1-B2A7-31D98F4CA21F}"/>
    <cellStyle name="Output 2 2 2 6 5 2" xfId="40068" xr:uid="{65CE496D-16F2-4A91-8DF4-670D0966D05F}"/>
    <cellStyle name="Output 2 2 2 6 5 3" xfId="22038" xr:uid="{227F52D3-4F81-412F-8729-A9B659064EFC}"/>
    <cellStyle name="Output 2 2 2 6 6" xfId="12459" xr:uid="{DBD895CF-1CD8-4A1C-AEAF-F7389FFCA2B8}"/>
    <cellStyle name="Output 2 2 2 6 6 2" xfId="48326" xr:uid="{E6AF3836-9A43-449F-B81F-3C5A56C83466}"/>
    <cellStyle name="Output 2 2 2 6 6 3" xfId="30296" xr:uid="{C6FF64D0-EE17-4760-B7D2-2FED3EA7D493}"/>
    <cellStyle name="Output 2 2 2 6 7" xfId="37137" xr:uid="{B5147DCC-D4A6-48D7-945C-D065EF8F3DE5}"/>
    <cellStyle name="Output 2 2 2 6 8" xfId="19271" xr:uid="{824F0A78-C13B-4519-AB7A-6DC58354506A}"/>
    <cellStyle name="Output 2 2 2 7" xfId="2333" xr:uid="{00000000-0005-0000-0000-000034040000}"/>
    <cellStyle name="Output 2 2 2 7 2" xfId="8330" xr:uid="{B5418E4A-08F4-4963-A042-6EC526E59EBE}"/>
    <cellStyle name="Output 2 2 2 7 2 2" xfId="14525" xr:uid="{CDC32CF7-5128-408E-B361-CC7D65F67535}"/>
    <cellStyle name="Output 2 2 2 7 2 2 2" xfId="50392" xr:uid="{4AFC1685-0EB8-401D-9DE2-77C446FEA75B}"/>
    <cellStyle name="Output 2 2 2 7 2 2 3" xfId="32362" xr:uid="{8A4D9ED5-AA6D-479E-A7DD-6720EB7F197C}"/>
    <cellStyle name="Output 2 2 2 7 2 3" xfId="44197" xr:uid="{77915F5D-A435-4F77-A274-DCE0146CF93D}"/>
    <cellStyle name="Output 2 2 2 7 2 4" xfId="26167" xr:uid="{FA91E04B-D419-465B-B712-AD9AC8EBF742}"/>
    <cellStyle name="Output 2 2 2 7 3" xfId="10488" xr:uid="{D5F08ED2-AF68-4423-ABED-F670448CE65C}"/>
    <cellStyle name="Output 2 2 2 7 3 2" xfId="16683" xr:uid="{80922D09-419B-4523-A23F-8BF9F1297C15}"/>
    <cellStyle name="Output 2 2 2 7 3 2 2" xfId="52550" xr:uid="{80D18CD8-99A9-4A5C-8925-ADD190B14081}"/>
    <cellStyle name="Output 2 2 2 7 3 2 3" xfId="34520" xr:uid="{8252EAAF-3428-4794-B17E-C94117164032}"/>
    <cellStyle name="Output 2 2 2 7 3 3" xfId="46355" xr:uid="{F94AC397-C4E6-4FC6-951F-AF8676E83F7A}"/>
    <cellStyle name="Output 2 2 2 7 3 4" xfId="28325" xr:uid="{9042393A-C9E0-41FA-A045-E7D072D32F24}"/>
    <cellStyle name="Output 2 2 2 7 4" xfId="11811" xr:uid="{C91B6A76-F8FE-4585-B12F-52F0A9F3975A}"/>
    <cellStyle name="Output 2 2 2 7 4 2" xfId="18006" xr:uid="{49447BC8-E063-492D-B4FE-61DED4924566}"/>
    <cellStyle name="Output 2 2 2 7 4 2 2" xfId="53873" xr:uid="{F6780496-5591-4318-A5ED-1D0D150CB403}"/>
    <cellStyle name="Output 2 2 2 7 4 2 3" xfId="35843" xr:uid="{7285F48A-0136-4F71-B966-38FCC9CCD76F}"/>
    <cellStyle name="Output 2 2 2 7 4 3" xfId="47678" xr:uid="{3D2055D9-A3C4-4B0F-9D39-25ED02463EA1}"/>
    <cellStyle name="Output 2 2 2 7 4 4" xfId="29648" xr:uid="{9C0F0E11-75C6-4B43-BCF6-3AD37A206B7F}"/>
    <cellStyle name="Output 2 2 2 7 5" xfId="5264" xr:uid="{2E4E8CBA-D1A9-4EFA-B915-F061552307E5}"/>
    <cellStyle name="Output 2 2 2 7 5 2" xfId="41131" xr:uid="{AECC3ADC-F513-47CE-A393-430646CF99EF}"/>
    <cellStyle name="Output 2 2 2 7 5 3" xfId="23101" xr:uid="{5DE2DA36-8B14-4185-8631-1D2C5C0A94C6}"/>
    <cellStyle name="Output 2 2 2 7 6" xfId="12797" xr:uid="{059C35A1-8B26-4918-9F35-03746B5541DD}"/>
    <cellStyle name="Output 2 2 2 7 6 2" xfId="48664" xr:uid="{0A1D3AC7-AA9F-43A3-B35B-8B7756B63833}"/>
    <cellStyle name="Output 2 2 2 7 6 3" xfId="30634" xr:uid="{7DC9410C-6FFB-4D90-880D-9E6DEFF03531}"/>
    <cellStyle name="Output 2 2 2 7 7" xfId="38200" xr:uid="{D6F958A6-BA9F-44FC-AC45-1CB829908DB5}"/>
    <cellStyle name="Output 2 2 2 7 8" xfId="20240" xr:uid="{20686E0C-4B2D-486A-A95C-E574B71725DB}"/>
    <cellStyle name="Output 2 2 2 8" xfId="2246" xr:uid="{00000000-0005-0000-0000-000035040000}"/>
    <cellStyle name="Output 2 2 2 8 2" xfId="8243" xr:uid="{E65FFEF2-19E9-45EE-B35B-B4DC66DFE9D9}"/>
    <cellStyle name="Output 2 2 2 8 2 2" xfId="14438" xr:uid="{2BA5EE79-1413-4F26-BA40-8A907EEB58F7}"/>
    <cellStyle name="Output 2 2 2 8 2 2 2" xfId="50305" xr:uid="{C1DB12B9-065E-4386-AECB-FD04F8A94946}"/>
    <cellStyle name="Output 2 2 2 8 2 2 3" xfId="32275" xr:uid="{BCEED0BA-30ED-4C54-A4E1-B9075F8F487C}"/>
    <cellStyle name="Output 2 2 2 8 2 3" xfId="44110" xr:uid="{3035F2F4-6B8F-41C8-B0B4-34CF88B0801B}"/>
    <cellStyle name="Output 2 2 2 8 2 4" xfId="26080" xr:uid="{6F4FC27D-A66F-4577-9669-56FBFE99C8D9}"/>
    <cellStyle name="Output 2 2 2 8 3" xfId="10401" xr:uid="{52EAE390-6105-494C-A28A-3B12D13B6145}"/>
    <cellStyle name="Output 2 2 2 8 3 2" xfId="16596" xr:uid="{21013305-EB8B-4C3D-A446-22027EC10713}"/>
    <cellStyle name="Output 2 2 2 8 3 2 2" xfId="52463" xr:uid="{D3FE02A1-E931-4856-BEF2-36715D2F6976}"/>
    <cellStyle name="Output 2 2 2 8 3 2 3" xfId="34433" xr:uid="{FA118360-2F75-4CB6-A5FC-7633C16A7937}"/>
    <cellStyle name="Output 2 2 2 8 3 3" xfId="46268" xr:uid="{A800470C-AE9E-47AE-A45B-64FAF53BA34F}"/>
    <cellStyle name="Output 2 2 2 8 3 4" xfId="28238" xr:uid="{57CFD2D8-FF1A-4C37-A2A3-0299F705B9AA}"/>
    <cellStyle name="Output 2 2 2 8 4" xfId="11574" xr:uid="{34C64875-7D28-4AB5-972A-D80C092824B4}"/>
    <cellStyle name="Output 2 2 2 8 4 2" xfId="17769" xr:uid="{44818D71-18B9-4A3B-AD4E-DCD3A276BC74}"/>
    <cellStyle name="Output 2 2 2 8 4 2 2" xfId="53636" xr:uid="{12582894-1905-4694-878D-95037B1B2B5A}"/>
    <cellStyle name="Output 2 2 2 8 4 2 3" xfId="35606" xr:uid="{CBF2189A-2AB2-4B40-8954-2E445E4A5F0D}"/>
    <cellStyle name="Output 2 2 2 8 4 3" xfId="47441" xr:uid="{93BDE8EA-72AC-4723-82CD-54F0F8D39237}"/>
    <cellStyle name="Output 2 2 2 8 4 4" xfId="29411" xr:uid="{3E96BE3D-82F6-4797-B67C-9CC5BED61F3F}"/>
    <cellStyle name="Output 2 2 2 8 5" xfId="5177" xr:uid="{2300645B-7D06-44B4-8C3B-DDEDCCC1B8DF}"/>
    <cellStyle name="Output 2 2 2 8 5 2" xfId="41044" xr:uid="{97E527A0-7178-4980-BB3C-3C8C44BD631D}"/>
    <cellStyle name="Output 2 2 2 8 5 3" xfId="23014" xr:uid="{B69E6DB3-A0D9-4B29-BC4D-91CD4309857B}"/>
    <cellStyle name="Output 2 2 2 8 6" xfId="12710" xr:uid="{82FC9ED4-0228-45C2-B4B2-90EB169155CF}"/>
    <cellStyle name="Output 2 2 2 8 6 2" xfId="48577" xr:uid="{D5C699EC-9BD9-4582-BADD-360DCBC4F233}"/>
    <cellStyle name="Output 2 2 2 8 6 3" xfId="30547" xr:uid="{4E196EAE-B370-49D5-A1CB-82DFEB9E3588}"/>
    <cellStyle name="Output 2 2 2 8 7" xfId="38113" xr:uid="{45A408FC-39A1-4C73-9E99-ADD233A0B44F}"/>
    <cellStyle name="Output 2 2 2 8 8" xfId="20158" xr:uid="{69044147-8422-4A4A-8AF1-C2D03B9F7CA4}"/>
    <cellStyle name="Output 2 2 2 9" xfId="2406" xr:uid="{00000000-0005-0000-0000-000036040000}"/>
    <cellStyle name="Output 2 2 2 9 2" xfId="8403" xr:uid="{7FD77521-EB28-4AFA-AB31-F99B4F40E76D}"/>
    <cellStyle name="Output 2 2 2 9 2 2" xfId="14598" xr:uid="{AA32C848-1B9F-4ED1-BBBF-6A755C55B6BE}"/>
    <cellStyle name="Output 2 2 2 9 2 2 2" xfId="50465" xr:uid="{5492156C-D648-4B20-A957-914F509FFB77}"/>
    <cellStyle name="Output 2 2 2 9 2 2 3" xfId="32435" xr:uid="{702C40C7-943B-425F-B4DD-5F26724E8533}"/>
    <cellStyle name="Output 2 2 2 9 2 3" xfId="44270" xr:uid="{CDCE0CEB-B9C2-407E-A08C-BAC2965E64FF}"/>
    <cellStyle name="Output 2 2 2 9 2 4" xfId="26240" xr:uid="{7293EC36-336A-481C-974F-B69CB726D814}"/>
    <cellStyle name="Output 2 2 2 9 3" xfId="10561" xr:uid="{DD956AB6-FA57-4125-82FB-252471889BC6}"/>
    <cellStyle name="Output 2 2 2 9 3 2" xfId="16756" xr:uid="{AE7B663F-A4C3-415D-899C-15E1B2EAEA41}"/>
    <cellStyle name="Output 2 2 2 9 3 2 2" xfId="52623" xr:uid="{5652C755-3F0B-4C04-90DD-282F56F14913}"/>
    <cellStyle name="Output 2 2 2 9 3 2 3" xfId="34593" xr:uid="{D0105790-2685-4A05-96EF-D8489A5E1B5F}"/>
    <cellStyle name="Output 2 2 2 9 3 3" xfId="46428" xr:uid="{B03F042C-74BC-4C99-9C26-D126967A7AFE}"/>
    <cellStyle name="Output 2 2 2 9 3 4" xfId="28398" xr:uid="{AEB7B273-15F6-459C-8FC8-30F8D85BA16D}"/>
    <cellStyle name="Output 2 2 2 9 4" xfId="11728" xr:uid="{2739B83C-B563-40AE-8B8C-7A6885FC9B0F}"/>
    <cellStyle name="Output 2 2 2 9 4 2" xfId="17923" xr:uid="{B873CB02-4093-44D8-B420-2F71C897C1D2}"/>
    <cellStyle name="Output 2 2 2 9 4 2 2" xfId="53790" xr:uid="{C1A38F57-277A-4346-AB3C-864B3FFA7C6F}"/>
    <cellStyle name="Output 2 2 2 9 4 2 3" xfId="35760" xr:uid="{689B94D9-FC32-48E5-9622-F03DC6C2AF92}"/>
    <cellStyle name="Output 2 2 2 9 4 3" xfId="47595" xr:uid="{D321545A-9B2C-483F-8269-005F7709CDC7}"/>
    <cellStyle name="Output 2 2 2 9 4 4" xfId="29565" xr:uid="{968BA287-A94A-4B33-B306-EF2271FE5D22}"/>
    <cellStyle name="Output 2 2 2 9 5" xfId="5337" xr:uid="{0802CD84-E0E6-46AC-8EF5-ADAAD5BAD350}"/>
    <cellStyle name="Output 2 2 2 9 5 2" xfId="41204" xr:uid="{E78A3A3D-6782-454A-9BC9-759EEB1ED970}"/>
    <cellStyle name="Output 2 2 2 9 5 3" xfId="23174" xr:uid="{0DDA0D2A-4C62-4422-AC37-B6A97C7F6577}"/>
    <cellStyle name="Output 2 2 2 9 6" xfId="12870" xr:uid="{E08D4107-993F-4FCF-B732-3F5BBA9810EE}"/>
    <cellStyle name="Output 2 2 2 9 6 2" xfId="48737" xr:uid="{9BEF82D7-8266-4C51-9E76-89F106153FAC}"/>
    <cellStyle name="Output 2 2 2 9 6 3" xfId="30707" xr:uid="{6F9E88F5-2274-4B49-92AB-D742B069EBF5}"/>
    <cellStyle name="Output 2 2 2 9 7" xfId="38273" xr:uid="{D18ED5EE-9C35-4322-8989-9F774A9177AF}"/>
    <cellStyle name="Output 2 2 2 9 8" xfId="20312" xr:uid="{9992D457-C9B8-4923-B378-DB9F032D0289}"/>
    <cellStyle name="Output 2 2 3" xfId="1486" xr:uid="{00000000-0005-0000-0000-000037040000}"/>
    <cellStyle name="Output 2 2 3 10" xfId="9934" xr:uid="{582DBF12-0F94-40EB-96F0-29E2EE49B7BD}"/>
    <cellStyle name="Output 2 2 3 10 2" xfId="16129" xr:uid="{3292366A-0954-46DC-87DD-FBB8AAB1F08C}"/>
    <cellStyle name="Output 2 2 3 10 2 2" xfId="51996" xr:uid="{70888CF3-30B3-4C9E-9580-ACDC50DB0467}"/>
    <cellStyle name="Output 2 2 3 10 2 3" xfId="33966" xr:uid="{420E62E2-D0FF-464B-937F-2D1B3934D547}"/>
    <cellStyle name="Output 2 2 3 10 3" xfId="45801" xr:uid="{CAF52FB7-3FE0-47AC-A5E2-F70FEE4C9DA3}"/>
    <cellStyle name="Output 2 2 3 10 4" xfId="27771" xr:uid="{FF40F888-F365-41AD-8E16-1C336997F4E0}"/>
    <cellStyle name="Output 2 2 3 11" xfId="11842" xr:uid="{2D176DFC-BEF2-4570-9611-AC6E6197140A}"/>
    <cellStyle name="Output 2 2 3 11 2" xfId="18037" xr:uid="{43D9F618-282B-4754-93B1-930444FAD9D9}"/>
    <cellStyle name="Output 2 2 3 11 2 2" xfId="53904" xr:uid="{1DF63E94-47F1-4D6A-83B3-CB948EFC2C0F}"/>
    <cellStyle name="Output 2 2 3 11 2 3" xfId="35874" xr:uid="{1D78C45E-7615-484F-83F2-3423503F5E63}"/>
    <cellStyle name="Output 2 2 3 11 3" xfId="47709" xr:uid="{CA2B9A35-02D3-45C7-BB7E-B590E5B33134}"/>
    <cellStyle name="Output 2 2 3 11 4" xfId="29679" xr:uid="{3771FD05-7761-4288-8F46-B0C198CD774E}"/>
    <cellStyle name="Output 2 2 3 12" xfId="4421" xr:uid="{219714C8-2C53-42B5-A3A9-1F73920F4297}"/>
    <cellStyle name="Output 2 2 3 12 2" xfId="40288" xr:uid="{682EF824-B66F-4428-BE9C-879E6A3CF485}"/>
    <cellStyle name="Output 2 2 3 12 3" xfId="22258" xr:uid="{82D809C9-5C8D-4F35-B693-0FDF0F4C71FB}"/>
    <cellStyle name="Output 2 2 3 13" xfId="12512" xr:uid="{CB9D37A9-CC1A-49E7-9650-67C8B2999288}"/>
    <cellStyle name="Output 2 2 3 13 2" xfId="48379" xr:uid="{4C116469-C0CA-4FA6-8032-A38535BF9016}"/>
    <cellStyle name="Output 2 2 3 13 3" xfId="30349" xr:uid="{7FE0C739-CB25-41DD-898D-FFFB7D162AB3}"/>
    <cellStyle name="Output 2 2 3 14" xfId="37357" xr:uid="{A6C394E2-F57B-412C-8724-65AC91688947}"/>
    <cellStyle name="Output 2 2 3 2" xfId="2379" xr:uid="{00000000-0005-0000-0000-000038040000}"/>
    <cellStyle name="Output 2 2 3 2 2" xfId="8376" xr:uid="{7BF8B14C-8534-4C6B-B068-774647AACAF6}"/>
    <cellStyle name="Output 2 2 3 2 2 2" xfId="14571" xr:uid="{24994123-432B-488C-B9F1-BEC7DACF4929}"/>
    <cellStyle name="Output 2 2 3 2 2 2 2" xfId="50438" xr:uid="{C629F77F-4F26-4614-ADEF-000AAFA90E5B}"/>
    <cellStyle name="Output 2 2 3 2 2 2 3" xfId="32408" xr:uid="{EC46FCB0-91B3-4FD3-A208-270D928D7FAF}"/>
    <cellStyle name="Output 2 2 3 2 2 3" xfId="44243" xr:uid="{EF0A269C-59DA-4336-8FEA-9BC048CB3B2B}"/>
    <cellStyle name="Output 2 2 3 2 2 4" xfId="26213" xr:uid="{7CA18702-E0C4-400B-B98F-617F04D94446}"/>
    <cellStyle name="Output 2 2 3 2 3" xfId="10534" xr:uid="{78F58BFE-9265-4BE4-946A-9444D0AD0A2F}"/>
    <cellStyle name="Output 2 2 3 2 3 2" xfId="16729" xr:uid="{8068530D-1346-4F78-A20A-318800AD54C0}"/>
    <cellStyle name="Output 2 2 3 2 3 2 2" xfId="52596" xr:uid="{3D21AFC7-67EA-4BFC-A1E2-7FB7EDEB740B}"/>
    <cellStyle name="Output 2 2 3 2 3 2 3" xfId="34566" xr:uid="{821C336E-978A-42BE-A2CD-D1A60A61EFD0}"/>
    <cellStyle name="Output 2 2 3 2 3 3" xfId="46401" xr:uid="{11D690F0-FF9F-4205-886C-3002BC62DD1D}"/>
    <cellStyle name="Output 2 2 3 2 3 4" xfId="28371" xr:uid="{8EAF6C3A-1767-4EF8-A65A-5954F34943BC}"/>
    <cellStyle name="Output 2 2 3 2 4" xfId="11930" xr:uid="{9A087715-C32F-4FD7-9142-816E1C217B5A}"/>
    <cellStyle name="Output 2 2 3 2 4 2" xfId="18125" xr:uid="{58FF1C6E-3F00-468F-B79E-D6530E80E79B}"/>
    <cellStyle name="Output 2 2 3 2 4 2 2" xfId="53992" xr:uid="{1F07E095-00E6-4008-B89D-C7A94EDC73C5}"/>
    <cellStyle name="Output 2 2 3 2 4 2 3" xfId="35962" xr:uid="{F8756B1B-6FDD-4C38-ADA2-786371618599}"/>
    <cellStyle name="Output 2 2 3 2 4 3" xfId="47797" xr:uid="{858DC39E-6C6F-401F-BEB1-7C5164DA26E7}"/>
    <cellStyle name="Output 2 2 3 2 4 4" xfId="29767" xr:uid="{54117311-52AE-4AD3-A085-F4A8D454C54F}"/>
    <cellStyle name="Output 2 2 3 2 5" xfId="5310" xr:uid="{12473CE5-90DF-4BE0-B71E-3EE98332C1EA}"/>
    <cellStyle name="Output 2 2 3 2 5 2" xfId="41177" xr:uid="{1ABCB038-08FF-483F-9EFF-135E035C10A2}"/>
    <cellStyle name="Output 2 2 3 2 5 3" xfId="23147" xr:uid="{36B3CFA2-7D2A-4686-8B66-281FECAC67FE}"/>
    <cellStyle name="Output 2 2 3 2 6" xfId="12843" xr:uid="{77F8FE7B-B4A3-482E-9249-3D47D963964A}"/>
    <cellStyle name="Output 2 2 3 2 6 2" xfId="48710" xr:uid="{599C44B6-4486-4B3D-830C-F610BC59C917}"/>
    <cellStyle name="Output 2 2 3 2 6 3" xfId="30680" xr:uid="{479BD379-6563-4509-8B9D-428C7705F8A7}"/>
    <cellStyle name="Output 2 2 3 2 7" xfId="38246" xr:uid="{C0FA1630-84A9-4240-BD39-3218C6EB6FFA}"/>
    <cellStyle name="Output 2 2 3 2 8" xfId="20286" xr:uid="{B368DA5C-35D6-4E46-A48B-96F30EA24651}"/>
    <cellStyle name="Output 2 2 3 3" xfId="1116" xr:uid="{00000000-0005-0000-0000-000039040000}"/>
    <cellStyle name="Output 2 2 3 3 2" xfId="7114" xr:uid="{9BF4F7F8-7F53-4B12-9F90-CF0FE99C2F17}"/>
    <cellStyle name="Output 2 2 3 3 2 2" xfId="14146" xr:uid="{C6CCEA5D-46CB-4505-A1F9-E52239654E6C}"/>
    <cellStyle name="Output 2 2 3 3 2 2 2" xfId="50013" xr:uid="{DAD9AAA2-68AA-42A4-86C5-71C563A78F03}"/>
    <cellStyle name="Output 2 2 3 3 2 2 3" xfId="31983" xr:uid="{6C583519-DC05-4EEE-8F74-482F53E4E330}"/>
    <cellStyle name="Output 2 2 3 3 2 3" xfId="42981" xr:uid="{F7F4AA5E-AD3C-4D30-8F69-AE4FF1E56E56}"/>
    <cellStyle name="Output 2 2 3 3 2 4" xfId="24951" xr:uid="{1EA1FAAE-1EB2-4994-ABD9-B51054051BBC}"/>
    <cellStyle name="Output 2 2 3 3 3" xfId="9714" xr:uid="{070F85E4-940F-4D22-988E-2CB55D6F53E7}"/>
    <cellStyle name="Output 2 2 3 3 3 2" xfId="15909" xr:uid="{F4C67E48-020A-44CE-8767-853E1A333B21}"/>
    <cellStyle name="Output 2 2 3 3 3 2 2" xfId="51776" xr:uid="{27045DBF-EEE3-4518-B5D7-C0BA0922C2AC}"/>
    <cellStyle name="Output 2 2 3 3 3 2 3" xfId="33746" xr:uid="{A84914C2-F331-442C-BC2D-45E5335BFD0B}"/>
    <cellStyle name="Output 2 2 3 3 3 3" xfId="45581" xr:uid="{CA964131-409A-470C-9E65-A5B0031667CA}"/>
    <cellStyle name="Output 2 2 3 3 3 4" xfId="27551" xr:uid="{B41F9B7F-08B2-45EA-9813-3049F3CC0B4C}"/>
    <cellStyle name="Output 2 2 3 3 4" xfId="10199" xr:uid="{65DA4A3E-46B1-4AED-A9DB-408A6F5AB488}"/>
    <cellStyle name="Output 2 2 3 3 4 2" xfId="16394" xr:uid="{6A9CBA4A-BE46-4EA1-9B1A-D609E815F3BB}"/>
    <cellStyle name="Output 2 2 3 3 4 2 2" xfId="52261" xr:uid="{4828B5B0-83AD-44D2-8650-89394D257424}"/>
    <cellStyle name="Output 2 2 3 3 4 2 3" xfId="34231" xr:uid="{BE7CB2CC-273E-49D1-925C-3FE87C414680}"/>
    <cellStyle name="Output 2 2 3 3 4 3" xfId="46066" xr:uid="{9E243F98-E814-4984-900E-3D9AA5EB2F3E}"/>
    <cellStyle name="Output 2 2 3 3 4 4" xfId="28036" xr:uid="{954C9185-5DA2-42EC-9BC6-AE79AEBCC330}"/>
    <cellStyle name="Output 2 2 3 3 5" xfId="4051" xr:uid="{F3A72D09-240B-4665-820D-757F1AC1E194}"/>
    <cellStyle name="Output 2 2 3 3 5 2" xfId="39918" xr:uid="{258DA877-4F52-477C-9A77-3375E38BF80A}"/>
    <cellStyle name="Output 2 2 3 3 5 3" xfId="21888" xr:uid="{1CA9E2E9-5416-4DD0-90C8-061D8F52B4FA}"/>
    <cellStyle name="Output 2 2 3 3 6" xfId="12421" xr:uid="{DE0EC8BE-B4D1-4D5D-B7A8-2F27A5091A45}"/>
    <cellStyle name="Output 2 2 3 3 6 2" xfId="48288" xr:uid="{8653C5FE-C163-46C5-BC77-B38202CDC7CA}"/>
    <cellStyle name="Output 2 2 3 3 6 3" xfId="30258" xr:uid="{82B45085-6B9D-48DA-9626-D5B3F3473392}"/>
    <cellStyle name="Output 2 2 3 3 7" xfId="36987" xr:uid="{292EAF09-1F83-4DF4-94E9-132D0A38142A}"/>
    <cellStyle name="Output 2 2 3 3 8" xfId="19121" xr:uid="{D26F3182-D98C-4469-8164-9D1CF7E21525}"/>
    <cellStyle name="Output 2 2 3 4" xfId="2779" xr:uid="{00000000-0005-0000-0000-00003A040000}"/>
    <cellStyle name="Output 2 2 3 4 2" xfId="8776" xr:uid="{69DA850E-DE88-4074-8667-502B5D9676E7}"/>
    <cellStyle name="Output 2 2 3 4 2 2" xfId="14971" xr:uid="{43F4789F-C63C-4548-BFAC-3A47EDE12EBF}"/>
    <cellStyle name="Output 2 2 3 4 2 2 2" xfId="50838" xr:uid="{B435DC83-4300-4C09-8DF6-CE3F4D97DAB9}"/>
    <cellStyle name="Output 2 2 3 4 2 2 3" xfId="32808" xr:uid="{6D0A7120-5E7E-414A-AC5D-22A8275E8A46}"/>
    <cellStyle name="Output 2 2 3 4 2 3" xfId="44643" xr:uid="{22C4AFEA-7B1B-478F-B8B9-3779D5FE2BF6}"/>
    <cellStyle name="Output 2 2 3 4 2 4" xfId="26613" xr:uid="{EEF43A68-BE10-406C-A7D8-9B8DFAAE6454}"/>
    <cellStyle name="Output 2 2 3 4 3" xfId="10934" xr:uid="{B187B44C-15F3-40CA-B1D3-1DEF62E9845D}"/>
    <cellStyle name="Output 2 2 3 4 3 2" xfId="17129" xr:uid="{0431044D-ED54-425C-B56F-013DA79EAF9A}"/>
    <cellStyle name="Output 2 2 3 4 3 2 2" xfId="52996" xr:uid="{C07F6430-D1BD-4EA6-86AD-E14CC5911913}"/>
    <cellStyle name="Output 2 2 3 4 3 2 3" xfId="34966" xr:uid="{63BD5F83-2513-417D-ADD4-81F8BDACB2F2}"/>
    <cellStyle name="Output 2 2 3 4 3 3" xfId="46801" xr:uid="{2719FB41-655E-4D10-B93F-98BC2DCDD316}"/>
    <cellStyle name="Output 2 2 3 4 3 4" xfId="28771" xr:uid="{E8F50DC9-D6D3-48A9-B41C-19D3B18B97DF}"/>
    <cellStyle name="Output 2 2 3 4 4" xfId="11698" xr:uid="{C37DD7B8-47CC-45C9-8B8D-8805C4E553F5}"/>
    <cellStyle name="Output 2 2 3 4 4 2" xfId="17893" xr:uid="{751F66F2-A0C8-439B-9A44-3E513D369C17}"/>
    <cellStyle name="Output 2 2 3 4 4 2 2" xfId="53760" xr:uid="{3D1A4B99-E482-4823-AD7B-2C296DC97289}"/>
    <cellStyle name="Output 2 2 3 4 4 2 3" xfId="35730" xr:uid="{B7F89C6D-2133-4F62-884B-4237BEF6EB21}"/>
    <cellStyle name="Output 2 2 3 4 4 3" xfId="47565" xr:uid="{7B044D04-53A8-4B41-8554-D54F3AA59B93}"/>
    <cellStyle name="Output 2 2 3 4 4 4" xfId="29535" xr:uid="{0BEA0388-DB0F-4B62-BD02-2D1F9B77EFDC}"/>
    <cellStyle name="Output 2 2 3 4 5" xfId="5710" xr:uid="{5DFBF785-7F75-49FA-BD66-7DA88564357A}"/>
    <cellStyle name="Output 2 2 3 4 5 2" xfId="41577" xr:uid="{3E1F4ED2-C8BC-459D-B6AC-5535EB24CF48}"/>
    <cellStyle name="Output 2 2 3 4 5 3" xfId="23547" xr:uid="{319EACA6-8C41-47D2-BDCE-F52DFA7456CF}"/>
    <cellStyle name="Output 2 2 3 4 6" xfId="13243" xr:uid="{E01582D6-087A-4A95-A00D-1BF961FA55D5}"/>
    <cellStyle name="Output 2 2 3 4 6 2" xfId="49110" xr:uid="{46EBCA28-7282-41B2-AB31-BF5BCF0B021B}"/>
    <cellStyle name="Output 2 2 3 4 6 3" xfId="31080" xr:uid="{4D9F7AE6-1099-4918-81B5-6FE7A6DEF024}"/>
    <cellStyle name="Output 2 2 3 4 7" xfId="38646" xr:uid="{D128D1C8-6C76-4EC1-97A0-8B0372B03F64}"/>
    <cellStyle name="Output 2 2 3 4 8" xfId="20668" xr:uid="{E6037A7C-D286-46FD-A87F-3C9335173D0F}"/>
    <cellStyle name="Output 2 2 3 5" xfId="760" xr:uid="{00000000-0005-0000-0000-00003B040000}"/>
    <cellStyle name="Output 2 2 3 5 2" xfId="6758" xr:uid="{14A623C7-F48A-46B0-BDAA-0A3717A68266}"/>
    <cellStyle name="Output 2 2 3 5 2 2" xfId="13957" xr:uid="{D364C514-D635-44F4-961D-D5BD87BA4764}"/>
    <cellStyle name="Output 2 2 3 5 2 2 2" xfId="49824" xr:uid="{5B7F10D1-9C00-4205-BC3B-4F55DC2782B8}"/>
    <cellStyle name="Output 2 2 3 5 2 2 3" xfId="31794" xr:uid="{3339E42D-F8EE-4C54-8B10-8AA60473ED05}"/>
    <cellStyle name="Output 2 2 3 5 2 3" xfId="42625" xr:uid="{480FE775-6A1E-49DE-994D-BB2977D7253E}"/>
    <cellStyle name="Output 2 2 3 5 2 4" xfId="24595" xr:uid="{20B23717-962F-4071-BD39-D0B77809B40D}"/>
    <cellStyle name="Output 2 2 3 5 3" xfId="9446" xr:uid="{83580FE7-BB68-4C48-91C2-7F6E3828D483}"/>
    <cellStyle name="Output 2 2 3 5 3 2" xfId="15641" xr:uid="{7E998027-A272-4D0B-A220-7C8848AEFBB0}"/>
    <cellStyle name="Output 2 2 3 5 3 2 2" xfId="51508" xr:uid="{8A5D633A-0950-40A9-82D7-50A925562428}"/>
    <cellStyle name="Output 2 2 3 5 3 2 3" xfId="33478" xr:uid="{8CD98D4D-5C7C-4755-9516-8B5E381C1B4F}"/>
    <cellStyle name="Output 2 2 3 5 3 3" xfId="45313" xr:uid="{F28C8A37-E7E2-49DC-8D97-83E89A316356}"/>
    <cellStyle name="Output 2 2 3 5 3 4" xfId="27283" xr:uid="{AC1D3822-CCA8-4FC6-9CDE-0A2BF513437D}"/>
    <cellStyle name="Output 2 2 3 5 4" xfId="11996" xr:uid="{7FBE128A-4EDE-4802-9A9A-BE867451929C}"/>
    <cellStyle name="Output 2 2 3 5 4 2" xfId="18191" xr:uid="{EA34582F-9292-49F1-9ADF-9389EB972961}"/>
    <cellStyle name="Output 2 2 3 5 4 2 2" xfId="54058" xr:uid="{0D945279-AC59-4DAF-877E-5C36026DBB7B}"/>
    <cellStyle name="Output 2 2 3 5 4 2 3" xfId="36028" xr:uid="{1EC693E8-B0E4-4E34-9E95-6CDC8EEBB36D}"/>
    <cellStyle name="Output 2 2 3 5 4 3" xfId="47863" xr:uid="{2A712EB4-729C-45E3-9765-0C65CB4A017C}"/>
    <cellStyle name="Output 2 2 3 5 4 4" xfId="29833" xr:uid="{8152D5A0-8CA6-4E81-B9E5-B180E277DDEB}"/>
    <cellStyle name="Output 2 2 3 5 5" xfId="3695" xr:uid="{D1FB8C92-3D89-423F-AB8B-A7FD4B14C685}"/>
    <cellStyle name="Output 2 2 3 5 5 2" xfId="39562" xr:uid="{169ED6B1-C7A2-4571-B5B4-C9379616667C}"/>
    <cellStyle name="Output 2 2 3 5 5 3" xfId="21532" xr:uid="{A20353CE-BA69-49F4-A312-9AFC9B7E72B2}"/>
    <cellStyle name="Output 2 2 3 5 6" xfId="12232" xr:uid="{F7DF52CA-4802-4458-9D2A-443EB399BA53}"/>
    <cellStyle name="Output 2 2 3 5 6 2" xfId="48099" xr:uid="{F6DFF0EC-2F35-437B-8E0C-1E258E9F0ABD}"/>
    <cellStyle name="Output 2 2 3 5 6 3" xfId="30069" xr:uid="{C001BC7D-C018-43D3-A565-D441769407C0}"/>
    <cellStyle name="Output 2 2 3 5 7" xfId="36631" xr:uid="{FEDAF0E3-9549-4D5B-A3EA-8E890410F4AF}"/>
    <cellStyle name="Output 2 2 3 5 8" xfId="18767" xr:uid="{206B803B-0F40-4594-A82A-38EECA4C6767}"/>
    <cellStyle name="Output 2 2 3 6" xfId="2290" xr:uid="{00000000-0005-0000-0000-00003C040000}"/>
    <cellStyle name="Output 2 2 3 6 2" xfId="8287" xr:uid="{A01204A7-40CE-4DE6-9071-72DFAF3E25A3}"/>
    <cellStyle name="Output 2 2 3 6 2 2" xfId="14482" xr:uid="{CB79670B-3DF6-48B8-8AC9-A38E1B78F6E8}"/>
    <cellStyle name="Output 2 2 3 6 2 2 2" xfId="50349" xr:uid="{FEE9CDDA-E27D-45BF-A8EF-3E05CD4ABDEC}"/>
    <cellStyle name="Output 2 2 3 6 2 2 3" xfId="32319" xr:uid="{98416996-F001-43A8-A205-B7A28F5C6480}"/>
    <cellStyle name="Output 2 2 3 6 2 3" xfId="44154" xr:uid="{737080EF-6461-4C17-A033-E1F02748B35B}"/>
    <cellStyle name="Output 2 2 3 6 2 4" xfId="26124" xr:uid="{8A7C9E2F-5A3D-4B89-BB51-64AA3828562B}"/>
    <cellStyle name="Output 2 2 3 6 3" xfId="10445" xr:uid="{A4AAB783-F338-4D77-BDCF-C5E077A56613}"/>
    <cellStyle name="Output 2 2 3 6 3 2" xfId="16640" xr:uid="{D462FAF4-6A81-47F4-8BA4-8C8E4CE39A49}"/>
    <cellStyle name="Output 2 2 3 6 3 2 2" xfId="52507" xr:uid="{619BA9FD-ADE5-45FC-9A4C-E8B421101593}"/>
    <cellStyle name="Output 2 2 3 6 3 2 3" xfId="34477" xr:uid="{9CA7A380-0448-479D-9061-83518606A4F1}"/>
    <cellStyle name="Output 2 2 3 6 3 3" xfId="46312" xr:uid="{B1FEA825-8857-4189-B487-C1424C124AB2}"/>
    <cellStyle name="Output 2 2 3 6 3 4" xfId="28282" xr:uid="{F5770AA6-BF44-471C-BF7A-F7D13DD266CC}"/>
    <cellStyle name="Output 2 2 3 6 4" xfId="12049" xr:uid="{27B8DBC6-D1DF-430C-8405-FDF236856DDC}"/>
    <cellStyle name="Output 2 2 3 6 4 2" xfId="18244" xr:uid="{5FD300C2-E015-4A83-B72F-002F5DA068B0}"/>
    <cellStyle name="Output 2 2 3 6 4 2 2" xfId="54111" xr:uid="{0DDA2C57-3977-4528-A218-467B5BB01DA4}"/>
    <cellStyle name="Output 2 2 3 6 4 2 3" xfId="36081" xr:uid="{DAC6DF62-5822-422A-81AC-31D864254CE6}"/>
    <cellStyle name="Output 2 2 3 6 4 3" xfId="47916" xr:uid="{2007948A-5E32-44B2-B4FA-29910A879936}"/>
    <cellStyle name="Output 2 2 3 6 4 4" xfId="29886" xr:uid="{AF912121-836C-4AFA-BF29-F827A8620255}"/>
    <cellStyle name="Output 2 2 3 6 5" xfId="5221" xr:uid="{B4CE3E43-8927-4DBA-B90A-CEEF82CBF3F6}"/>
    <cellStyle name="Output 2 2 3 6 5 2" xfId="41088" xr:uid="{2EE5E065-0DC8-4A20-9F01-A50E5E60D787}"/>
    <cellStyle name="Output 2 2 3 6 5 3" xfId="23058" xr:uid="{8B30E476-40B7-48BA-838A-20BB11E24158}"/>
    <cellStyle name="Output 2 2 3 6 6" xfId="12754" xr:uid="{C54EB360-EFEF-4B04-91E0-4A1A92085083}"/>
    <cellStyle name="Output 2 2 3 6 6 2" xfId="48621" xr:uid="{2247BC7F-152A-45F7-9C48-81833BFE89F7}"/>
    <cellStyle name="Output 2 2 3 6 6 3" xfId="30591" xr:uid="{7117D970-7344-4B99-9637-83F3941E3C69}"/>
    <cellStyle name="Output 2 2 3 6 7" xfId="38157" xr:uid="{9FEA6E5F-5BA3-4C35-9472-42117E193285}"/>
    <cellStyle name="Output 2 2 3 6 8" xfId="20200" xr:uid="{1F2BF066-135B-4F10-8E85-3BFBCD641C7B}"/>
    <cellStyle name="Output 2 2 3 7" xfId="2894" xr:uid="{00000000-0005-0000-0000-00003D040000}"/>
    <cellStyle name="Output 2 2 3 7 2" xfId="8891" xr:uid="{D87F9327-1CCF-4D75-A411-9B097E259958}"/>
    <cellStyle name="Output 2 2 3 7 2 2" xfId="15086" xr:uid="{FD4255F0-6C75-4525-91EA-EDDFAC23F387}"/>
    <cellStyle name="Output 2 2 3 7 2 2 2" xfId="50953" xr:uid="{544E3D83-0B5F-454B-A4F5-D5796386D5B0}"/>
    <cellStyle name="Output 2 2 3 7 2 2 3" xfId="32923" xr:uid="{FEE9E11F-9CB9-4886-80FB-0FA1DDE0EA46}"/>
    <cellStyle name="Output 2 2 3 7 2 3" xfId="44758" xr:uid="{632EBE58-BDCC-407F-8942-98D8AF63AFCD}"/>
    <cellStyle name="Output 2 2 3 7 2 4" xfId="26728" xr:uid="{23CDBE36-702C-4910-83CD-D79C0E616202}"/>
    <cellStyle name="Output 2 2 3 7 3" xfId="11049" xr:uid="{B2B10B46-5CC7-4558-A239-1D34D810CAD3}"/>
    <cellStyle name="Output 2 2 3 7 3 2" xfId="17244" xr:uid="{39A75C25-844B-431C-8AC7-1965DD1922A9}"/>
    <cellStyle name="Output 2 2 3 7 3 2 2" xfId="53111" xr:uid="{E22B92BB-B001-4B56-A4CB-22485C903EF1}"/>
    <cellStyle name="Output 2 2 3 7 3 2 3" xfId="35081" xr:uid="{F08D205B-E8D9-4DD5-AE21-77663473C430}"/>
    <cellStyle name="Output 2 2 3 7 3 3" xfId="46916" xr:uid="{9E295CAE-F50D-4E31-A1AF-E3ADAC28BFD9}"/>
    <cellStyle name="Output 2 2 3 7 3 4" xfId="28886" xr:uid="{BE6B339B-34D4-460E-B5EF-8D4C6F9540FE}"/>
    <cellStyle name="Output 2 2 3 7 4" xfId="10047" xr:uid="{93468DF1-DF04-4590-BF7F-B7B0F3289895}"/>
    <cellStyle name="Output 2 2 3 7 4 2" xfId="16242" xr:uid="{48B24EA7-9DE6-4E52-863C-0C383F67AF97}"/>
    <cellStyle name="Output 2 2 3 7 4 2 2" xfId="52109" xr:uid="{DBEEA046-8B9E-42FC-A6C1-C2009F86C57C}"/>
    <cellStyle name="Output 2 2 3 7 4 2 3" xfId="34079" xr:uid="{D9FD8165-2059-4582-B802-20DBC50A363E}"/>
    <cellStyle name="Output 2 2 3 7 4 3" xfId="45914" xr:uid="{D2289E6E-9070-49BE-9902-17790370A612}"/>
    <cellStyle name="Output 2 2 3 7 4 4" xfId="27884" xr:uid="{96AE5B18-B4FD-4276-9C25-8036E4C59ABF}"/>
    <cellStyle name="Output 2 2 3 7 5" xfId="5825" xr:uid="{F6D943BE-B61A-47CB-B791-3BA6F654A112}"/>
    <cellStyle name="Output 2 2 3 7 5 2" xfId="41692" xr:uid="{53CCAB84-BC3C-46A6-94DE-A613DC8F47C3}"/>
    <cellStyle name="Output 2 2 3 7 5 3" xfId="23662" xr:uid="{77D200BC-B6E7-47C3-BC8F-679F3AC2D5CE}"/>
    <cellStyle name="Output 2 2 3 7 6" xfId="13358" xr:uid="{1D8381C3-4732-46CA-95BE-9BCAE0AFB323}"/>
    <cellStyle name="Output 2 2 3 7 6 2" xfId="49225" xr:uid="{0B1CFD95-FE85-4234-BED3-C9C430DEB60B}"/>
    <cellStyle name="Output 2 2 3 7 6 3" xfId="31195" xr:uid="{ADAE8DE3-E900-4C18-8576-034D394236FF}"/>
    <cellStyle name="Output 2 2 3 7 7" xfId="38761" xr:uid="{885CC944-A72F-46E5-A290-7E51A211D5BA}"/>
    <cellStyle name="Output 2 2 3 7 8" xfId="20782" xr:uid="{1218EC27-E061-4959-A673-36B8178E7647}"/>
    <cellStyle name="Output 2 2 3 8" xfId="2470" xr:uid="{00000000-0005-0000-0000-00003E040000}"/>
    <cellStyle name="Output 2 2 3 8 2" xfId="8467" xr:uid="{12EA65BE-7005-4A01-808D-B7BC0F481A4E}"/>
    <cellStyle name="Output 2 2 3 8 2 2" xfId="14662" xr:uid="{1B89C0EB-2B65-4F81-97DA-77C357D9F09D}"/>
    <cellStyle name="Output 2 2 3 8 2 2 2" xfId="50529" xr:uid="{CA62CE22-3590-4CAF-BE5F-BC55A8C568F9}"/>
    <cellStyle name="Output 2 2 3 8 2 2 3" xfId="32499" xr:uid="{D282A9D7-06EB-4017-817E-BCB3B6C3135A}"/>
    <cellStyle name="Output 2 2 3 8 2 3" xfId="44334" xr:uid="{0BD0E0DA-683A-47CB-903F-DA2819A6CB2D}"/>
    <cellStyle name="Output 2 2 3 8 2 4" xfId="26304" xr:uid="{F683DE23-76FA-40BF-B614-9E8BA557A5F8}"/>
    <cellStyle name="Output 2 2 3 8 3" xfId="10625" xr:uid="{D2DA7CAE-F26C-4F39-861E-E573A845D932}"/>
    <cellStyle name="Output 2 2 3 8 3 2" xfId="16820" xr:uid="{005940F4-6C05-4F63-B64D-BD5ED5535727}"/>
    <cellStyle name="Output 2 2 3 8 3 2 2" xfId="52687" xr:uid="{2FEC87C0-AC6A-4495-BB18-39BAE7A9D593}"/>
    <cellStyle name="Output 2 2 3 8 3 2 3" xfId="34657" xr:uid="{F4D5B4B6-F613-4758-973E-A3470B88846F}"/>
    <cellStyle name="Output 2 2 3 8 3 3" xfId="46492" xr:uid="{C9473961-7F0E-4A27-B782-8B9D40A99998}"/>
    <cellStyle name="Output 2 2 3 8 3 4" xfId="28462" xr:uid="{F62B43C6-01EB-40CC-B27D-8C0E8F486D74}"/>
    <cellStyle name="Output 2 2 3 8 4" xfId="9389" xr:uid="{181E6492-E85F-4C00-834B-CD2ACF1AEBB6}"/>
    <cellStyle name="Output 2 2 3 8 4 2" xfId="15584" xr:uid="{CFEF1D28-34BD-488C-BD5F-943CF4F8838D}"/>
    <cellStyle name="Output 2 2 3 8 4 2 2" xfId="51451" xr:uid="{B32119AF-2E79-4696-A275-F3E58272BB58}"/>
    <cellStyle name="Output 2 2 3 8 4 2 3" xfId="33421" xr:uid="{7C13AEA2-609C-4C53-AF4F-D6F7105A6F93}"/>
    <cellStyle name="Output 2 2 3 8 4 3" xfId="45256" xr:uid="{B0D90FF7-4F30-4CB0-83AB-C879F082550C}"/>
    <cellStyle name="Output 2 2 3 8 4 4" xfId="27226" xr:uid="{C852B2E4-6639-4A59-8F0F-F913A4D9F220}"/>
    <cellStyle name="Output 2 2 3 8 5" xfId="5401" xr:uid="{8ADA816C-2CB2-4B41-81F4-DA275B45475E}"/>
    <cellStyle name="Output 2 2 3 8 5 2" xfId="41268" xr:uid="{37B93904-E179-4B60-8767-B82F262F6BB4}"/>
    <cellStyle name="Output 2 2 3 8 5 3" xfId="23238" xr:uid="{D66CC3F9-BE9C-41C7-8712-C05B9FE82B6A}"/>
    <cellStyle name="Output 2 2 3 8 6" xfId="12934" xr:uid="{F321D1B1-9489-435E-8A9C-02CD9F4F4DEC}"/>
    <cellStyle name="Output 2 2 3 8 6 2" xfId="48801" xr:uid="{346CDF67-B856-4660-9696-5BD00026D52B}"/>
    <cellStyle name="Output 2 2 3 8 6 3" xfId="30771" xr:uid="{483E4B56-FD0E-49EA-9ED7-C879450A97C8}"/>
    <cellStyle name="Output 2 2 3 8 7" xfId="38337" xr:uid="{98392EE6-6523-4CD3-A1EE-A960B88E4076}"/>
    <cellStyle name="Output 2 2 3 9" xfId="7484" xr:uid="{D4F09F8A-EFB8-4D5B-81F1-065744F6279B}"/>
    <cellStyle name="Output 2 2 3 9 2" xfId="14237" xr:uid="{6A35EA64-073B-4FBE-A7C2-9F86C77DFB89}"/>
    <cellStyle name="Output 2 2 3 9 2 2" xfId="50104" xr:uid="{F50D7D50-0C4B-4B4F-B441-159E890B7232}"/>
    <cellStyle name="Output 2 2 3 9 2 3" xfId="32074" xr:uid="{941CA390-6870-46FD-88A2-4FB05BA7DBFD}"/>
    <cellStyle name="Output 2 2 3 9 3" xfId="43351" xr:uid="{2CD79964-C5D0-4D06-91B9-D0EABAC7AC64}"/>
    <cellStyle name="Output 2 2 3 9 4" xfId="25321" xr:uid="{E1C49C29-B578-4D04-AA92-87A352FB33DF}"/>
    <cellStyle name="Output 2 2 4" xfId="1546" xr:uid="{00000000-0005-0000-0000-00003F040000}"/>
    <cellStyle name="Output 2 2 4 10" xfId="9962" xr:uid="{7F75D25F-0B65-40E1-AE63-69426422B10B}"/>
    <cellStyle name="Output 2 2 4 10 2" xfId="16157" xr:uid="{4F585D9F-D08A-4D6D-95E2-1C76A5A1E9E7}"/>
    <cellStyle name="Output 2 2 4 10 2 2" xfId="52024" xr:uid="{889A22E9-5636-4912-8153-F12A3633D5FF}"/>
    <cellStyle name="Output 2 2 4 10 2 3" xfId="33994" xr:uid="{63BDF2AF-F3C0-412C-B980-53BC7E597B34}"/>
    <cellStyle name="Output 2 2 4 10 3" xfId="45829" xr:uid="{2C10D4BD-7D3E-45D4-A121-948024D050E0}"/>
    <cellStyle name="Output 2 2 4 10 4" xfId="27799" xr:uid="{82C7B476-45A7-4626-8BC3-E7ACEDF4A219}"/>
    <cellStyle name="Output 2 2 4 11" xfId="9565" xr:uid="{79DF9BCC-B571-41B6-BC89-18C3F732E410}"/>
    <cellStyle name="Output 2 2 4 11 2" xfId="15760" xr:uid="{815FDC08-1C47-493A-AFBA-5F858352FE79}"/>
    <cellStyle name="Output 2 2 4 11 2 2" xfId="51627" xr:uid="{5C8AEB7D-DF01-4704-AE46-33F4F56E1BCD}"/>
    <cellStyle name="Output 2 2 4 11 2 3" xfId="33597" xr:uid="{453646C9-84A1-4C0E-81BF-4B5ACC52BC16}"/>
    <cellStyle name="Output 2 2 4 11 3" xfId="45432" xr:uid="{7336849B-F3F2-48D5-8F01-461FAE480F8C}"/>
    <cellStyle name="Output 2 2 4 11 4" xfId="27402" xr:uid="{709C1B67-FE0E-42FA-AF06-D879BBEEEF92}"/>
    <cellStyle name="Output 2 2 4 12" xfId="4481" xr:uid="{EC9F1B5D-3717-4C14-9B00-28582BC8F91E}"/>
    <cellStyle name="Output 2 2 4 12 2" xfId="40348" xr:uid="{18F0FF32-8AA1-44E6-B6BF-3A8C3BEDC409}"/>
    <cellStyle name="Output 2 2 4 12 3" xfId="22318" xr:uid="{D188C17B-B8D8-44D9-BE28-E168361A827A}"/>
    <cellStyle name="Output 2 2 4 13" xfId="12517" xr:uid="{CCE7C51A-4C5E-46C0-98E0-A979ED49C84D}"/>
    <cellStyle name="Output 2 2 4 13 2" xfId="48384" xr:uid="{20A338B6-14BE-465B-8BF9-D41E561FE212}"/>
    <cellStyle name="Output 2 2 4 13 3" xfId="30354" xr:uid="{8CF6BDC4-213D-45EA-A34B-F084264AF38A}"/>
    <cellStyle name="Output 2 2 4 14" xfId="37417" xr:uid="{575E0F3A-80DC-419B-B16D-D87F1CA4CB67}"/>
    <cellStyle name="Output 2 2 4 2" xfId="2646" xr:uid="{00000000-0005-0000-0000-000040040000}"/>
    <cellStyle name="Output 2 2 4 2 2" xfId="8643" xr:uid="{22AFB60D-4364-41C5-8B99-CF47B11D744C}"/>
    <cellStyle name="Output 2 2 4 2 2 2" xfId="14838" xr:uid="{B6663719-3655-4269-AA2A-06D28C9A1EFB}"/>
    <cellStyle name="Output 2 2 4 2 2 2 2" xfId="50705" xr:uid="{EEEC3F9D-BD14-48C1-89A3-2B72E1AB351F}"/>
    <cellStyle name="Output 2 2 4 2 2 2 3" xfId="32675" xr:uid="{47E43874-A3C7-4797-A5E2-7F2866231249}"/>
    <cellStyle name="Output 2 2 4 2 2 3" xfId="44510" xr:uid="{1ED8AC8C-D8DA-443D-956A-B3951CA23B9B}"/>
    <cellStyle name="Output 2 2 4 2 2 4" xfId="26480" xr:uid="{EB0337E9-CCBE-4089-8CAE-CBC1EB8C4A2B}"/>
    <cellStyle name="Output 2 2 4 2 3" xfId="10801" xr:uid="{8F4A98CD-B2A4-4233-AD33-D766E98FB0AC}"/>
    <cellStyle name="Output 2 2 4 2 3 2" xfId="16996" xr:uid="{E68D8132-58CB-469C-B056-9C8F0498497B}"/>
    <cellStyle name="Output 2 2 4 2 3 2 2" xfId="52863" xr:uid="{863814C8-E438-4CD7-9A8A-989051BBF129}"/>
    <cellStyle name="Output 2 2 4 2 3 2 3" xfId="34833" xr:uid="{06957FD4-B2DC-4AA4-AAE6-BD771D3EFFFB}"/>
    <cellStyle name="Output 2 2 4 2 3 3" xfId="46668" xr:uid="{F51244C9-55CD-47B8-A1EF-AD7B704AEC60}"/>
    <cellStyle name="Output 2 2 4 2 3 4" xfId="28638" xr:uid="{8916C14D-BA08-4512-A7FA-1D1FF3769590}"/>
    <cellStyle name="Output 2 2 4 2 4" xfId="10106" xr:uid="{46D935C4-31DE-4D88-9A46-26C7E75A8431}"/>
    <cellStyle name="Output 2 2 4 2 4 2" xfId="16301" xr:uid="{95E9897D-4E98-47EB-9A80-32A0E53677AA}"/>
    <cellStyle name="Output 2 2 4 2 4 2 2" xfId="52168" xr:uid="{63EBF228-C141-4C95-AF5D-17CA19007FCF}"/>
    <cellStyle name="Output 2 2 4 2 4 2 3" xfId="34138" xr:uid="{1830AB21-B954-4584-99D3-B7B3FC3388DF}"/>
    <cellStyle name="Output 2 2 4 2 4 3" xfId="45973" xr:uid="{B272B72F-2D8A-4CB3-8630-C1EF21812FBA}"/>
    <cellStyle name="Output 2 2 4 2 4 4" xfId="27943" xr:uid="{3AAC9182-7E1A-4EFB-A5CF-AEC52F3C1440}"/>
    <cellStyle name="Output 2 2 4 2 5" xfId="5577" xr:uid="{9E7D79AB-6C61-4B00-824C-53F50F046E58}"/>
    <cellStyle name="Output 2 2 4 2 5 2" xfId="41444" xr:uid="{20A1A55C-79DB-47D8-AEEE-CABEC0897DB8}"/>
    <cellStyle name="Output 2 2 4 2 5 3" xfId="23414" xr:uid="{99153C7F-034C-49A4-B4C5-83ED2845A6D7}"/>
    <cellStyle name="Output 2 2 4 2 6" xfId="13110" xr:uid="{11445B00-CC57-464E-84C8-178338338845}"/>
    <cellStyle name="Output 2 2 4 2 6 2" xfId="48977" xr:uid="{90D9DD3A-BC12-48C6-BF7F-8E0470BD6886}"/>
    <cellStyle name="Output 2 2 4 2 6 3" xfId="30947" xr:uid="{8F1B9F79-0A45-4338-952A-8385932C2FE5}"/>
    <cellStyle name="Output 2 2 4 2 7" xfId="38513" xr:uid="{32416B56-EE59-41AD-8090-875BF2F12DEE}"/>
    <cellStyle name="Output 2 2 4 2 8" xfId="20537" xr:uid="{9E74D0C6-AA78-4EB8-9FE4-CDFCD9C0F7AC}"/>
    <cellStyle name="Output 2 2 4 3" xfId="2440" xr:uid="{00000000-0005-0000-0000-000041040000}"/>
    <cellStyle name="Output 2 2 4 3 2" xfId="8437" xr:uid="{C9FEA933-58CF-4BB8-8F2F-DED55BDE6D15}"/>
    <cellStyle name="Output 2 2 4 3 2 2" xfId="14632" xr:uid="{7705DF5B-2387-4C47-A9AE-2D9E3B18189A}"/>
    <cellStyle name="Output 2 2 4 3 2 2 2" xfId="50499" xr:uid="{1B2E44C2-C5C9-47BA-875E-95BB3B702889}"/>
    <cellStyle name="Output 2 2 4 3 2 2 3" xfId="32469" xr:uid="{96521BEF-E146-4C17-9A08-2D9A9427B376}"/>
    <cellStyle name="Output 2 2 4 3 2 3" xfId="44304" xr:uid="{13846A66-1D7B-4282-AEE7-B9CC6C6957BC}"/>
    <cellStyle name="Output 2 2 4 3 2 4" xfId="26274" xr:uid="{AE616ED1-E377-4657-AFC2-D5B7028FD55E}"/>
    <cellStyle name="Output 2 2 4 3 3" xfId="10595" xr:uid="{8124F380-37E1-4635-8564-E4DADC5959B7}"/>
    <cellStyle name="Output 2 2 4 3 3 2" xfId="16790" xr:uid="{0B4C913D-6CBD-493B-B248-6BD2CBAC261B}"/>
    <cellStyle name="Output 2 2 4 3 3 2 2" xfId="52657" xr:uid="{03757240-6DB2-45AD-8749-21BCF541EC69}"/>
    <cellStyle name="Output 2 2 4 3 3 2 3" xfId="34627" xr:uid="{3F803C47-0332-41CA-A340-C6D51A402D9B}"/>
    <cellStyle name="Output 2 2 4 3 3 3" xfId="46462" xr:uid="{44D1A462-5D56-4EA6-9E69-DCDF877AC446}"/>
    <cellStyle name="Output 2 2 4 3 3 4" xfId="28432" xr:uid="{363C18C0-C817-4C13-9727-AA9BAE7ACDA7}"/>
    <cellStyle name="Output 2 2 4 3 4" xfId="11510" xr:uid="{B403A648-D547-4B4E-B023-BD9D57973EE0}"/>
    <cellStyle name="Output 2 2 4 3 4 2" xfId="17705" xr:uid="{92A8EDA3-7A2A-42F6-9850-4BD64E1B02AF}"/>
    <cellStyle name="Output 2 2 4 3 4 2 2" xfId="53572" xr:uid="{6146072D-E800-4204-B51C-247D39743E0E}"/>
    <cellStyle name="Output 2 2 4 3 4 2 3" xfId="35542" xr:uid="{431F1AC6-1779-439F-BD6E-2CEB0D617715}"/>
    <cellStyle name="Output 2 2 4 3 4 3" xfId="47377" xr:uid="{31ECD5EE-8F95-4327-9FC2-04320BE2E467}"/>
    <cellStyle name="Output 2 2 4 3 4 4" xfId="29347" xr:uid="{326C5A9A-5DE1-4920-9267-EBAA775E2DB1}"/>
    <cellStyle name="Output 2 2 4 3 5" xfId="5371" xr:uid="{BB7AF4D7-3D95-43BF-8921-89EC87247D73}"/>
    <cellStyle name="Output 2 2 4 3 5 2" xfId="41238" xr:uid="{46134944-8A0B-476D-B8DE-E28B1E2C2741}"/>
    <cellStyle name="Output 2 2 4 3 5 3" xfId="23208" xr:uid="{58506BB1-B722-4EAC-A498-C29B80F6BFEC}"/>
    <cellStyle name="Output 2 2 4 3 6" xfId="12904" xr:uid="{53A527AC-5F68-4405-8F94-7EDD4E9639B6}"/>
    <cellStyle name="Output 2 2 4 3 6 2" xfId="48771" xr:uid="{F3C8A8C8-BC7E-4BC8-8DDA-C5B7C1E21038}"/>
    <cellStyle name="Output 2 2 4 3 6 3" xfId="30741" xr:uid="{53C40744-47F4-4C8D-BADE-00F26CF84520}"/>
    <cellStyle name="Output 2 2 4 3 7" xfId="38307" xr:uid="{C7DEAE1C-869E-4822-B762-0A0F856B0B49}"/>
    <cellStyle name="Output 2 2 4 3 8" xfId="20345" xr:uid="{62E2DEB2-E466-4DDD-A0B3-A712CF762D19}"/>
    <cellStyle name="Output 2 2 4 4" xfId="2203" xr:uid="{00000000-0005-0000-0000-000042040000}"/>
    <cellStyle name="Output 2 2 4 4 2" xfId="8200" xr:uid="{05C8C7FE-080C-4D68-AA15-AEC61AE6552E}"/>
    <cellStyle name="Output 2 2 4 4 2 2" xfId="14395" xr:uid="{3FBAD1E2-FAFF-48FB-97D7-5C3910DD18D6}"/>
    <cellStyle name="Output 2 2 4 4 2 2 2" xfId="50262" xr:uid="{DF745692-7399-498D-A96C-59CEAB5A94A1}"/>
    <cellStyle name="Output 2 2 4 4 2 2 3" xfId="32232" xr:uid="{BF17F97D-D9B0-4EE2-9F3A-6CE718FAC2FB}"/>
    <cellStyle name="Output 2 2 4 4 2 3" xfId="44067" xr:uid="{CE39763C-B446-4F27-8AD6-5872D463B3F3}"/>
    <cellStyle name="Output 2 2 4 4 2 4" xfId="26037" xr:uid="{1D5963CF-3AB1-4451-A7DD-6420A737CFB4}"/>
    <cellStyle name="Output 2 2 4 4 3" xfId="10358" xr:uid="{B26E5768-DFA6-41B6-A509-722A3A819FCF}"/>
    <cellStyle name="Output 2 2 4 4 3 2" xfId="16553" xr:uid="{AE470187-9573-4C95-B680-D4EB37818AA4}"/>
    <cellStyle name="Output 2 2 4 4 3 2 2" xfId="52420" xr:uid="{625C47CA-C0C0-43D4-ACAE-F061D0231774}"/>
    <cellStyle name="Output 2 2 4 4 3 2 3" xfId="34390" xr:uid="{B7CA12CD-3664-4439-B4AD-F32FB60F9F50}"/>
    <cellStyle name="Output 2 2 4 4 3 3" xfId="46225" xr:uid="{335F4D48-ECFF-4FB2-9688-42BD20B116B9}"/>
    <cellStyle name="Output 2 2 4 4 3 4" xfId="28195" xr:uid="{317188DA-1672-4873-86A5-C93CB3AFB3E2}"/>
    <cellStyle name="Output 2 2 4 4 4" xfId="9939" xr:uid="{4BB93BC8-E8EE-42BC-BFCE-854C1CC8C82F}"/>
    <cellStyle name="Output 2 2 4 4 4 2" xfId="16134" xr:uid="{2E4AB6F0-9ACA-4A82-90E1-7411B5852563}"/>
    <cellStyle name="Output 2 2 4 4 4 2 2" xfId="52001" xr:uid="{3DC5B860-242F-4A4F-8F11-8D96AF6E663F}"/>
    <cellStyle name="Output 2 2 4 4 4 2 3" xfId="33971" xr:uid="{3E24D93F-A14F-4450-A691-C313CC15E9B4}"/>
    <cellStyle name="Output 2 2 4 4 4 3" xfId="45806" xr:uid="{6E2AC76C-DA53-48C4-8DFE-4E3143D3021A}"/>
    <cellStyle name="Output 2 2 4 4 4 4" xfId="27776" xr:uid="{76944909-60A7-4B0C-946B-DDACC6743003}"/>
    <cellStyle name="Output 2 2 4 4 5" xfId="5134" xr:uid="{92CE5FA2-67EB-40D8-8F82-0FDE27C71387}"/>
    <cellStyle name="Output 2 2 4 4 5 2" xfId="41001" xr:uid="{0C6DF0E8-BDF1-4FEC-9035-CC96D5462A27}"/>
    <cellStyle name="Output 2 2 4 4 5 3" xfId="22971" xr:uid="{DFF9B79B-E336-4AE9-A464-C6DA9F36E501}"/>
    <cellStyle name="Output 2 2 4 4 6" xfId="12667" xr:uid="{C06A43F5-4DA9-4434-BB52-E72E9C95BBEC}"/>
    <cellStyle name="Output 2 2 4 4 6 2" xfId="48534" xr:uid="{545D8F4C-DFD3-44A0-B25A-7D1FE208C7DD}"/>
    <cellStyle name="Output 2 2 4 4 6 3" xfId="30504" xr:uid="{D73A640E-85F9-4060-B1C3-34414901E758}"/>
    <cellStyle name="Output 2 2 4 4 7" xfId="38070" xr:uid="{2682BB29-3371-41AF-A30A-9E0FD4DE027E}"/>
    <cellStyle name="Output 2 2 4 4 8" xfId="20120" xr:uid="{38B8878E-D13A-41BC-9F3A-C90ACE84778A}"/>
    <cellStyle name="Output 2 2 4 5" xfId="2587" xr:uid="{00000000-0005-0000-0000-000043040000}"/>
    <cellStyle name="Output 2 2 4 5 2" xfId="8584" xr:uid="{3AF62D2B-0574-4F9E-959A-A0A4CC22C99C}"/>
    <cellStyle name="Output 2 2 4 5 2 2" xfId="14779" xr:uid="{490209C6-7D51-4974-ADE4-0F2B64840CDA}"/>
    <cellStyle name="Output 2 2 4 5 2 2 2" xfId="50646" xr:uid="{53D96E95-6AFA-4F60-B0E4-62389B88F1B9}"/>
    <cellStyle name="Output 2 2 4 5 2 2 3" xfId="32616" xr:uid="{56BBFA4D-0561-4198-BD2C-E0F8D4A7B2F9}"/>
    <cellStyle name="Output 2 2 4 5 2 3" xfId="44451" xr:uid="{57BC0C2D-0CC8-4EE0-8CB9-257745EBD14C}"/>
    <cellStyle name="Output 2 2 4 5 2 4" xfId="26421" xr:uid="{135A6308-23BB-4D3B-BE22-FE124B0E6AC0}"/>
    <cellStyle name="Output 2 2 4 5 3" xfId="10742" xr:uid="{9292CED0-20C7-456D-A705-1B097F0A529F}"/>
    <cellStyle name="Output 2 2 4 5 3 2" xfId="16937" xr:uid="{BB513689-DFCC-4B46-BCB8-A9355E40E3C2}"/>
    <cellStyle name="Output 2 2 4 5 3 2 2" xfId="52804" xr:uid="{37CC93D2-34A2-44F8-B01A-8C250D5A0151}"/>
    <cellStyle name="Output 2 2 4 5 3 2 3" xfId="34774" xr:uid="{BDA6E659-7416-46C0-AF47-2E2EE1C8C63D}"/>
    <cellStyle name="Output 2 2 4 5 3 3" xfId="46609" xr:uid="{FA0FA1B0-7F20-470F-92AD-B2B6F9556634}"/>
    <cellStyle name="Output 2 2 4 5 3 4" xfId="28579" xr:uid="{E682BF19-4D7B-45CA-B86C-DEAF1D11A036}"/>
    <cellStyle name="Output 2 2 4 5 4" xfId="11715" xr:uid="{9CD45D8A-7BF8-4D24-8C7A-148A5D72E1C3}"/>
    <cellStyle name="Output 2 2 4 5 4 2" xfId="17910" xr:uid="{AA09BBC9-52F2-4D0C-9189-F383F4883EFD}"/>
    <cellStyle name="Output 2 2 4 5 4 2 2" xfId="53777" xr:uid="{D8D8B4DF-F8FF-4A31-92A2-9562556BE620}"/>
    <cellStyle name="Output 2 2 4 5 4 2 3" xfId="35747" xr:uid="{A80B1086-BD48-4F02-8438-2D32F54AE7E0}"/>
    <cellStyle name="Output 2 2 4 5 4 3" xfId="47582" xr:uid="{BC46FDB1-2355-45A6-8AA2-F243E14076DD}"/>
    <cellStyle name="Output 2 2 4 5 4 4" xfId="29552" xr:uid="{83642601-EEEC-4E14-A016-5B0A6FEE4746}"/>
    <cellStyle name="Output 2 2 4 5 5" xfId="5518" xr:uid="{480BDD66-47A8-4BE2-94B7-222F4912F030}"/>
    <cellStyle name="Output 2 2 4 5 5 2" xfId="41385" xr:uid="{5D3808C5-DB14-43E3-93B1-3385F2AB70FF}"/>
    <cellStyle name="Output 2 2 4 5 5 3" xfId="23355" xr:uid="{494EDC2B-21A8-4C94-AC41-650F9EAE11A7}"/>
    <cellStyle name="Output 2 2 4 5 6" xfId="13051" xr:uid="{D9148FFC-FC9D-4B88-9703-1A84F279FC0B}"/>
    <cellStyle name="Output 2 2 4 5 6 2" xfId="48918" xr:uid="{6584C116-5989-4052-9FE5-1E887ADE9211}"/>
    <cellStyle name="Output 2 2 4 5 6 3" xfId="30888" xr:uid="{645A271C-3892-486E-BCCE-C8AB0705FAF2}"/>
    <cellStyle name="Output 2 2 4 5 7" xfId="38454" xr:uid="{EEE7B611-ABB2-48A6-8753-9CADE67A6E66}"/>
    <cellStyle name="Output 2 2 4 5 8" xfId="20482" xr:uid="{F89592D0-E1A9-4FD4-931C-91F6C7C9BA0D}"/>
    <cellStyle name="Output 2 2 4 6" xfId="2457" xr:uid="{00000000-0005-0000-0000-000044040000}"/>
    <cellStyle name="Output 2 2 4 6 2" xfId="8454" xr:uid="{85E9CD71-41B3-4E77-9227-261DA7F1F461}"/>
    <cellStyle name="Output 2 2 4 6 2 2" xfId="14649" xr:uid="{79FCE089-A7BD-4795-927B-99EED96A4176}"/>
    <cellStyle name="Output 2 2 4 6 2 2 2" xfId="50516" xr:uid="{4533A326-E2CB-483F-BA0B-74CE1F1641F2}"/>
    <cellStyle name="Output 2 2 4 6 2 2 3" xfId="32486" xr:uid="{243F19EE-A946-404C-BD5C-DDCCF9C34FE2}"/>
    <cellStyle name="Output 2 2 4 6 2 3" xfId="44321" xr:uid="{2C97694C-B341-4722-9C3E-F83DE56DC4CD}"/>
    <cellStyle name="Output 2 2 4 6 2 4" xfId="26291" xr:uid="{6C08E0B3-B46C-48DD-89CA-7DF4F94B685C}"/>
    <cellStyle name="Output 2 2 4 6 3" xfId="10612" xr:uid="{13230BD9-D210-46E3-9468-141640749BA6}"/>
    <cellStyle name="Output 2 2 4 6 3 2" xfId="16807" xr:uid="{A3DB937E-BBC6-4F79-A217-1015B52A3F12}"/>
    <cellStyle name="Output 2 2 4 6 3 2 2" xfId="52674" xr:uid="{07E4BA0C-3882-4167-B729-7A0D2FD6ADDB}"/>
    <cellStyle name="Output 2 2 4 6 3 2 3" xfId="34644" xr:uid="{422E2618-81EE-44FD-8EEF-554366E295E8}"/>
    <cellStyle name="Output 2 2 4 6 3 3" xfId="46479" xr:uid="{00F64CA3-3E1D-4689-8975-B1E63087C070}"/>
    <cellStyle name="Output 2 2 4 6 3 4" xfId="28449" xr:uid="{5909CF64-9762-49A8-9FC4-DE546BCB29A2}"/>
    <cellStyle name="Output 2 2 4 6 4" xfId="10112" xr:uid="{0969EEA7-B632-4866-8CB7-9D16359B910F}"/>
    <cellStyle name="Output 2 2 4 6 4 2" xfId="16307" xr:uid="{F463E6CC-8177-4CC0-8FBA-D7041F3FC096}"/>
    <cellStyle name="Output 2 2 4 6 4 2 2" xfId="52174" xr:uid="{14FF1D14-8B54-427D-923F-AEC7359AECBC}"/>
    <cellStyle name="Output 2 2 4 6 4 2 3" xfId="34144" xr:uid="{B79697A9-8890-4663-A93A-168149B74185}"/>
    <cellStyle name="Output 2 2 4 6 4 3" xfId="45979" xr:uid="{6ECF1329-646A-48FD-8B5A-1BDBE6325D9F}"/>
    <cellStyle name="Output 2 2 4 6 4 4" xfId="27949" xr:uid="{1FC1E885-F443-43C2-844C-827F6920B463}"/>
    <cellStyle name="Output 2 2 4 6 5" xfId="5388" xr:uid="{303E0B88-0A44-4C2C-9564-8C5A0202E141}"/>
    <cellStyle name="Output 2 2 4 6 5 2" xfId="41255" xr:uid="{C5BDF583-ABBB-466A-95ED-64ACA4586A8D}"/>
    <cellStyle name="Output 2 2 4 6 5 3" xfId="23225" xr:uid="{6104587C-BA83-4153-B05E-8572F9A621AA}"/>
    <cellStyle name="Output 2 2 4 6 6" xfId="12921" xr:uid="{656BFB91-E49E-4300-B316-0CF17F05580F}"/>
    <cellStyle name="Output 2 2 4 6 6 2" xfId="48788" xr:uid="{CFD2B5A0-1A54-4B49-85B1-088FA1C40F5B}"/>
    <cellStyle name="Output 2 2 4 6 6 3" xfId="30758" xr:uid="{A250BDDB-CBCC-4689-8F3F-230E1741607B}"/>
    <cellStyle name="Output 2 2 4 6 7" xfId="38324" xr:uid="{8A497B70-7B57-4E6A-B219-58DFF35433FC}"/>
    <cellStyle name="Output 2 2 4 6 8" xfId="20361" xr:uid="{106C58B6-D36D-40F3-85FA-168E5A3C4B61}"/>
    <cellStyle name="Output 2 2 4 7" xfId="2553" xr:uid="{00000000-0005-0000-0000-000045040000}"/>
    <cellStyle name="Output 2 2 4 7 2" xfId="8550" xr:uid="{BA792EE8-FF6B-4738-981B-AEB28447F769}"/>
    <cellStyle name="Output 2 2 4 7 2 2" xfId="14745" xr:uid="{5B31AB34-5199-47D4-A337-E021728CAFCB}"/>
    <cellStyle name="Output 2 2 4 7 2 2 2" xfId="50612" xr:uid="{5A43FA51-C4B3-480C-989A-BB71E431F06E}"/>
    <cellStyle name="Output 2 2 4 7 2 2 3" xfId="32582" xr:uid="{01BB7040-DF07-4DEF-9290-F6EE28E8DC57}"/>
    <cellStyle name="Output 2 2 4 7 2 3" xfId="44417" xr:uid="{CDE6ED44-61BD-459B-95AB-4FB8DB90815A}"/>
    <cellStyle name="Output 2 2 4 7 2 4" xfId="26387" xr:uid="{65CE9DE6-28F9-4D4D-B944-10EE5A65D7A8}"/>
    <cellStyle name="Output 2 2 4 7 3" xfId="10708" xr:uid="{8333E650-02AE-4AB3-BCD9-7460CF61FDC0}"/>
    <cellStyle name="Output 2 2 4 7 3 2" xfId="16903" xr:uid="{79B1F6BE-2DC3-4F7B-8390-BA4C278492A9}"/>
    <cellStyle name="Output 2 2 4 7 3 2 2" xfId="52770" xr:uid="{6295E43A-F533-42F7-A597-B84A8924DFA1}"/>
    <cellStyle name="Output 2 2 4 7 3 2 3" xfId="34740" xr:uid="{C5AF8864-1354-4553-9E64-8750E1CDBBAD}"/>
    <cellStyle name="Output 2 2 4 7 3 3" xfId="46575" xr:uid="{941B3DC7-0FDC-4CBE-B329-F076583BE49E}"/>
    <cellStyle name="Output 2 2 4 7 3 4" xfId="28545" xr:uid="{2252A5C2-9779-4D4E-B4E8-7B9DA6E968E4}"/>
    <cellStyle name="Output 2 2 4 7 4" xfId="6518" xr:uid="{357C3AA9-3209-4261-9E2E-175E8178357B}"/>
    <cellStyle name="Output 2 2 4 7 4 2" xfId="13884" xr:uid="{3A6E4055-7309-4B74-B8F8-CD2CE6F2AE14}"/>
    <cellStyle name="Output 2 2 4 7 4 2 2" xfId="49751" xr:uid="{A1A729CB-B52D-42B0-B6F6-5661635E4E58}"/>
    <cellStyle name="Output 2 2 4 7 4 2 3" xfId="31721" xr:uid="{5555B470-E23D-42A2-818E-34F50C962098}"/>
    <cellStyle name="Output 2 2 4 7 4 3" xfId="42385" xr:uid="{A0374A1E-E345-463C-98FB-663675AB704D}"/>
    <cellStyle name="Output 2 2 4 7 4 4" xfId="24355" xr:uid="{5C26C88C-5122-4352-A9C6-DDBF49D1293B}"/>
    <cellStyle name="Output 2 2 4 7 5" xfId="5484" xr:uid="{E48C5E90-66A4-40B5-B541-7111B4AC0A42}"/>
    <cellStyle name="Output 2 2 4 7 5 2" xfId="41351" xr:uid="{0FFBA894-F567-40B0-8AFB-D31F5C1B4AD2}"/>
    <cellStyle name="Output 2 2 4 7 5 3" xfId="23321" xr:uid="{9076E834-F904-4C04-A63C-004E5376BEA5}"/>
    <cellStyle name="Output 2 2 4 7 6" xfId="13017" xr:uid="{57718F35-8807-4150-BB37-DED2D59E8696}"/>
    <cellStyle name="Output 2 2 4 7 6 2" xfId="48884" xr:uid="{1F825435-1A53-4456-8A72-07BB16C20DFE}"/>
    <cellStyle name="Output 2 2 4 7 6 3" xfId="30854" xr:uid="{6F97DBAC-3677-420D-896D-3A2D5CB750D0}"/>
    <cellStyle name="Output 2 2 4 7 7" xfId="38420" xr:uid="{A964F9C5-480E-4CDB-8597-DA375A91B251}"/>
    <cellStyle name="Output 2 2 4 7 8" xfId="20450" xr:uid="{46C96503-20AE-48BB-B026-2CB8EE15AABF}"/>
    <cellStyle name="Output 2 2 4 8" xfId="799" xr:uid="{00000000-0005-0000-0000-000046040000}"/>
    <cellStyle name="Output 2 2 4 8 2" xfId="6797" xr:uid="{C9B933D9-8373-409D-93A2-AD5EE272D7D1}"/>
    <cellStyle name="Output 2 2 4 8 2 2" xfId="13990" xr:uid="{A9BA3C29-C800-452A-9962-A3D3230F5958}"/>
    <cellStyle name="Output 2 2 4 8 2 2 2" xfId="49857" xr:uid="{37E28618-0C48-40B9-BA10-F9AE4247A12C}"/>
    <cellStyle name="Output 2 2 4 8 2 2 3" xfId="31827" xr:uid="{F295C28D-5701-4C1A-97D3-868BFB1EC717}"/>
    <cellStyle name="Output 2 2 4 8 2 3" xfId="42664" xr:uid="{0BE73DBF-F596-40AD-B9B0-B3176FD53C38}"/>
    <cellStyle name="Output 2 2 4 8 2 4" xfId="24634" xr:uid="{F2A631C6-C88C-4D09-8DD1-970D1B785199}"/>
    <cellStyle name="Output 2 2 4 8 3" xfId="9481" xr:uid="{71CEB10B-5B1E-42BC-989C-59BF33B3DADC}"/>
    <cellStyle name="Output 2 2 4 8 3 2" xfId="15676" xr:uid="{8ED003DF-0C24-4DE4-948B-3260143D3298}"/>
    <cellStyle name="Output 2 2 4 8 3 2 2" xfId="51543" xr:uid="{260F26F2-EBFA-4100-B797-6ED95AF92DCC}"/>
    <cellStyle name="Output 2 2 4 8 3 2 3" xfId="33513" xr:uid="{AAD8C3B5-10CA-4BE8-BAA5-B2064026D966}"/>
    <cellStyle name="Output 2 2 4 8 3 3" xfId="45348" xr:uid="{7CB092C1-9AB8-40F2-A468-126EFE60F3EE}"/>
    <cellStyle name="Output 2 2 4 8 3 4" xfId="27318" xr:uid="{95EE826E-A003-4623-A09B-311D63778C45}"/>
    <cellStyle name="Output 2 2 4 8 4" xfId="6222" xr:uid="{6A327195-C268-423A-814A-1B9BC4BCC74E}"/>
    <cellStyle name="Output 2 2 4 8 4 2" xfId="13752" xr:uid="{B10E7511-E30F-42E7-810B-C2C7E11AE471}"/>
    <cellStyle name="Output 2 2 4 8 4 2 2" xfId="49619" xr:uid="{A1E7BE0C-97B1-4F2D-B542-0563BF22044B}"/>
    <cellStyle name="Output 2 2 4 8 4 2 3" xfId="31589" xr:uid="{40AD73AA-B922-46FE-A97E-A13A8017C2E7}"/>
    <cellStyle name="Output 2 2 4 8 4 3" xfId="42089" xr:uid="{65975408-03DD-4D7C-AF70-6403AA18AD2A}"/>
    <cellStyle name="Output 2 2 4 8 4 4" xfId="24059" xr:uid="{F7FBDC69-377C-4C58-9317-482B8158C3CD}"/>
    <cellStyle name="Output 2 2 4 8 5" xfId="3734" xr:uid="{8796D031-59EE-4277-978A-967F22E008E8}"/>
    <cellStyle name="Output 2 2 4 8 5 2" xfId="39601" xr:uid="{E977EF10-04A8-4ED4-ABC0-3FDAFD345B1A}"/>
    <cellStyle name="Output 2 2 4 8 5 3" xfId="21571" xr:uid="{799E9F55-3D93-4312-9A6A-4E55402F64AB}"/>
    <cellStyle name="Output 2 2 4 8 6" xfId="12265" xr:uid="{B0117388-56B1-4C21-B212-8814B546F4DA}"/>
    <cellStyle name="Output 2 2 4 8 6 2" xfId="48132" xr:uid="{13F06C15-EFCD-4839-A55A-61C055D95D4E}"/>
    <cellStyle name="Output 2 2 4 8 6 3" xfId="30102" xr:uid="{C59D9FED-0592-4DC4-B65C-63DCFDC8BE4D}"/>
    <cellStyle name="Output 2 2 4 8 7" xfId="36670" xr:uid="{84383678-EEFC-4383-928E-0004CD20FA52}"/>
    <cellStyle name="Output 2 2 4 9" xfId="7544" xr:uid="{296B9C9C-6DAC-4D74-B4C9-6AA37070B6B5}"/>
    <cellStyle name="Output 2 2 4 9 2" xfId="14242" xr:uid="{B5EF8DA4-2A3C-4252-9D03-48BF31229971}"/>
    <cellStyle name="Output 2 2 4 9 2 2" xfId="50109" xr:uid="{DB44BAD9-C59C-427B-9C01-7B8C04A0313A}"/>
    <cellStyle name="Output 2 2 4 9 2 3" xfId="32079" xr:uid="{F4F3CD39-85DC-4ADC-BFE3-23C7B16D80B3}"/>
    <cellStyle name="Output 2 2 4 9 3" xfId="43411" xr:uid="{AF4490B7-1939-4AF3-98DE-118E56B385ED}"/>
    <cellStyle name="Output 2 2 4 9 4" xfId="25381" xr:uid="{98571ABA-320B-4CB5-AF5A-80F02F952E16}"/>
    <cellStyle name="Output 2 2 5" xfId="2154" xr:uid="{00000000-0005-0000-0000-000047040000}"/>
    <cellStyle name="Output 2 2 5 10" xfId="10309" xr:uid="{DAA63BF4-3DA1-47D4-9589-C5650DA71B86}"/>
    <cellStyle name="Output 2 2 5 10 2" xfId="16504" xr:uid="{F1D6A4B9-D826-4689-9258-88910A83F094}"/>
    <cellStyle name="Output 2 2 5 10 2 2" xfId="52371" xr:uid="{77AFD06D-6FF6-4CEA-810D-982BD795718E}"/>
    <cellStyle name="Output 2 2 5 10 2 3" xfId="34341" xr:uid="{CFF7CCFD-7895-48BB-AB25-7AF3890CA9E3}"/>
    <cellStyle name="Output 2 2 5 10 3" xfId="46176" xr:uid="{2643AC1C-CD81-4A9D-9FCE-C5819465E58E}"/>
    <cellStyle name="Output 2 2 5 10 4" xfId="28146" xr:uid="{18E598D1-BE9A-439E-B38A-AB37A44F8978}"/>
    <cellStyle name="Output 2 2 5 11" xfId="11857" xr:uid="{CFD1AD9B-4E85-49EB-A8FB-7E5C93C92C54}"/>
    <cellStyle name="Output 2 2 5 11 2" xfId="18052" xr:uid="{E09B9764-B0DF-4A32-A8AE-947B42EA760A}"/>
    <cellStyle name="Output 2 2 5 11 2 2" xfId="53919" xr:uid="{996E2E3F-DD0C-46D1-AEB5-A53857D460FC}"/>
    <cellStyle name="Output 2 2 5 11 2 3" xfId="35889" xr:uid="{2BF114C3-CDC5-4B87-803B-A4751503C4FD}"/>
    <cellStyle name="Output 2 2 5 11 3" xfId="47724" xr:uid="{D3DC18EB-695B-4EB9-9B4B-DAD44949994F}"/>
    <cellStyle name="Output 2 2 5 11 4" xfId="29694" xr:uid="{A6A98726-AA41-494F-B895-95CE0AB0A82E}"/>
    <cellStyle name="Output 2 2 5 12" xfId="5085" xr:uid="{671E5FA6-E412-4774-89F5-2600D0959A37}"/>
    <cellStyle name="Output 2 2 5 12 2" xfId="40952" xr:uid="{EEAAAB69-F3A4-43E7-9C95-355889D0BF2B}"/>
    <cellStyle name="Output 2 2 5 12 3" xfId="22922" xr:uid="{9612DAB3-C058-49A5-B70A-5071D2A9F890}"/>
    <cellStyle name="Output 2 2 5 13" xfId="12618" xr:uid="{C71E264C-D5C0-44A1-ABEA-09F20EEFF4B6}"/>
    <cellStyle name="Output 2 2 5 13 2" xfId="48485" xr:uid="{F9AC22C0-2B60-4B07-B8A1-795BD97F860A}"/>
    <cellStyle name="Output 2 2 5 13 3" xfId="30455" xr:uid="{32A70EB4-CA4A-4981-9C9E-E4328B6907D5}"/>
    <cellStyle name="Output 2 2 5 14" xfId="38021" xr:uid="{1D6CD452-DA77-45E1-9AF3-673D2E8B8B0A}"/>
    <cellStyle name="Output 2 2 5 2" xfId="2758" xr:uid="{00000000-0005-0000-0000-000048040000}"/>
    <cellStyle name="Output 2 2 5 2 2" xfId="8755" xr:uid="{1B1D0C02-9F0C-4E36-8810-BD05B0B6B0E9}"/>
    <cellStyle name="Output 2 2 5 2 2 2" xfId="14950" xr:uid="{9BAA3D52-F3E9-4621-B278-85C16604D1F5}"/>
    <cellStyle name="Output 2 2 5 2 2 2 2" xfId="50817" xr:uid="{FD48B0F7-6902-4523-B016-B429CC2508DD}"/>
    <cellStyle name="Output 2 2 5 2 2 2 3" xfId="32787" xr:uid="{0D2859D1-E71D-4172-AE3C-09F1445540E7}"/>
    <cellStyle name="Output 2 2 5 2 2 3" xfId="44622" xr:uid="{615EE202-9B4E-4501-BAC3-7B268DCAA6CA}"/>
    <cellStyle name="Output 2 2 5 2 2 4" xfId="26592" xr:uid="{A1F30B2C-AF6A-4C86-96E4-050AA4DE6D71}"/>
    <cellStyle name="Output 2 2 5 2 3" xfId="10913" xr:uid="{9E66A39B-495D-43BC-A300-7FB8A4941F64}"/>
    <cellStyle name="Output 2 2 5 2 3 2" xfId="17108" xr:uid="{C1192073-B676-4CB8-8410-AC1649744DCD}"/>
    <cellStyle name="Output 2 2 5 2 3 2 2" xfId="52975" xr:uid="{7F9BD600-4D63-4AE3-B3B1-34876051086C}"/>
    <cellStyle name="Output 2 2 5 2 3 2 3" xfId="34945" xr:uid="{AC4AE54E-D360-433C-BAFA-29698AA922D7}"/>
    <cellStyle name="Output 2 2 5 2 3 3" xfId="46780" xr:uid="{8078E84E-0DED-4547-8E67-0969AB8690C8}"/>
    <cellStyle name="Output 2 2 5 2 3 4" xfId="28750" xr:uid="{CE8C17C6-96AF-4A34-BFEA-60FFBB931FF8}"/>
    <cellStyle name="Output 2 2 5 2 4" xfId="11627" xr:uid="{6CEA1135-2F8F-4313-AC94-431082475229}"/>
    <cellStyle name="Output 2 2 5 2 4 2" xfId="17822" xr:uid="{9609F53E-66E8-46CB-BE41-CC119028FA56}"/>
    <cellStyle name="Output 2 2 5 2 4 2 2" xfId="53689" xr:uid="{EB5CE838-35F1-490D-8D30-59D0FD7C0324}"/>
    <cellStyle name="Output 2 2 5 2 4 2 3" xfId="35659" xr:uid="{1040B598-18EC-4CE0-BE12-5B659DE097ED}"/>
    <cellStyle name="Output 2 2 5 2 4 3" xfId="47494" xr:uid="{4319D8B3-BD69-4D9A-BCFA-00B9EF59B51A}"/>
    <cellStyle name="Output 2 2 5 2 4 4" xfId="29464" xr:uid="{2E6285B2-D7B7-44AC-82A2-8C449CE92FDA}"/>
    <cellStyle name="Output 2 2 5 2 5" xfId="5689" xr:uid="{D154F76F-F057-4CF9-B015-A1E28CE17CA2}"/>
    <cellStyle name="Output 2 2 5 2 5 2" xfId="41556" xr:uid="{FCAC970A-DF52-4EA3-92F1-F7B62E3A0616}"/>
    <cellStyle name="Output 2 2 5 2 5 3" xfId="23526" xr:uid="{B0018ADD-E71C-4CC6-A987-146FF2539D50}"/>
    <cellStyle name="Output 2 2 5 2 6" xfId="13222" xr:uid="{8B8FB7F0-E992-4C3C-BA72-08A226BDC45C}"/>
    <cellStyle name="Output 2 2 5 2 6 2" xfId="49089" xr:uid="{255F4415-F81A-4FE4-BF3A-E9446452A760}"/>
    <cellStyle name="Output 2 2 5 2 6 3" xfId="31059" xr:uid="{418BF1CA-0849-4CE1-BD5E-A2EA11C0E33B}"/>
    <cellStyle name="Output 2 2 5 2 7" xfId="38625" xr:uid="{DD361F28-CC75-48FA-AFD4-DC559C44FBE8}"/>
    <cellStyle name="Output 2 2 5 2 8" xfId="20647" xr:uid="{844B2436-19A3-4579-857E-8BB32A9C7083}"/>
    <cellStyle name="Output 2 2 5 3" xfId="2868" xr:uid="{00000000-0005-0000-0000-000049040000}"/>
    <cellStyle name="Output 2 2 5 3 2" xfId="8865" xr:uid="{C677EDCB-F0F8-4998-B123-594103946061}"/>
    <cellStyle name="Output 2 2 5 3 2 2" xfId="15060" xr:uid="{4034120D-AD2C-4735-B95D-185AFB89369A}"/>
    <cellStyle name="Output 2 2 5 3 2 2 2" xfId="50927" xr:uid="{7CF57203-01CE-4C56-A2EC-68C44E07CC27}"/>
    <cellStyle name="Output 2 2 5 3 2 2 3" xfId="32897" xr:uid="{65D1C4EB-CB8C-4118-8151-F1B99B1EFCA5}"/>
    <cellStyle name="Output 2 2 5 3 2 3" xfId="44732" xr:uid="{2486166C-73FD-40D1-86CB-658E4261207B}"/>
    <cellStyle name="Output 2 2 5 3 2 4" xfId="26702" xr:uid="{35926A91-43CB-411D-B502-8C10B4B5A8EF}"/>
    <cellStyle name="Output 2 2 5 3 3" xfId="11023" xr:uid="{5B992FB6-F756-42BF-8AED-2F9F8CA53EE7}"/>
    <cellStyle name="Output 2 2 5 3 3 2" xfId="17218" xr:uid="{03BC3330-7DA3-42DB-B99A-013D0C7C82F9}"/>
    <cellStyle name="Output 2 2 5 3 3 2 2" xfId="53085" xr:uid="{FE6AAC46-B55F-417C-A23E-763B1EC61DFC}"/>
    <cellStyle name="Output 2 2 5 3 3 2 3" xfId="35055" xr:uid="{E05933C6-CEBC-43EA-AB7D-0D387E4BBF6C}"/>
    <cellStyle name="Output 2 2 5 3 3 3" xfId="46890" xr:uid="{F4D1FB3D-7E62-4CA4-8EEC-A08E0D44F335}"/>
    <cellStyle name="Output 2 2 5 3 3 4" xfId="28860" xr:uid="{83D79ABF-CF9C-44AF-AEE7-6AAF88F1F737}"/>
    <cellStyle name="Output 2 2 5 3 4" xfId="11619" xr:uid="{73594BDA-39B0-4CC2-9715-DC40DA93272D}"/>
    <cellStyle name="Output 2 2 5 3 4 2" xfId="17814" xr:uid="{78311AC1-3092-4906-A505-7552032437C9}"/>
    <cellStyle name="Output 2 2 5 3 4 2 2" xfId="53681" xr:uid="{44FFA301-615B-4A7E-B37A-4FB0579EBDEB}"/>
    <cellStyle name="Output 2 2 5 3 4 2 3" xfId="35651" xr:uid="{F1F3848F-9316-4960-901D-A8C2D22D0884}"/>
    <cellStyle name="Output 2 2 5 3 4 3" xfId="47486" xr:uid="{C52F6179-A560-4A5A-88A0-7CA2663BAB66}"/>
    <cellStyle name="Output 2 2 5 3 4 4" xfId="29456" xr:uid="{53944315-FBEA-4AB8-9051-C974B61BB527}"/>
    <cellStyle name="Output 2 2 5 3 5" xfId="5799" xr:uid="{BBB7289E-CDC2-4901-A213-DC3E3870537B}"/>
    <cellStyle name="Output 2 2 5 3 5 2" xfId="41666" xr:uid="{7D74A8E9-7D26-4C5C-B797-B904C77F26FC}"/>
    <cellStyle name="Output 2 2 5 3 5 3" xfId="23636" xr:uid="{DE4F6EA0-1E6C-49D8-BC6B-ED9CE1488A77}"/>
    <cellStyle name="Output 2 2 5 3 6" xfId="13332" xr:uid="{4372F7F7-D5B5-4829-8199-693ECA56CCB9}"/>
    <cellStyle name="Output 2 2 5 3 6 2" xfId="49199" xr:uid="{1F337D31-914C-40B2-9B4F-428CD2BB7DB9}"/>
    <cellStyle name="Output 2 2 5 3 6 3" xfId="31169" xr:uid="{F2AACF4E-C3B2-4347-85AF-F954CBF30EC7}"/>
    <cellStyle name="Output 2 2 5 3 7" xfId="38735" xr:uid="{84A1A245-9E8F-45B3-8FCB-FDD6A2C463B4}"/>
    <cellStyle name="Output 2 2 5 3 8" xfId="20756" xr:uid="{6170E0F0-1B67-42DA-9FA8-E4C1E120E842}"/>
    <cellStyle name="Output 2 2 5 4" xfId="2972" xr:uid="{00000000-0005-0000-0000-00004A040000}"/>
    <cellStyle name="Output 2 2 5 4 2" xfId="8969" xr:uid="{033F470F-8797-4BA9-9B27-B285702EA3CE}"/>
    <cellStyle name="Output 2 2 5 4 2 2" xfId="15164" xr:uid="{972ED2C5-80DB-4E54-B018-DA1AAE6ACB7D}"/>
    <cellStyle name="Output 2 2 5 4 2 2 2" xfId="51031" xr:uid="{D50CCEF1-BADE-40AC-9B0B-5BE64139EE04}"/>
    <cellStyle name="Output 2 2 5 4 2 2 3" xfId="33001" xr:uid="{DE0A1532-9651-470E-84B7-18D4B371EDC5}"/>
    <cellStyle name="Output 2 2 5 4 2 3" xfId="44836" xr:uid="{F8646A18-BA06-4A23-8350-7530C8DBEF20}"/>
    <cellStyle name="Output 2 2 5 4 2 4" xfId="26806" xr:uid="{317BE7CE-2DB7-48D3-93F5-B63BFDF1B470}"/>
    <cellStyle name="Output 2 2 5 4 3" xfId="11127" xr:uid="{198B0CCD-C5C3-4A57-A4E1-979BAB1FABBE}"/>
    <cellStyle name="Output 2 2 5 4 3 2" xfId="17322" xr:uid="{F5DA6FF3-BB95-4489-9268-7EF0A558C8C3}"/>
    <cellStyle name="Output 2 2 5 4 3 2 2" xfId="53189" xr:uid="{D13B002B-4EA3-4087-823B-8692409F56C3}"/>
    <cellStyle name="Output 2 2 5 4 3 2 3" xfId="35159" xr:uid="{F9565D50-80EE-49AF-A13A-875326D35800}"/>
    <cellStyle name="Output 2 2 5 4 3 3" xfId="46994" xr:uid="{6AC6B9C0-170A-49AD-B5F9-106EBCC02217}"/>
    <cellStyle name="Output 2 2 5 4 3 4" xfId="28964" xr:uid="{3FFC7E0E-DB48-4116-A146-1002E30CFA4E}"/>
    <cellStyle name="Output 2 2 5 4 4" xfId="9928" xr:uid="{E6881304-FB2B-4E99-9137-B7984B5C14C2}"/>
    <cellStyle name="Output 2 2 5 4 4 2" xfId="16123" xr:uid="{40B7A26C-C37B-43BF-9DAE-0EDA515E22F2}"/>
    <cellStyle name="Output 2 2 5 4 4 2 2" xfId="51990" xr:uid="{FB5230DE-43D7-4FE4-A8BE-24ECA05BE816}"/>
    <cellStyle name="Output 2 2 5 4 4 2 3" xfId="33960" xr:uid="{FC5D8F88-BAA3-4655-8FC4-7F9EB538F2F6}"/>
    <cellStyle name="Output 2 2 5 4 4 3" xfId="45795" xr:uid="{743B43FF-3253-4BE4-B2E4-49097C1E122E}"/>
    <cellStyle name="Output 2 2 5 4 4 4" xfId="27765" xr:uid="{347406F4-5CA2-43F3-84BA-8219118FDF90}"/>
    <cellStyle name="Output 2 2 5 4 5" xfId="5903" xr:uid="{F8DCF982-3B62-430F-A321-12CF176F9DC7}"/>
    <cellStyle name="Output 2 2 5 4 5 2" xfId="41770" xr:uid="{F30076F9-0037-46A8-86CC-74E2CCC31387}"/>
    <cellStyle name="Output 2 2 5 4 5 3" xfId="23740" xr:uid="{20E5341C-30D4-485B-BE50-DE7F05CC5244}"/>
    <cellStyle name="Output 2 2 5 4 6" xfId="13436" xr:uid="{FABF700B-0218-47CF-BDA9-209B8984B810}"/>
    <cellStyle name="Output 2 2 5 4 6 2" xfId="49303" xr:uid="{EBE4D5E8-AE2D-4E11-80B4-AC82A67A2234}"/>
    <cellStyle name="Output 2 2 5 4 6 3" xfId="31273" xr:uid="{7C72192F-A856-4433-BFAC-DD041C3688AD}"/>
    <cellStyle name="Output 2 2 5 4 7" xfId="38839" xr:uid="{9A76D381-050B-48D2-B0AA-246F1D1DEC96}"/>
    <cellStyle name="Output 2 2 5 4 8" xfId="20859" xr:uid="{526299FE-2D48-4FF9-A28F-DE4F2A68F6C1}"/>
    <cellStyle name="Output 2 2 5 5" xfId="3095" xr:uid="{00000000-0005-0000-0000-00004B040000}"/>
    <cellStyle name="Output 2 2 5 5 2" xfId="9092" xr:uid="{2E3E8079-700F-46C2-A1AC-D962400A33AB}"/>
    <cellStyle name="Output 2 2 5 5 2 2" xfId="15287" xr:uid="{C9AD2454-8C09-4B52-A791-E0B6A6854A8E}"/>
    <cellStyle name="Output 2 2 5 5 2 2 2" xfId="51154" xr:uid="{FA7DFFE3-D2BA-42B6-B4C3-F7A0EA4C1AAA}"/>
    <cellStyle name="Output 2 2 5 5 2 2 3" xfId="33124" xr:uid="{5988C053-775F-44D4-A04F-12CEE573083E}"/>
    <cellStyle name="Output 2 2 5 5 2 3" xfId="44959" xr:uid="{F77798C7-932E-4BC4-B833-8CEB6FEE7A88}"/>
    <cellStyle name="Output 2 2 5 5 2 4" xfId="26929" xr:uid="{AE67B237-1DDE-4B79-86EE-F35FF5935EFA}"/>
    <cellStyle name="Output 2 2 5 5 3" xfId="11250" xr:uid="{6E99CE3C-95DA-4A10-B44E-A9C3581E8E18}"/>
    <cellStyle name="Output 2 2 5 5 3 2" xfId="17445" xr:uid="{8AD1F28A-FDE9-4D92-9297-BAAE27AA9251}"/>
    <cellStyle name="Output 2 2 5 5 3 2 2" xfId="53312" xr:uid="{235E58AD-5508-42C0-A53E-CC20F671EA5F}"/>
    <cellStyle name="Output 2 2 5 5 3 2 3" xfId="35282" xr:uid="{1C074C75-DD2F-45FC-9B5C-DD0323F844FC}"/>
    <cellStyle name="Output 2 2 5 5 3 3" xfId="47117" xr:uid="{5F24D94A-4F15-40E2-B5EC-72566B427DC3}"/>
    <cellStyle name="Output 2 2 5 5 3 4" xfId="29087" xr:uid="{119EB6E9-0F94-48A4-B17D-564B53F58E6D}"/>
    <cellStyle name="Output 2 2 5 5 4" xfId="9598" xr:uid="{8314D81F-3624-4EA8-84E0-21E9C4B5A8A3}"/>
    <cellStyle name="Output 2 2 5 5 4 2" xfId="15793" xr:uid="{F6407745-CE49-4FB4-BC8B-6107B2139D5F}"/>
    <cellStyle name="Output 2 2 5 5 4 2 2" xfId="51660" xr:uid="{4A55450A-1EFE-4640-B211-237684DB7F08}"/>
    <cellStyle name="Output 2 2 5 5 4 2 3" xfId="33630" xr:uid="{CC3AB75C-A278-432D-8816-5EF906C79436}"/>
    <cellStyle name="Output 2 2 5 5 4 3" xfId="45465" xr:uid="{F6EB020D-B5CA-445A-8CCF-E4A16B33CA54}"/>
    <cellStyle name="Output 2 2 5 5 4 4" xfId="27435" xr:uid="{D3C4BDA2-A275-4A9A-8941-97F0B2F71692}"/>
    <cellStyle name="Output 2 2 5 5 5" xfId="6026" xr:uid="{1E738F14-C4B3-4569-BB0C-3D995371B6B6}"/>
    <cellStyle name="Output 2 2 5 5 5 2" xfId="41893" xr:uid="{3E8EE4F7-B635-409F-ABC9-8BA0991D3E70}"/>
    <cellStyle name="Output 2 2 5 5 5 3" xfId="23863" xr:uid="{3C59033E-B603-4D55-85A0-F6C6FA0C19E1}"/>
    <cellStyle name="Output 2 2 5 5 6" xfId="13559" xr:uid="{B7D1CCDE-33A1-46D5-8A40-B75F3ED0E573}"/>
    <cellStyle name="Output 2 2 5 5 6 2" xfId="49426" xr:uid="{FF5DD299-0546-4A2F-8A01-E98979A9A97C}"/>
    <cellStyle name="Output 2 2 5 5 6 3" xfId="31396" xr:uid="{925DFB43-FA3E-4A39-A0CA-05DBED056853}"/>
    <cellStyle name="Output 2 2 5 5 7" xfId="38962" xr:uid="{CAC56CDD-8C12-4ECA-8071-F5D46EA26B60}"/>
    <cellStyle name="Output 2 2 5 5 8" xfId="20976" xr:uid="{20E9E8F0-406B-4EE7-9734-0C7F28B0AF64}"/>
    <cellStyle name="Output 2 2 5 6" xfId="3148" xr:uid="{00000000-0005-0000-0000-00004C040000}"/>
    <cellStyle name="Output 2 2 5 6 2" xfId="9145" xr:uid="{BCCFA2FD-E81D-4FC4-BBCB-9BA8CA0A0057}"/>
    <cellStyle name="Output 2 2 5 6 2 2" xfId="15340" xr:uid="{1D828C49-CF4E-45BB-9C1A-D53747F1D835}"/>
    <cellStyle name="Output 2 2 5 6 2 2 2" xfId="51207" xr:uid="{A13788EA-6FE1-4B49-9CA0-B24402B5264F}"/>
    <cellStyle name="Output 2 2 5 6 2 2 3" xfId="33177" xr:uid="{A9490CEB-2D87-45D4-90CE-6514E8F9DB89}"/>
    <cellStyle name="Output 2 2 5 6 2 3" xfId="45012" xr:uid="{418D172A-A0B4-497F-A1EB-4D063A8A982E}"/>
    <cellStyle name="Output 2 2 5 6 2 4" xfId="26982" xr:uid="{215ECEB3-A381-4966-8FCF-B1A88240276B}"/>
    <cellStyle name="Output 2 2 5 6 3" xfId="11303" xr:uid="{8603CDF5-54DF-415B-8031-3A85CFF9128D}"/>
    <cellStyle name="Output 2 2 5 6 3 2" xfId="17498" xr:uid="{5D3C7A8A-7A37-4DD7-9186-917FF069583C}"/>
    <cellStyle name="Output 2 2 5 6 3 2 2" xfId="53365" xr:uid="{1B826776-BF77-4190-BF23-DF89A4C5D263}"/>
    <cellStyle name="Output 2 2 5 6 3 2 3" xfId="35335" xr:uid="{852525EB-64FE-444A-B28B-BAF62A20B6B8}"/>
    <cellStyle name="Output 2 2 5 6 3 3" xfId="47170" xr:uid="{31510FA4-DC95-41B6-A828-969FA96605D5}"/>
    <cellStyle name="Output 2 2 5 6 3 4" xfId="29140" xr:uid="{407C6BE5-AF88-49E4-9E97-69AFD6A650A1}"/>
    <cellStyle name="Output 2 2 5 6 4" xfId="11832" xr:uid="{A30A910B-D8D1-4CF9-8C2C-6056BAA74047}"/>
    <cellStyle name="Output 2 2 5 6 4 2" xfId="18027" xr:uid="{2B1D290A-685C-40CE-AE9A-EBE46E69091A}"/>
    <cellStyle name="Output 2 2 5 6 4 2 2" xfId="53894" xr:uid="{1628569E-2BF1-4309-A10A-C2B69DC9A47E}"/>
    <cellStyle name="Output 2 2 5 6 4 2 3" xfId="35864" xr:uid="{2796A461-6EC5-4544-B090-92BC5228D601}"/>
    <cellStyle name="Output 2 2 5 6 4 3" xfId="47699" xr:uid="{074728D7-20C6-4A74-B784-45ECCD8D1BCF}"/>
    <cellStyle name="Output 2 2 5 6 4 4" xfId="29669" xr:uid="{7EFE0BAF-2DCC-4470-806C-6EEF5F33B8C7}"/>
    <cellStyle name="Output 2 2 5 6 5" xfId="6079" xr:uid="{5AAA2F0B-794D-4685-B3C4-7106A20C1989}"/>
    <cellStyle name="Output 2 2 5 6 5 2" xfId="41946" xr:uid="{88D12E8C-F8F9-48B4-B185-9393721AB599}"/>
    <cellStyle name="Output 2 2 5 6 5 3" xfId="23916" xr:uid="{4D23BB42-F3DE-47EC-9492-5A82D74FBE0B}"/>
    <cellStyle name="Output 2 2 5 6 6" xfId="13612" xr:uid="{46C882D0-2B4D-4EA9-B7D8-393ADBC1D76E}"/>
    <cellStyle name="Output 2 2 5 6 6 2" xfId="49479" xr:uid="{4799190D-AD51-4C0F-AA76-F075D4FA207B}"/>
    <cellStyle name="Output 2 2 5 6 6 3" xfId="31449" xr:uid="{CE003E85-3B2D-4A51-9999-13007B2B367E}"/>
    <cellStyle name="Output 2 2 5 6 7" xfId="39015" xr:uid="{4A50C2A4-1EC7-4C02-9F9E-E4815F50CAE1}"/>
    <cellStyle name="Output 2 2 5 6 8" xfId="21024" xr:uid="{8E461374-989A-40C0-B237-A3C0661E014F}"/>
    <cellStyle name="Output 2 2 5 7" xfId="3167" xr:uid="{00000000-0005-0000-0000-00004D040000}"/>
    <cellStyle name="Output 2 2 5 7 2" xfId="9164" xr:uid="{7E540851-A221-4781-BB5B-7B46081EA879}"/>
    <cellStyle name="Output 2 2 5 7 2 2" xfId="15359" xr:uid="{51E7A9F4-F5F6-410E-9212-288AB128ECBE}"/>
    <cellStyle name="Output 2 2 5 7 2 2 2" xfId="51226" xr:uid="{F3580159-8D12-45BF-BCB2-6C462A354CC7}"/>
    <cellStyle name="Output 2 2 5 7 2 2 3" xfId="33196" xr:uid="{2DB779A3-1E33-4FE4-9362-E7A26DA861A8}"/>
    <cellStyle name="Output 2 2 5 7 2 3" xfId="45031" xr:uid="{8B081ED1-2027-49B4-9F1E-A1C73D64FD1A}"/>
    <cellStyle name="Output 2 2 5 7 2 4" xfId="27001" xr:uid="{420353AF-0C75-4648-B218-4ECB4BE124B7}"/>
    <cellStyle name="Output 2 2 5 7 3" xfId="11322" xr:uid="{BEF7208E-BD31-446C-8191-46FB57CB4225}"/>
    <cellStyle name="Output 2 2 5 7 3 2" xfId="17517" xr:uid="{12CBE8FB-6E7E-4B4E-B61A-703816D3CA1D}"/>
    <cellStyle name="Output 2 2 5 7 3 2 2" xfId="53384" xr:uid="{8B61867E-3EFA-49D1-8933-0D6A7B16BC21}"/>
    <cellStyle name="Output 2 2 5 7 3 2 3" xfId="35354" xr:uid="{362A3D9F-9933-4CF2-BB84-8EE5CC315BE0}"/>
    <cellStyle name="Output 2 2 5 7 3 3" xfId="47189" xr:uid="{6B639521-B49C-4704-8254-BFE8C412AB19}"/>
    <cellStyle name="Output 2 2 5 7 3 4" xfId="29159" xr:uid="{011B3ED1-D8B1-4306-B361-FC331FD59A3F}"/>
    <cellStyle name="Output 2 2 5 7 4" xfId="11746" xr:uid="{05E231F3-966B-4A83-8B6A-07AEDF9C0655}"/>
    <cellStyle name="Output 2 2 5 7 4 2" xfId="17941" xr:uid="{F8ABCB2E-CD24-47CC-BFFC-96B554C55372}"/>
    <cellStyle name="Output 2 2 5 7 4 2 2" xfId="53808" xr:uid="{A2962544-30BC-4AA4-8147-6B2EAA53A732}"/>
    <cellStyle name="Output 2 2 5 7 4 2 3" xfId="35778" xr:uid="{1E14A76F-25E1-48AB-8564-472C54B1CB13}"/>
    <cellStyle name="Output 2 2 5 7 4 3" xfId="47613" xr:uid="{53A59AA3-A2D1-4101-923E-27603DA5B998}"/>
    <cellStyle name="Output 2 2 5 7 4 4" xfId="29583" xr:uid="{6058C916-B31E-454C-B42F-52ED3E60534B}"/>
    <cellStyle name="Output 2 2 5 7 5" xfId="6098" xr:uid="{1A12518E-90F7-47FC-A110-D7699838352B}"/>
    <cellStyle name="Output 2 2 5 7 5 2" xfId="41965" xr:uid="{96DB14AF-E9DE-431D-BCFB-97CB5531A714}"/>
    <cellStyle name="Output 2 2 5 7 5 3" xfId="23935" xr:uid="{7F9F81D3-2965-4E8D-A42E-45D0F2F93AE0}"/>
    <cellStyle name="Output 2 2 5 7 6" xfId="13631" xr:uid="{E7BC953D-9C8B-4FA4-825A-A14C076C868D}"/>
    <cellStyle name="Output 2 2 5 7 6 2" xfId="49498" xr:uid="{01488432-6A9D-4BEC-93D9-153B1615F54E}"/>
    <cellStyle name="Output 2 2 5 7 6 3" xfId="31468" xr:uid="{EBA6E9D1-2E14-4DE4-93B1-C64254F9D0E8}"/>
    <cellStyle name="Output 2 2 5 7 7" xfId="39034" xr:uid="{A59B24F5-6BBB-4374-8BCF-B07422EB972A}"/>
    <cellStyle name="Output 2 2 5 7 8" xfId="21042" xr:uid="{8BD5B467-E87C-4E63-915E-9D90DC195969}"/>
    <cellStyle name="Output 2 2 5 8" xfId="3244" xr:uid="{00000000-0005-0000-0000-00004E040000}"/>
    <cellStyle name="Output 2 2 5 8 2" xfId="9241" xr:uid="{D861EE72-F68D-49EB-BECD-185A701746B6}"/>
    <cellStyle name="Output 2 2 5 8 2 2" xfId="15436" xr:uid="{D5F19AED-47D9-48A5-ADB2-A90E2E6CD3C5}"/>
    <cellStyle name="Output 2 2 5 8 2 2 2" xfId="51303" xr:uid="{142FE13A-D303-4FCC-9E8E-AA9A78A33D16}"/>
    <cellStyle name="Output 2 2 5 8 2 2 3" xfId="33273" xr:uid="{012F0DE6-2A30-4323-82C0-6B2C0BD9503E}"/>
    <cellStyle name="Output 2 2 5 8 2 3" xfId="45108" xr:uid="{9D147BC3-FC58-456B-9A7C-C52D9000104D}"/>
    <cellStyle name="Output 2 2 5 8 2 4" xfId="27078" xr:uid="{F53A1FD8-77CE-45B3-B8EB-0E5111B10394}"/>
    <cellStyle name="Output 2 2 5 8 3" xfId="11399" xr:uid="{1EC3FDDF-B6FB-4653-B8AD-6038784DC5A3}"/>
    <cellStyle name="Output 2 2 5 8 3 2" xfId="17594" xr:uid="{C1DD41DE-F8CF-44CD-A710-C1011B378AE8}"/>
    <cellStyle name="Output 2 2 5 8 3 2 2" xfId="53461" xr:uid="{EC1D36C4-F3D7-4F5F-8DC7-E933252D9ADB}"/>
    <cellStyle name="Output 2 2 5 8 3 2 3" xfId="35431" xr:uid="{16B480E4-3F80-4063-BB3A-52D109C86979}"/>
    <cellStyle name="Output 2 2 5 8 3 3" xfId="47266" xr:uid="{714A8361-BD37-440B-AF1B-D802CEE84889}"/>
    <cellStyle name="Output 2 2 5 8 3 4" xfId="29236" xr:uid="{95B73A6A-4C11-425C-81AC-55075FF6DA06}"/>
    <cellStyle name="Output 2 2 5 8 4" xfId="12111" xr:uid="{237DF415-0229-4D1A-8B70-D714998DA8FD}"/>
    <cellStyle name="Output 2 2 5 8 4 2" xfId="18306" xr:uid="{98A32739-651A-44D7-B2BE-3C95E25A1005}"/>
    <cellStyle name="Output 2 2 5 8 4 2 2" xfId="54173" xr:uid="{E2436D38-2F29-4795-B917-A989BE7D0EA8}"/>
    <cellStyle name="Output 2 2 5 8 4 2 3" xfId="36143" xr:uid="{E093A58A-D52B-45E1-AACE-B9D04C66CBA0}"/>
    <cellStyle name="Output 2 2 5 8 4 3" xfId="47978" xr:uid="{769A0ECE-AE20-4B2B-8768-7F242DBECF74}"/>
    <cellStyle name="Output 2 2 5 8 4 4" xfId="29948" xr:uid="{03375600-288E-40DD-84C9-8351DC4C4FAF}"/>
    <cellStyle name="Output 2 2 5 8 5" xfId="6175" xr:uid="{C56B7319-8198-4CB1-AF0E-FFC75C4A95BA}"/>
    <cellStyle name="Output 2 2 5 8 5 2" xfId="42042" xr:uid="{3F6704C4-3442-4F3A-889F-760E7530F1DD}"/>
    <cellStyle name="Output 2 2 5 8 5 3" xfId="24012" xr:uid="{C49CFF54-C7B8-4045-AE7E-F9E24474BD45}"/>
    <cellStyle name="Output 2 2 5 8 6" xfId="13708" xr:uid="{679056C6-B17D-4D46-B0C6-C62A4F105B96}"/>
    <cellStyle name="Output 2 2 5 8 6 2" xfId="49575" xr:uid="{40A3E15D-D21C-479A-BBC2-F0271EABD7B0}"/>
    <cellStyle name="Output 2 2 5 8 6 3" xfId="31545" xr:uid="{B0D2AC4F-9E52-43FD-B058-2B4AA9E53172}"/>
    <cellStyle name="Output 2 2 5 8 7" xfId="39111" xr:uid="{21E5D534-27AA-429B-9141-7A6A5E94151D}"/>
    <cellStyle name="Output 2 2 5 9" xfId="8151" xr:uid="{A3E064DD-5668-4EEC-85F4-1F172A28439A}"/>
    <cellStyle name="Output 2 2 5 9 2" xfId="14346" xr:uid="{F105DB1D-582A-4FAA-B4AA-82A4739EC77D}"/>
    <cellStyle name="Output 2 2 5 9 2 2" xfId="50213" xr:uid="{B5C45092-565C-43DB-9533-79C482391C71}"/>
    <cellStyle name="Output 2 2 5 9 2 3" xfId="32183" xr:uid="{CDE48C7C-A193-4D70-825A-EC52682DCFC0}"/>
    <cellStyle name="Output 2 2 5 9 3" xfId="44018" xr:uid="{F40E2369-AA2A-4387-A983-D9A1C41BF6FC}"/>
    <cellStyle name="Output 2 2 5 9 4" xfId="25988" xr:uid="{8149DC25-3EF2-4A14-9DB7-7AA78197BF16}"/>
    <cellStyle name="Output 2 2 6" xfId="1560" xr:uid="{00000000-0005-0000-0000-00004F040000}"/>
    <cellStyle name="Output 2 2 6 10" xfId="9976" xr:uid="{BADCA4E7-81F3-486F-A3C8-96A666FB29AE}"/>
    <cellStyle name="Output 2 2 6 10 2" xfId="16171" xr:uid="{458B990F-F678-4829-8418-1C04E5880325}"/>
    <cellStyle name="Output 2 2 6 10 2 2" xfId="52038" xr:uid="{F6C9C772-BC2F-41F9-BD99-3D0FC47F9FEC}"/>
    <cellStyle name="Output 2 2 6 10 2 3" xfId="34008" xr:uid="{71EAEAB6-A507-4283-8863-0B8A65835CC3}"/>
    <cellStyle name="Output 2 2 6 10 3" xfId="45843" xr:uid="{DBB9B28F-EEAB-4663-A630-21D0E3E7C28B}"/>
    <cellStyle name="Output 2 2 6 10 4" xfId="27813" xr:uid="{B4C84AF3-FF55-46AB-9358-69056A66F6BF}"/>
    <cellStyle name="Output 2 2 6 11" xfId="10236" xr:uid="{774606CD-7AB9-47E4-B2BB-01D58A6DE427}"/>
    <cellStyle name="Output 2 2 6 11 2" xfId="16431" xr:uid="{3DC08C34-50CC-49AF-98D1-B2AF4F23F5C4}"/>
    <cellStyle name="Output 2 2 6 11 2 2" xfId="52298" xr:uid="{D6E8C942-AE4D-4250-8EC7-1F14198BEBB6}"/>
    <cellStyle name="Output 2 2 6 11 2 3" xfId="34268" xr:uid="{C1095D15-E91F-4115-B9A8-D3A8595AA4F6}"/>
    <cellStyle name="Output 2 2 6 11 3" xfId="46103" xr:uid="{1B8BCF55-8589-402A-870A-D7074CA6E20D}"/>
    <cellStyle name="Output 2 2 6 11 4" xfId="28073" xr:uid="{1ACD745A-4ECE-4890-AF67-554677FB493A}"/>
    <cellStyle name="Output 2 2 6 12" xfId="4495" xr:uid="{1D4BA03A-EAC8-4F3A-919B-F3AA36FA6D74}"/>
    <cellStyle name="Output 2 2 6 12 2" xfId="40362" xr:uid="{73613C74-DE08-47A6-A8F6-A6A7A3D3D6DE}"/>
    <cellStyle name="Output 2 2 6 12 3" xfId="22332" xr:uid="{61B2A86B-D79E-4A21-9EB4-B28152C4A26E}"/>
    <cellStyle name="Output 2 2 6 13" xfId="12531" xr:uid="{8EA5B7C7-F711-428C-BCC2-3C944ED24093}"/>
    <cellStyle name="Output 2 2 6 13 2" xfId="48398" xr:uid="{D36C47DC-4E8B-43A0-BF16-9BD1C0488A06}"/>
    <cellStyle name="Output 2 2 6 13 3" xfId="30368" xr:uid="{E4DB1FF8-2536-4A25-A7A7-D02E927BDDC6}"/>
    <cellStyle name="Output 2 2 6 14" xfId="37431" xr:uid="{38C821BD-3139-48C8-B084-DD2CF17052DB}"/>
    <cellStyle name="Output 2 2 6 2" xfId="2289" xr:uid="{00000000-0005-0000-0000-000050040000}"/>
    <cellStyle name="Output 2 2 6 2 2" xfId="8286" xr:uid="{C0AF8CDC-E862-4A64-A70F-23A7FE7EF498}"/>
    <cellStyle name="Output 2 2 6 2 2 2" xfId="14481" xr:uid="{C4C51F7C-A85B-4BDC-9D4F-BDC5B8C1BD3D}"/>
    <cellStyle name="Output 2 2 6 2 2 2 2" xfId="50348" xr:uid="{ED67E326-6E07-467A-B132-ABFD885F8F3C}"/>
    <cellStyle name="Output 2 2 6 2 2 2 3" xfId="32318" xr:uid="{2C3976C5-063E-42C9-80B4-0D50DD2DB763}"/>
    <cellStyle name="Output 2 2 6 2 2 3" xfId="44153" xr:uid="{25D3D8AB-21F3-4E85-BD64-BBDDB030A6B1}"/>
    <cellStyle name="Output 2 2 6 2 2 4" xfId="26123" xr:uid="{0869F64D-0419-4F75-BA31-19C633F5082F}"/>
    <cellStyle name="Output 2 2 6 2 3" xfId="10444" xr:uid="{A958E4D4-31A1-402D-A189-4F577DE31EB7}"/>
    <cellStyle name="Output 2 2 6 2 3 2" xfId="16639" xr:uid="{B0FC8AD2-C274-4EF8-92AC-90CC05548293}"/>
    <cellStyle name="Output 2 2 6 2 3 2 2" xfId="52506" xr:uid="{0D88690C-6E8F-4E71-8033-CE853B8B8568}"/>
    <cellStyle name="Output 2 2 6 2 3 2 3" xfId="34476" xr:uid="{607D2785-D022-448E-8643-3DC226A384F4}"/>
    <cellStyle name="Output 2 2 6 2 3 3" xfId="46311" xr:uid="{179FD459-0F52-4195-A1E6-F6418F4A57BF}"/>
    <cellStyle name="Output 2 2 6 2 3 4" xfId="28281" xr:uid="{BC9A65F1-2000-47DD-88D3-7CF98A8FBE10}"/>
    <cellStyle name="Output 2 2 6 2 4" xfId="11431" xr:uid="{86635314-7240-4B77-9751-6197C0C4982E}"/>
    <cellStyle name="Output 2 2 6 2 4 2" xfId="17626" xr:uid="{55A8D7FE-644B-47A4-99BD-8198F226E8FD}"/>
    <cellStyle name="Output 2 2 6 2 4 2 2" xfId="53493" xr:uid="{6F850ED0-2206-4999-B299-C61F3211E730}"/>
    <cellStyle name="Output 2 2 6 2 4 2 3" xfId="35463" xr:uid="{56C83327-A339-485F-A097-06FBA7CF3CF4}"/>
    <cellStyle name="Output 2 2 6 2 4 3" xfId="47298" xr:uid="{F64E7C5A-7EDA-4F21-91E3-F961A0E1C37F}"/>
    <cellStyle name="Output 2 2 6 2 4 4" xfId="29268" xr:uid="{6AA673ED-5E40-40A4-9341-E1EA46B935F1}"/>
    <cellStyle name="Output 2 2 6 2 5" xfId="5220" xr:uid="{65592EB5-8E66-4BB7-8829-87A976565ED8}"/>
    <cellStyle name="Output 2 2 6 2 5 2" xfId="41087" xr:uid="{60293646-3AC3-432A-989C-2154F6BFBDBF}"/>
    <cellStyle name="Output 2 2 6 2 5 3" xfId="23057" xr:uid="{1A6A13FA-509B-4B58-A406-F5B267EC8F3A}"/>
    <cellStyle name="Output 2 2 6 2 6" xfId="12753" xr:uid="{121EA89F-8B94-4709-94CC-42AFA066A68E}"/>
    <cellStyle name="Output 2 2 6 2 6 2" xfId="48620" xr:uid="{23A3C417-DD17-42AB-A9F2-CD044E734326}"/>
    <cellStyle name="Output 2 2 6 2 6 3" xfId="30590" xr:uid="{AFC74A3C-10E9-4398-8216-45285A4243E9}"/>
    <cellStyle name="Output 2 2 6 2 7" xfId="38156" xr:uid="{7D95545B-2E8C-414B-AC78-FE855CE28B82}"/>
    <cellStyle name="Output 2 2 6 2 8" xfId="20199" xr:uid="{FE822201-8105-4297-993F-6F21C0AAE68A}"/>
    <cellStyle name="Output 2 2 6 3" xfId="2227" xr:uid="{00000000-0005-0000-0000-000051040000}"/>
    <cellStyle name="Output 2 2 6 3 2" xfId="8224" xr:uid="{DA19313B-E052-4429-BB95-227192AA0EEA}"/>
    <cellStyle name="Output 2 2 6 3 2 2" xfId="14419" xr:uid="{F51F4BDC-B1EB-4E0D-80AA-4E47EE5B4F4D}"/>
    <cellStyle name="Output 2 2 6 3 2 2 2" xfId="50286" xr:uid="{8E4BE80C-31FF-463C-A9E0-F31A32D89E26}"/>
    <cellStyle name="Output 2 2 6 3 2 2 3" xfId="32256" xr:uid="{DECD1E7F-39F0-4B03-8AB1-92E4240CAC08}"/>
    <cellStyle name="Output 2 2 6 3 2 3" xfId="44091" xr:uid="{AD52C8D3-F3DB-4DC0-ABC9-F398AA1880FD}"/>
    <cellStyle name="Output 2 2 6 3 2 4" xfId="26061" xr:uid="{6127C4FD-E01F-4C92-8E21-5C700468B63C}"/>
    <cellStyle name="Output 2 2 6 3 3" xfId="10382" xr:uid="{DA85A751-34D1-4593-BE27-996844CC7CAA}"/>
    <cellStyle name="Output 2 2 6 3 3 2" xfId="16577" xr:uid="{B1F18D7B-4E3E-4FE1-8C7C-F8845E290F19}"/>
    <cellStyle name="Output 2 2 6 3 3 2 2" xfId="52444" xr:uid="{6930CBBA-4BBB-4A4E-B84B-04A82DB9BE33}"/>
    <cellStyle name="Output 2 2 6 3 3 2 3" xfId="34414" xr:uid="{7EEFE6AE-45DE-43F8-89CF-F0EEB8DD703F}"/>
    <cellStyle name="Output 2 2 6 3 3 3" xfId="46249" xr:uid="{395CFA4B-D284-4959-9532-21509012E7F8}"/>
    <cellStyle name="Output 2 2 6 3 3 4" xfId="28219" xr:uid="{1C9B7DA1-C06E-438E-9BCB-98D48215B5E6}"/>
    <cellStyle name="Output 2 2 6 3 4" xfId="9753" xr:uid="{E94882AC-8E22-4BED-938B-9DB43365856C}"/>
    <cellStyle name="Output 2 2 6 3 4 2" xfId="15948" xr:uid="{14C3A5BA-A186-4B18-912A-45D1119394B6}"/>
    <cellStyle name="Output 2 2 6 3 4 2 2" xfId="51815" xr:uid="{826F1163-FB9A-4DA6-B94A-21A524F528E8}"/>
    <cellStyle name="Output 2 2 6 3 4 2 3" xfId="33785" xr:uid="{0ABB60BE-C4D0-4305-A51C-D8B661F6F7C4}"/>
    <cellStyle name="Output 2 2 6 3 4 3" xfId="45620" xr:uid="{17EDEA3A-86D8-4370-B3E1-E96C1058CF03}"/>
    <cellStyle name="Output 2 2 6 3 4 4" xfId="27590" xr:uid="{F4D1C672-1124-4052-8838-4B8F0135950E}"/>
    <cellStyle name="Output 2 2 6 3 5" xfId="5158" xr:uid="{22C0F590-7C63-4C7F-8499-B50E1C754894}"/>
    <cellStyle name="Output 2 2 6 3 5 2" xfId="41025" xr:uid="{82846E84-B0B2-4A58-854C-7E88F22D3F32}"/>
    <cellStyle name="Output 2 2 6 3 5 3" xfId="22995" xr:uid="{F07660A7-6BD1-4ACD-BE79-2E0B128E1F2D}"/>
    <cellStyle name="Output 2 2 6 3 6" xfId="12691" xr:uid="{CFC54954-6624-46CB-8E14-78020EA63BF8}"/>
    <cellStyle name="Output 2 2 6 3 6 2" xfId="48558" xr:uid="{2177A5CD-5A4E-4D7C-A4D7-D428B09FCEE1}"/>
    <cellStyle name="Output 2 2 6 3 6 3" xfId="30528" xr:uid="{DEF494DC-9CAD-4B73-B526-742D8F037A92}"/>
    <cellStyle name="Output 2 2 6 3 7" xfId="38094" xr:uid="{3947E2A4-3FDF-4D5F-9DAE-C583628B571B}"/>
    <cellStyle name="Output 2 2 6 3 8" xfId="20140" xr:uid="{7713C61C-9F9B-40FC-B642-A778D97D1D37}"/>
    <cellStyle name="Output 2 2 6 4" xfId="1082" xr:uid="{00000000-0005-0000-0000-000052040000}"/>
    <cellStyle name="Output 2 2 6 4 2" xfId="7080" xr:uid="{6EC20D75-D0DE-423D-A7DB-DE086BF2F2FC}"/>
    <cellStyle name="Output 2 2 6 4 2 2" xfId="14112" xr:uid="{E2B3D1A3-2F41-45C1-843B-3F4BDBD31218}"/>
    <cellStyle name="Output 2 2 6 4 2 2 2" xfId="49979" xr:uid="{1BFBB0AF-D9DC-42A3-A405-FB0D13FA6B15}"/>
    <cellStyle name="Output 2 2 6 4 2 2 3" xfId="31949" xr:uid="{AB05A164-3DB7-4DC3-8ACF-051B0FB14061}"/>
    <cellStyle name="Output 2 2 6 4 2 3" xfId="42947" xr:uid="{1F6272E2-C85F-43BD-BBCC-5DD393031A3E}"/>
    <cellStyle name="Output 2 2 6 4 2 4" xfId="24917" xr:uid="{58A1712C-1506-4998-9D40-23D97EA37B99}"/>
    <cellStyle name="Output 2 2 6 4 3" xfId="9680" xr:uid="{52ADF143-B295-4C0B-BB9B-576E20010F95}"/>
    <cellStyle name="Output 2 2 6 4 3 2" xfId="15875" xr:uid="{C70E8807-1561-4E0F-AE53-159953A06A09}"/>
    <cellStyle name="Output 2 2 6 4 3 2 2" xfId="51742" xr:uid="{B2475989-A229-4BD7-90A5-97ECB58D9ED5}"/>
    <cellStyle name="Output 2 2 6 4 3 2 3" xfId="33712" xr:uid="{5790DF32-C50B-4755-9F2A-B2BE7B4F7BD3}"/>
    <cellStyle name="Output 2 2 6 4 3 3" xfId="45547" xr:uid="{120021BB-C21A-4B73-8112-A60D23C1E0CF}"/>
    <cellStyle name="Output 2 2 6 4 3 4" xfId="27517" xr:uid="{FAF24D18-6C3A-4CC5-81CF-637F66041EAE}"/>
    <cellStyle name="Output 2 2 6 4 4" xfId="6547" xr:uid="{2F32AFC3-F2F8-42C0-B8DD-8C9DD49BE5A1}"/>
    <cellStyle name="Output 2 2 6 4 4 2" xfId="13913" xr:uid="{B2281587-3601-403F-A311-6213AC0B2E19}"/>
    <cellStyle name="Output 2 2 6 4 4 2 2" xfId="49780" xr:uid="{AB85B4D4-CA96-4B98-8E35-975FDCBDCBE9}"/>
    <cellStyle name="Output 2 2 6 4 4 2 3" xfId="31750" xr:uid="{93C5CD1A-6E70-4E0A-8849-733B39967279}"/>
    <cellStyle name="Output 2 2 6 4 4 3" xfId="42414" xr:uid="{C59C9E06-A099-447B-8A6D-62C038BBD9BC}"/>
    <cellStyle name="Output 2 2 6 4 4 4" xfId="24384" xr:uid="{7AD513D9-D339-41A7-97B0-0A2888B6B6EA}"/>
    <cellStyle name="Output 2 2 6 4 5" xfId="4017" xr:uid="{87702B65-5CC1-4E10-9A8B-83C5E293C5A6}"/>
    <cellStyle name="Output 2 2 6 4 5 2" xfId="39884" xr:uid="{92CBC36B-1E7E-4BB6-918C-0BAE1748B2D6}"/>
    <cellStyle name="Output 2 2 6 4 5 3" xfId="21854" xr:uid="{35C4FC1C-3DD1-42E6-A863-C0BDEEE5A37C}"/>
    <cellStyle name="Output 2 2 6 4 6" xfId="12387" xr:uid="{26C64FBB-50AE-4913-8270-769040EC517C}"/>
    <cellStyle name="Output 2 2 6 4 6 2" xfId="48254" xr:uid="{5A72CE2E-E98E-42C2-B4BA-36F25E989D0C}"/>
    <cellStyle name="Output 2 2 6 4 6 3" xfId="30224" xr:uid="{A6B4D765-8C98-46EB-9E56-F2A0723C006D}"/>
    <cellStyle name="Output 2 2 6 4 7" xfId="36953" xr:uid="{A5C68758-8C7F-4A02-A1B4-C6D556063AEE}"/>
    <cellStyle name="Output 2 2 6 4 8" xfId="19088" xr:uid="{BD5E8D68-3DF5-4456-A63E-8DE8BA5A1D18}"/>
    <cellStyle name="Output 2 2 6 5" xfId="2897" xr:uid="{00000000-0005-0000-0000-000053040000}"/>
    <cellStyle name="Output 2 2 6 5 2" xfId="8894" xr:uid="{59384D40-45D3-4296-8EBA-AF802A1E1F93}"/>
    <cellStyle name="Output 2 2 6 5 2 2" xfId="15089" xr:uid="{5CF69CCE-01DA-489D-A1D0-25696B4CA364}"/>
    <cellStyle name="Output 2 2 6 5 2 2 2" xfId="50956" xr:uid="{8DCAC4C0-21FD-4425-965C-46AA56D2390B}"/>
    <cellStyle name="Output 2 2 6 5 2 2 3" xfId="32926" xr:uid="{98CC89DA-2D50-4995-8C85-90A8430E249A}"/>
    <cellStyle name="Output 2 2 6 5 2 3" xfId="44761" xr:uid="{248D7978-163E-4228-856F-5AA5B7117FD9}"/>
    <cellStyle name="Output 2 2 6 5 2 4" xfId="26731" xr:uid="{52651BAD-9308-4C2B-BE28-611F28A9C71B}"/>
    <cellStyle name="Output 2 2 6 5 3" xfId="11052" xr:uid="{3C166E89-770B-4740-998B-BB645C44266C}"/>
    <cellStyle name="Output 2 2 6 5 3 2" xfId="17247" xr:uid="{0827D8CD-7E17-49F7-9516-E93AAD1364C0}"/>
    <cellStyle name="Output 2 2 6 5 3 2 2" xfId="53114" xr:uid="{1E371A66-6581-4D2E-8D94-250C31ABA5AE}"/>
    <cellStyle name="Output 2 2 6 5 3 2 3" xfId="35084" xr:uid="{00EDEB68-858D-4B68-BAC1-CF33792ECA95}"/>
    <cellStyle name="Output 2 2 6 5 3 3" xfId="46919" xr:uid="{90426474-3CB8-4F71-AE78-C53E165BBE3C}"/>
    <cellStyle name="Output 2 2 6 5 3 4" xfId="28889" xr:uid="{08ABD9C0-BF3F-470B-BF08-B6956EAA7B43}"/>
    <cellStyle name="Output 2 2 6 5 4" xfId="9552" xr:uid="{91928C74-DD94-4CD0-A9A6-303F428ADBEE}"/>
    <cellStyle name="Output 2 2 6 5 4 2" xfId="15747" xr:uid="{F901EC92-0DD8-4C56-AD5D-77FEFEABAA9E}"/>
    <cellStyle name="Output 2 2 6 5 4 2 2" xfId="51614" xr:uid="{CB53A4AF-93C2-45E2-A6C5-801079355C47}"/>
    <cellStyle name="Output 2 2 6 5 4 2 3" xfId="33584" xr:uid="{5B9294B8-AC3E-4F01-A10B-FA9EE9B79451}"/>
    <cellStyle name="Output 2 2 6 5 4 3" xfId="45419" xr:uid="{FEB69328-EFD5-4214-A3FE-26116D3BD875}"/>
    <cellStyle name="Output 2 2 6 5 4 4" xfId="27389" xr:uid="{717F44C9-24B3-485E-A23D-9B8ED769FD6F}"/>
    <cellStyle name="Output 2 2 6 5 5" xfId="5828" xr:uid="{E8464BE2-4782-4FE0-A966-82BEACB42327}"/>
    <cellStyle name="Output 2 2 6 5 5 2" xfId="41695" xr:uid="{F35DB51C-9484-461A-8EE2-051835AC4C49}"/>
    <cellStyle name="Output 2 2 6 5 5 3" xfId="23665" xr:uid="{5236C553-080D-4E1D-BC9B-4D36F0C5B971}"/>
    <cellStyle name="Output 2 2 6 5 6" xfId="13361" xr:uid="{23DACF6B-26C8-4ECB-8B78-071F957EBA2C}"/>
    <cellStyle name="Output 2 2 6 5 6 2" xfId="49228" xr:uid="{4CA8C178-C8A4-44D7-9999-D604E6426732}"/>
    <cellStyle name="Output 2 2 6 5 6 3" xfId="31198" xr:uid="{64E2640C-FBD6-4A8F-9475-73221CF5FC4E}"/>
    <cellStyle name="Output 2 2 6 5 7" xfId="38764" xr:uid="{8019CFA6-297E-4442-8AE2-699617CCD12E}"/>
    <cellStyle name="Output 2 2 6 5 8" xfId="20785" xr:uid="{A30C4D8D-70A3-4CA1-9E38-CC95F534ABCC}"/>
    <cellStyle name="Output 2 2 6 6" xfId="2671" xr:uid="{00000000-0005-0000-0000-000054040000}"/>
    <cellStyle name="Output 2 2 6 6 2" xfId="8668" xr:uid="{AC3F3834-5A29-4DAE-B4D9-57BD5D309B2B}"/>
    <cellStyle name="Output 2 2 6 6 2 2" xfId="14863" xr:uid="{23460D37-5A55-4DA6-B84E-5D2AA7AE8490}"/>
    <cellStyle name="Output 2 2 6 6 2 2 2" xfId="50730" xr:uid="{1500EDBB-36FF-4BCE-8E29-219D7C20AD14}"/>
    <cellStyle name="Output 2 2 6 6 2 2 3" xfId="32700" xr:uid="{3C2F025E-18BD-44D2-ABF1-04EF73C8AEC6}"/>
    <cellStyle name="Output 2 2 6 6 2 3" xfId="44535" xr:uid="{DA9DBEF2-6DFE-4877-A7A0-99AD64748845}"/>
    <cellStyle name="Output 2 2 6 6 2 4" xfId="26505" xr:uid="{FEE7970F-E9E2-4AA3-827A-71F8EE5F3AF3}"/>
    <cellStyle name="Output 2 2 6 6 3" xfId="10826" xr:uid="{11D04F63-FF9E-4B86-93CE-1AF7222D2B43}"/>
    <cellStyle name="Output 2 2 6 6 3 2" xfId="17021" xr:uid="{DB568F79-DA96-474F-94CE-1862AED2FA4B}"/>
    <cellStyle name="Output 2 2 6 6 3 2 2" xfId="52888" xr:uid="{7DD9F349-BF3D-4DC5-B18B-C884DC47470C}"/>
    <cellStyle name="Output 2 2 6 6 3 2 3" xfId="34858" xr:uid="{4D7FD53B-A7ED-4407-819A-937834182193}"/>
    <cellStyle name="Output 2 2 6 6 3 3" xfId="46693" xr:uid="{E42219AC-8372-4CF9-B1E0-FC169CD79B27}"/>
    <cellStyle name="Output 2 2 6 6 3 4" xfId="28663" xr:uid="{5E49E146-FB47-46C7-8B02-945F75C63F7B}"/>
    <cellStyle name="Output 2 2 6 6 4" xfId="11878" xr:uid="{F7C5495D-3D9E-4424-8713-61BF55B28FA5}"/>
    <cellStyle name="Output 2 2 6 6 4 2" xfId="18073" xr:uid="{531776E1-0508-41B0-ADC0-8A87B3D5411F}"/>
    <cellStyle name="Output 2 2 6 6 4 2 2" xfId="53940" xr:uid="{DA93A02C-3B53-4A17-8035-7978208B08E1}"/>
    <cellStyle name="Output 2 2 6 6 4 2 3" xfId="35910" xr:uid="{2EAE2490-F412-4E95-9D55-CCC19C087D09}"/>
    <cellStyle name="Output 2 2 6 6 4 3" xfId="47745" xr:uid="{29275EFE-4B82-479D-9D4A-D66BE62C8349}"/>
    <cellStyle name="Output 2 2 6 6 4 4" xfId="29715" xr:uid="{0B6CE1CF-3436-4403-81E3-4EC60ABE8D51}"/>
    <cellStyle name="Output 2 2 6 6 5" xfId="5602" xr:uid="{A067677C-E73B-4B52-A8A0-EF070C715820}"/>
    <cellStyle name="Output 2 2 6 6 5 2" xfId="41469" xr:uid="{5D3C1BC6-7E79-43C1-961E-895F975D7AF3}"/>
    <cellStyle name="Output 2 2 6 6 5 3" xfId="23439" xr:uid="{E7010E82-9A3A-4DE9-90A3-3EAA781EF8E3}"/>
    <cellStyle name="Output 2 2 6 6 6" xfId="13135" xr:uid="{987B34EA-61B1-47E5-82D9-75357E42E2F8}"/>
    <cellStyle name="Output 2 2 6 6 6 2" xfId="49002" xr:uid="{6A78CF1D-0038-43A4-A6C3-54EBCEC2AFB1}"/>
    <cellStyle name="Output 2 2 6 6 6 3" xfId="30972" xr:uid="{18A16249-B7B3-4243-9995-7EFD53C46DA3}"/>
    <cellStyle name="Output 2 2 6 6 7" xfId="38538" xr:uid="{FB06327E-AE5E-4A24-A1E8-A927530ED003}"/>
    <cellStyle name="Output 2 2 6 6 8" xfId="20561" xr:uid="{D34D7DAC-4874-405B-908C-B0EA10C4A756}"/>
    <cellStyle name="Output 2 2 6 7" xfId="2692" xr:uid="{00000000-0005-0000-0000-000055040000}"/>
    <cellStyle name="Output 2 2 6 7 2" xfId="8689" xr:uid="{085CFB40-37AB-49AF-A444-BEC2CF96F2EE}"/>
    <cellStyle name="Output 2 2 6 7 2 2" xfId="14884" xr:uid="{19BC3994-D913-421A-BDD4-CAFD774D894D}"/>
    <cellStyle name="Output 2 2 6 7 2 2 2" xfId="50751" xr:uid="{5BECD63F-2A9D-4C4D-A99A-91AE863D3BF9}"/>
    <cellStyle name="Output 2 2 6 7 2 2 3" xfId="32721" xr:uid="{7583E37C-9F5D-4E1C-8797-C44915F75D39}"/>
    <cellStyle name="Output 2 2 6 7 2 3" xfId="44556" xr:uid="{522B5A9B-B914-4503-B11F-D80AF675CD9C}"/>
    <cellStyle name="Output 2 2 6 7 2 4" xfId="26526" xr:uid="{5DFA746F-9A46-468E-9F09-3109BE0C9A5D}"/>
    <cellStyle name="Output 2 2 6 7 3" xfId="10847" xr:uid="{73EF4620-FCE7-4616-947B-D77BC2F22DB7}"/>
    <cellStyle name="Output 2 2 6 7 3 2" xfId="17042" xr:uid="{9FACC03C-B2C7-4A45-B059-8D46B6BD5DB5}"/>
    <cellStyle name="Output 2 2 6 7 3 2 2" xfId="52909" xr:uid="{74E7A071-98E8-43E3-A5A4-5E6823EA9E06}"/>
    <cellStyle name="Output 2 2 6 7 3 2 3" xfId="34879" xr:uid="{59AA6ED0-359C-41D1-BF26-D429DF90927D}"/>
    <cellStyle name="Output 2 2 6 7 3 3" xfId="46714" xr:uid="{17565D15-1A13-4C87-80D5-27D4F333B51A}"/>
    <cellStyle name="Output 2 2 6 7 3 4" xfId="28684" xr:uid="{1AD0C1E1-A509-4C27-88A1-DA96B6B8F197}"/>
    <cellStyle name="Output 2 2 6 7 4" xfId="9365" xr:uid="{35605805-A193-4A9D-9049-67F4C1986410}"/>
    <cellStyle name="Output 2 2 6 7 4 2" xfId="15560" xr:uid="{6C9AC051-C86A-4C04-8605-C31AE8A27FE0}"/>
    <cellStyle name="Output 2 2 6 7 4 2 2" xfId="51427" xr:uid="{F9C7F593-9AEF-4302-9A94-750341DC38FD}"/>
    <cellStyle name="Output 2 2 6 7 4 2 3" xfId="33397" xr:uid="{2A5C4AD0-8BBB-47E8-84C7-6D00C6E71A15}"/>
    <cellStyle name="Output 2 2 6 7 4 3" xfId="45232" xr:uid="{33679078-8DD7-4776-88E7-EE0176442909}"/>
    <cellStyle name="Output 2 2 6 7 4 4" xfId="27202" xr:uid="{A23521B7-9F3C-42F0-B01B-583575D24798}"/>
    <cellStyle name="Output 2 2 6 7 5" xfId="5623" xr:uid="{8259C38F-41FD-4B4F-ACC8-F8D17E6ED8AC}"/>
    <cellStyle name="Output 2 2 6 7 5 2" xfId="41490" xr:uid="{AC06573F-244F-4A26-9D41-CAC6E094DB3D}"/>
    <cellStyle name="Output 2 2 6 7 5 3" xfId="23460" xr:uid="{30429B65-BE39-4523-B9C8-DDFCA369C5F5}"/>
    <cellStyle name="Output 2 2 6 7 6" xfId="13156" xr:uid="{0313AD0F-765C-471E-B580-C3301BD52CAF}"/>
    <cellStyle name="Output 2 2 6 7 6 2" xfId="49023" xr:uid="{83283710-2A74-4713-A88A-B9A32C08B009}"/>
    <cellStyle name="Output 2 2 6 7 6 3" xfId="30993" xr:uid="{D68CC89E-35A4-4A27-AC58-88CF101946B4}"/>
    <cellStyle name="Output 2 2 6 7 7" xfId="38559" xr:uid="{6F2DC6E6-BC7E-4ED2-8703-11DD3AEEF018}"/>
    <cellStyle name="Output 2 2 6 7 8" xfId="20582" xr:uid="{46BC0636-9726-4D66-8304-2407AF9DE78D}"/>
    <cellStyle name="Output 2 2 6 8" xfId="3046" xr:uid="{00000000-0005-0000-0000-000056040000}"/>
    <cellStyle name="Output 2 2 6 8 2" xfId="9043" xr:uid="{D21DAE02-B610-44A9-AB79-21682D6FEF0F}"/>
    <cellStyle name="Output 2 2 6 8 2 2" xfId="15238" xr:uid="{76840548-A015-43D3-AE08-E31871A3EEF2}"/>
    <cellStyle name="Output 2 2 6 8 2 2 2" xfId="51105" xr:uid="{EB3E7981-D3EC-45F2-87C1-1B84D471DA77}"/>
    <cellStyle name="Output 2 2 6 8 2 2 3" xfId="33075" xr:uid="{28BA6BE6-EF4B-4783-B8FF-F0EB5DA44FF1}"/>
    <cellStyle name="Output 2 2 6 8 2 3" xfId="44910" xr:uid="{3EFA6AC1-5336-41EC-ACA8-AD07DA5D6C92}"/>
    <cellStyle name="Output 2 2 6 8 2 4" xfId="26880" xr:uid="{513B65A2-400E-4A2D-B363-AA35C151F557}"/>
    <cellStyle name="Output 2 2 6 8 3" xfId="11201" xr:uid="{9886EB15-094C-4444-8699-32FB6054EF62}"/>
    <cellStyle name="Output 2 2 6 8 3 2" xfId="17396" xr:uid="{E4DEE4C8-00EC-4C0E-83E9-7CB79AC5D299}"/>
    <cellStyle name="Output 2 2 6 8 3 2 2" xfId="53263" xr:uid="{DBEC8850-CBAF-4CA3-9F33-0422A1FA5D03}"/>
    <cellStyle name="Output 2 2 6 8 3 2 3" xfId="35233" xr:uid="{127AA332-5D21-449D-9A44-E1F8FAACF856}"/>
    <cellStyle name="Output 2 2 6 8 3 3" xfId="47068" xr:uid="{1C125E6C-59FD-4238-993D-724E4F86CB4A}"/>
    <cellStyle name="Output 2 2 6 8 3 4" xfId="29038" xr:uid="{026C943F-22B2-4AE6-A315-8F7958B0ADB5}"/>
    <cellStyle name="Output 2 2 6 8 4" xfId="11608" xr:uid="{69D9DE7C-2C3E-4B30-84CD-34B7B3DC00E3}"/>
    <cellStyle name="Output 2 2 6 8 4 2" xfId="17803" xr:uid="{51B7FC48-813E-452E-9CB3-3EA8002A24C7}"/>
    <cellStyle name="Output 2 2 6 8 4 2 2" xfId="53670" xr:uid="{E4193AE6-4B7E-4B7D-8DFD-B8346649CD73}"/>
    <cellStyle name="Output 2 2 6 8 4 2 3" xfId="35640" xr:uid="{F3CC6AC9-A2D4-448E-8BF0-ADF11BC22966}"/>
    <cellStyle name="Output 2 2 6 8 4 3" xfId="47475" xr:uid="{A7AED849-6339-4A30-83CC-F08BAA9C8158}"/>
    <cellStyle name="Output 2 2 6 8 4 4" xfId="29445" xr:uid="{7049C060-1B8F-46F8-B5CE-03F7BB4D2EA7}"/>
    <cellStyle name="Output 2 2 6 8 5" xfId="5977" xr:uid="{93F4F79A-7676-4475-BDA9-381D278FAE95}"/>
    <cellStyle name="Output 2 2 6 8 5 2" xfId="41844" xr:uid="{A8BBEFC9-DBBE-47BB-9391-825952C23461}"/>
    <cellStyle name="Output 2 2 6 8 5 3" xfId="23814" xr:uid="{BEA96F66-DF42-4FD9-B2D2-2D7E16511E2C}"/>
    <cellStyle name="Output 2 2 6 8 6" xfId="13510" xr:uid="{CA4A9C58-801C-49E0-9844-84E7446814EA}"/>
    <cellStyle name="Output 2 2 6 8 6 2" xfId="49377" xr:uid="{5C0BD35D-5447-42C4-AB21-0783B5B7DB01}"/>
    <cellStyle name="Output 2 2 6 8 6 3" xfId="31347" xr:uid="{2724098F-964A-4E60-BED7-2190407EA4FE}"/>
    <cellStyle name="Output 2 2 6 8 7" xfId="38913" xr:uid="{85B3CA77-89EC-4868-BE49-D471E00E5247}"/>
    <cellStyle name="Output 2 2 6 9" xfId="7558" xr:uid="{584BC4B5-7310-42A2-8169-0170DD4980F6}"/>
    <cellStyle name="Output 2 2 6 9 2" xfId="14256" xr:uid="{2DD0668D-12E5-4B01-B4E5-6700028D47D6}"/>
    <cellStyle name="Output 2 2 6 9 2 2" xfId="50123" xr:uid="{79FCFAB8-5878-41D7-AA31-178A6792B00C}"/>
    <cellStyle name="Output 2 2 6 9 2 3" xfId="32093" xr:uid="{98BD24C9-E550-4DBB-83D9-CCA8484A9CF8}"/>
    <cellStyle name="Output 2 2 6 9 3" xfId="43425" xr:uid="{8170CDD7-0994-4D9C-8695-3EF7EC023B1F}"/>
    <cellStyle name="Output 2 2 6 9 4" xfId="25395" xr:uid="{99C98701-0FD4-43DA-BF86-B0598318B8DB}"/>
    <cellStyle name="Output 2 2 7" xfId="975" xr:uid="{00000000-0005-0000-0000-000057040000}"/>
    <cellStyle name="Output 2 2 7 2" xfId="6973" xr:uid="{C55434BF-180A-49B0-845C-94F6DF6FB4E5}"/>
    <cellStyle name="Output 2 2 7 2 2" xfId="14060" xr:uid="{9E7F0298-52F3-4FF2-B2BB-8F70865ECFFE}"/>
    <cellStyle name="Output 2 2 7 2 2 2" xfId="49927" xr:uid="{36C0728D-2E05-42E3-90C5-BD2C7D0A0AC8}"/>
    <cellStyle name="Output 2 2 7 2 2 3" xfId="31897" xr:uid="{AAD9FC3C-82C6-435E-8DE7-3B75477D63BE}"/>
    <cellStyle name="Output 2 2 7 2 3" xfId="42840" xr:uid="{4329669A-9B9B-4AFC-B2B3-3A9414D86DA3}"/>
    <cellStyle name="Output 2 2 7 2 4" xfId="24810" xr:uid="{30938156-BED5-424D-AD21-939CB907F669}"/>
    <cellStyle name="Output 2 2 7 3" xfId="9609" xr:uid="{04AE894B-F3A0-4CA3-BD7D-EF86256CEBB4}"/>
    <cellStyle name="Output 2 2 7 3 2" xfId="15804" xr:uid="{3F5324C0-D9CD-4E2A-99EE-5CD6E1A6F8F8}"/>
    <cellStyle name="Output 2 2 7 3 2 2" xfId="51671" xr:uid="{1F7E200C-919E-4660-A188-3C035199072A}"/>
    <cellStyle name="Output 2 2 7 3 2 3" xfId="33641" xr:uid="{F5BD9FB1-8589-4F6C-AF47-ACD827FCF4A7}"/>
    <cellStyle name="Output 2 2 7 3 3" xfId="45476" xr:uid="{5C5A2131-5A07-48F1-AF31-0523AC6B4DA3}"/>
    <cellStyle name="Output 2 2 7 3 4" xfId="27446" xr:uid="{E0517D32-5D40-43F0-B383-E0A3A0F231DC}"/>
    <cellStyle name="Output 2 2 7 4" xfId="6502" xr:uid="{E36EAF6F-E7AB-44E4-985E-27F54474DC0E}"/>
    <cellStyle name="Output 2 2 7 4 2" xfId="13868" xr:uid="{B72B9465-C5D7-4CB8-AF4E-657E3856D18C}"/>
    <cellStyle name="Output 2 2 7 4 2 2" xfId="49735" xr:uid="{551EF5A3-F9E9-4B14-AFD8-BE04DE8C9B28}"/>
    <cellStyle name="Output 2 2 7 4 2 3" xfId="31705" xr:uid="{D657732E-F6B0-4C6B-B70E-DE85B3406465}"/>
    <cellStyle name="Output 2 2 7 4 3" xfId="42369" xr:uid="{7EACCEBA-6529-483A-866B-7A32FE7DA5EF}"/>
    <cellStyle name="Output 2 2 7 4 4" xfId="24339" xr:uid="{6C909A36-54BF-48CA-BAB1-99A64A181E03}"/>
    <cellStyle name="Output 2 2 7 5" xfId="3910" xr:uid="{38A2D343-DB0F-4D31-BE32-C6EF9A18330B}"/>
    <cellStyle name="Output 2 2 7 5 2" xfId="39777" xr:uid="{2029E381-3D99-4A00-A21E-2856F02FD113}"/>
    <cellStyle name="Output 2 2 7 5 3" xfId="21747" xr:uid="{7B667F1C-D898-4C3F-9D03-C6E375B18555}"/>
    <cellStyle name="Output 2 2 7 6" xfId="12335" xr:uid="{BCE381A5-BEC7-488E-BA2C-58DFD008C2DE}"/>
    <cellStyle name="Output 2 2 7 6 2" xfId="48202" xr:uid="{51BB00A1-8668-4B1F-A871-06B8A45C847D}"/>
    <cellStyle name="Output 2 2 7 6 3" xfId="30172" xr:uid="{6659F922-2BC2-495C-B5A1-D8E31C2F1BC5}"/>
    <cellStyle name="Output 2 2 7 7" xfId="36846" xr:uid="{394187AF-A6CA-4E4D-B634-C785E4A49596}"/>
    <cellStyle name="Output 2 2 7 8" xfId="18981" xr:uid="{CB44B14E-164D-4F10-AEB4-A7D8B290F53A}"/>
    <cellStyle name="Output 2 2 8" xfId="762" xr:uid="{00000000-0005-0000-0000-000058040000}"/>
    <cellStyle name="Output 2 2 8 2" xfId="6760" xr:uid="{2CF2BEFC-074C-4857-98FA-E29CC22D8431}"/>
    <cellStyle name="Output 2 2 8 2 2" xfId="13959" xr:uid="{87660CBA-F39F-4ACC-A31D-5FC8B4BB3F7A}"/>
    <cellStyle name="Output 2 2 8 2 2 2" xfId="49826" xr:uid="{C27A1D3E-6122-4AD6-B012-5AF1FE0AB52C}"/>
    <cellStyle name="Output 2 2 8 2 2 3" xfId="31796" xr:uid="{26D83572-F914-4308-8CF1-8E971A4C1661}"/>
    <cellStyle name="Output 2 2 8 2 3" xfId="42627" xr:uid="{85C40BC7-FEC5-438B-BAF0-E935EA300773}"/>
    <cellStyle name="Output 2 2 8 2 4" xfId="24597" xr:uid="{865D6AA7-E74E-4F78-BA1D-2A5641BD1802}"/>
    <cellStyle name="Output 2 2 8 3" xfId="9448" xr:uid="{E9F0606A-7320-46D8-983B-E2A29C5CE470}"/>
    <cellStyle name="Output 2 2 8 3 2" xfId="15643" xr:uid="{E76143CE-7137-47DB-A006-9B1AB6280402}"/>
    <cellStyle name="Output 2 2 8 3 2 2" xfId="51510" xr:uid="{39F8B8F2-EE1C-4F56-BEFB-FF4534427333}"/>
    <cellStyle name="Output 2 2 8 3 2 3" xfId="33480" xr:uid="{0033FF25-60A4-4918-A0CC-7FCEEDCF7186}"/>
    <cellStyle name="Output 2 2 8 3 3" xfId="45315" xr:uid="{3C4DEDCE-CE16-4859-84CE-C4E7251DAC13}"/>
    <cellStyle name="Output 2 2 8 3 4" xfId="27285" xr:uid="{24067C5D-DB90-4DC4-A7B6-A44A3EE6566B}"/>
    <cellStyle name="Output 2 2 8 4" xfId="9364" xr:uid="{2E8EDB28-9CCD-4828-B19C-7FE0A46654AF}"/>
    <cellStyle name="Output 2 2 8 4 2" xfId="15559" xr:uid="{34773EF8-0CB5-424F-B1AC-25F5616D0090}"/>
    <cellStyle name="Output 2 2 8 4 2 2" xfId="51426" xr:uid="{AABCCAB0-CF94-45D7-9E81-7E97CE8BF655}"/>
    <cellStyle name="Output 2 2 8 4 2 3" xfId="33396" xr:uid="{232F9203-6ED1-47B8-8CD0-A2B87B27C2A4}"/>
    <cellStyle name="Output 2 2 8 4 3" xfId="45231" xr:uid="{60F3714B-370A-4912-ADD9-13A58DA834CC}"/>
    <cellStyle name="Output 2 2 8 4 4" xfId="27201" xr:uid="{8016F9FC-A722-4D2E-AF83-EA5D54ADB0A2}"/>
    <cellStyle name="Output 2 2 8 5" xfId="3697" xr:uid="{0E9FEC8F-3265-4F68-AD70-A1378019CB47}"/>
    <cellStyle name="Output 2 2 8 5 2" xfId="39564" xr:uid="{E80B8790-BFA1-45D1-8B8A-967E8933AF01}"/>
    <cellStyle name="Output 2 2 8 5 3" xfId="21534" xr:uid="{53BAB379-6B9B-448B-9871-EC81F594149A}"/>
    <cellStyle name="Output 2 2 8 6" xfId="12234" xr:uid="{56E177B6-270B-465E-B24B-CB08F8D557DF}"/>
    <cellStyle name="Output 2 2 8 6 2" xfId="48101" xr:uid="{60ABBDCB-6500-445B-B9E2-DBD0476326DD}"/>
    <cellStyle name="Output 2 2 8 6 3" xfId="30071" xr:uid="{C37BB7E7-D012-476D-8D5A-7E4413087CE8}"/>
    <cellStyle name="Output 2 2 8 7" xfId="36633" xr:uid="{94850684-3B89-45B8-8B9D-B2D73B17113D}"/>
    <cellStyle name="Output 2 2 8 8" xfId="18769" xr:uid="{77CFB9DF-D887-43A9-8F61-6EC0496FAB24}"/>
    <cellStyle name="Output 2 2 9" xfId="2346" xr:uid="{00000000-0005-0000-0000-000059040000}"/>
    <cellStyle name="Output 2 2 9 2" xfId="8343" xr:uid="{8591062F-911B-4BD7-90A3-C863B90ACB44}"/>
    <cellStyle name="Output 2 2 9 2 2" xfId="14538" xr:uid="{E662B76C-FED2-4FD2-8D2F-DB3A19DB16E0}"/>
    <cellStyle name="Output 2 2 9 2 2 2" xfId="50405" xr:uid="{8B5E5949-CCF3-4F99-957E-372E8FD3A451}"/>
    <cellStyle name="Output 2 2 9 2 2 3" xfId="32375" xr:uid="{D910C452-EBC7-424F-B4E1-6424465B3569}"/>
    <cellStyle name="Output 2 2 9 2 3" xfId="44210" xr:uid="{007FD9CE-5740-4131-B838-5C14DE65917C}"/>
    <cellStyle name="Output 2 2 9 2 4" xfId="26180" xr:uid="{7BAB919B-9E0B-457E-8B9B-CBE8EFCDBC65}"/>
    <cellStyle name="Output 2 2 9 3" xfId="10501" xr:uid="{AEFFFEB0-1584-4E6B-B361-16BCCF9165BE}"/>
    <cellStyle name="Output 2 2 9 3 2" xfId="16696" xr:uid="{D6CDB36D-01C0-4E1E-A5C4-701289FD665D}"/>
    <cellStyle name="Output 2 2 9 3 2 2" xfId="52563" xr:uid="{EE77D86F-1228-49A3-8172-BB93F13C79A9}"/>
    <cellStyle name="Output 2 2 9 3 2 3" xfId="34533" xr:uid="{3F357D40-02CA-4678-A9AB-7FF135640B90}"/>
    <cellStyle name="Output 2 2 9 3 3" xfId="46368" xr:uid="{349C5AB9-4C37-464C-AE3B-F6827B736C49}"/>
    <cellStyle name="Output 2 2 9 3 4" xfId="28338" xr:uid="{9218DE5F-3333-4EAA-9AD6-2CCA44C649DF}"/>
    <cellStyle name="Output 2 2 9 4" xfId="11792" xr:uid="{B416D054-C35C-4EDE-923B-4EF20861B2D7}"/>
    <cellStyle name="Output 2 2 9 4 2" xfId="17987" xr:uid="{619262A0-C4BF-412C-A121-CF2440AAAD92}"/>
    <cellStyle name="Output 2 2 9 4 2 2" xfId="53854" xr:uid="{7EC26806-7441-4A56-B10A-0B2202CA560C}"/>
    <cellStyle name="Output 2 2 9 4 2 3" xfId="35824" xr:uid="{2C461BEB-22B3-41C2-A880-474D7FF25C09}"/>
    <cellStyle name="Output 2 2 9 4 3" xfId="47659" xr:uid="{8351AF21-D0BD-4427-BB56-3A1842C9DD4D}"/>
    <cellStyle name="Output 2 2 9 4 4" xfId="29629" xr:uid="{DA667FFC-DC64-4366-892A-72F21C56F8B6}"/>
    <cellStyle name="Output 2 2 9 5" xfId="5277" xr:uid="{44153BDB-7D56-4894-9160-09C18E9F05DC}"/>
    <cellStyle name="Output 2 2 9 5 2" xfId="41144" xr:uid="{9F87AA55-8D32-4699-9776-4BCC6C893766}"/>
    <cellStyle name="Output 2 2 9 5 3" xfId="23114" xr:uid="{95C52128-6E43-4BCA-BDDD-8D2595A4A862}"/>
    <cellStyle name="Output 2 2 9 6" xfId="12810" xr:uid="{19DC2722-692A-4D80-AA8D-07A7DCD3A2E3}"/>
    <cellStyle name="Output 2 2 9 6 2" xfId="48677" xr:uid="{30612386-0135-48CB-BC9F-C1E76EE87E1B}"/>
    <cellStyle name="Output 2 2 9 6 3" xfId="30647" xr:uid="{69F2E208-774E-4132-98BB-BC347D55C0EC}"/>
    <cellStyle name="Output 2 2 9 7" xfId="38213" xr:uid="{B3CC49DD-438E-417E-A141-7D5A0F07E284}"/>
    <cellStyle name="Output 2 2 9 8" xfId="20253" xr:uid="{19B08452-DD90-4A72-AFCF-D619F138FEB5}"/>
    <cellStyle name="Output 2 3" xfId="451" xr:uid="{00000000-0005-0000-0000-00005A040000}"/>
    <cellStyle name="Output 2 4" xfId="600" xr:uid="{00000000-0005-0000-0000-00005B040000}"/>
    <cellStyle name="Output 2 4 10" xfId="6599" xr:uid="{4C2DD06A-19E8-4821-8BC3-EC43F993FDB2}"/>
    <cellStyle name="Output 2 4 10 2" xfId="13933" xr:uid="{216C02FD-7374-4361-AEDC-0E50DA79B94A}"/>
    <cellStyle name="Output 2 4 10 2 2" xfId="49800" xr:uid="{C1B9EC19-1497-4238-B645-42D1186D0B6D}"/>
    <cellStyle name="Output 2 4 10 2 3" xfId="31770" xr:uid="{93C8D492-38EF-4693-AFF3-60FD4B02E2E2}"/>
    <cellStyle name="Output 2 4 10 3" xfId="42466" xr:uid="{580822AB-101E-483C-A2FC-C1F1BDF81290}"/>
    <cellStyle name="Output 2 4 10 4" xfId="24436" xr:uid="{5DA2CFFA-423B-401A-BAB8-9B27163B7E9B}"/>
    <cellStyle name="Output 2 4 11" xfId="9468" xr:uid="{7FC21C79-DA23-4236-A618-C7B1F2B37806}"/>
    <cellStyle name="Output 2 4 11 2" xfId="15663" xr:uid="{75BF4EF4-471C-4C8F-97F3-ACEB0C93AE08}"/>
    <cellStyle name="Output 2 4 11 2 2" xfId="51530" xr:uid="{6AE9CE1F-DF32-4DA3-A05E-AC57207A29D1}"/>
    <cellStyle name="Output 2 4 11 2 3" xfId="33500" xr:uid="{F77B053F-0999-4173-B17D-43D98B80F65A}"/>
    <cellStyle name="Output 2 4 11 3" xfId="45335" xr:uid="{C14867C8-08E8-4D20-99F7-17F4A61645E6}"/>
    <cellStyle name="Output 2 4 11 4" xfId="27305" xr:uid="{76B3A97A-716D-4523-BF3D-0A9C66FEEC74}"/>
    <cellStyle name="Output 2 4 12" xfId="11551" xr:uid="{AD71BAD3-D123-4A3D-A3C4-17B5CF952AEF}"/>
    <cellStyle name="Output 2 4 12 2" xfId="17746" xr:uid="{9399A23B-4F90-4130-94CA-9E2A87E9D55D}"/>
    <cellStyle name="Output 2 4 12 2 2" xfId="53613" xr:uid="{BC64938E-9568-4FBB-86C8-DA4B83DA4C79}"/>
    <cellStyle name="Output 2 4 12 2 3" xfId="35583" xr:uid="{6941FBA9-A3B7-4C3C-A4CE-D7D17BB3B9DC}"/>
    <cellStyle name="Output 2 4 12 3" xfId="47418" xr:uid="{89D66D7B-5B7B-4BAD-854C-09CA7991A4E7}"/>
    <cellStyle name="Output 2 4 12 4" xfId="29388" xr:uid="{D98B0EFB-7C3F-45CC-90B3-68529F308064}"/>
    <cellStyle name="Output 2 4 13" xfId="3536" xr:uid="{C694202A-3EA0-4FBC-B0EF-241825EE1283}"/>
    <cellStyle name="Output 2 4 13 2" xfId="39403" xr:uid="{B270787A-D706-440B-A454-804F8B918CBE}"/>
    <cellStyle name="Output 2 4 13 3" xfId="21373" xr:uid="{9F174F08-8FFE-4F6C-A885-E6C118EF8BA2}"/>
    <cellStyle name="Output 2 4 14" xfId="12208" xr:uid="{F9B1C409-8C21-4949-8F20-0BD0599AE8AD}"/>
    <cellStyle name="Output 2 4 14 2" xfId="48075" xr:uid="{775ABA33-99B4-4092-B068-2D92695865B1}"/>
    <cellStyle name="Output 2 4 14 3" xfId="30045" xr:uid="{8312C506-761F-4967-817B-BFE48853E92E}"/>
    <cellStyle name="Output 2 4 15" xfId="36472" xr:uid="{E580F072-0072-4B66-B81F-83B46C08946D}"/>
    <cellStyle name="Output 2 4 2" xfId="1604" xr:uid="{00000000-0005-0000-0000-00005C040000}"/>
    <cellStyle name="Output 2 4 2 10" xfId="10005" xr:uid="{25C17024-7731-43A2-9FFF-F7505190A933}"/>
    <cellStyle name="Output 2 4 2 10 2" xfId="16200" xr:uid="{43E886D1-75B9-47F6-B7E9-680B3F29706D}"/>
    <cellStyle name="Output 2 4 2 10 2 2" xfId="52067" xr:uid="{21264998-2357-440A-A632-7FB761DF7DA3}"/>
    <cellStyle name="Output 2 4 2 10 2 3" xfId="34037" xr:uid="{256E9383-A454-4496-B45F-33DD9BB4FD97}"/>
    <cellStyle name="Output 2 4 2 10 3" xfId="45872" xr:uid="{8D7E5545-949E-4329-A0CA-422F81E6E286}"/>
    <cellStyle name="Output 2 4 2 10 4" xfId="27842" xr:uid="{39282D67-5E31-4BA5-8457-0E9D46657832}"/>
    <cellStyle name="Output 2 4 2 11" xfId="11474" xr:uid="{15799ECD-52EA-40AB-8EAE-C0C7E765D6F7}"/>
    <cellStyle name="Output 2 4 2 11 2" xfId="17669" xr:uid="{D2F5F356-80B0-4BD8-97B6-C43783A996B0}"/>
    <cellStyle name="Output 2 4 2 11 2 2" xfId="53536" xr:uid="{25B6C27E-22B9-4A73-BC38-F60D95A6632D}"/>
    <cellStyle name="Output 2 4 2 11 2 3" xfId="35506" xr:uid="{435DB546-390A-4756-B8DF-92D0C96A5C0E}"/>
    <cellStyle name="Output 2 4 2 11 3" xfId="47341" xr:uid="{A6D98C24-847D-4A79-981F-5970522FD30F}"/>
    <cellStyle name="Output 2 4 2 11 4" xfId="29311" xr:uid="{7ADC3B84-019F-4563-A032-51413D82EAEC}"/>
    <cellStyle name="Output 2 4 2 12" xfId="4539" xr:uid="{19C0DE84-BD4E-464F-812E-01BF607F6D37}"/>
    <cellStyle name="Output 2 4 2 12 2" xfId="40406" xr:uid="{BA629775-A620-4BA5-99EE-5D96294E0DE2}"/>
    <cellStyle name="Output 2 4 2 12 3" xfId="22376" xr:uid="{D02721DB-0937-4055-BCA5-18D564FFC657}"/>
    <cellStyle name="Output 2 4 2 13" xfId="12543" xr:uid="{094186AA-AAB8-47F3-86F6-FD0FAB874919}"/>
    <cellStyle name="Output 2 4 2 13 2" xfId="48410" xr:uid="{BE086297-652D-478E-A7E2-7480BD72B7F7}"/>
    <cellStyle name="Output 2 4 2 13 3" xfId="30380" xr:uid="{B0333621-D15C-43D4-BEF7-E7DD78FBBFEE}"/>
    <cellStyle name="Output 2 4 2 14" xfId="37475" xr:uid="{8700A44C-3847-4AA6-9203-0B8D5D2AB9C9}"/>
    <cellStyle name="Output 2 4 2 2" xfId="2683" xr:uid="{00000000-0005-0000-0000-00005D040000}"/>
    <cellStyle name="Output 2 4 2 2 2" xfId="8680" xr:uid="{348EFBDC-571D-40C3-AF96-42C1355CC44B}"/>
    <cellStyle name="Output 2 4 2 2 2 2" xfId="14875" xr:uid="{AECD95AD-D6C7-4280-A0CB-440F22E30A2D}"/>
    <cellStyle name="Output 2 4 2 2 2 2 2" xfId="50742" xr:uid="{7FF2590B-8E2A-483A-BE9B-8B133D81D7C9}"/>
    <cellStyle name="Output 2 4 2 2 2 2 3" xfId="32712" xr:uid="{99C3F667-D81C-4CD9-9475-9F71A8A49BE8}"/>
    <cellStyle name="Output 2 4 2 2 2 3" xfId="44547" xr:uid="{1B9C6415-32D8-47B7-9DE3-6651A5E9A1B8}"/>
    <cellStyle name="Output 2 4 2 2 2 4" xfId="26517" xr:uid="{5D376B29-6351-4671-9AEA-9EC7D8FC187E}"/>
    <cellStyle name="Output 2 4 2 2 3" xfId="10838" xr:uid="{0B62BAF9-81DF-45C3-B195-04CA09DAAC83}"/>
    <cellStyle name="Output 2 4 2 2 3 2" xfId="17033" xr:uid="{D866FE67-73DE-4598-8E11-1B345E54408B}"/>
    <cellStyle name="Output 2 4 2 2 3 2 2" xfId="52900" xr:uid="{DBA5185B-D17D-4F13-9C50-42251603508E}"/>
    <cellStyle name="Output 2 4 2 2 3 2 3" xfId="34870" xr:uid="{13400C36-7D0D-4A47-8B4C-4073E6DA4B0D}"/>
    <cellStyle name="Output 2 4 2 2 3 3" xfId="46705" xr:uid="{1759FECB-5961-4890-9FC2-870DEDAB7666}"/>
    <cellStyle name="Output 2 4 2 2 3 4" xfId="28675" xr:uid="{6BA1C6B4-226E-443F-AAF3-7A753EE2F9AF}"/>
    <cellStyle name="Output 2 4 2 2 4" xfId="10101" xr:uid="{ED0E3C2A-9574-4CB2-9F96-BD6C175AD34A}"/>
    <cellStyle name="Output 2 4 2 2 4 2" xfId="16296" xr:uid="{4A089FBE-4E48-4FA2-B043-06E16B0D8FCB}"/>
    <cellStyle name="Output 2 4 2 2 4 2 2" xfId="52163" xr:uid="{1B834AC2-57FF-4997-BEBB-327B41BD1E63}"/>
    <cellStyle name="Output 2 4 2 2 4 2 3" xfId="34133" xr:uid="{89AF9AD8-CB36-4E91-859D-7DD1B68A1250}"/>
    <cellStyle name="Output 2 4 2 2 4 3" xfId="45968" xr:uid="{894C98C2-8792-4B4B-93B5-FC37DD983537}"/>
    <cellStyle name="Output 2 4 2 2 4 4" xfId="27938" xr:uid="{FF1BB4E4-AFC7-41A0-A118-02AE1FD5F9C2}"/>
    <cellStyle name="Output 2 4 2 2 5" xfId="5614" xr:uid="{7BE30CD3-BEEE-4F70-A5AB-E45E4D31DAC4}"/>
    <cellStyle name="Output 2 4 2 2 5 2" xfId="41481" xr:uid="{BA724BDA-73AF-473F-9D21-0ED2447D1791}"/>
    <cellStyle name="Output 2 4 2 2 5 3" xfId="23451" xr:uid="{867303EE-FAA0-4520-8B94-39306EEF4A95}"/>
    <cellStyle name="Output 2 4 2 2 6" xfId="13147" xr:uid="{A7A6EECE-5986-4D95-B5D5-2FD89DB96BCF}"/>
    <cellStyle name="Output 2 4 2 2 6 2" xfId="49014" xr:uid="{1128AE1F-C113-4F7F-ACFD-1CDD977ECE25}"/>
    <cellStyle name="Output 2 4 2 2 6 3" xfId="30984" xr:uid="{965F656B-6113-4326-8FBF-0FD8138DA6B2}"/>
    <cellStyle name="Output 2 4 2 2 7" xfId="38550" xr:uid="{5759B778-2417-41ED-B1DA-1AD50D230EA7}"/>
    <cellStyle name="Output 2 4 2 2 8" xfId="20573" xr:uid="{1C03F4EE-B264-4062-A0D2-3219C29F0A83}"/>
    <cellStyle name="Output 2 4 2 3" xfId="2296" xr:uid="{00000000-0005-0000-0000-00005E040000}"/>
    <cellStyle name="Output 2 4 2 3 2" xfId="8293" xr:uid="{08E57D3A-4F72-4558-906E-E22D62543D56}"/>
    <cellStyle name="Output 2 4 2 3 2 2" xfId="14488" xr:uid="{0533CA2F-C257-4A19-8ACD-1569AE528C83}"/>
    <cellStyle name="Output 2 4 2 3 2 2 2" xfId="50355" xr:uid="{99F54C46-1AAB-43DC-848A-E136C45A302C}"/>
    <cellStyle name="Output 2 4 2 3 2 2 3" xfId="32325" xr:uid="{D5A0DBC9-3393-4EB9-9DE6-D75F56CB30E5}"/>
    <cellStyle name="Output 2 4 2 3 2 3" xfId="44160" xr:uid="{72ACB511-FD46-4573-A58D-63BAA52BAE66}"/>
    <cellStyle name="Output 2 4 2 3 2 4" xfId="26130" xr:uid="{C037EDED-078A-4A78-B2E8-8E1BD39FF318}"/>
    <cellStyle name="Output 2 4 2 3 3" xfId="10451" xr:uid="{650E8FFC-1D51-480B-A9E7-134E2BB43374}"/>
    <cellStyle name="Output 2 4 2 3 3 2" xfId="16646" xr:uid="{71C7065A-E1D4-4C96-B5BD-7EE90C70DB89}"/>
    <cellStyle name="Output 2 4 2 3 3 2 2" xfId="52513" xr:uid="{50C228FB-69E6-4F4C-9EE1-BB0B46F86D2C}"/>
    <cellStyle name="Output 2 4 2 3 3 2 3" xfId="34483" xr:uid="{9E862158-3978-4EFE-BC21-0987C08A9FFF}"/>
    <cellStyle name="Output 2 4 2 3 3 3" xfId="46318" xr:uid="{52D82561-8F28-4A43-AE46-01A6D68DCFAC}"/>
    <cellStyle name="Output 2 4 2 3 3 4" xfId="28288" xr:uid="{C75C2815-B528-4BD0-B5B6-DC76236EA441}"/>
    <cellStyle name="Output 2 4 2 3 4" xfId="12098" xr:uid="{95AA1F75-FDA7-4144-A84C-63D667B875C9}"/>
    <cellStyle name="Output 2 4 2 3 4 2" xfId="18293" xr:uid="{F1F6B276-CA18-4518-B04E-FC88E1027F0F}"/>
    <cellStyle name="Output 2 4 2 3 4 2 2" xfId="54160" xr:uid="{C3D12E3D-44F0-43E9-89CA-68FE50674B35}"/>
    <cellStyle name="Output 2 4 2 3 4 2 3" xfId="36130" xr:uid="{2A7391E6-C866-4343-9C2F-567C342E2584}"/>
    <cellStyle name="Output 2 4 2 3 4 3" xfId="47965" xr:uid="{7E3FA04F-218D-4ABA-AB33-B66CED544359}"/>
    <cellStyle name="Output 2 4 2 3 4 4" xfId="29935" xr:uid="{AA8B54C4-E96E-4ABD-8F34-5B5494F8412A}"/>
    <cellStyle name="Output 2 4 2 3 5" xfId="5227" xr:uid="{540AD4E4-E6D6-413E-9805-BA3A778BE59F}"/>
    <cellStyle name="Output 2 4 2 3 5 2" xfId="41094" xr:uid="{B1902862-4E50-4EB0-B7A6-4220B52B146F}"/>
    <cellStyle name="Output 2 4 2 3 5 3" xfId="23064" xr:uid="{50FF300F-D4D4-44D3-91E4-2351E4B51AC4}"/>
    <cellStyle name="Output 2 4 2 3 6" xfId="12760" xr:uid="{ED6A0346-E58E-4D48-9F3D-8D010D7543C3}"/>
    <cellStyle name="Output 2 4 2 3 6 2" xfId="48627" xr:uid="{D6E5CD67-E38F-48BF-B13A-6E5CEE3B16D3}"/>
    <cellStyle name="Output 2 4 2 3 6 3" xfId="30597" xr:uid="{033CDC1D-2957-413A-A77E-D3298B3F01AA}"/>
    <cellStyle name="Output 2 4 2 3 7" xfId="38163" xr:uid="{BF11BF27-151E-4285-B029-BB64C07BC97C}"/>
    <cellStyle name="Output 2 4 2 3 8" xfId="20206" xr:uid="{B404102A-16DD-4C7E-A242-FB6E68B392AC}"/>
    <cellStyle name="Output 2 4 2 4" xfId="2622" xr:uid="{00000000-0005-0000-0000-00005F040000}"/>
    <cellStyle name="Output 2 4 2 4 2" xfId="8619" xr:uid="{9A7153CB-1005-43A5-9CAA-2EF3A4D63F69}"/>
    <cellStyle name="Output 2 4 2 4 2 2" xfId="14814" xr:uid="{FFF7EE4D-3456-46F4-AF4C-C7B24B2BB4CB}"/>
    <cellStyle name="Output 2 4 2 4 2 2 2" xfId="50681" xr:uid="{D0C99703-66B5-4522-AF72-8AED7532E14F}"/>
    <cellStyle name="Output 2 4 2 4 2 2 3" xfId="32651" xr:uid="{CD3867B2-ECAB-4459-AB87-43E87151393D}"/>
    <cellStyle name="Output 2 4 2 4 2 3" xfId="44486" xr:uid="{AC20CAF8-98D7-4AEC-8866-A4DB8C724BEC}"/>
    <cellStyle name="Output 2 4 2 4 2 4" xfId="26456" xr:uid="{F358F19D-B186-4A8A-9063-A716DA7657B6}"/>
    <cellStyle name="Output 2 4 2 4 3" xfId="10777" xr:uid="{C71254E3-D171-4F34-9066-2D06A3B0DA51}"/>
    <cellStyle name="Output 2 4 2 4 3 2" xfId="16972" xr:uid="{C7AD2801-B23D-428C-AA31-433019ECFAAC}"/>
    <cellStyle name="Output 2 4 2 4 3 2 2" xfId="52839" xr:uid="{4C5CB863-15A0-46CD-95A5-28A10E87E371}"/>
    <cellStyle name="Output 2 4 2 4 3 2 3" xfId="34809" xr:uid="{1FF24CFC-1713-4049-9F8D-5E233B36B0A7}"/>
    <cellStyle name="Output 2 4 2 4 3 3" xfId="46644" xr:uid="{0E81D755-7E73-458C-89F9-C8DD118D3130}"/>
    <cellStyle name="Output 2 4 2 4 3 4" xfId="28614" xr:uid="{76389FD9-D5A8-4996-AC30-4FD811FE9B6C}"/>
    <cellStyle name="Output 2 4 2 4 4" xfId="11503" xr:uid="{F0D98D6B-55CD-44B3-A163-240249456015}"/>
    <cellStyle name="Output 2 4 2 4 4 2" xfId="17698" xr:uid="{7EFAED01-CCE4-48BF-BDAB-BBDBC4D4D2EA}"/>
    <cellStyle name="Output 2 4 2 4 4 2 2" xfId="53565" xr:uid="{D133F764-8632-41EE-8D7F-648411C314A5}"/>
    <cellStyle name="Output 2 4 2 4 4 2 3" xfId="35535" xr:uid="{8B7DD36A-1361-48B0-853F-2C673254C51E}"/>
    <cellStyle name="Output 2 4 2 4 4 3" xfId="47370" xr:uid="{4AD381CC-6143-4F95-84CF-2B89A1916EA3}"/>
    <cellStyle name="Output 2 4 2 4 4 4" xfId="29340" xr:uid="{AF21DFC6-05B8-4F9B-BE6A-21AA2949D6E6}"/>
    <cellStyle name="Output 2 4 2 4 5" xfId="5553" xr:uid="{D5206682-7EF5-4800-8904-A08F81A27CF3}"/>
    <cellStyle name="Output 2 4 2 4 5 2" xfId="41420" xr:uid="{99281B12-5322-48F7-864E-CB280CAA36EB}"/>
    <cellStyle name="Output 2 4 2 4 5 3" xfId="23390" xr:uid="{0D86933B-2A10-4199-862D-F1205C97AC38}"/>
    <cellStyle name="Output 2 4 2 4 6" xfId="13086" xr:uid="{73A32F2F-6C16-4294-B34A-9ABF1759C408}"/>
    <cellStyle name="Output 2 4 2 4 6 2" xfId="48953" xr:uid="{CCCF62A5-278E-42AB-98AE-AC4575F3F02B}"/>
    <cellStyle name="Output 2 4 2 4 6 3" xfId="30923" xr:uid="{E364F4C9-0235-4E6B-B4CA-22054D4CDF8D}"/>
    <cellStyle name="Output 2 4 2 4 7" xfId="38489" xr:uid="{51CB401D-D572-4E6A-BD92-86DDEDF0538B}"/>
    <cellStyle name="Output 2 4 2 4 8" xfId="20514" xr:uid="{D3B40F8B-7C45-49E7-8D7E-986BA7D5019E}"/>
    <cellStyle name="Output 2 4 2 5" xfId="3016" xr:uid="{00000000-0005-0000-0000-000060040000}"/>
    <cellStyle name="Output 2 4 2 5 2" xfId="9013" xr:uid="{B85E7466-AE46-41DA-A63A-9591B50863D8}"/>
    <cellStyle name="Output 2 4 2 5 2 2" xfId="15208" xr:uid="{991C8C4E-EC34-4F5A-A996-BCF3653F5FCD}"/>
    <cellStyle name="Output 2 4 2 5 2 2 2" xfId="51075" xr:uid="{A2998249-C504-4E76-BACF-3ED1B38C9394}"/>
    <cellStyle name="Output 2 4 2 5 2 2 3" xfId="33045" xr:uid="{07B81614-2D74-4F6D-B231-B15CCED3A78A}"/>
    <cellStyle name="Output 2 4 2 5 2 3" xfId="44880" xr:uid="{BCA87FD3-FEFB-4CFE-AF4B-1F178326542D}"/>
    <cellStyle name="Output 2 4 2 5 2 4" xfId="26850" xr:uid="{BC853027-B8B4-4817-8E1F-A39216D54CC4}"/>
    <cellStyle name="Output 2 4 2 5 3" xfId="11171" xr:uid="{DCC50B1D-ECE1-4D79-AF38-CACD6F22E867}"/>
    <cellStyle name="Output 2 4 2 5 3 2" xfId="17366" xr:uid="{58D5F21E-5398-4250-97BC-EE1530164FB6}"/>
    <cellStyle name="Output 2 4 2 5 3 2 2" xfId="53233" xr:uid="{89B84FD8-B37A-4FEA-ADC9-DE7E80C584C2}"/>
    <cellStyle name="Output 2 4 2 5 3 2 3" xfId="35203" xr:uid="{11508ECC-5C6D-4D06-A678-562204B60B5E}"/>
    <cellStyle name="Output 2 4 2 5 3 3" xfId="47038" xr:uid="{04A3651F-6F7A-4D6E-8E04-3E77103AAF14}"/>
    <cellStyle name="Output 2 4 2 5 3 4" xfId="29008" xr:uid="{B6FAAC8B-E32E-4A7D-9F3A-AE2C4263799C}"/>
    <cellStyle name="Output 2 4 2 5 4" xfId="9263" xr:uid="{649BEC2C-D59B-47A0-B644-C8C4A05581FB}"/>
    <cellStyle name="Output 2 4 2 5 4 2" xfId="15458" xr:uid="{241F458E-8678-4571-A6E7-6760619F075C}"/>
    <cellStyle name="Output 2 4 2 5 4 2 2" xfId="51325" xr:uid="{9F42C769-BEA1-457A-82AB-CEA303B23DD2}"/>
    <cellStyle name="Output 2 4 2 5 4 2 3" xfId="33295" xr:uid="{C75B8FBB-470B-4538-8A0C-7CA1D02ED65B}"/>
    <cellStyle name="Output 2 4 2 5 4 3" xfId="45130" xr:uid="{B7BD37BA-62EE-4C0D-853F-E2CC62834691}"/>
    <cellStyle name="Output 2 4 2 5 4 4" xfId="27100" xr:uid="{886FA8C8-613D-478B-89D8-B8EBEC064207}"/>
    <cellStyle name="Output 2 4 2 5 5" xfId="5947" xr:uid="{68A06412-5C56-401F-94F8-80CF282A1F21}"/>
    <cellStyle name="Output 2 4 2 5 5 2" xfId="41814" xr:uid="{A9E23EEF-3565-4E51-BF05-D5D81E503B59}"/>
    <cellStyle name="Output 2 4 2 5 5 3" xfId="23784" xr:uid="{6AC60B65-7E0D-4754-96CA-562AFEDFEC41}"/>
    <cellStyle name="Output 2 4 2 5 6" xfId="13480" xr:uid="{EA8F84DA-BE7C-4BB4-8846-8D00E25A85E6}"/>
    <cellStyle name="Output 2 4 2 5 6 2" xfId="49347" xr:uid="{3720083D-C638-4B53-9A7C-216A9CBC112E}"/>
    <cellStyle name="Output 2 4 2 5 6 3" xfId="31317" xr:uid="{C8ACBC8B-1CED-40ED-8BD6-6022466E6A38}"/>
    <cellStyle name="Output 2 4 2 5 7" xfId="38883" xr:uid="{ECAE8B2F-2452-4B77-A50E-7FD38BEFCEE4}"/>
    <cellStyle name="Output 2 4 2 5 8" xfId="20901" xr:uid="{8353357F-1D7C-43E9-B66D-CAD811E1F298}"/>
    <cellStyle name="Output 2 4 2 6" xfId="1118" xr:uid="{00000000-0005-0000-0000-000061040000}"/>
    <cellStyle name="Output 2 4 2 6 2" xfId="7116" xr:uid="{3E395709-5FAF-428C-BBAC-3A1E45473151}"/>
    <cellStyle name="Output 2 4 2 6 2 2" xfId="14148" xr:uid="{D12A62DE-C300-4E79-9FC8-EB03456FC5C1}"/>
    <cellStyle name="Output 2 4 2 6 2 2 2" xfId="50015" xr:uid="{C1788437-E5FA-4428-B45D-ED84C9D5CE30}"/>
    <cellStyle name="Output 2 4 2 6 2 2 3" xfId="31985" xr:uid="{D64D9B3A-30D7-47C2-9986-CD5DB2A460A2}"/>
    <cellStyle name="Output 2 4 2 6 2 3" xfId="42983" xr:uid="{0EB938C6-6A71-4F0E-83CD-7A520127C1E4}"/>
    <cellStyle name="Output 2 4 2 6 2 4" xfId="24953" xr:uid="{D9466385-B301-4D87-9A57-6B83EDEC95ED}"/>
    <cellStyle name="Output 2 4 2 6 3" xfId="9716" xr:uid="{68705F28-9DC6-4B94-9280-A5AF0895FF6B}"/>
    <cellStyle name="Output 2 4 2 6 3 2" xfId="15911" xr:uid="{776487AE-59BB-4FB6-BA59-4EF8A6C8E036}"/>
    <cellStyle name="Output 2 4 2 6 3 2 2" xfId="51778" xr:uid="{56A02683-2F39-4F3C-AA79-31CC80AEF8F7}"/>
    <cellStyle name="Output 2 4 2 6 3 2 3" xfId="33748" xr:uid="{D892D24C-BE8B-44BB-AF71-78010B2B6058}"/>
    <cellStyle name="Output 2 4 2 6 3 3" xfId="45583" xr:uid="{65B605B5-1826-4ADE-A386-F048A25BBE23}"/>
    <cellStyle name="Output 2 4 2 6 3 4" xfId="27553" xr:uid="{F3F5C425-1C5C-4B7F-94DB-B3F30ED52D13}"/>
    <cellStyle name="Output 2 4 2 6 4" xfId="9532" xr:uid="{AFD4D84E-6CEC-4DCA-B96F-F18871F7E6F1}"/>
    <cellStyle name="Output 2 4 2 6 4 2" xfId="15727" xr:uid="{5EA5E647-43C8-4A5C-A6B5-060DC0EDE5FB}"/>
    <cellStyle name="Output 2 4 2 6 4 2 2" xfId="51594" xr:uid="{4613B781-3B09-4CB6-9E43-4A53089D9316}"/>
    <cellStyle name="Output 2 4 2 6 4 2 3" xfId="33564" xr:uid="{55F734D9-1126-4B7C-95D7-1AEFFF23C526}"/>
    <cellStyle name="Output 2 4 2 6 4 3" xfId="45399" xr:uid="{CCE2A827-1477-48DB-AAB4-2F6AC77FBACF}"/>
    <cellStyle name="Output 2 4 2 6 4 4" xfId="27369" xr:uid="{530175B6-027E-4B23-99F2-3F0EDDCC3C62}"/>
    <cellStyle name="Output 2 4 2 6 5" xfId="4053" xr:uid="{384E12CE-59DA-4A7E-B701-0FF2D130943F}"/>
    <cellStyle name="Output 2 4 2 6 5 2" xfId="39920" xr:uid="{9F3D73BD-1FA5-4BC0-8FBB-675A3F740524}"/>
    <cellStyle name="Output 2 4 2 6 5 3" xfId="21890" xr:uid="{53D89C38-6601-4B15-9554-F75F5F3CB148}"/>
    <cellStyle name="Output 2 4 2 6 6" xfId="12423" xr:uid="{2CC16478-7A5B-4661-B7A3-3A65AE89A735}"/>
    <cellStyle name="Output 2 4 2 6 6 2" xfId="48290" xr:uid="{ABC0E1D1-2588-4F1D-B77E-CB4729F5DDCF}"/>
    <cellStyle name="Output 2 4 2 6 6 3" xfId="30260" xr:uid="{09DE03CA-4CC9-4A4B-B08C-A587C4A12698}"/>
    <cellStyle name="Output 2 4 2 6 7" xfId="36989" xr:uid="{E7B5F581-170E-433C-953C-134FD0E4030E}"/>
    <cellStyle name="Output 2 4 2 6 8" xfId="19123" xr:uid="{500CA304-40A9-48A3-8B88-0B62FF195877}"/>
    <cellStyle name="Output 2 4 2 7" xfId="3115" xr:uid="{00000000-0005-0000-0000-000062040000}"/>
    <cellStyle name="Output 2 4 2 7 2" xfId="9112" xr:uid="{0BB90F0D-1B05-4C2B-AB30-074B19C9CD40}"/>
    <cellStyle name="Output 2 4 2 7 2 2" xfId="15307" xr:uid="{8F230075-ACF6-44B6-94E0-2879084146FE}"/>
    <cellStyle name="Output 2 4 2 7 2 2 2" xfId="51174" xr:uid="{2598D537-A608-48CA-AA08-D1652FB927AD}"/>
    <cellStyle name="Output 2 4 2 7 2 2 3" xfId="33144" xr:uid="{DDE10982-FFD2-42F2-B254-217EB8E9A5B5}"/>
    <cellStyle name="Output 2 4 2 7 2 3" xfId="44979" xr:uid="{0CF6C581-B0C0-4DD6-8102-0DD314B8E229}"/>
    <cellStyle name="Output 2 4 2 7 2 4" xfId="26949" xr:uid="{69C999A9-0637-4E27-98C9-FD47A78B21C6}"/>
    <cellStyle name="Output 2 4 2 7 3" xfId="11270" xr:uid="{AA8F5037-9DD3-4BD3-9BA3-218EF31D9B16}"/>
    <cellStyle name="Output 2 4 2 7 3 2" xfId="17465" xr:uid="{2A9D4932-C9AF-4C1F-95C0-EEED3A8026F3}"/>
    <cellStyle name="Output 2 4 2 7 3 2 2" xfId="53332" xr:uid="{B2047B6D-F6C8-4897-AE01-ABF84F73C7A6}"/>
    <cellStyle name="Output 2 4 2 7 3 2 3" xfId="35302" xr:uid="{1EA84B78-DE8D-4331-B09B-E200D57FFD0A}"/>
    <cellStyle name="Output 2 4 2 7 3 3" xfId="47137" xr:uid="{872A625A-9640-4672-B179-379C2C1ACDE8}"/>
    <cellStyle name="Output 2 4 2 7 3 4" xfId="29107" xr:uid="{058E8709-9436-4F39-85CD-96482B63CD86}"/>
    <cellStyle name="Output 2 4 2 7 4" xfId="12145" xr:uid="{49101576-B1EA-47EF-BB6C-1386E118660A}"/>
    <cellStyle name="Output 2 4 2 7 4 2" xfId="18340" xr:uid="{EDA0593D-5F73-4EE9-9253-C0A67F3AEEA9}"/>
    <cellStyle name="Output 2 4 2 7 4 2 2" xfId="54207" xr:uid="{84DBE259-4FB7-42E0-9E5D-78144AE67615}"/>
    <cellStyle name="Output 2 4 2 7 4 2 3" xfId="36177" xr:uid="{6FAA9011-8598-455A-A0A6-7C87ADA8EB7E}"/>
    <cellStyle name="Output 2 4 2 7 4 3" xfId="48012" xr:uid="{5432DE24-0510-4E9A-B8D7-38ECE39B6250}"/>
    <cellStyle name="Output 2 4 2 7 4 4" xfId="29982" xr:uid="{BBAD91BC-0C4E-4E20-A302-B95249E09047}"/>
    <cellStyle name="Output 2 4 2 7 5" xfId="6046" xr:uid="{FAE5E90D-E61C-44AC-84E5-C0732CAE54B8}"/>
    <cellStyle name="Output 2 4 2 7 5 2" xfId="41913" xr:uid="{7F2D857D-9C0E-4E8A-9C3E-61C775CDFE7F}"/>
    <cellStyle name="Output 2 4 2 7 5 3" xfId="23883" xr:uid="{9A1F644A-D11B-4E2F-AC09-C4DE2787E0D4}"/>
    <cellStyle name="Output 2 4 2 7 6" xfId="13579" xr:uid="{84F91E08-7A45-4324-9E3D-47E73CF3717B}"/>
    <cellStyle name="Output 2 4 2 7 6 2" xfId="49446" xr:uid="{9432640D-C180-453B-BD01-14AE8D924F63}"/>
    <cellStyle name="Output 2 4 2 7 6 3" xfId="31416" xr:uid="{7A312AE0-A449-4191-B1DF-39617632EB4C}"/>
    <cellStyle name="Output 2 4 2 7 7" xfId="38982" xr:uid="{A068BFC2-F304-4204-8A55-327B78021D73}"/>
    <cellStyle name="Output 2 4 2 7 8" xfId="20996" xr:uid="{760BBBA7-79E5-4695-A87E-658F7B74DE77}"/>
    <cellStyle name="Output 2 4 2 8" xfId="2808" xr:uid="{00000000-0005-0000-0000-000063040000}"/>
    <cellStyle name="Output 2 4 2 8 2" xfId="8805" xr:uid="{3AA857B9-B23D-4351-98D4-8992970BA28B}"/>
    <cellStyle name="Output 2 4 2 8 2 2" xfId="15000" xr:uid="{E8EAF2C3-1363-49CD-9AFA-BCF8F2047907}"/>
    <cellStyle name="Output 2 4 2 8 2 2 2" xfId="50867" xr:uid="{8E0F6805-E80B-4B54-BC88-68C2CBC580D5}"/>
    <cellStyle name="Output 2 4 2 8 2 2 3" xfId="32837" xr:uid="{9DBD352B-C7A0-436D-8620-5B25D57AA5B6}"/>
    <cellStyle name="Output 2 4 2 8 2 3" xfId="44672" xr:uid="{0FDA51E4-0A72-4F20-8DB2-93AA4AC59080}"/>
    <cellStyle name="Output 2 4 2 8 2 4" xfId="26642" xr:uid="{C3898E13-46B2-4925-8641-A8A807CAB14C}"/>
    <cellStyle name="Output 2 4 2 8 3" xfId="10963" xr:uid="{1FF31103-ACCA-4269-B826-546279B4D789}"/>
    <cellStyle name="Output 2 4 2 8 3 2" xfId="17158" xr:uid="{BBE8F362-8FFC-4331-97B5-39221E105035}"/>
    <cellStyle name="Output 2 4 2 8 3 2 2" xfId="53025" xr:uid="{202CED4F-9D51-4FA6-A632-C2DC2515F705}"/>
    <cellStyle name="Output 2 4 2 8 3 2 3" xfId="34995" xr:uid="{AC97475B-2B31-4E2F-B924-630710A59BA1}"/>
    <cellStyle name="Output 2 4 2 8 3 3" xfId="46830" xr:uid="{66EA162E-8C4C-425E-AE34-FCC1356DE5CB}"/>
    <cellStyle name="Output 2 4 2 8 3 4" xfId="28800" xr:uid="{83068147-22C6-488A-9913-864F6B2218F3}"/>
    <cellStyle name="Output 2 4 2 8 4" xfId="12019" xr:uid="{AB19B2FD-B79F-4572-A56E-590A24809CC1}"/>
    <cellStyle name="Output 2 4 2 8 4 2" xfId="18214" xr:uid="{FE21B37F-F22F-4701-8A7F-68B2A6AA486D}"/>
    <cellStyle name="Output 2 4 2 8 4 2 2" xfId="54081" xr:uid="{A9CB0C52-A838-4937-BAB7-1BD5F9B5FD50}"/>
    <cellStyle name="Output 2 4 2 8 4 2 3" xfId="36051" xr:uid="{B14BB375-3B8C-4610-81A2-6807BA424B6D}"/>
    <cellStyle name="Output 2 4 2 8 4 3" xfId="47886" xr:uid="{4C296844-5E36-4D6F-9B39-5E3EA3243559}"/>
    <cellStyle name="Output 2 4 2 8 4 4" xfId="29856" xr:uid="{8B79D7F6-38A3-4AF2-B605-C7D7A22D4CDE}"/>
    <cellStyle name="Output 2 4 2 8 5" xfId="5739" xr:uid="{A1F9C1F4-B0E8-46D6-86DB-C031E94F8F8D}"/>
    <cellStyle name="Output 2 4 2 8 5 2" xfId="41606" xr:uid="{86B2761E-7E6D-4153-A315-4EBD045CD5F9}"/>
    <cellStyle name="Output 2 4 2 8 5 3" xfId="23576" xr:uid="{A0C4DE74-5FC8-4F08-B57F-7850C9AC12AE}"/>
    <cellStyle name="Output 2 4 2 8 6" xfId="13272" xr:uid="{134816B3-A20C-46A4-A849-617201ED378A}"/>
    <cellStyle name="Output 2 4 2 8 6 2" xfId="49139" xr:uid="{3CCFC3BC-80BD-4DC9-AF2F-3BA781BE7C69}"/>
    <cellStyle name="Output 2 4 2 8 6 3" xfId="31109" xr:uid="{B1296D02-757E-49BB-9249-082B7A79708C}"/>
    <cellStyle name="Output 2 4 2 8 7" xfId="38675" xr:uid="{D5B7AE08-D0C5-4D07-8A14-A2234889E74E}"/>
    <cellStyle name="Output 2 4 2 9" xfId="7602" xr:uid="{75606E24-2B10-4276-9296-C318CC246B96}"/>
    <cellStyle name="Output 2 4 2 9 2" xfId="14268" xr:uid="{8E247E39-1DFF-4233-B594-FFFB80619B06}"/>
    <cellStyle name="Output 2 4 2 9 2 2" xfId="50135" xr:uid="{6A959682-B519-4D64-B1B0-509AA4893326}"/>
    <cellStyle name="Output 2 4 2 9 2 3" xfId="32105" xr:uid="{08B53020-65C4-4F3C-AC49-B13DE8EADBAE}"/>
    <cellStyle name="Output 2 4 2 9 3" xfId="43469" xr:uid="{06ED5D3A-5291-4788-8232-833D5A6154B6}"/>
    <cellStyle name="Output 2 4 2 9 4" xfId="25439" xr:uid="{5FE735EF-1379-4E6F-A4A7-448245F039A3}"/>
    <cellStyle name="Output 2 4 3" xfId="2122" xr:uid="{00000000-0005-0000-0000-000064040000}"/>
    <cellStyle name="Output 2 4 3 10" xfId="10277" xr:uid="{69313EE6-4247-4F9F-A794-EB5BE16C1206}"/>
    <cellStyle name="Output 2 4 3 10 2" xfId="16472" xr:uid="{2A4178CF-C537-482B-BB67-56D203C555BA}"/>
    <cellStyle name="Output 2 4 3 10 2 2" xfId="52339" xr:uid="{C648ADAA-39D9-4650-A0F6-DED9F3AECFE3}"/>
    <cellStyle name="Output 2 4 3 10 2 3" xfId="34309" xr:uid="{CFFCABB1-8A99-4927-8809-9C1C8797ADB1}"/>
    <cellStyle name="Output 2 4 3 10 3" xfId="46144" xr:uid="{282883CC-9D80-464F-8579-56F9E64FF994}"/>
    <cellStyle name="Output 2 4 3 10 4" xfId="28114" xr:uid="{E2BBD2DC-3DB8-423C-8276-95C10BA491B7}"/>
    <cellStyle name="Output 2 4 3 11" xfId="11647" xr:uid="{688CD3C8-6E9B-4D5B-A09D-3A701C14697E}"/>
    <cellStyle name="Output 2 4 3 11 2" xfId="17842" xr:uid="{74484369-8660-4D6E-A5FD-9AD1B3676BF6}"/>
    <cellStyle name="Output 2 4 3 11 2 2" xfId="53709" xr:uid="{005DD820-1291-4091-8C7C-D2AE481AD3CE}"/>
    <cellStyle name="Output 2 4 3 11 2 3" xfId="35679" xr:uid="{C29B3405-D2DA-4661-B2A6-4E0BDAA285AE}"/>
    <cellStyle name="Output 2 4 3 11 3" xfId="47514" xr:uid="{59E174D9-68A8-4EE2-A9C6-01D5EEACC1E5}"/>
    <cellStyle name="Output 2 4 3 11 4" xfId="29484" xr:uid="{49706E96-AD07-484D-B933-EC711BAE717A}"/>
    <cellStyle name="Output 2 4 3 12" xfId="5053" xr:uid="{5A711286-3337-45F1-9448-889A17AD5ACA}"/>
    <cellStyle name="Output 2 4 3 12 2" xfId="40920" xr:uid="{40AAEA3F-C5AF-4D7E-B1C5-E4488AB1DF31}"/>
    <cellStyle name="Output 2 4 3 12 3" xfId="22890" xr:uid="{F6CFAF19-E968-4F55-9C0B-22E9042F5858}"/>
    <cellStyle name="Output 2 4 3 13" xfId="12586" xr:uid="{CA1C767F-CA3D-4FAF-89BC-A53C2D262352}"/>
    <cellStyle name="Output 2 4 3 13 2" xfId="48453" xr:uid="{49DF8FB3-7FC2-4015-8C95-FECE1FE4D65D}"/>
    <cellStyle name="Output 2 4 3 13 3" xfId="30423" xr:uid="{2D4014DE-F0BB-4C88-8D3A-7A8E1BFB3DD1}"/>
    <cellStyle name="Output 2 4 3 14" xfId="37989" xr:uid="{88C1FC39-C605-410A-9D45-9CC3AD87DF50}"/>
    <cellStyle name="Output 2 4 3 2" xfId="1033" xr:uid="{00000000-0005-0000-0000-000065040000}"/>
    <cellStyle name="Output 2 4 3 2 2" xfId="7031" xr:uid="{382884E0-F244-47FB-858D-86DB3ABDBB80}"/>
    <cellStyle name="Output 2 4 3 2 2 2" xfId="14063" xr:uid="{03DEC3E3-776E-4CAB-925A-F2ADF0EF1A5E}"/>
    <cellStyle name="Output 2 4 3 2 2 2 2" xfId="49930" xr:uid="{E25D4C6C-7277-49D4-B056-3A08B626EF8B}"/>
    <cellStyle name="Output 2 4 3 2 2 2 3" xfId="31900" xr:uid="{EBAB826C-7839-4B4C-B49F-B920085F43A1}"/>
    <cellStyle name="Output 2 4 3 2 2 3" xfId="42898" xr:uid="{A71EBED8-153E-4C37-BFE6-0ABE3D59F635}"/>
    <cellStyle name="Output 2 4 3 2 2 4" xfId="24868" xr:uid="{B4995E09-8E49-4766-BE7C-FEA92696A0EC}"/>
    <cellStyle name="Output 2 4 3 2 3" xfId="9631" xr:uid="{534939D5-CBF9-4563-95BF-2381CF6315B9}"/>
    <cellStyle name="Output 2 4 3 2 3 2" xfId="15826" xr:uid="{509252FB-A7AE-4988-BFA6-139490C5A47B}"/>
    <cellStyle name="Output 2 4 3 2 3 2 2" xfId="51693" xr:uid="{69F78D81-0B40-462F-AE62-B8AD85111FAD}"/>
    <cellStyle name="Output 2 4 3 2 3 2 3" xfId="33663" xr:uid="{7024B6C7-A953-450B-87DA-85E9533E579F}"/>
    <cellStyle name="Output 2 4 3 2 3 3" xfId="45498" xr:uid="{500D0C0A-E62E-490C-B8BD-DA6E8C07D185}"/>
    <cellStyle name="Output 2 4 3 2 3 4" xfId="27468" xr:uid="{67444669-E990-4998-85D4-5A01B8A25DC5}"/>
    <cellStyle name="Output 2 4 3 2 4" xfId="11651" xr:uid="{58B0BD64-E6FF-42F0-AC11-9B1025A7C5A0}"/>
    <cellStyle name="Output 2 4 3 2 4 2" xfId="17846" xr:uid="{86DEE46D-185C-46FD-92EE-87882E965353}"/>
    <cellStyle name="Output 2 4 3 2 4 2 2" xfId="53713" xr:uid="{9591F1CA-55DE-4249-8F58-653C8B37881C}"/>
    <cellStyle name="Output 2 4 3 2 4 2 3" xfId="35683" xr:uid="{95134CCB-8502-49AD-BBC7-9E32E1CEC4D2}"/>
    <cellStyle name="Output 2 4 3 2 4 3" xfId="47518" xr:uid="{81120934-0EF3-439B-B5AC-A455394DF640}"/>
    <cellStyle name="Output 2 4 3 2 4 4" xfId="29488" xr:uid="{CD65D39F-6980-4ECC-8FCE-AE557CA0BFD2}"/>
    <cellStyle name="Output 2 4 3 2 5" xfId="3968" xr:uid="{05312CD1-1B8B-4C9F-8E22-9289DCE7FF79}"/>
    <cellStyle name="Output 2 4 3 2 5 2" xfId="39835" xr:uid="{071B3A90-2EFA-496A-AA93-6892487178BE}"/>
    <cellStyle name="Output 2 4 3 2 5 3" xfId="21805" xr:uid="{5BA217E1-6FE8-495D-9186-529DFB615DFE}"/>
    <cellStyle name="Output 2 4 3 2 6" xfId="12338" xr:uid="{380DBD1F-E0B6-4EF5-B493-5B1AB9960A34}"/>
    <cellStyle name="Output 2 4 3 2 6 2" xfId="48205" xr:uid="{A4586168-5093-4A20-84EB-F70ED8D5285E}"/>
    <cellStyle name="Output 2 4 3 2 6 3" xfId="30175" xr:uid="{D8508DFF-03CB-4F18-B7D2-5BA4B7005609}"/>
    <cellStyle name="Output 2 4 3 2 7" xfId="36904" xr:uid="{EB63AE01-5DF9-4D88-84E7-63CAD7B48297}"/>
    <cellStyle name="Output 2 4 3 2 8" xfId="19039" xr:uid="{7E422C72-2D3B-4966-93E6-B737A68CF60B}"/>
    <cellStyle name="Output 2 4 3 3" xfId="2836" xr:uid="{00000000-0005-0000-0000-000066040000}"/>
    <cellStyle name="Output 2 4 3 3 2" xfId="8833" xr:uid="{766CFF66-4076-4A6D-9A15-21CB2C8D8CA5}"/>
    <cellStyle name="Output 2 4 3 3 2 2" xfId="15028" xr:uid="{5984AB8E-458C-4436-977C-22A00DE8834E}"/>
    <cellStyle name="Output 2 4 3 3 2 2 2" xfId="50895" xr:uid="{3EEEF06D-FCE9-4EC2-9F3A-6E7E9EF4E766}"/>
    <cellStyle name="Output 2 4 3 3 2 2 3" xfId="32865" xr:uid="{6351BDAC-42D5-4A04-A727-8A94E5202A7B}"/>
    <cellStyle name="Output 2 4 3 3 2 3" xfId="44700" xr:uid="{DD3F6C5E-5585-447E-A54F-17D126C3C714}"/>
    <cellStyle name="Output 2 4 3 3 2 4" xfId="26670" xr:uid="{C7D16EAF-7504-4D95-9CDB-C7E04645461A}"/>
    <cellStyle name="Output 2 4 3 3 3" xfId="10991" xr:uid="{1553B81B-D489-41E4-B645-F13DF386140A}"/>
    <cellStyle name="Output 2 4 3 3 3 2" xfId="17186" xr:uid="{D25369E9-DCB7-43B2-9D32-F46056DF77DC}"/>
    <cellStyle name="Output 2 4 3 3 3 2 2" xfId="53053" xr:uid="{697A4690-EF4F-411B-8995-DB7D066FC9E9}"/>
    <cellStyle name="Output 2 4 3 3 3 2 3" xfId="35023" xr:uid="{3D59208C-BD1D-4284-8492-BDFCE258E39D}"/>
    <cellStyle name="Output 2 4 3 3 3 3" xfId="46858" xr:uid="{621F1771-8399-40D9-BD9F-94A8556C6235}"/>
    <cellStyle name="Output 2 4 3 3 3 4" xfId="28828" xr:uid="{20D90AB0-1173-448A-B1CB-46BDE5FB6751}"/>
    <cellStyle name="Output 2 4 3 3 4" xfId="11667" xr:uid="{F4B1B617-A5F6-4938-BB1A-592DE251B466}"/>
    <cellStyle name="Output 2 4 3 3 4 2" xfId="17862" xr:uid="{E5823268-B2D1-48B5-B668-DCB063A1FFB9}"/>
    <cellStyle name="Output 2 4 3 3 4 2 2" xfId="53729" xr:uid="{828DF370-F1CA-4917-97BB-8460FA5CB830}"/>
    <cellStyle name="Output 2 4 3 3 4 2 3" xfId="35699" xr:uid="{3B089DC1-19AF-4E05-B453-E5370257064B}"/>
    <cellStyle name="Output 2 4 3 3 4 3" xfId="47534" xr:uid="{E8187800-E781-415B-AA3E-E653A49127DC}"/>
    <cellStyle name="Output 2 4 3 3 4 4" xfId="29504" xr:uid="{CCD31DC1-D5E5-401D-87F7-AD35F0440DCE}"/>
    <cellStyle name="Output 2 4 3 3 5" xfId="5767" xr:uid="{D04A7DE1-219E-411D-BCDA-9178F10A5E67}"/>
    <cellStyle name="Output 2 4 3 3 5 2" xfId="41634" xr:uid="{C09CE4A4-2498-4F50-80F2-BD26C3D8D71E}"/>
    <cellStyle name="Output 2 4 3 3 5 3" xfId="23604" xr:uid="{7D74FD9C-4FC9-4236-9AAC-BA1E72D5F0F2}"/>
    <cellStyle name="Output 2 4 3 3 6" xfId="13300" xr:uid="{1C067D51-FC3A-4801-BF1F-08013827F9D6}"/>
    <cellStyle name="Output 2 4 3 3 6 2" xfId="49167" xr:uid="{5E80FD7A-DE4C-4F9C-8EC4-CE5F8666EEAA}"/>
    <cellStyle name="Output 2 4 3 3 6 3" xfId="31137" xr:uid="{81749D21-02D7-4850-A867-BEC02DC3EC88}"/>
    <cellStyle name="Output 2 4 3 3 7" xfId="38703" xr:uid="{31C17371-CDFC-4BD9-994E-5B41B435BBB9}"/>
    <cellStyle name="Output 2 4 3 3 8" xfId="20724" xr:uid="{C715BE5A-3BF0-419A-8A91-EB3D95169A23}"/>
    <cellStyle name="Output 2 4 3 4" xfId="2940" xr:uid="{00000000-0005-0000-0000-000067040000}"/>
    <cellStyle name="Output 2 4 3 4 2" xfId="8937" xr:uid="{6DF40DA7-8E19-4EFB-9221-79B571F6CB72}"/>
    <cellStyle name="Output 2 4 3 4 2 2" xfId="15132" xr:uid="{A7386A39-0677-4C5F-94A1-0483768DD6D1}"/>
    <cellStyle name="Output 2 4 3 4 2 2 2" xfId="50999" xr:uid="{48A6E289-D715-4223-BB35-F05FDC8BC5E8}"/>
    <cellStyle name="Output 2 4 3 4 2 2 3" xfId="32969" xr:uid="{A762250B-319D-46CA-8925-21691DF45F70}"/>
    <cellStyle name="Output 2 4 3 4 2 3" xfId="44804" xr:uid="{DCCA12CD-F532-4819-A977-67ECD5EF8D17}"/>
    <cellStyle name="Output 2 4 3 4 2 4" xfId="26774" xr:uid="{571BD6AF-61CB-4056-B840-36FFEE8BFFE9}"/>
    <cellStyle name="Output 2 4 3 4 3" xfId="11095" xr:uid="{6360420C-31BE-49E2-8DE2-423A4768D2F0}"/>
    <cellStyle name="Output 2 4 3 4 3 2" xfId="17290" xr:uid="{05326D80-8D9A-457D-9664-112AF9B82CDB}"/>
    <cellStyle name="Output 2 4 3 4 3 2 2" xfId="53157" xr:uid="{99473B35-0645-41C3-BB0D-575A4873747C}"/>
    <cellStyle name="Output 2 4 3 4 3 2 3" xfId="35127" xr:uid="{DFF69E5E-2EFD-481B-9AE1-609ACFDFD3AC}"/>
    <cellStyle name="Output 2 4 3 4 3 3" xfId="46962" xr:uid="{B09CF367-B28F-470B-9A12-ACC890B99E61}"/>
    <cellStyle name="Output 2 4 3 4 3 4" xfId="28932" xr:uid="{8F33D9E7-138F-4387-91A8-8EA0D4A5C120}"/>
    <cellStyle name="Output 2 4 3 4 4" xfId="9834" xr:uid="{C75167C8-877B-472A-85AA-78136C8E97C9}"/>
    <cellStyle name="Output 2 4 3 4 4 2" xfId="16029" xr:uid="{3E177276-446D-4394-9EFC-33081468D620}"/>
    <cellStyle name="Output 2 4 3 4 4 2 2" xfId="51896" xr:uid="{CFFF4AC9-99E8-469F-8D72-90EB8A98FCFC}"/>
    <cellStyle name="Output 2 4 3 4 4 2 3" xfId="33866" xr:uid="{D851CC34-4702-4808-9793-E70E08D0DB0B}"/>
    <cellStyle name="Output 2 4 3 4 4 3" xfId="45701" xr:uid="{F16CBCE3-83F3-49E3-8276-EA3CDAC46277}"/>
    <cellStyle name="Output 2 4 3 4 4 4" xfId="27671" xr:uid="{CD0A4E9C-5927-4C59-B626-A3BA77C239E1}"/>
    <cellStyle name="Output 2 4 3 4 5" xfId="5871" xr:uid="{1D6818EA-7B16-4A27-BC4C-4A4ACF06B88A}"/>
    <cellStyle name="Output 2 4 3 4 5 2" xfId="41738" xr:uid="{AC665F69-D799-4687-A36B-51C0B69B34B1}"/>
    <cellStyle name="Output 2 4 3 4 5 3" xfId="23708" xr:uid="{30B20FDD-FDDB-49ED-97E6-222BDB524E27}"/>
    <cellStyle name="Output 2 4 3 4 6" xfId="13404" xr:uid="{F1DD0A7F-9A0E-4118-9754-BC00B90D1927}"/>
    <cellStyle name="Output 2 4 3 4 6 2" xfId="49271" xr:uid="{57CAF872-C764-40AE-B10B-51E0A4232304}"/>
    <cellStyle name="Output 2 4 3 4 6 3" xfId="31241" xr:uid="{9AED4DA1-5026-4905-AE5B-999BA424FCF0}"/>
    <cellStyle name="Output 2 4 3 4 7" xfId="38807" xr:uid="{F60D0FD5-2AAE-46F9-94E9-B259105A254E}"/>
    <cellStyle name="Output 2 4 3 4 8" xfId="20827" xr:uid="{EDA16DDF-E988-4D95-A3E1-FA834C8D361A}"/>
    <cellStyle name="Output 2 4 3 5" xfId="3063" xr:uid="{00000000-0005-0000-0000-000068040000}"/>
    <cellStyle name="Output 2 4 3 5 2" xfId="9060" xr:uid="{367E575F-E90A-4CD6-B431-C43963574101}"/>
    <cellStyle name="Output 2 4 3 5 2 2" xfId="15255" xr:uid="{1A01534F-CD8E-46C9-B921-3B1CBA2A0DBE}"/>
    <cellStyle name="Output 2 4 3 5 2 2 2" xfId="51122" xr:uid="{EADB2558-4FDC-4AA9-B7E7-2DF0C71A22E7}"/>
    <cellStyle name="Output 2 4 3 5 2 2 3" xfId="33092" xr:uid="{29D182A1-7026-4D73-B699-C9CA630A05E4}"/>
    <cellStyle name="Output 2 4 3 5 2 3" xfId="44927" xr:uid="{A3AC5E81-9D9A-436D-9359-CA41D420D3EE}"/>
    <cellStyle name="Output 2 4 3 5 2 4" xfId="26897" xr:uid="{30031BF0-1252-4B36-BC17-089C065BC84B}"/>
    <cellStyle name="Output 2 4 3 5 3" xfId="11218" xr:uid="{7AB42B7B-ED0C-4E3F-ACBA-069D20E38FB9}"/>
    <cellStyle name="Output 2 4 3 5 3 2" xfId="17413" xr:uid="{E99AA629-5341-4B0F-91C8-D6CAF31D3E23}"/>
    <cellStyle name="Output 2 4 3 5 3 2 2" xfId="53280" xr:uid="{E0EA40D3-F739-4DB0-B677-A914F14C1324}"/>
    <cellStyle name="Output 2 4 3 5 3 2 3" xfId="35250" xr:uid="{30A9BBF9-93A3-477A-BFC8-74C02FA43326}"/>
    <cellStyle name="Output 2 4 3 5 3 3" xfId="47085" xr:uid="{3440DC4A-E3A6-4ECC-9018-0C99FA5537BF}"/>
    <cellStyle name="Output 2 4 3 5 3 4" xfId="29055" xr:uid="{5F2E23CF-B203-42EF-9B9E-1F0574175E4B}"/>
    <cellStyle name="Output 2 4 3 5 4" xfId="9624" xr:uid="{3AFC85CA-F3B8-4722-A569-7A1B92A15B64}"/>
    <cellStyle name="Output 2 4 3 5 4 2" xfId="15819" xr:uid="{80B333AE-7F99-4DBB-80B8-5B1622AE0ACE}"/>
    <cellStyle name="Output 2 4 3 5 4 2 2" xfId="51686" xr:uid="{4AE43D9E-763A-4218-873D-F0F817928DB6}"/>
    <cellStyle name="Output 2 4 3 5 4 2 3" xfId="33656" xr:uid="{C112B8FC-7675-4556-A5B6-3BCA8B35AA73}"/>
    <cellStyle name="Output 2 4 3 5 4 3" xfId="45491" xr:uid="{1E7762D6-09A9-481F-9D4B-8B9525D54195}"/>
    <cellStyle name="Output 2 4 3 5 4 4" xfId="27461" xr:uid="{41D2F2F8-31E9-4049-8085-B02D167103DF}"/>
    <cellStyle name="Output 2 4 3 5 5" xfId="5994" xr:uid="{F193422E-053C-45D4-AEE0-8875643377BD}"/>
    <cellStyle name="Output 2 4 3 5 5 2" xfId="41861" xr:uid="{E754DF14-4006-4037-A537-9BAD3D6C9E58}"/>
    <cellStyle name="Output 2 4 3 5 5 3" xfId="23831" xr:uid="{263FFD61-5A6C-4C5F-BC98-FD169CCA94D9}"/>
    <cellStyle name="Output 2 4 3 5 6" xfId="13527" xr:uid="{7AC4CE52-3515-4643-A184-CB195CCD9CC0}"/>
    <cellStyle name="Output 2 4 3 5 6 2" xfId="49394" xr:uid="{9765C1F7-A302-48F6-A581-8493A69AA582}"/>
    <cellStyle name="Output 2 4 3 5 6 3" xfId="31364" xr:uid="{F39A19C1-9F71-496F-9429-929419190EDA}"/>
    <cellStyle name="Output 2 4 3 5 7" xfId="38930" xr:uid="{78B630A3-49D0-4585-B618-95F13D1C98ED}"/>
    <cellStyle name="Output 2 4 3 5 8" xfId="20944" xr:uid="{9F944C01-E7A2-48C6-AE14-F8B19A414E1F}"/>
    <cellStyle name="Output 2 4 3 6" xfId="3140" xr:uid="{00000000-0005-0000-0000-000069040000}"/>
    <cellStyle name="Output 2 4 3 6 2" xfId="9137" xr:uid="{9B198C2E-76FC-4F8C-82C9-53609BD2080E}"/>
    <cellStyle name="Output 2 4 3 6 2 2" xfId="15332" xr:uid="{1B10BAB3-F54B-4CF6-953B-6BBAB3177BBF}"/>
    <cellStyle name="Output 2 4 3 6 2 2 2" xfId="51199" xr:uid="{F6FD2896-783B-4166-A53B-ED833EBC8952}"/>
    <cellStyle name="Output 2 4 3 6 2 2 3" xfId="33169" xr:uid="{83F52E21-2732-48DD-9D6D-9066D8BE7C70}"/>
    <cellStyle name="Output 2 4 3 6 2 3" xfId="45004" xr:uid="{3C5B5F53-AFE9-4FF5-AE96-45AD45ACBBE9}"/>
    <cellStyle name="Output 2 4 3 6 2 4" xfId="26974" xr:uid="{8760861F-F7DE-40E0-88BE-A212F0A79D2E}"/>
    <cellStyle name="Output 2 4 3 6 3" xfId="11295" xr:uid="{1995C844-B6EC-431C-85F0-E4547961E05A}"/>
    <cellStyle name="Output 2 4 3 6 3 2" xfId="17490" xr:uid="{4A01250F-5382-4547-996F-2F0C830F6583}"/>
    <cellStyle name="Output 2 4 3 6 3 2 2" xfId="53357" xr:uid="{FDAE2BF2-6455-4D1D-A744-1EF8FC02B96C}"/>
    <cellStyle name="Output 2 4 3 6 3 2 3" xfId="35327" xr:uid="{AE454520-D6F4-4DE1-A51E-393F2C3E5472}"/>
    <cellStyle name="Output 2 4 3 6 3 3" xfId="47162" xr:uid="{4A3CDBAA-329E-4EA8-876F-5B4D0FD0889B}"/>
    <cellStyle name="Output 2 4 3 6 3 4" xfId="29132" xr:uid="{DDB9F489-1546-434F-B02C-2847EE685CD6}"/>
    <cellStyle name="Output 2 4 3 6 4" xfId="9569" xr:uid="{917D4588-7D97-4236-8802-D83F2BE7559E}"/>
    <cellStyle name="Output 2 4 3 6 4 2" xfId="15764" xr:uid="{28E7ACEF-C1ED-434F-B2F7-A799F62A9F27}"/>
    <cellStyle name="Output 2 4 3 6 4 2 2" xfId="51631" xr:uid="{590B5E0D-021B-47E1-81B1-7CDF068A7DFC}"/>
    <cellStyle name="Output 2 4 3 6 4 2 3" xfId="33601" xr:uid="{FA5E1000-E669-46B8-80E7-69E1DEF6FBA5}"/>
    <cellStyle name="Output 2 4 3 6 4 3" xfId="45436" xr:uid="{6F853651-77ED-40E2-A70F-8661CCE04B4B}"/>
    <cellStyle name="Output 2 4 3 6 4 4" xfId="27406" xr:uid="{080384A5-7304-4242-BB66-A8A9D527F876}"/>
    <cellStyle name="Output 2 4 3 6 5" xfId="6071" xr:uid="{585EAA1F-5118-4CD0-9FF1-63768BD34036}"/>
    <cellStyle name="Output 2 4 3 6 5 2" xfId="41938" xr:uid="{274E7BA9-110E-4E71-9F66-ABF00E78FE19}"/>
    <cellStyle name="Output 2 4 3 6 5 3" xfId="23908" xr:uid="{12C4E1B4-06CE-4BD0-BA69-CA6CBFCFCACC}"/>
    <cellStyle name="Output 2 4 3 6 6" xfId="13604" xr:uid="{E7ACA14B-1D72-4E50-B492-A1AE07414E9B}"/>
    <cellStyle name="Output 2 4 3 6 6 2" xfId="49471" xr:uid="{E48E22EF-7550-4C07-9B3E-A6C8792BB94B}"/>
    <cellStyle name="Output 2 4 3 6 6 3" xfId="31441" xr:uid="{FF937F50-5057-45D9-B690-80EA7335CDB6}"/>
    <cellStyle name="Output 2 4 3 6 7" xfId="39007" xr:uid="{900DEC95-D975-4565-B6D6-74297F7CEA23}"/>
    <cellStyle name="Output 2 4 3 6 8" xfId="21018" xr:uid="{F13572BF-1B60-4C8C-8766-966C16211090}"/>
    <cellStyle name="Output 2 4 3 7" xfId="2907" xr:uid="{00000000-0005-0000-0000-00006A040000}"/>
    <cellStyle name="Output 2 4 3 7 2" xfId="8904" xr:uid="{CF9B8954-39C2-4FA4-8195-0F106208D126}"/>
    <cellStyle name="Output 2 4 3 7 2 2" xfId="15099" xr:uid="{BBC75BCE-9B4D-4540-992F-720F5A04780A}"/>
    <cellStyle name="Output 2 4 3 7 2 2 2" xfId="50966" xr:uid="{B56B4E3D-1B13-431E-93D1-B1961B1E91D7}"/>
    <cellStyle name="Output 2 4 3 7 2 2 3" xfId="32936" xr:uid="{695F8ECB-CD45-4A2D-809B-60B89318D07F}"/>
    <cellStyle name="Output 2 4 3 7 2 3" xfId="44771" xr:uid="{1F4A2076-B8BB-4B4D-B707-BAB560A29E31}"/>
    <cellStyle name="Output 2 4 3 7 2 4" xfId="26741" xr:uid="{AACCFA4B-3590-4FBE-983D-67CE7E89B8E9}"/>
    <cellStyle name="Output 2 4 3 7 3" xfId="11062" xr:uid="{277CBCAB-1CB9-4332-B72A-708088D0C145}"/>
    <cellStyle name="Output 2 4 3 7 3 2" xfId="17257" xr:uid="{FC158181-7505-4A73-B521-BE8F9740735C}"/>
    <cellStyle name="Output 2 4 3 7 3 2 2" xfId="53124" xr:uid="{4CE6FCFB-C717-4575-831A-784785E665C4}"/>
    <cellStyle name="Output 2 4 3 7 3 2 3" xfId="35094" xr:uid="{C7C434EB-07E0-4335-97AB-B37E44E898E8}"/>
    <cellStyle name="Output 2 4 3 7 3 3" xfId="46929" xr:uid="{3BBB8F9A-5825-4C6D-990D-6C3022B71FE0}"/>
    <cellStyle name="Output 2 4 3 7 3 4" xfId="28899" xr:uid="{2F18308C-ACC8-4F45-B58C-17DDFA6EF269}"/>
    <cellStyle name="Output 2 4 3 7 4" xfId="6260" xr:uid="{62B254DA-3222-4D88-AA92-C4442CBDD1BA}"/>
    <cellStyle name="Output 2 4 3 7 4 2" xfId="13786" xr:uid="{95D74407-9934-4BF5-A7AB-030F0BA3A075}"/>
    <cellStyle name="Output 2 4 3 7 4 2 2" xfId="49653" xr:uid="{12A681A1-FDE7-4B65-B568-6F9F9D9EB94D}"/>
    <cellStyle name="Output 2 4 3 7 4 2 3" xfId="31623" xr:uid="{D1F3B9BF-1920-460D-B945-265C66A6FD3F}"/>
    <cellStyle name="Output 2 4 3 7 4 3" xfId="42127" xr:uid="{C0493C4C-AC69-42DB-B45F-FF580B1807F1}"/>
    <cellStyle name="Output 2 4 3 7 4 4" xfId="24097" xr:uid="{5716A7FA-47B9-4BC4-B2AB-91392CE77DC9}"/>
    <cellStyle name="Output 2 4 3 7 5" xfId="5838" xr:uid="{A3A3EA06-11AC-4465-9F10-B0AF65271045}"/>
    <cellStyle name="Output 2 4 3 7 5 2" xfId="41705" xr:uid="{AF50A037-1C9F-46E7-801F-E7E2B188CBEF}"/>
    <cellStyle name="Output 2 4 3 7 5 3" xfId="23675" xr:uid="{CE60C0CA-288B-49FC-9BF9-9E72BD0EA9BD}"/>
    <cellStyle name="Output 2 4 3 7 6" xfId="13371" xr:uid="{A65D9D0C-F9E4-4509-AB3A-09C4A7F48ED4}"/>
    <cellStyle name="Output 2 4 3 7 6 2" xfId="49238" xr:uid="{5029EAAE-EAE1-455F-878B-5DF6F805F30C}"/>
    <cellStyle name="Output 2 4 3 7 6 3" xfId="31208" xr:uid="{8E17EAE9-55AE-42AC-A969-043100DEBF56}"/>
    <cellStyle name="Output 2 4 3 7 7" xfId="38774" xr:uid="{28696FF4-F486-4624-A244-685D62ED6960}"/>
    <cellStyle name="Output 2 4 3 7 8" xfId="20795" xr:uid="{4AE49C31-718E-478A-8453-ED0A23D4DD1F}"/>
    <cellStyle name="Output 2 4 3 8" xfId="3212" xr:uid="{00000000-0005-0000-0000-00006B040000}"/>
    <cellStyle name="Output 2 4 3 8 2" xfId="9209" xr:uid="{33160FA4-502D-4A76-9E1F-34D096BC6AC0}"/>
    <cellStyle name="Output 2 4 3 8 2 2" xfId="15404" xr:uid="{B9333D9D-9E06-4DC0-8BF6-3CC3B8840A79}"/>
    <cellStyle name="Output 2 4 3 8 2 2 2" xfId="51271" xr:uid="{A8C3F6D5-76F5-4BF5-9B95-B2827056835E}"/>
    <cellStyle name="Output 2 4 3 8 2 2 3" xfId="33241" xr:uid="{61816E03-BE8F-4FF6-83FB-623615BDE847}"/>
    <cellStyle name="Output 2 4 3 8 2 3" xfId="45076" xr:uid="{5673C048-B7E7-41EC-A656-6541047733A9}"/>
    <cellStyle name="Output 2 4 3 8 2 4" xfId="27046" xr:uid="{CDC74080-B67A-4EF0-A877-5C5029A695E5}"/>
    <cellStyle name="Output 2 4 3 8 3" xfId="11367" xr:uid="{531B7584-9C70-4E9F-B6F7-18349BBD1B7A}"/>
    <cellStyle name="Output 2 4 3 8 3 2" xfId="17562" xr:uid="{8D8BD92A-7D0C-42BB-8F30-5CC5794D9D4E}"/>
    <cellStyle name="Output 2 4 3 8 3 2 2" xfId="53429" xr:uid="{C32135AA-DC7C-4D43-A76B-C189DCF1441E}"/>
    <cellStyle name="Output 2 4 3 8 3 2 3" xfId="35399" xr:uid="{8573FD34-AC46-44F0-8668-F21ACD28B646}"/>
    <cellStyle name="Output 2 4 3 8 3 3" xfId="47234" xr:uid="{B9B48A31-CA9E-43A5-9416-042663ECFDB6}"/>
    <cellStyle name="Output 2 4 3 8 3 4" xfId="29204" xr:uid="{E484EB23-CE22-40E3-BA63-A9544ED31B51}"/>
    <cellStyle name="Output 2 4 3 8 4" xfId="10129" xr:uid="{6AF49366-D67F-42DF-96BC-4A398ED0F21D}"/>
    <cellStyle name="Output 2 4 3 8 4 2" xfId="16324" xr:uid="{2B1CEDB9-C09D-45A5-9FCA-128A07475713}"/>
    <cellStyle name="Output 2 4 3 8 4 2 2" xfId="52191" xr:uid="{127B805E-1934-4BB1-946E-B6D50B833DAC}"/>
    <cellStyle name="Output 2 4 3 8 4 2 3" xfId="34161" xr:uid="{2791202A-E228-4394-A3FE-1467C8096BBB}"/>
    <cellStyle name="Output 2 4 3 8 4 3" xfId="45996" xr:uid="{8DFD9F9A-3B8C-4BCA-A6ED-488C20C4CBBF}"/>
    <cellStyle name="Output 2 4 3 8 4 4" xfId="27966" xr:uid="{ECBA3CE0-AF94-448B-B140-BE0A7AA0DDD0}"/>
    <cellStyle name="Output 2 4 3 8 5" xfId="6143" xr:uid="{4A328800-65DC-4DC1-8FAA-265318E34BD2}"/>
    <cellStyle name="Output 2 4 3 8 5 2" xfId="42010" xr:uid="{C3BA87DD-C660-4905-9285-726DE3034920}"/>
    <cellStyle name="Output 2 4 3 8 5 3" xfId="23980" xr:uid="{796FEFDE-0FA0-4E5D-B853-7F96BD60CC73}"/>
    <cellStyle name="Output 2 4 3 8 6" xfId="13676" xr:uid="{1B375A9E-EF41-4D59-8AC2-D2D2BABAE354}"/>
    <cellStyle name="Output 2 4 3 8 6 2" xfId="49543" xr:uid="{D5FB841C-25B0-4DFF-99A7-4A2121E99C5F}"/>
    <cellStyle name="Output 2 4 3 8 6 3" xfId="31513" xr:uid="{154E1538-27BB-4CF7-A581-797AEFFD0A9E}"/>
    <cellStyle name="Output 2 4 3 8 7" xfId="39079" xr:uid="{FD56AA02-E404-408C-B9B8-27AC46046E3F}"/>
    <cellStyle name="Output 2 4 3 9" xfId="8119" xr:uid="{D2A1D8ED-69D9-4B94-BAA4-DA2CB740CCE0}"/>
    <cellStyle name="Output 2 4 3 9 2" xfId="14314" xr:uid="{A0937577-91F8-491A-85FE-2142E2D08D26}"/>
    <cellStyle name="Output 2 4 3 9 2 2" xfId="50181" xr:uid="{09A22C94-C4C1-4330-9383-0EA498E60FEF}"/>
    <cellStyle name="Output 2 4 3 9 2 3" xfId="32151" xr:uid="{420D13BD-E138-4B34-9B64-310CD566C1BF}"/>
    <cellStyle name="Output 2 4 3 9 3" xfId="43986" xr:uid="{52EA51A1-6958-41C1-9999-50A595E10E85}"/>
    <cellStyle name="Output 2 4 3 9 4" xfId="25956" xr:uid="{F26D0C8F-1AF5-4989-A314-22BCDCCAF23B}"/>
    <cellStyle name="Output 2 4 4" xfId="1330" xr:uid="{00000000-0005-0000-0000-00006C040000}"/>
    <cellStyle name="Output 2 4 4 10" xfId="9842" xr:uid="{5D6CA093-FE04-4634-BD4A-314C0BFC7B7D}"/>
    <cellStyle name="Output 2 4 4 10 2" xfId="16037" xr:uid="{BC54320A-FBDC-4C10-AAA7-D28998A947FD}"/>
    <cellStyle name="Output 2 4 4 10 2 2" xfId="51904" xr:uid="{758F3DF5-F2E6-4F2E-B95C-49F878B18A24}"/>
    <cellStyle name="Output 2 4 4 10 2 3" xfId="33874" xr:uid="{FF138C74-3332-4911-8E59-58AC43A866B3}"/>
    <cellStyle name="Output 2 4 4 10 3" xfId="45709" xr:uid="{8F3757FC-CD72-44A6-B139-6BE5A03DC602}"/>
    <cellStyle name="Output 2 4 4 10 4" xfId="27679" xr:uid="{843AC698-8850-4DE6-B551-3C05D2FF4FBA}"/>
    <cellStyle name="Output 2 4 4 11" xfId="11911" xr:uid="{52A65D9B-D244-4D43-A2B1-F3A0BFA05B1F}"/>
    <cellStyle name="Output 2 4 4 11 2" xfId="18106" xr:uid="{34D90453-B298-49A9-80A8-DB32A52E3283}"/>
    <cellStyle name="Output 2 4 4 11 2 2" xfId="53973" xr:uid="{55DBBE02-FEE0-4502-9B9B-4D57AF94C396}"/>
    <cellStyle name="Output 2 4 4 11 2 3" xfId="35943" xr:uid="{3EF3484A-1E0E-483F-9615-1A0B3E42F306}"/>
    <cellStyle name="Output 2 4 4 11 3" xfId="47778" xr:uid="{E6314823-9E5C-489E-9BD3-909E9A223CEB}"/>
    <cellStyle name="Output 2 4 4 11 4" xfId="29748" xr:uid="{0AC9B81B-2F56-4284-AA81-ED72E727B436}"/>
    <cellStyle name="Output 2 4 4 12" xfId="4265" xr:uid="{3B551CE5-8E63-47E2-A27A-961C60A74594}"/>
    <cellStyle name="Output 2 4 4 12 2" xfId="40132" xr:uid="{E071DD56-8679-4172-B8C2-D8508A42E81C}"/>
    <cellStyle name="Output 2 4 4 12 3" xfId="22102" xr:uid="{CD708F61-3EAC-4690-A686-B3F5F3C29C27}"/>
    <cellStyle name="Output 2 4 4 13" xfId="12468" xr:uid="{1DBA2A0A-A64F-41FA-BD2D-CE8D3291A138}"/>
    <cellStyle name="Output 2 4 4 13 2" xfId="48335" xr:uid="{C4EA0F43-DE58-44EF-A044-BAEBE64CE0CE}"/>
    <cellStyle name="Output 2 4 4 13 3" xfId="30305" xr:uid="{A84C99D0-7B9F-4A22-9F29-19D71408FEE7}"/>
    <cellStyle name="Output 2 4 4 14" xfId="37201" xr:uid="{0FDB658D-B813-4197-A925-98CCDF8245EB}"/>
    <cellStyle name="Output 2 4 4 2" xfId="2232" xr:uid="{00000000-0005-0000-0000-00006D040000}"/>
    <cellStyle name="Output 2 4 4 2 2" xfId="8229" xr:uid="{93ABA27D-F580-4734-A8F3-C0ADADAF6621}"/>
    <cellStyle name="Output 2 4 4 2 2 2" xfId="14424" xr:uid="{646FBBC4-12B0-421B-BEA3-9D3FBE9AE5EB}"/>
    <cellStyle name="Output 2 4 4 2 2 2 2" xfId="50291" xr:uid="{84B55008-51EC-43E4-B3A1-D17068C4C2AB}"/>
    <cellStyle name="Output 2 4 4 2 2 2 3" xfId="32261" xr:uid="{66CC617D-3673-44DA-A669-033CDF792C1D}"/>
    <cellStyle name="Output 2 4 4 2 2 3" xfId="44096" xr:uid="{E4903475-47CE-4874-9E51-08C2467726C2}"/>
    <cellStyle name="Output 2 4 4 2 2 4" xfId="26066" xr:uid="{70A57AF9-36EA-47C6-ABA8-97505FB2B83B}"/>
    <cellStyle name="Output 2 4 4 2 3" xfId="10387" xr:uid="{3326F3C5-FB27-4D25-9D26-05CBA34059D4}"/>
    <cellStyle name="Output 2 4 4 2 3 2" xfId="16582" xr:uid="{92CB4DA9-B45E-4156-940C-B19953FA9184}"/>
    <cellStyle name="Output 2 4 4 2 3 2 2" xfId="52449" xr:uid="{1CA7069F-574E-42ED-8698-2345C6E1BF1E}"/>
    <cellStyle name="Output 2 4 4 2 3 2 3" xfId="34419" xr:uid="{BB4AD614-AFF7-4746-AF1D-935EB658F7EC}"/>
    <cellStyle name="Output 2 4 4 2 3 3" xfId="46254" xr:uid="{F500CB3C-BE5C-478D-8F53-152689E8D99E}"/>
    <cellStyle name="Output 2 4 4 2 3 4" xfId="28224" xr:uid="{4AA05CCC-D318-4D05-ADF4-D15180A60F55}"/>
    <cellStyle name="Output 2 4 4 2 4" xfId="6508" xr:uid="{C436A68D-DB9A-426B-A5D9-D3D41DD7BBB7}"/>
    <cellStyle name="Output 2 4 4 2 4 2" xfId="13874" xr:uid="{DCDEF80A-D448-4781-9C05-55F58389D76A}"/>
    <cellStyle name="Output 2 4 4 2 4 2 2" xfId="49741" xr:uid="{14AEE6AC-84C5-41C9-B5B9-AB71B1973E60}"/>
    <cellStyle name="Output 2 4 4 2 4 2 3" xfId="31711" xr:uid="{A824C32D-8254-4609-810C-934E547AE4E7}"/>
    <cellStyle name="Output 2 4 4 2 4 3" xfId="42375" xr:uid="{0942C285-CDEC-4AF8-8F62-20B53FB9936A}"/>
    <cellStyle name="Output 2 4 4 2 4 4" xfId="24345" xr:uid="{B1F3B277-ACD2-44B6-B0BC-B1041A5799AD}"/>
    <cellStyle name="Output 2 4 4 2 5" xfId="5163" xr:uid="{9625DB35-7855-4631-92F7-9F43F83A620D}"/>
    <cellStyle name="Output 2 4 4 2 5 2" xfId="41030" xr:uid="{72EA5B46-B86D-424E-BBCF-0AA06BA136C4}"/>
    <cellStyle name="Output 2 4 4 2 5 3" xfId="23000" xr:uid="{4E043427-C5DC-455F-BA44-1220DE2B4097}"/>
    <cellStyle name="Output 2 4 4 2 6" xfId="12696" xr:uid="{E649C7C6-31DE-45E8-9C05-F9297EAE2A1F}"/>
    <cellStyle name="Output 2 4 4 2 6 2" xfId="48563" xr:uid="{E82CB88C-4531-479F-80EB-CE73B99B6A8A}"/>
    <cellStyle name="Output 2 4 4 2 6 3" xfId="30533" xr:uid="{0F9C5050-1EBE-4950-84FA-99D2FB2874E4}"/>
    <cellStyle name="Output 2 4 4 2 7" xfId="38099" xr:uid="{128E94E6-6EF7-48C1-AC1F-A919366DAF60}"/>
    <cellStyle name="Output 2 4 4 2 8" xfId="20145" xr:uid="{D358D1E5-7D62-40DD-9822-1ED399C6AD10}"/>
    <cellStyle name="Output 2 4 4 3" xfId="826" xr:uid="{00000000-0005-0000-0000-00006E040000}"/>
    <cellStyle name="Output 2 4 4 3 2" xfId="6824" xr:uid="{0FC741A5-9737-4B06-A32E-24B297267F37}"/>
    <cellStyle name="Output 2 4 4 3 2 2" xfId="14016" xr:uid="{014F5ADE-050F-43CF-98A1-32AB299A9AEC}"/>
    <cellStyle name="Output 2 4 4 3 2 2 2" xfId="49883" xr:uid="{16ED46E7-389D-4AB0-B00D-DB623441EC9B}"/>
    <cellStyle name="Output 2 4 4 3 2 2 3" xfId="31853" xr:uid="{EC4FFEAB-9E1C-4CDC-AA9D-E3987D9EB26B}"/>
    <cellStyle name="Output 2 4 4 3 2 3" xfId="42691" xr:uid="{6D0EC941-4112-4A46-B74B-C5BA84542D44}"/>
    <cellStyle name="Output 2 4 4 3 2 4" xfId="24661" xr:uid="{17F2B8CB-324B-4260-8108-39688E604157}"/>
    <cellStyle name="Output 2 4 4 3 3" xfId="9507" xr:uid="{EFC14C13-5F28-4ABC-A937-EB2A6CEF7A5E}"/>
    <cellStyle name="Output 2 4 4 3 3 2" xfId="15702" xr:uid="{25A4D086-0754-482B-97CC-7C5EF9C5C05C}"/>
    <cellStyle name="Output 2 4 4 3 3 2 2" xfId="51569" xr:uid="{6F401D9A-D8E0-425C-B777-F9E0528B7403}"/>
    <cellStyle name="Output 2 4 4 3 3 2 3" xfId="33539" xr:uid="{B63440D5-DB13-446C-8BDE-B16B3CAD4C29}"/>
    <cellStyle name="Output 2 4 4 3 3 3" xfId="45374" xr:uid="{B770B9EB-79AC-4722-AFB6-3DD7574C0152}"/>
    <cellStyle name="Output 2 4 4 3 3 4" xfId="27344" xr:uid="{9868D1F6-77BC-4EC9-8B66-3D748785AB33}"/>
    <cellStyle name="Output 2 4 4 3 4" xfId="6500" xr:uid="{C5B28B48-6045-42F0-94F7-1DFF5F0C7230}"/>
    <cellStyle name="Output 2 4 4 3 4 2" xfId="13866" xr:uid="{B56D1077-0FE2-40FB-AD18-B16E1AA44FFA}"/>
    <cellStyle name="Output 2 4 4 3 4 2 2" xfId="49733" xr:uid="{862CF74D-64A9-4E41-A724-349319F168FB}"/>
    <cellStyle name="Output 2 4 4 3 4 2 3" xfId="31703" xr:uid="{202CF275-C488-4515-B11E-86BDB2424820}"/>
    <cellStyle name="Output 2 4 4 3 4 3" xfId="42367" xr:uid="{F68C8D58-0E6E-410F-ABAB-A863963C5B74}"/>
    <cellStyle name="Output 2 4 4 3 4 4" xfId="24337" xr:uid="{8E8718B2-AD8A-4454-A160-382B4695ADC5}"/>
    <cellStyle name="Output 2 4 4 3 5" xfId="3761" xr:uid="{C28D101D-0080-453F-B2DD-6F1F0A82DFBB}"/>
    <cellStyle name="Output 2 4 4 3 5 2" xfId="39628" xr:uid="{86EA71D5-EDC2-49F6-9F59-818990EC9BB6}"/>
    <cellStyle name="Output 2 4 4 3 5 3" xfId="21598" xr:uid="{9B5BFF43-B1D3-4904-96EB-4B856C5B5A71}"/>
    <cellStyle name="Output 2 4 4 3 6" xfId="12291" xr:uid="{43466E80-0D82-41EA-A4D6-C7A2406E3919}"/>
    <cellStyle name="Output 2 4 4 3 6 2" xfId="48158" xr:uid="{CBF260B9-98D9-4F1E-8643-D3A546D5F715}"/>
    <cellStyle name="Output 2 4 4 3 6 3" xfId="30128" xr:uid="{A2E316BD-405A-4BFE-87F3-C1144B4208CA}"/>
    <cellStyle name="Output 2 4 4 3 7" xfId="36697" xr:uid="{04C3D2F9-1633-44E9-9E32-FECE1707C283}"/>
    <cellStyle name="Output 2 4 4 3 8" xfId="18832" xr:uid="{7885BC49-5250-4FDD-807B-4DB7D4DC7EC1}"/>
    <cellStyle name="Output 2 4 4 4" xfId="2426" xr:uid="{00000000-0005-0000-0000-00006F040000}"/>
    <cellStyle name="Output 2 4 4 4 2" xfId="8423" xr:uid="{273CA8BF-694E-4033-B0E2-A500424AF3EE}"/>
    <cellStyle name="Output 2 4 4 4 2 2" xfId="14618" xr:uid="{07C8C006-0FD0-4001-9593-943782A407B0}"/>
    <cellStyle name="Output 2 4 4 4 2 2 2" xfId="50485" xr:uid="{89A12171-FC18-45F4-8177-6611AA5AB91E}"/>
    <cellStyle name="Output 2 4 4 4 2 2 3" xfId="32455" xr:uid="{196E6DF2-FB89-4B53-AAEE-C9179B2BA75C}"/>
    <cellStyle name="Output 2 4 4 4 2 3" xfId="44290" xr:uid="{AB1674E8-C856-4552-9CB0-245AF432FC6C}"/>
    <cellStyle name="Output 2 4 4 4 2 4" xfId="26260" xr:uid="{058AD374-9372-43EB-AE13-4D461EB4851F}"/>
    <cellStyle name="Output 2 4 4 4 3" xfId="10581" xr:uid="{C0F172AE-5408-4A80-A872-A4B469D22AE6}"/>
    <cellStyle name="Output 2 4 4 4 3 2" xfId="16776" xr:uid="{6422D74D-790F-439D-B81D-0CE3D972D78B}"/>
    <cellStyle name="Output 2 4 4 4 3 2 2" xfId="52643" xr:uid="{D49212E2-0C2F-47B9-B6BC-E20F00E21E6A}"/>
    <cellStyle name="Output 2 4 4 4 3 2 3" xfId="34613" xr:uid="{40DA9B2B-7B4A-4F26-A5D8-A1003CE4E006}"/>
    <cellStyle name="Output 2 4 4 4 3 3" xfId="46448" xr:uid="{821773F5-CB28-4699-8218-BB6B4B4BDCEB}"/>
    <cellStyle name="Output 2 4 4 4 3 4" xfId="28418" xr:uid="{7418FB78-4846-4948-9F12-55BA608F160C}"/>
    <cellStyle name="Output 2 4 4 4 4" xfId="9571" xr:uid="{29E2A832-F3ED-436C-A9B0-5FA62CBB9E9E}"/>
    <cellStyle name="Output 2 4 4 4 4 2" xfId="15766" xr:uid="{980ACB38-62FA-4934-B49E-6226DECB6500}"/>
    <cellStyle name="Output 2 4 4 4 4 2 2" xfId="51633" xr:uid="{4F8BBE45-4AD7-4A44-AFC8-90617C36B2A1}"/>
    <cellStyle name="Output 2 4 4 4 4 2 3" xfId="33603" xr:uid="{E0304E66-8FEA-4F04-9F25-C0B0276E7E96}"/>
    <cellStyle name="Output 2 4 4 4 4 3" xfId="45438" xr:uid="{CC503797-D3C8-40F9-BFC9-88B4D479BAF3}"/>
    <cellStyle name="Output 2 4 4 4 4 4" xfId="27408" xr:uid="{C8F1B957-120B-4194-B57D-8CEB28B6ADA7}"/>
    <cellStyle name="Output 2 4 4 4 5" xfId="5357" xr:uid="{39F19D02-64CE-4479-9F9E-5F95E89B4C0B}"/>
    <cellStyle name="Output 2 4 4 4 5 2" xfId="41224" xr:uid="{5E12E4D7-4CB3-4F85-9E6B-E0A8B307AE73}"/>
    <cellStyle name="Output 2 4 4 4 5 3" xfId="23194" xr:uid="{E46C8E35-409B-4F2F-ABD6-C94631177BC7}"/>
    <cellStyle name="Output 2 4 4 4 6" xfId="12890" xr:uid="{EBC13396-0673-41C3-B936-4FF08FA6CAC7}"/>
    <cellStyle name="Output 2 4 4 4 6 2" xfId="48757" xr:uid="{97B1E21B-84FF-4883-A9C7-C6CDA9252795}"/>
    <cellStyle name="Output 2 4 4 4 6 3" xfId="30727" xr:uid="{39F6522A-4A74-4A6D-A01D-198924E6D1DB}"/>
    <cellStyle name="Output 2 4 4 4 7" xfId="38293" xr:uid="{6BA37CCC-A56B-40E4-9545-CEBD459A0CBC}"/>
    <cellStyle name="Output 2 4 4 4 8" xfId="20332" xr:uid="{B55AD2EB-32DB-49D7-B4CC-79B035367782}"/>
    <cellStyle name="Output 2 4 4 5" xfId="1115" xr:uid="{00000000-0005-0000-0000-000070040000}"/>
    <cellStyle name="Output 2 4 4 5 2" xfId="7113" xr:uid="{756D8B97-B277-4E40-B823-46C85AF59752}"/>
    <cellStyle name="Output 2 4 4 5 2 2" xfId="14145" xr:uid="{92C2F352-19CC-4486-A993-5A9335D6D412}"/>
    <cellStyle name="Output 2 4 4 5 2 2 2" xfId="50012" xr:uid="{A254339E-8964-4BFC-9A8C-6E474B3B3962}"/>
    <cellStyle name="Output 2 4 4 5 2 2 3" xfId="31982" xr:uid="{C363B9F3-2306-437F-9278-430CA76020AB}"/>
    <cellStyle name="Output 2 4 4 5 2 3" xfId="42980" xr:uid="{41820174-5300-4B10-B48D-CBE541BAFE22}"/>
    <cellStyle name="Output 2 4 4 5 2 4" xfId="24950" xr:uid="{1DFCE05B-3D22-4A3A-A9E2-4D4353499EFE}"/>
    <cellStyle name="Output 2 4 4 5 3" xfId="9713" xr:uid="{B1278E8A-3386-4D03-A859-346217A0B50C}"/>
    <cellStyle name="Output 2 4 4 5 3 2" xfId="15908" xr:uid="{ED1FE26D-5D74-431B-B118-8A69DF8C3E1E}"/>
    <cellStyle name="Output 2 4 4 5 3 2 2" xfId="51775" xr:uid="{67F3D440-5D32-4021-ABEB-D55A8509280C}"/>
    <cellStyle name="Output 2 4 4 5 3 2 3" xfId="33745" xr:uid="{5E312BDF-CACB-4E96-89B0-EBD8AED5C8B3}"/>
    <cellStyle name="Output 2 4 4 5 3 3" xfId="45580" xr:uid="{C88F6F5F-BFA8-4730-B8BA-FF030E570757}"/>
    <cellStyle name="Output 2 4 4 5 3 4" xfId="27550" xr:uid="{3926CAE8-FD78-4EB2-ADDF-48DCEA2474E6}"/>
    <cellStyle name="Output 2 4 4 5 4" xfId="10143" xr:uid="{ED369086-2BB6-4E29-B6E4-6AEC64E7A39D}"/>
    <cellStyle name="Output 2 4 4 5 4 2" xfId="16338" xr:uid="{CAC3F3AA-545A-497D-9C02-DD6B76273DD0}"/>
    <cellStyle name="Output 2 4 4 5 4 2 2" xfId="52205" xr:uid="{94524C95-2051-4261-9316-DB9CEBAE9C71}"/>
    <cellStyle name="Output 2 4 4 5 4 2 3" xfId="34175" xr:uid="{74C274F5-122C-4FA7-907E-68ADA4620342}"/>
    <cellStyle name="Output 2 4 4 5 4 3" xfId="46010" xr:uid="{64E304A5-4C3B-4B8E-8F13-4CC7942AD935}"/>
    <cellStyle name="Output 2 4 4 5 4 4" xfId="27980" xr:uid="{C445A255-8261-4B64-B18D-5A07190D8F6B}"/>
    <cellStyle name="Output 2 4 4 5 5" xfId="4050" xr:uid="{508CCDCC-8FC0-41C2-A2BA-19647B26AAC3}"/>
    <cellStyle name="Output 2 4 4 5 5 2" xfId="39917" xr:uid="{85C48A3A-45E6-4185-BF14-92C9C8784AB1}"/>
    <cellStyle name="Output 2 4 4 5 5 3" xfId="21887" xr:uid="{153CF2DE-E0C8-4F51-B227-3437D487D621}"/>
    <cellStyle name="Output 2 4 4 5 6" xfId="12420" xr:uid="{5A564B64-03AF-40A1-BB15-754F6D74AE75}"/>
    <cellStyle name="Output 2 4 4 5 6 2" xfId="48287" xr:uid="{18769A1F-F877-4D3A-A076-98ECC28B0DD9}"/>
    <cellStyle name="Output 2 4 4 5 6 3" xfId="30257" xr:uid="{B9058A51-8AA1-4289-8976-75FA8B4FC346}"/>
    <cellStyle name="Output 2 4 4 5 7" xfId="36986" xr:uid="{D3C1AF08-CA74-4836-9AFF-1B73546048FF}"/>
    <cellStyle name="Output 2 4 4 5 8" xfId="19120" xr:uid="{094666E2-A451-4117-BDD8-9A76304FCA1A}"/>
    <cellStyle name="Output 2 4 4 6" xfId="2906" xr:uid="{00000000-0005-0000-0000-000071040000}"/>
    <cellStyle name="Output 2 4 4 6 2" xfId="8903" xr:uid="{9CAB3753-3C9B-47D8-B7AD-27B7A6D905A1}"/>
    <cellStyle name="Output 2 4 4 6 2 2" xfId="15098" xr:uid="{CA4A0995-246D-47F2-8BF5-178AAD96AB92}"/>
    <cellStyle name="Output 2 4 4 6 2 2 2" xfId="50965" xr:uid="{29602434-C618-441D-8D3F-906DD1CD0435}"/>
    <cellStyle name="Output 2 4 4 6 2 2 3" xfId="32935" xr:uid="{85D0952C-28E0-44CF-AE0E-C96B30AA25B0}"/>
    <cellStyle name="Output 2 4 4 6 2 3" xfId="44770" xr:uid="{BD8E2617-28ED-4144-8D03-6C61CBD50FEA}"/>
    <cellStyle name="Output 2 4 4 6 2 4" xfId="26740" xr:uid="{4844E258-0E1F-4306-8F54-4E0FC1339FE2}"/>
    <cellStyle name="Output 2 4 4 6 3" xfId="11061" xr:uid="{17E9F28C-E43B-42EB-AD78-C56FD217FB16}"/>
    <cellStyle name="Output 2 4 4 6 3 2" xfId="17256" xr:uid="{DE0F5910-8CE0-4708-8B82-630627911C11}"/>
    <cellStyle name="Output 2 4 4 6 3 2 2" xfId="53123" xr:uid="{5AFC8957-133B-438E-815C-24FB896D4F50}"/>
    <cellStyle name="Output 2 4 4 6 3 2 3" xfId="35093" xr:uid="{77930EC3-49F7-4BF3-8133-EA5B585AA087}"/>
    <cellStyle name="Output 2 4 4 6 3 3" xfId="46928" xr:uid="{4409EE55-A12D-446A-B4D0-00DF25969B9D}"/>
    <cellStyle name="Output 2 4 4 6 3 4" xfId="28898" xr:uid="{4FF8D726-B002-43DE-87D7-666B0493F6D3}"/>
    <cellStyle name="Output 2 4 4 6 4" xfId="10002" xr:uid="{D06AE6D1-AEE1-4161-8788-AD34AAABFDF6}"/>
    <cellStyle name="Output 2 4 4 6 4 2" xfId="16197" xr:uid="{2847A0CC-F70D-4960-924B-8E353293587F}"/>
    <cellStyle name="Output 2 4 4 6 4 2 2" xfId="52064" xr:uid="{D4B91C45-6572-4090-A26A-298EEB1703D2}"/>
    <cellStyle name="Output 2 4 4 6 4 2 3" xfId="34034" xr:uid="{47CE3782-17D4-4E56-9C62-C9A399026AD4}"/>
    <cellStyle name="Output 2 4 4 6 4 3" xfId="45869" xr:uid="{B1BA1C5A-C0CA-479A-A937-5D9596A5A97A}"/>
    <cellStyle name="Output 2 4 4 6 4 4" xfId="27839" xr:uid="{5E23CDFA-DEE2-4339-A5C8-3004BC5D7E91}"/>
    <cellStyle name="Output 2 4 4 6 5" xfId="5837" xr:uid="{18C9FF7F-1A75-4814-A4B0-9BE8AB2CA4D6}"/>
    <cellStyle name="Output 2 4 4 6 5 2" xfId="41704" xr:uid="{379B3A79-6ECD-47DE-89AF-E1A323D6C0A8}"/>
    <cellStyle name="Output 2 4 4 6 5 3" xfId="23674" xr:uid="{5FC3955F-2F2C-4CF8-B8B7-9012CC4DFC2E}"/>
    <cellStyle name="Output 2 4 4 6 6" xfId="13370" xr:uid="{2344547D-BF6D-4712-AF1B-CF7FD7EB1E2E}"/>
    <cellStyle name="Output 2 4 4 6 6 2" xfId="49237" xr:uid="{8DE980ED-C1AD-43DD-8C89-4A4D9C2310E5}"/>
    <cellStyle name="Output 2 4 4 6 6 3" xfId="31207" xr:uid="{A21B64C7-7091-4C3D-A709-51976AE3260A}"/>
    <cellStyle name="Output 2 4 4 6 7" xfId="38773" xr:uid="{3B6234B6-3D32-4B8F-A3B2-96EA23C1AD88}"/>
    <cellStyle name="Output 2 4 4 6 8" xfId="20794" xr:uid="{4F13632A-7C91-49DB-BD9B-76CFB01A655E}"/>
    <cellStyle name="Output 2 4 4 7" xfId="2386" xr:uid="{00000000-0005-0000-0000-000072040000}"/>
    <cellStyle name="Output 2 4 4 7 2" xfId="8383" xr:uid="{D101F7AE-9932-4AD8-9898-0C1A843BCBE9}"/>
    <cellStyle name="Output 2 4 4 7 2 2" xfId="14578" xr:uid="{8616DAC6-4DC5-4834-9073-CC14C2323F62}"/>
    <cellStyle name="Output 2 4 4 7 2 2 2" xfId="50445" xr:uid="{E3D7A873-D45B-4A5A-BF30-8064982BE3EB}"/>
    <cellStyle name="Output 2 4 4 7 2 2 3" xfId="32415" xr:uid="{BD609916-01F9-43D8-8CED-472F80F395B9}"/>
    <cellStyle name="Output 2 4 4 7 2 3" xfId="44250" xr:uid="{1B22AB75-FFCA-4F53-A08F-839570D5DC20}"/>
    <cellStyle name="Output 2 4 4 7 2 4" xfId="26220" xr:uid="{000E9C50-E80D-4F77-8B9A-CF2C16BACCE3}"/>
    <cellStyle name="Output 2 4 4 7 3" xfId="10541" xr:uid="{B72F62C1-6AC5-410A-AD17-856539A6081B}"/>
    <cellStyle name="Output 2 4 4 7 3 2" xfId="16736" xr:uid="{0D4A0945-F643-4EFD-B103-572919ADAA24}"/>
    <cellStyle name="Output 2 4 4 7 3 2 2" xfId="52603" xr:uid="{D87DA54C-C01B-43FD-A9A1-2014C8CF7D46}"/>
    <cellStyle name="Output 2 4 4 7 3 2 3" xfId="34573" xr:uid="{A9A1D51B-06FF-4525-89AF-56ED3C1E6381}"/>
    <cellStyle name="Output 2 4 4 7 3 3" xfId="46408" xr:uid="{C98195FE-9631-4FD7-B96C-71C75A95217B}"/>
    <cellStyle name="Output 2 4 4 7 3 4" xfId="28378" xr:uid="{F1F7DD14-E9C4-4C01-BC05-41F284D596F8}"/>
    <cellStyle name="Output 2 4 4 7 4" xfId="9324" xr:uid="{B9855C76-32A9-49DA-9589-DCEBC802137A}"/>
    <cellStyle name="Output 2 4 4 7 4 2" xfId="15519" xr:uid="{8CA64026-91A0-458A-98B6-F1949878BBBB}"/>
    <cellStyle name="Output 2 4 4 7 4 2 2" xfId="51386" xr:uid="{AA45665F-6E91-465C-B344-9680DB563F92}"/>
    <cellStyle name="Output 2 4 4 7 4 2 3" xfId="33356" xr:uid="{025B98EA-16C7-4749-B827-B2852194ACB0}"/>
    <cellStyle name="Output 2 4 4 7 4 3" xfId="45191" xr:uid="{7A35D373-E320-494A-8B85-6A7A6A254D49}"/>
    <cellStyle name="Output 2 4 4 7 4 4" xfId="27161" xr:uid="{1BC803CA-4D22-4AB1-AB21-207D4DD5FC62}"/>
    <cellStyle name="Output 2 4 4 7 5" xfId="5317" xr:uid="{C306D4BF-80F4-4419-A9FE-2361D5910847}"/>
    <cellStyle name="Output 2 4 4 7 5 2" xfId="41184" xr:uid="{DF17B48E-8511-40EB-A4B0-76F54A5B6DED}"/>
    <cellStyle name="Output 2 4 4 7 5 3" xfId="23154" xr:uid="{CFAB5D4A-A146-409F-B5CA-6CD5C28C4ABC}"/>
    <cellStyle name="Output 2 4 4 7 6" xfId="12850" xr:uid="{AC9FC32D-FB63-4995-86AF-198611A5CE7E}"/>
    <cellStyle name="Output 2 4 4 7 6 2" xfId="48717" xr:uid="{0F304C51-B51F-4A95-915A-8AE96117C505}"/>
    <cellStyle name="Output 2 4 4 7 6 3" xfId="30687" xr:uid="{1D0142CB-568A-4318-911F-A26E8732CDCA}"/>
    <cellStyle name="Output 2 4 4 7 7" xfId="38253" xr:uid="{6AEA7C67-0797-427E-9A6E-DBA12388D1A4}"/>
    <cellStyle name="Output 2 4 4 7 8" xfId="20292" xr:uid="{6F6485E5-BF0C-4D51-AC16-46BE677E6201}"/>
    <cellStyle name="Output 2 4 4 8" xfId="2208" xr:uid="{00000000-0005-0000-0000-000073040000}"/>
    <cellStyle name="Output 2 4 4 8 2" xfId="8205" xr:uid="{1372367F-331A-4C1A-94EE-66E2894EEAC8}"/>
    <cellStyle name="Output 2 4 4 8 2 2" xfId="14400" xr:uid="{3912A6E5-086B-4941-B198-2F1CA3ECBB07}"/>
    <cellStyle name="Output 2 4 4 8 2 2 2" xfId="50267" xr:uid="{429B3DB0-F74D-4874-BAE9-ADB5E88D333E}"/>
    <cellStyle name="Output 2 4 4 8 2 2 3" xfId="32237" xr:uid="{8C91E409-5005-4273-9867-1ECA488184FF}"/>
    <cellStyle name="Output 2 4 4 8 2 3" xfId="44072" xr:uid="{9DB0C511-3A7A-414D-A014-2FDC5C804C84}"/>
    <cellStyle name="Output 2 4 4 8 2 4" xfId="26042" xr:uid="{21CF6646-7722-4F3E-91FA-B37E3D4D5D27}"/>
    <cellStyle name="Output 2 4 4 8 3" xfId="10363" xr:uid="{60C620C4-5940-4CDE-B0E1-48138F808B8E}"/>
    <cellStyle name="Output 2 4 4 8 3 2" xfId="16558" xr:uid="{27D715B2-F144-4093-BE2A-FB8AA716F6E4}"/>
    <cellStyle name="Output 2 4 4 8 3 2 2" xfId="52425" xr:uid="{BB3AD717-9AF3-4BF5-8331-9CB89906CB82}"/>
    <cellStyle name="Output 2 4 4 8 3 2 3" xfId="34395" xr:uid="{3B2076E9-C5FF-4E62-9549-2C7ED2823AFE}"/>
    <cellStyle name="Output 2 4 4 8 3 3" xfId="46230" xr:uid="{9A87A250-8831-4AFB-80CC-E56EF3AF6AA5}"/>
    <cellStyle name="Output 2 4 4 8 3 4" xfId="28200" xr:uid="{8BF2C2B5-BCF4-4505-9114-8446DB8B8983}"/>
    <cellStyle name="Output 2 4 4 8 4" xfId="12117" xr:uid="{39E33F8B-9782-4393-A264-93DDA3A53DA5}"/>
    <cellStyle name="Output 2 4 4 8 4 2" xfId="18312" xr:uid="{386A1863-5CB5-49FF-A851-E7370427D102}"/>
    <cellStyle name="Output 2 4 4 8 4 2 2" xfId="54179" xr:uid="{2EEBC618-0158-4C13-92A8-17CF4B4C3C46}"/>
    <cellStyle name="Output 2 4 4 8 4 2 3" xfId="36149" xr:uid="{8ECFE7F6-3754-42D8-B7EA-F63DDD57FD51}"/>
    <cellStyle name="Output 2 4 4 8 4 3" xfId="47984" xr:uid="{31A94F4A-7D45-4F48-8BFE-46353D4A66B9}"/>
    <cellStyle name="Output 2 4 4 8 4 4" xfId="29954" xr:uid="{F72B16E8-8F11-446C-9692-163EF5982E6B}"/>
    <cellStyle name="Output 2 4 4 8 5" xfId="5139" xr:uid="{FA28062A-42B7-4222-BB8D-364C2C0A1972}"/>
    <cellStyle name="Output 2 4 4 8 5 2" xfId="41006" xr:uid="{82743D48-A22E-426E-8409-7DF18A590964}"/>
    <cellStyle name="Output 2 4 4 8 5 3" xfId="22976" xr:uid="{92A79D8A-10CA-4E27-9C15-CFAED3D9AC57}"/>
    <cellStyle name="Output 2 4 4 8 6" xfId="12672" xr:uid="{EC62AADC-E871-48D0-853A-EC77F8E22697}"/>
    <cellStyle name="Output 2 4 4 8 6 2" xfId="48539" xr:uid="{9B21EEF9-D51F-44D4-BB85-01E6CA884193}"/>
    <cellStyle name="Output 2 4 4 8 6 3" xfId="30509" xr:uid="{44222421-034D-4C45-BE1D-976EFC7D31EF}"/>
    <cellStyle name="Output 2 4 4 8 7" xfId="38075" xr:uid="{779777C2-CB6F-4AD4-B3FE-04CB316DE997}"/>
    <cellStyle name="Output 2 4 4 9" xfId="7328" xr:uid="{A0D347E1-1F0D-4CF9-BF9D-B70C21EF1238}"/>
    <cellStyle name="Output 2 4 4 9 2" xfId="14193" xr:uid="{CA621875-1AC1-439E-B137-9D987AEDDBB8}"/>
    <cellStyle name="Output 2 4 4 9 2 2" xfId="50060" xr:uid="{C6033457-8C48-4324-8378-F1F8911D12D1}"/>
    <cellStyle name="Output 2 4 4 9 2 3" xfId="32030" xr:uid="{109E7E27-BCBB-4048-BAA8-B2A4861C7270}"/>
    <cellStyle name="Output 2 4 4 9 3" xfId="43195" xr:uid="{5544E436-C275-49EB-AEDD-2E3458AA7E90}"/>
    <cellStyle name="Output 2 4 4 9 4" xfId="25165" xr:uid="{EF7ED656-8AF0-4436-BED9-1EEAC330AA62}"/>
    <cellStyle name="Output 2 4 5" xfId="2099" xr:uid="{00000000-0005-0000-0000-000074040000}"/>
    <cellStyle name="Output 2 4 5 10" xfId="10254" xr:uid="{F964E60F-180D-4813-A3CB-77EFFA4CDB8D}"/>
    <cellStyle name="Output 2 4 5 10 2" xfId="16449" xr:uid="{87AA0A6D-6B70-4931-930F-3CB2953303AC}"/>
    <cellStyle name="Output 2 4 5 10 2 2" xfId="52316" xr:uid="{D9FF3A64-6137-4A27-8294-ED991393B497}"/>
    <cellStyle name="Output 2 4 5 10 2 3" xfId="34286" xr:uid="{8EB20F32-584F-4494-85A7-EE1A4E22757A}"/>
    <cellStyle name="Output 2 4 5 10 3" xfId="46121" xr:uid="{704E21D9-2902-4ECD-BAE4-1EF70F157DB6}"/>
    <cellStyle name="Output 2 4 5 10 4" xfId="28091" xr:uid="{DBD97011-A97F-42B5-8146-A4CEF211A9EA}"/>
    <cellStyle name="Output 2 4 5 11" xfId="11812" xr:uid="{26197767-DBA6-4A51-9F4D-57BC4F5B0CCF}"/>
    <cellStyle name="Output 2 4 5 11 2" xfId="18007" xr:uid="{205869DB-9EE3-454B-8E29-46B057B6D76D}"/>
    <cellStyle name="Output 2 4 5 11 2 2" xfId="53874" xr:uid="{1EA9AA16-9478-49B8-BA97-4BCC4D85B5F1}"/>
    <cellStyle name="Output 2 4 5 11 2 3" xfId="35844" xr:uid="{0C5E68D2-5F4C-4DC8-A973-93A90C8D8A43}"/>
    <cellStyle name="Output 2 4 5 11 3" xfId="47679" xr:uid="{A65E8F5C-1F4B-4322-B6FC-B6A1469BCB2D}"/>
    <cellStyle name="Output 2 4 5 11 4" xfId="29649" xr:uid="{DD3C95BE-45DD-498B-B1D8-F87B0B5F9D71}"/>
    <cellStyle name="Output 2 4 5 12" xfId="5030" xr:uid="{0EB6E0FE-9FC5-4958-9735-74A51BCAE8E0}"/>
    <cellStyle name="Output 2 4 5 12 2" xfId="40897" xr:uid="{34814831-25CC-4AAA-BF3A-78005A540119}"/>
    <cellStyle name="Output 2 4 5 12 3" xfId="22867" xr:uid="{4CE456F4-CCE7-4921-87DD-6E35F083B9BB}"/>
    <cellStyle name="Output 2 4 5 13" xfId="12563" xr:uid="{213268D6-A800-4D5A-A45B-AD0EDB8B343E}"/>
    <cellStyle name="Output 2 4 5 13 2" xfId="48430" xr:uid="{E72F89D6-57CA-4002-8F64-C541D16A7D0B}"/>
    <cellStyle name="Output 2 4 5 13 3" xfId="30400" xr:uid="{EADF11C8-B851-42DE-B42C-E136391242D0}"/>
    <cellStyle name="Output 2 4 5 14" xfId="37966" xr:uid="{77E8C866-07B0-4C1B-8DA2-1E9561DDD1DB}"/>
    <cellStyle name="Output 2 4 5 2" xfId="2183" xr:uid="{00000000-0005-0000-0000-000075040000}"/>
    <cellStyle name="Output 2 4 5 2 2" xfId="8180" xr:uid="{43C8C15A-00C8-43EC-B1BE-585B5E3612A5}"/>
    <cellStyle name="Output 2 4 5 2 2 2" xfId="14375" xr:uid="{B401C158-481D-4D83-B05A-B5F4FF164C8A}"/>
    <cellStyle name="Output 2 4 5 2 2 2 2" xfId="50242" xr:uid="{EC98FE4C-8F5D-45E0-B95B-24F4A272BBBE}"/>
    <cellStyle name="Output 2 4 5 2 2 2 3" xfId="32212" xr:uid="{8E09FEB7-5FA3-4C02-8B4D-C261EE0F29C2}"/>
    <cellStyle name="Output 2 4 5 2 2 3" xfId="44047" xr:uid="{335F0AA0-E353-4E39-952E-AB453E07BE8A}"/>
    <cellStyle name="Output 2 4 5 2 2 4" xfId="26017" xr:uid="{53E6DAE0-0002-49CB-9EEB-2A6A997B393F}"/>
    <cellStyle name="Output 2 4 5 2 3" xfId="10338" xr:uid="{6BDEC0DF-B953-4333-A005-1E077DD884F7}"/>
    <cellStyle name="Output 2 4 5 2 3 2" xfId="16533" xr:uid="{B6F95B84-D8BD-430A-B25F-C2180C23B658}"/>
    <cellStyle name="Output 2 4 5 2 3 2 2" xfId="52400" xr:uid="{577A0E90-8838-49DE-8B9B-6AE335980DDD}"/>
    <cellStyle name="Output 2 4 5 2 3 2 3" xfId="34370" xr:uid="{C83C10EA-172E-42D0-A108-7BBEA73624A9}"/>
    <cellStyle name="Output 2 4 5 2 3 3" xfId="46205" xr:uid="{E95C9BAD-5C98-4D1E-AD86-819B285974E4}"/>
    <cellStyle name="Output 2 4 5 2 3 4" xfId="28175" xr:uid="{6F32C134-DFBF-4259-BE64-890479579D1A}"/>
    <cellStyle name="Output 2 4 5 2 4" xfId="11770" xr:uid="{F9B8D09B-1FA4-42ED-ACEC-C620D42B4530}"/>
    <cellStyle name="Output 2 4 5 2 4 2" xfId="17965" xr:uid="{133B7B49-B883-4A57-BC8F-3BAD8D43EF8B}"/>
    <cellStyle name="Output 2 4 5 2 4 2 2" xfId="53832" xr:uid="{8246CA8D-3DA1-4B57-B449-18B7B6E3D999}"/>
    <cellStyle name="Output 2 4 5 2 4 2 3" xfId="35802" xr:uid="{044D6550-EAB5-4600-BC3C-702118B85F29}"/>
    <cellStyle name="Output 2 4 5 2 4 3" xfId="47637" xr:uid="{0D45555E-514D-42F9-920C-7753BAE12855}"/>
    <cellStyle name="Output 2 4 5 2 4 4" xfId="29607" xr:uid="{BFBA6F38-E2D7-49B3-BB68-3A9D822399FB}"/>
    <cellStyle name="Output 2 4 5 2 5" xfId="5114" xr:uid="{381F7F58-1D0C-481D-ABC1-E3D92877CE56}"/>
    <cellStyle name="Output 2 4 5 2 5 2" xfId="40981" xr:uid="{F4AB9D72-4EB3-449E-8E00-FF836B84516D}"/>
    <cellStyle name="Output 2 4 5 2 5 3" xfId="22951" xr:uid="{610DE779-2E16-4639-8AFE-0EAD78146DC8}"/>
    <cellStyle name="Output 2 4 5 2 6" xfId="12647" xr:uid="{BB313E91-1273-40D1-95CB-5A81944DBBA8}"/>
    <cellStyle name="Output 2 4 5 2 6 2" xfId="48514" xr:uid="{47A0994F-BE12-427A-BD11-41E9A225194F}"/>
    <cellStyle name="Output 2 4 5 2 6 3" xfId="30484" xr:uid="{965C8762-8084-4B0D-9D4C-E1B56395AB95}"/>
    <cellStyle name="Output 2 4 5 2 7" xfId="38050" xr:uid="{F7350E22-8AF8-4F0F-8838-43D5D5C2C053}"/>
    <cellStyle name="Output 2 4 5 2 8" xfId="20100" xr:uid="{0635C44E-D427-4E49-93A3-A4D85F367A4C}"/>
    <cellStyle name="Output 2 4 5 3" xfId="2813" xr:uid="{00000000-0005-0000-0000-000076040000}"/>
    <cellStyle name="Output 2 4 5 3 2" xfId="8810" xr:uid="{F252DC41-13D4-4741-B395-D62BABFE34FB}"/>
    <cellStyle name="Output 2 4 5 3 2 2" xfId="15005" xr:uid="{3150EEBD-A413-452D-B2A7-D85F2C676227}"/>
    <cellStyle name="Output 2 4 5 3 2 2 2" xfId="50872" xr:uid="{7CC81353-2140-45B8-B260-84C34A3B0DC6}"/>
    <cellStyle name="Output 2 4 5 3 2 2 3" xfId="32842" xr:uid="{8AF26B92-214E-4A4D-B6DD-28D5AE01EAEF}"/>
    <cellStyle name="Output 2 4 5 3 2 3" xfId="44677" xr:uid="{71D0748E-9B33-489A-A198-C536D8702B82}"/>
    <cellStyle name="Output 2 4 5 3 2 4" xfId="26647" xr:uid="{37B6F952-9F46-4644-99F8-4DC797469352}"/>
    <cellStyle name="Output 2 4 5 3 3" xfId="10968" xr:uid="{E3832196-3792-4D2F-BBA0-DA3FC391B15F}"/>
    <cellStyle name="Output 2 4 5 3 3 2" xfId="17163" xr:uid="{8ED35493-B44E-4399-9E95-052E11F2480C}"/>
    <cellStyle name="Output 2 4 5 3 3 2 2" xfId="53030" xr:uid="{FEFC04ED-5616-4232-B6C8-4164A8449B04}"/>
    <cellStyle name="Output 2 4 5 3 3 2 3" xfId="35000" xr:uid="{8C555109-EF84-414F-848E-3C54C6E57F13}"/>
    <cellStyle name="Output 2 4 5 3 3 3" xfId="46835" xr:uid="{E51B2B0D-11A0-4E5E-9B54-BE9B12BDF3E4}"/>
    <cellStyle name="Output 2 4 5 3 3 4" xfId="28805" xr:uid="{2A3B10C3-FC4E-450A-9F95-BC53BAC7C85E}"/>
    <cellStyle name="Output 2 4 5 3 4" xfId="12016" xr:uid="{4F39DCBA-6952-4021-92BF-1F412C7B2D50}"/>
    <cellStyle name="Output 2 4 5 3 4 2" xfId="18211" xr:uid="{10CECC8C-6686-41DF-B7A6-58BEE5EB685E}"/>
    <cellStyle name="Output 2 4 5 3 4 2 2" xfId="54078" xr:uid="{75DC5AAA-D6CB-4D7C-A058-5232796F630C}"/>
    <cellStyle name="Output 2 4 5 3 4 2 3" xfId="36048" xr:uid="{4BBEA77E-FBE7-466A-BB07-45E7CC864626}"/>
    <cellStyle name="Output 2 4 5 3 4 3" xfId="47883" xr:uid="{0E27910C-FF14-45A8-A32C-242204ECB35E}"/>
    <cellStyle name="Output 2 4 5 3 4 4" xfId="29853" xr:uid="{237DF68E-F80C-4BDB-8CA7-56999FCF8539}"/>
    <cellStyle name="Output 2 4 5 3 5" xfId="5744" xr:uid="{513A3D12-8783-42B5-B6A9-2CDD9FFA6205}"/>
    <cellStyle name="Output 2 4 5 3 5 2" xfId="41611" xr:uid="{A9246130-54CE-45C6-9FF2-888506F7EE60}"/>
    <cellStyle name="Output 2 4 5 3 5 3" xfId="23581" xr:uid="{691C0BE3-5EE7-419D-9C22-943B3265008E}"/>
    <cellStyle name="Output 2 4 5 3 6" xfId="13277" xr:uid="{322D4345-DBF5-4213-B000-4AAA6FE93142}"/>
    <cellStyle name="Output 2 4 5 3 6 2" xfId="49144" xr:uid="{9E7793BF-3817-472B-A1A3-C6144057AE2A}"/>
    <cellStyle name="Output 2 4 5 3 6 3" xfId="31114" xr:uid="{AB68818C-587A-4D3D-9F1F-FAF09CB8FC1B}"/>
    <cellStyle name="Output 2 4 5 3 7" xfId="38680" xr:uid="{E053D112-D0D2-486E-9D98-0F6F26F06388}"/>
    <cellStyle name="Output 2 4 5 3 8" xfId="20701" xr:uid="{31FA7975-3BA2-4078-A540-03979FF80170}"/>
    <cellStyle name="Output 2 4 5 4" xfId="2917" xr:uid="{00000000-0005-0000-0000-000077040000}"/>
    <cellStyle name="Output 2 4 5 4 2" xfId="8914" xr:uid="{8BC39C6E-0514-411A-A9AD-12488118BBC6}"/>
    <cellStyle name="Output 2 4 5 4 2 2" xfId="15109" xr:uid="{F61126E8-3E90-458C-8250-EFB970E8D6A0}"/>
    <cellStyle name="Output 2 4 5 4 2 2 2" xfId="50976" xr:uid="{D4E09123-E951-4388-B815-DFD084B52CF1}"/>
    <cellStyle name="Output 2 4 5 4 2 2 3" xfId="32946" xr:uid="{0D189AD6-DC12-47A6-812C-B79CBAE8F708}"/>
    <cellStyle name="Output 2 4 5 4 2 3" xfId="44781" xr:uid="{87B9127E-3FFD-4109-B42B-EE84AB3C386E}"/>
    <cellStyle name="Output 2 4 5 4 2 4" xfId="26751" xr:uid="{3AB4255E-6DE1-4AC8-9F5F-6A35057FB2B9}"/>
    <cellStyle name="Output 2 4 5 4 3" xfId="11072" xr:uid="{169FA543-3614-47C2-A99E-1D009F914B3F}"/>
    <cellStyle name="Output 2 4 5 4 3 2" xfId="17267" xr:uid="{AD612079-EABC-48CF-938E-6E3164DC7618}"/>
    <cellStyle name="Output 2 4 5 4 3 2 2" xfId="53134" xr:uid="{90817F20-B0CA-4230-B8E7-448FFD54509A}"/>
    <cellStyle name="Output 2 4 5 4 3 2 3" xfId="35104" xr:uid="{BC0FDA29-9C4C-458F-A3EF-E92922CA9E66}"/>
    <cellStyle name="Output 2 4 5 4 3 3" xfId="46939" xr:uid="{14F21996-E904-4388-9873-B12F1DBA082F}"/>
    <cellStyle name="Output 2 4 5 4 3 4" xfId="28909" xr:uid="{9092CA0F-07B1-49BA-8902-950A5114D5F0}"/>
    <cellStyle name="Output 2 4 5 4 4" xfId="11541" xr:uid="{378D5CC6-B05F-486E-9A71-628E1A07A2BF}"/>
    <cellStyle name="Output 2 4 5 4 4 2" xfId="17736" xr:uid="{5967B536-7486-475B-92F9-724B69B6E27D}"/>
    <cellStyle name="Output 2 4 5 4 4 2 2" xfId="53603" xr:uid="{8A057418-920C-463D-A01E-B2CABE520DD1}"/>
    <cellStyle name="Output 2 4 5 4 4 2 3" xfId="35573" xr:uid="{D3D98A87-D2A7-481B-B302-2749623B80DC}"/>
    <cellStyle name="Output 2 4 5 4 4 3" xfId="47408" xr:uid="{F5DB2622-F16A-489A-AC71-D3FE608697D8}"/>
    <cellStyle name="Output 2 4 5 4 4 4" xfId="29378" xr:uid="{681D2A71-8261-4A8D-BA56-BBC0791A0FE2}"/>
    <cellStyle name="Output 2 4 5 4 5" xfId="5848" xr:uid="{A1967D53-2BC8-423C-8153-E70D12799B62}"/>
    <cellStyle name="Output 2 4 5 4 5 2" xfId="41715" xr:uid="{D3696C7F-FFEC-453E-82A0-1F44F1D01AD7}"/>
    <cellStyle name="Output 2 4 5 4 5 3" xfId="23685" xr:uid="{1F08FF6D-B57A-4B8A-9C40-4F1D26C1EA23}"/>
    <cellStyle name="Output 2 4 5 4 6" xfId="13381" xr:uid="{DAFC4A5F-0E81-4DD0-89E5-FF97CE1951AE}"/>
    <cellStyle name="Output 2 4 5 4 6 2" xfId="49248" xr:uid="{38F3BFB5-C3AF-471F-8D8F-E0E9273D6D8F}"/>
    <cellStyle name="Output 2 4 5 4 6 3" xfId="31218" xr:uid="{E750BD1A-5ADC-4210-9B65-E6CF114D7930}"/>
    <cellStyle name="Output 2 4 5 4 7" xfId="38784" xr:uid="{3BA4ED1D-C52A-4D40-A74D-A839F093A9F3}"/>
    <cellStyle name="Output 2 4 5 4 8" xfId="20804" xr:uid="{87E68C15-AD22-40A4-936F-5F56782B6A99}"/>
    <cellStyle name="Output 2 4 5 5" xfId="3030" xr:uid="{00000000-0005-0000-0000-000078040000}"/>
    <cellStyle name="Output 2 4 5 5 2" xfId="9027" xr:uid="{C94C4E02-D595-4FF5-A6DD-F359D37E256C}"/>
    <cellStyle name="Output 2 4 5 5 2 2" xfId="15222" xr:uid="{F88D8C1C-9F78-4EC7-B133-249F7BEDFC2C}"/>
    <cellStyle name="Output 2 4 5 5 2 2 2" xfId="51089" xr:uid="{9D19C357-E127-4B3A-A6DD-C375A7AD41C1}"/>
    <cellStyle name="Output 2 4 5 5 2 2 3" xfId="33059" xr:uid="{47282510-8D7C-48D1-B994-8A72EE135961}"/>
    <cellStyle name="Output 2 4 5 5 2 3" xfId="44894" xr:uid="{C750F6A9-B969-42CC-ADE5-33EE0B42116C}"/>
    <cellStyle name="Output 2 4 5 5 2 4" xfId="26864" xr:uid="{86BD9D38-F054-4145-B284-BB8605EB4480}"/>
    <cellStyle name="Output 2 4 5 5 3" xfId="11185" xr:uid="{07604DB0-4579-4C1D-A929-7B9400ED4A2E}"/>
    <cellStyle name="Output 2 4 5 5 3 2" xfId="17380" xr:uid="{E1194497-77A1-4D05-8EC8-2B404E7376A9}"/>
    <cellStyle name="Output 2 4 5 5 3 2 2" xfId="53247" xr:uid="{B446CFDA-184E-4349-A52F-E1EE5EF5D5A3}"/>
    <cellStyle name="Output 2 4 5 5 3 2 3" xfId="35217" xr:uid="{9CAF377D-4174-419F-AC4C-00B50D6EDCC4}"/>
    <cellStyle name="Output 2 4 5 5 3 3" xfId="47052" xr:uid="{A1A3C9D0-64ED-4988-A090-9D7F03FD9216}"/>
    <cellStyle name="Output 2 4 5 5 3 4" xfId="29022" xr:uid="{5D15A290-5894-4099-9A78-2F97045BB2A0}"/>
    <cellStyle name="Output 2 4 5 5 4" xfId="9415" xr:uid="{F1D5862F-5116-4143-AD23-408AD27293D6}"/>
    <cellStyle name="Output 2 4 5 5 4 2" xfId="15610" xr:uid="{F70C89EF-C904-4077-A78C-A77E5EC03627}"/>
    <cellStyle name="Output 2 4 5 5 4 2 2" xfId="51477" xr:uid="{C54B6D32-5C50-43F2-B3CB-F19DAF55041D}"/>
    <cellStyle name="Output 2 4 5 5 4 2 3" xfId="33447" xr:uid="{EEBC7789-A18D-4E4D-80D7-946864345D91}"/>
    <cellStyle name="Output 2 4 5 5 4 3" xfId="45282" xr:uid="{0F566507-DD97-4EF7-B105-296552716EC1}"/>
    <cellStyle name="Output 2 4 5 5 4 4" xfId="27252" xr:uid="{2334AB17-BE9D-42FB-9B1B-4DEF5C3CF8E3}"/>
    <cellStyle name="Output 2 4 5 5 5" xfId="5961" xr:uid="{C3E0D962-2A8E-4F8C-81E9-0892BF470CE1}"/>
    <cellStyle name="Output 2 4 5 5 5 2" xfId="41828" xr:uid="{A88EF723-D729-4F3E-8D23-00B5335B3847}"/>
    <cellStyle name="Output 2 4 5 5 5 3" xfId="23798" xr:uid="{879184F6-94FD-4D4D-AF68-B5B2BA6CB183}"/>
    <cellStyle name="Output 2 4 5 5 6" xfId="13494" xr:uid="{7A8C3FE5-96D4-4016-8F15-D911C799F0CF}"/>
    <cellStyle name="Output 2 4 5 5 6 2" xfId="49361" xr:uid="{E6F00C36-FE4D-46E9-82E5-9B4C9EB70A99}"/>
    <cellStyle name="Output 2 4 5 5 6 3" xfId="31331" xr:uid="{17F78877-53C9-4839-8CC7-E1CBEDDC5D19}"/>
    <cellStyle name="Output 2 4 5 5 7" xfId="38897" xr:uid="{688ADC7F-FEA2-4929-BB93-930FD0174AF5}"/>
    <cellStyle name="Output 2 4 5 5 8" xfId="20914" xr:uid="{A747850C-E777-4F74-807B-252AD91DCC8E}"/>
    <cellStyle name="Output 2 4 5 6" xfId="2363" xr:uid="{00000000-0005-0000-0000-000079040000}"/>
    <cellStyle name="Output 2 4 5 6 2" xfId="8360" xr:uid="{2796E781-3ACB-4967-80A4-97D9235075B9}"/>
    <cellStyle name="Output 2 4 5 6 2 2" xfId="14555" xr:uid="{9C0F2E7F-6F58-47CF-9BF6-8CB7A57CFF61}"/>
    <cellStyle name="Output 2 4 5 6 2 2 2" xfId="50422" xr:uid="{EDE8257C-4EE7-4BAC-AD3B-2C316CD69EDD}"/>
    <cellStyle name="Output 2 4 5 6 2 2 3" xfId="32392" xr:uid="{C9FE945A-ECE4-4AA9-809B-149A74822EC9}"/>
    <cellStyle name="Output 2 4 5 6 2 3" xfId="44227" xr:uid="{210E43B7-77EA-4D79-AFCE-22A322582A35}"/>
    <cellStyle name="Output 2 4 5 6 2 4" xfId="26197" xr:uid="{6679F7F6-8563-4C78-AF3D-A109DBAA12BE}"/>
    <cellStyle name="Output 2 4 5 6 3" xfId="10518" xr:uid="{55E190E1-109F-495F-BCB4-9F0E5ACFE5A9}"/>
    <cellStyle name="Output 2 4 5 6 3 2" xfId="16713" xr:uid="{AE3D6EA2-5138-4B34-B903-66F74BFAD9A4}"/>
    <cellStyle name="Output 2 4 5 6 3 2 2" xfId="52580" xr:uid="{DF515FB9-6D3A-4F13-8685-747E004178A7}"/>
    <cellStyle name="Output 2 4 5 6 3 2 3" xfId="34550" xr:uid="{1B816FD2-CBC8-4E89-BDB0-E32002AC994A}"/>
    <cellStyle name="Output 2 4 5 6 3 3" xfId="46385" xr:uid="{F0178D2C-A695-473C-BD8F-11EEEC18AB25}"/>
    <cellStyle name="Output 2 4 5 6 3 4" xfId="28355" xr:uid="{E3B29C50-D77D-48C9-A1B7-3D9B927AE866}"/>
    <cellStyle name="Output 2 4 5 6 4" xfId="9749" xr:uid="{5E725D23-3490-4521-A41B-446A2ABF59F1}"/>
    <cellStyle name="Output 2 4 5 6 4 2" xfId="15944" xr:uid="{93BDCE0D-869D-4FF6-9B5B-C13BE0E4A01F}"/>
    <cellStyle name="Output 2 4 5 6 4 2 2" xfId="51811" xr:uid="{CEC80417-6EB9-49F9-9EFE-2FC23CA5A4B2}"/>
    <cellStyle name="Output 2 4 5 6 4 2 3" xfId="33781" xr:uid="{2D6AA78A-CF99-4FDF-9129-230842E0A1CA}"/>
    <cellStyle name="Output 2 4 5 6 4 3" xfId="45616" xr:uid="{3895D3C9-8833-4F63-B284-CAD31AC19839}"/>
    <cellStyle name="Output 2 4 5 6 4 4" xfId="27586" xr:uid="{86A13E6D-BFAA-48D5-97FE-BA62CCC55BDE}"/>
    <cellStyle name="Output 2 4 5 6 5" xfId="5294" xr:uid="{4C8C3CB7-B559-4517-9D05-63225AB3650A}"/>
    <cellStyle name="Output 2 4 5 6 5 2" xfId="41161" xr:uid="{11B67565-5067-4E94-B801-C05D11F94B70}"/>
    <cellStyle name="Output 2 4 5 6 5 3" xfId="23131" xr:uid="{38249450-280B-48C7-8AE8-EE8F37C2A97A}"/>
    <cellStyle name="Output 2 4 5 6 6" xfId="12827" xr:uid="{C7F45421-4BA2-4CE0-A2E3-EF15405BEAE8}"/>
    <cellStyle name="Output 2 4 5 6 6 2" xfId="48694" xr:uid="{003694B9-B6BB-4746-B26E-EC875CC200DC}"/>
    <cellStyle name="Output 2 4 5 6 6 3" xfId="30664" xr:uid="{F8922D81-B639-4F70-876C-7E7283C6DD41}"/>
    <cellStyle name="Output 2 4 5 6 7" xfId="38230" xr:uid="{A26DB96B-A0B5-421E-B747-5B4CF0895E3B}"/>
    <cellStyle name="Output 2 4 5 6 8" xfId="20270" xr:uid="{5195806D-BD3A-49AC-8F9F-71EC06B45BD4}"/>
    <cellStyle name="Output 2 4 5 7" xfId="2611" xr:uid="{00000000-0005-0000-0000-00007A040000}"/>
    <cellStyle name="Output 2 4 5 7 2" xfId="8608" xr:uid="{D5F551F6-87F5-4F02-A826-6836CFB42470}"/>
    <cellStyle name="Output 2 4 5 7 2 2" xfId="14803" xr:uid="{D68C5256-9252-4AAF-833F-33F055ECEEDA}"/>
    <cellStyle name="Output 2 4 5 7 2 2 2" xfId="50670" xr:uid="{0768C288-352D-4CE5-BC14-844C67204F4E}"/>
    <cellStyle name="Output 2 4 5 7 2 2 3" xfId="32640" xr:uid="{0E02F101-507A-49DA-819B-A473D7E9F266}"/>
    <cellStyle name="Output 2 4 5 7 2 3" xfId="44475" xr:uid="{6214C3E9-149D-485B-9FB9-2FF34FDADEF8}"/>
    <cellStyle name="Output 2 4 5 7 2 4" xfId="26445" xr:uid="{FAC83008-03CD-4ACF-A709-BDC3E515F745}"/>
    <cellStyle name="Output 2 4 5 7 3" xfId="10766" xr:uid="{77D5BC60-B685-44F2-8592-77CACE439A6C}"/>
    <cellStyle name="Output 2 4 5 7 3 2" xfId="16961" xr:uid="{4C8CBEE4-AA0D-42B8-835E-F20CBE54A9A5}"/>
    <cellStyle name="Output 2 4 5 7 3 2 2" xfId="52828" xr:uid="{2A98ED91-8D4D-45FF-B822-74E863A59336}"/>
    <cellStyle name="Output 2 4 5 7 3 2 3" xfId="34798" xr:uid="{A9BA6D92-FA9C-4566-983C-B7BB929E5BA4}"/>
    <cellStyle name="Output 2 4 5 7 3 3" xfId="46633" xr:uid="{F801A518-10E8-41B1-8818-2D457A3D9CC5}"/>
    <cellStyle name="Output 2 4 5 7 3 4" xfId="28603" xr:uid="{A0608823-F890-4A9C-B1D0-468078A6F055}"/>
    <cellStyle name="Output 2 4 5 7 4" xfId="11492" xr:uid="{35CA8F13-0FE3-4A64-9BB8-F04EF7936DD8}"/>
    <cellStyle name="Output 2 4 5 7 4 2" xfId="17687" xr:uid="{CECF3ACC-AE15-49DA-B33A-5B8ED5BAAB4D}"/>
    <cellStyle name="Output 2 4 5 7 4 2 2" xfId="53554" xr:uid="{C147A5B9-31D0-4A7A-94FF-7FB8012ACB9B}"/>
    <cellStyle name="Output 2 4 5 7 4 2 3" xfId="35524" xr:uid="{D2903F20-5700-4B7F-8CC9-03463A84041D}"/>
    <cellStyle name="Output 2 4 5 7 4 3" xfId="47359" xr:uid="{EC710246-E29B-4EE6-929B-1905D00E17DA}"/>
    <cellStyle name="Output 2 4 5 7 4 4" xfId="29329" xr:uid="{938ADD2D-E680-4DFC-8535-E6FBD16FF552}"/>
    <cellStyle name="Output 2 4 5 7 5" xfId="5542" xr:uid="{4BC21AFF-C873-41E9-BB1B-1B5856AAC909}"/>
    <cellStyle name="Output 2 4 5 7 5 2" xfId="41409" xr:uid="{FA7BAD8B-36B9-442A-BADB-8B7725D7BE8E}"/>
    <cellStyle name="Output 2 4 5 7 5 3" xfId="23379" xr:uid="{9BF6F102-7F2D-484C-96D2-A4EC058CE32B}"/>
    <cellStyle name="Output 2 4 5 7 6" xfId="13075" xr:uid="{9367B9DE-4AE2-4FF0-8AC6-84BE9291B7D1}"/>
    <cellStyle name="Output 2 4 5 7 6 2" xfId="48942" xr:uid="{B8640165-E4A1-40C6-A646-3D5FE8A4E2BA}"/>
    <cellStyle name="Output 2 4 5 7 6 3" xfId="30912" xr:uid="{154BCDAC-3CE1-40FB-82CF-8659FF66D94B}"/>
    <cellStyle name="Output 2 4 5 7 7" xfId="38478" xr:uid="{BE771264-DBD2-4A3F-831C-3190AA24002F}"/>
    <cellStyle name="Output 2 4 5 7 8" xfId="20505" xr:uid="{CDBBE11A-4800-4844-8CB7-2C0A57E7F9CB}"/>
    <cellStyle name="Output 2 4 5 8" xfId="3189" xr:uid="{00000000-0005-0000-0000-00007B040000}"/>
    <cellStyle name="Output 2 4 5 8 2" xfId="9186" xr:uid="{5A19FA10-F03A-4505-A3B0-9B0B55FB91C2}"/>
    <cellStyle name="Output 2 4 5 8 2 2" xfId="15381" xr:uid="{D0D8884A-CC12-4478-A672-3B045F3D717A}"/>
    <cellStyle name="Output 2 4 5 8 2 2 2" xfId="51248" xr:uid="{0BAEE1D3-DC8F-4A95-9677-CCF2EA66B76C}"/>
    <cellStyle name="Output 2 4 5 8 2 2 3" xfId="33218" xr:uid="{9011E763-7FC1-4C20-A616-F71DF4445E2C}"/>
    <cellStyle name="Output 2 4 5 8 2 3" xfId="45053" xr:uid="{DF4EC0D8-C1F6-4D57-B59A-EB4814841BA6}"/>
    <cellStyle name="Output 2 4 5 8 2 4" xfId="27023" xr:uid="{75476881-480D-40C7-ADA3-415B106A617B}"/>
    <cellStyle name="Output 2 4 5 8 3" xfId="11344" xr:uid="{BF2D437D-7D7B-444F-88F8-E5B2BA54B621}"/>
    <cellStyle name="Output 2 4 5 8 3 2" xfId="17539" xr:uid="{204865D7-AA0F-4583-B3A1-6077124D7D10}"/>
    <cellStyle name="Output 2 4 5 8 3 2 2" xfId="53406" xr:uid="{48931921-230E-4E7F-BFA7-AE4815460109}"/>
    <cellStyle name="Output 2 4 5 8 3 2 3" xfId="35376" xr:uid="{AFED2733-3DA2-4145-AA8D-8AF000E1895B}"/>
    <cellStyle name="Output 2 4 5 8 3 3" xfId="47211" xr:uid="{AEAADCAB-A3E1-4664-84FA-59621E5299B8}"/>
    <cellStyle name="Output 2 4 5 8 3 4" xfId="29181" xr:uid="{F270D094-B59D-413E-A181-8DA1B2627097}"/>
    <cellStyle name="Output 2 4 5 8 4" xfId="10176" xr:uid="{79ED2AD0-27B1-4580-9902-82CA8BFCC6BF}"/>
    <cellStyle name="Output 2 4 5 8 4 2" xfId="16371" xr:uid="{CD6C2209-1908-42BF-A103-793D4D9B5EC3}"/>
    <cellStyle name="Output 2 4 5 8 4 2 2" xfId="52238" xr:uid="{05FD4B8E-8D35-4FEE-8229-8CE2776C0E34}"/>
    <cellStyle name="Output 2 4 5 8 4 2 3" xfId="34208" xr:uid="{43E0D8F2-35E4-4B03-B3C6-3E14C1D14005}"/>
    <cellStyle name="Output 2 4 5 8 4 3" xfId="46043" xr:uid="{D70366F4-152F-4B59-BD80-BE10A6D90286}"/>
    <cellStyle name="Output 2 4 5 8 4 4" xfId="28013" xr:uid="{2BC7F357-6E5C-4FC0-ABD2-922FF883D261}"/>
    <cellStyle name="Output 2 4 5 8 5" xfId="6120" xr:uid="{C9185DD2-0245-42FC-AE5B-83280D54C53C}"/>
    <cellStyle name="Output 2 4 5 8 5 2" xfId="41987" xr:uid="{880C0273-2159-40E7-81E5-8697FDC2D926}"/>
    <cellStyle name="Output 2 4 5 8 5 3" xfId="23957" xr:uid="{68D57596-04A0-4F7D-BAC3-FAE153E2C433}"/>
    <cellStyle name="Output 2 4 5 8 6" xfId="13653" xr:uid="{F209F5AC-09AE-4DC8-B806-7D466AE2481E}"/>
    <cellStyle name="Output 2 4 5 8 6 2" xfId="49520" xr:uid="{1CD70314-F331-4C57-BA41-929313C571E7}"/>
    <cellStyle name="Output 2 4 5 8 6 3" xfId="31490" xr:uid="{5E01CB1F-565D-49B2-B63F-86F03040D8D7}"/>
    <cellStyle name="Output 2 4 5 8 7" xfId="39056" xr:uid="{3C684A43-BAF1-4D2E-AC3D-7D827386304D}"/>
    <cellStyle name="Output 2 4 5 9" xfId="8096" xr:uid="{88913EB2-0C24-47B5-9B18-325682FA4A72}"/>
    <cellStyle name="Output 2 4 5 9 2" xfId="14291" xr:uid="{0426B315-3901-4A3F-A16C-883BD27ECBA9}"/>
    <cellStyle name="Output 2 4 5 9 2 2" xfId="50158" xr:uid="{0AD1B52A-76DE-4D23-8E37-2C7E600E372F}"/>
    <cellStyle name="Output 2 4 5 9 2 3" xfId="32128" xr:uid="{C316830C-8FF3-4A95-8D45-ABE11D3C7DAE}"/>
    <cellStyle name="Output 2 4 5 9 3" xfId="43963" xr:uid="{E0E9B63A-839C-4420-8488-DB53D99A3717}"/>
    <cellStyle name="Output 2 4 5 9 4" xfId="25933" xr:uid="{712BD229-1D64-4401-9A68-7325E52EDFC0}"/>
    <cellStyle name="Output 2 4 6" xfId="1171" xr:uid="{00000000-0005-0000-0000-00007C040000}"/>
    <cellStyle name="Output 2 4 6 2" xfId="7169" xr:uid="{42281595-AA9D-4273-B7F2-7A680D5DEA34}"/>
    <cellStyle name="Output 2 4 6 2 2" xfId="14169" xr:uid="{0362681F-3A57-4038-AC13-4510639BA962}"/>
    <cellStyle name="Output 2 4 6 2 2 2" xfId="50036" xr:uid="{A6C129C3-0AA4-459B-AB00-C5647D9BDFA5}"/>
    <cellStyle name="Output 2 4 6 2 2 3" xfId="32006" xr:uid="{C413511F-4F0B-4334-96D6-8F14A074F670}"/>
    <cellStyle name="Output 2 4 6 2 3" xfId="43036" xr:uid="{9B146829-9E5D-4C35-82DB-1C0D26DC92B6}"/>
    <cellStyle name="Output 2 4 6 2 4" xfId="25006" xr:uid="{7AFFAFD3-7F7F-401F-A563-F9E59A6A276D}"/>
    <cellStyle name="Output 2 4 6 3" xfId="9756" xr:uid="{3A9BAA44-02D6-4472-B353-B7490AE75CBE}"/>
    <cellStyle name="Output 2 4 6 3 2" xfId="15951" xr:uid="{743512CC-ABED-4FC7-B1E6-8B7028B18DD6}"/>
    <cellStyle name="Output 2 4 6 3 2 2" xfId="51818" xr:uid="{ABF4D5E8-B18F-4432-8D4E-881D8A239F5F}"/>
    <cellStyle name="Output 2 4 6 3 2 3" xfId="33788" xr:uid="{88781331-F04E-4324-8F05-5D4865881A52}"/>
    <cellStyle name="Output 2 4 6 3 3" xfId="45623" xr:uid="{6FA9EEFC-64A0-436E-A174-289A5962C0EF}"/>
    <cellStyle name="Output 2 4 6 3 4" xfId="27593" xr:uid="{ABE86EBD-1365-4FEC-A9C6-184C91C47E39}"/>
    <cellStyle name="Output 2 4 6 4" xfId="9848" xr:uid="{C7434D3D-EC62-424F-9168-59172E25C6C7}"/>
    <cellStyle name="Output 2 4 6 4 2" xfId="16043" xr:uid="{EEB0DEE8-7A87-45FF-900D-179ACF4DBF27}"/>
    <cellStyle name="Output 2 4 6 4 2 2" xfId="51910" xr:uid="{C840C07D-3652-4067-9739-83772C65CEB4}"/>
    <cellStyle name="Output 2 4 6 4 2 3" xfId="33880" xr:uid="{787B7454-DE8F-4611-B30C-79DCCC309EF1}"/>
    <cellStyle name="Output 2 4 6 4 3" xfId="45715" xr:uid="{ECEC4DF1-3DAB-4470-9A61-0912706C7710}"/>
    <cellStyle name="Output 2 4 6 4 4" xfId="27685" xr:uid="{54AA54AB-E5E7-4015-878D-D2A244130D5E}"/>
    <cellStyle name="Output 2 4 6 5" xfId="4106" xr:uid="{47FE6E3C-52E0-47C8-B572-E986C8C1D577}"/>
    <cellStyle name="Output 2 4 6 5 2" xfId="39973" xr:uid="{29D0266A-3BB6-4B16-9157-B162661446D4}"/>
    <cellStyle name="Output 2 4 6 5 3" xfId="21943" xr:uid="{C73ABAAD-9864-4151-94A2-0E47E93608B5}"/>
    <cellStyle name="Output 2 4 6 6" xfId="12444" xr:uid="{B8EEE488-39DA-4D7F-82B0-62D779DE51B5}"/>
    <cellStyle name="Output 2 4 6 6 2" xfId="48311" xr:uid="{1A91886D-8AD2-4C89-ACB2-3AC01341D67D}"/>
    <cellStyle name="Output 2 4 6 6 3" xfId="30281" xr:uid="{14452B91-380C-4D56-BF78-7673BC663ADA}"/>
    <cellStyle name="Output 2 4 6 7" xfId="37042" xr:uid="{6B28A6F3-8018-4DE1-ACBB-F80AA07342EF}"/>
    <cellStyle name="Output 2 4 6 8" xfId="19176" xr:uid="{856D1779-7FE1-4CAA-9921-A5E8FA0D9CB2}"/>
    <cellStyle name="Output 2 4 7" xfId="2280" xr:uid="{00000000-0005-0000-0000-00007D040000}"/>
    <cellStyle name="Output 2 4 7 2" xfId="8277" xr:uid="{04D50FF4-DCF9-4B25-99A9-1754E5569A80}"/>
    <cellStyle name="Output 2 4 7 2 2" xfId="14472" xr:uid="{1E348DC5-E550-415D-BE77-DEEDFE725CA6}"/>
    <cellStyle name="Output 2 4 7 2 2 2" xfId="50339" xr:uid="{9407D373-EBFE-4B08-A823-0ADCB429D080}"/>
    <cellStyle name="Output 2 4 7 2 2 3" xfId="32309" xr:uid="{86F51A9D-30AD-4F98-A03D-D460F12DB171}"/>
    <cellStyle name="Output 2 4 7 2 3" xfId="44144" xr:uid="{1DD5A6D2-4312-4489-B518-602C4ED55F7C}"/>
    <cellStyle name="Output 2 4 7 2 4" xfId="26114" xr:uid="{44480572-EEFC-41E8-A930-928513EE1A86}"/>
    <cellStyle name="Output 2 4 7 3" xfId="10435" xr:uid="{5160FB42-ED8F-4FD4-9B95-BBC10C1F4838}"/>
    <cellStyle name="Output 2 4 7 3 2" xfId="16630" xr:uid="{C27C70E0-0D39-4661-9C00-7908FA1C68F7}"/>
    <cellStyle name="Output 2 4 7 3 2 2" xfId="52497" xr:uid="{981E2E6F-7972-4208-B436-03E1908E35C4}"/>
    <cellStyle name="Output 2 4 7 3 2 3" xfId="34467" xr:uid="{FD2BF21F-BA4D-4AC9-8DEF-015C4CE6DAC6}"/>
    <cellStyle name="Output 2 4 7 3 3" xfId="46302" xr:uid="{BD6A0D1F-4CC2-4C4F-93AD-C7C5960DF52F}"/>
    <cellStyle name="Output 2 4 7 3 4" xfId="28272" xr:uid="{25C4DD44-F2F9-4D6D-B407-68851A221D6F}"/>
    <cellStyle name="Output 2 4 7 4" xfId="7756" xr:uid="{E8076A00-EC96-4B47-A9C7-9F916B3FEBBD}"/>
    <cellStyle name="Output 2 4 7 4 2" xfId="14287" xr:uid="{D0DF219F-A782-4220-8F90-72DAF39B30BE}"/>
    <cellStyle name="Output 2 4 7 4 2 2" xfId="50154" xr:uid="{130A9B15-BCE6-44ED-A967-58FEB24963E0}"/>
    <cellStyle name="Output 2 4 7 4 2 3" xfId="32124" xr:uid="{209CDE69-B5D7-43C1-8D6D-E2CEE755D23E}"/>
    <cellStyle name="Output 2 4 7 4 3" xfId="43623" xr:uid="{D470CBC2-BB4C-48F1-BA42-D19A52250261}"/>
    <cellStyle name="Output 2 4 7 4 4" xfId="25593" xr:uid="{6370963D-485C-4D9A-B21A-F929F29B6B06}"/>
    <cellStyle name="Output 2 4 7 5" xfId="5211" xr:uid="{350D4273-4E86-4B82-B475-B737F9FD2948}"/>
    <cellStyle name="Output 2 4 7 5 2" xfId="41078" xr:uid="{4D9AAFBB-332A-4985-A537-050FC1D35897}"/>
    <cellStyle name="Output 2 4 7 5 3" xfId="23048" xr:uid="{ADE5B205-4BCF-4166-B9AE-61377C219F7A}"/>
    <cellStyle name="Output 2 4 7 6" xfId="12744" xr:uid="{BDF47E76-6822-4AFE-8761-9BEB8D2CE0A7}"/>
    <cellStyle name="Output 2 4 7 6 2" xfId="48611" xr:uid="{43A7E4F8-06DD-4FA8-A064-14C93C461AEB}"/>
    <cellStyle name="Output 2 4 7 6 3" xfId="30581" xr:uid="{ACEEF564-7293-4981-905B-3CE272631BE0}"/>
    <cellStyle name="Output 2 4 7 7" xfId="38147" xr:uid="{71854AED-153B-4EA0-A5DB-3DBE94EA3817}"/>
    <cellStyle name="Output 2 4 7 8" xfId="20190" xr:uid="{5CE9FC34-40CB-4B74-BDF0-FA11BB3DF1F6}"/>
    <cellStyle name="Output 2 4 8" xfId="2489" xr:uid="{00000000-0005-0000-0000-00007E040000}"/>
    <cellStyle name="Output 2 4 8 2" xfId="8486" xr:uid="{CAA0F5E1-D236-459D-B295-31A20CC61444}"/>
    <cellStyle name="Output 2 4 8 2 2" xfId="14681" xr:uid="{76957BC9-C24D-402F-906D-8C01E8E29A81}"/>
    <cellStyle name="Output 2 4 8 2 2 2" xfId="50548" xr:uid="{11325154-9319-4B0D-9E5E-0053256B460A}"/>
    <cellStyle name="Output 2 4 8 2 2 3" xfId="32518" xr:uid="{B12F93BF-A8D3-40F0-8808-4C59A77F915D}"/>
    <cellStyle name="Output 2 4 8 2 3" xfId="44353" xr:uid="{A2199A6F-56F6-4AA6-9925-909ADE194B2F}"/>
    <cellStyle name="Output 2 4 8 2 4" xfId="26323" xr:uid="{A01A130F-139E-4804-9FC8-C86416C0E9AD}"/>
    <cellStyle name="Output 2 4 8 3" xfId="10644" xr:uid="{FCB47AB2-DFC5-4B56-9F8A-87E4808831A7}"/>
    <cellStyle name="Output 2 4 8 3 2" xfId="16839" xr:uid="{B5478EDE-0A14-4A7B-9648-D17254D4B7A1}"/>
    <cellStyle name="Output 2 4 8 3 2 2" xfId="52706" xr:uid="{B939A036-8778-4B35-9A47-AB73AA6DDA04}"/>
    <cellStyle name="Output 2 4 8 3 2 3" xfId="34676" xr:uid="{56115EE9-08D1-4A88-82A0-1D6ADBD82740}"/>
    <cellStyle name="Output 2 4 8 3 3" xfId="46511" xr:uid="{BA1EDF15-2C4C-4599-85AE-D501676571FC}"/>
    <cellStyle name="Output 2 4 8 3 4" xfId="28481" xr:uid="{C77EA4FA-928A-4708-86E2-5B3AC72005FA}"/>
    <cellStyle name="Output 2 4 8 4" xfId="11777" xr:uid="{EBB16819-2EF7-4B32-9215-B608872074EB}"/>
    <cellStyle name="Output 2 4 8 4 2" xfId="17972" xr:uid="{8517B47F-EB10-48F7-A50E-2F8D52F3AB7E}"/>
    <cellStyle name="Output 2 4 8 4 2 2" xfId="53839" xr:uid="{7327A6F5-B70E-4F20-BA7D-CBE1CD28B694}"/>
    <cellStyle name="Output 2 4 8 4 2 3" xfId="35809" xr:uid="{DB5A4935-8AB9-437E-BEB8-815FF3459FE4}"/>
    <cellStyle name="Output 2 4 8 4 3" xfId="47644" xr:uid="{95C78BF8-03F6-4504-ADC8-97E928C870C2}"/>
    <cellStyle name="Output 2 4 8 4 4" xfId="29614" xr:uid="{513FE0A6-B12C-4F7A-9759-E567B0A96054}"/>
    <cellStyle name="Output 2 4 8 5" xfId="5420" xr:uid="{31325EFE-BC13-4557-A580-98484C9714CA}"/>
    <cellStyle name="Output 2 4 8 5 2" xfId="41287" xr:uid="{9812FD65-BFA5-443E-B672-049F30174BB0}"/>
    <cellStyle name="Output 2 4 8 5 3" xfId="23257" xr:uid="{FBBD892A-57A6-4F69-B33F-A536162BEC64}"/>
    <cellStyle name="Output 2 4 8 6" xfId="12953" xr:uid="{A304C4CB-2151-4EFA-A9DE-4E24F28FA639}"/>
    <cellStyle name="Output 2 4 8 6 2" xfId="48820" xr:uid="{7F94744D-7B20-4936-AE98-9579ADE6523E}"/>
    <cellStyle name="Output 2 4 8 6 3" xfId="30790" xr:uid="{BEA30336-3A59-4DC7-9112-8C6A8F27530C}"/>
    <cellStyle name="Output 2 4 8 7" xfId="38356" xr:uid="{FD2D8C12-2236-46EA-81B3-E95F6B8D9E64}"/>
    <cellStyle name="Output 2 4 8 8" xfId="20392" xr:uid="{38F83FD4-2B61-478B-A438-7AB641839E96}"/>
    <cellStyle name="Output 2 4 9" xfId="3010" xr:uid="{00000000-0005-0000-0000-00007F040000}"/>
    <cellStyle name="Output 2 4 9 2" xfId="9007" xr:uid="{86B6F48C-1461-4941-82BC-784FDD24BD32}"/>
    <cellStyle name="Output 2 4 9 2 2" xfId="15202" xr:uid="{5F1D1E8B-AD8B-43EF-8485-F389615BB71F}"/>
    <cellStyle name="Output 2 4 9 2 2 2" xfId="51069" xr:uid="{04F7E86D-F42E-4C6B-9E27-FB4713440D1A}"/>
    <cellStyle name="Output 2 4 9 2 2 3" xfId="33039" xr:uid="{C0D76DD5-E5B0-44E5-BD4D-31FA0C22BC98}"/>
    <cellStyle name="Output 2 4 9 2 3" xfId="44874" xr:uid="{3056B71D-4931-4164-B847-82D0D61F60CC}"/>
    <cellStyle name="Output 2 4 9 2 4" xfId="26844" xr:uid="{52BB7366-47E8-497B-B20E-39A1E391E64E}"/>
    <cellStyle name="Output 2 4 9 3" xfId="11165" xr:uid="{847709AA-65F4-4056-AE09-20263BA49E8B}"/>
    <cellStyle name="Output 2 4 9 3 2" xfId="17360" xr:uid="{1FD4A127-3BC9-47B2-9A39-256F628019F6}"/>
    <cellStyle name="Output 2 4 9 3 2 2" xfId="53227" xr:uid="{E341F17A-1404-4082-AAA5-9A7E500A69F7}"/>
    <cellStyle name="Output 2 4 9 3 2 3" xfId="35197" xr:uid="{6A09D2EB-FEA4-4E8F-9113-6C2396A28B50}"/>
    <cellStyle name="Output 2 4 9 3 3" xfId="47032" xr:uid="{9FD64C55-1319-4B8A-9EC1-2CD5BEB60C75}"/>
    <cellStyle name="Output 2 4 9 3 4" xfId="29002" xr:uid="{B7682D92-8C0E-4FC2-8775-B7A364538E9B}"/>
    <cellStyle name="Output 2 4 9 4" xfId="11784" xr:uid="{A3586485-E9B0-44A1-91B6-1C635F4193C9}"/>
    <cellStyle name="Output 2 4 9 4 2" xfId="17979" xr:uid="{BAF0EFE4-2CD1-4A28-AD94-B847BE4AB6AF}"/>
    <cellStyle name="Output 2 4 9 4 2 2" xfId="53846" xr:uid="{5E5A3397-21CB-4CB3-9B08-21930714237F}"/>
    <cellStyle name="Output 2 4 9 4 2 3" xfId="35816" xr:uid="{F299751C-BB30-4B1F-9CC4-5D7DBF133E98}"/>
    <cellStyle name="Output 2 4 9 4 3" xfId="47651" xr:uid="{F0B483D4-8DC8-437C-AE34-30839872C7C9}"/>
    <cellStyle name="Output 2 4 9 4 4" xfId="29621" xr:uid="{E1A2F65F-71B1-46A0-A55E-2E2153C80CE8}"/>
    <cellStyle name="Output 2 4 9 5" xfId="5941" xr:uid="{4CEA0146-A00B-4FAC-9299-2378F8354C85}"/>
    <cellStyle name="Output 2 4 9 5 2" xfId="41808" xr:uid="{2504F3EB-030A-4C48-AB5B-F26DB6C9F0DC}"/>
    <cellStyle name="Output 2 4 9 5 3" xfId="23778" xr:uid="{BFD1308D-5B0C-4C09-B65B-54222AEAF43C}"/>
    <cellStyle name="Output 2 4 9 6" xfId="13474" xr:uid="{863BF5C9-1913-4463-A10B-7B1A4D9C5673}"/>
    <cellStyle name="Output 2 4 9 6 2" xfId="49341" xr:uid="{F47A0C93-BDBC-4C5F-BAD0-45323CAF5476}"/>
    <cellStyle name="Output 2 4 9 6 3" xfId="31311" xr:uid="{77B94830-AE2B-46A1-A605-1989F8075A61}"/>
    <cellStyle name="Output 2 4 9 7" xfId="38877" xr:uid="{353071E0-0A98-4AAD-879C-DD0E763FB9C3}"/>
    <cellStyle name="Output 2 4 9 8" xfId="20895" xr:uid="{9D2020CE-1486-4B60-8631-73FDE59A0081}"/>
    <cellStyle name="Output 2 5" xfId="1391" xr:uid="{00000000-0005-0000-0000-000080040000}"/>
    <cellStyle name="Output 2 5 10" xfId="9879" xr:uid="{CF368DE8-903B-4227-AFAA-B610ED7F46ED}"/>
    <cellStyle name="Output 2 5 10 2" xfId="16074" xr:uid="{97FA01CC-1EC7-4433-91B5-188B99F893ED}"/>
    <cellStyle name="Output 2 5 10 2 2" xfId="51941" xr:uid="{4402ACBB-871A-42BF-BDD1-EA091950B210}"/>
    <cellStyle name="Output 2 5 10 2 3" xfId="33911" xr:uid="{149DD3CE-87DF-42AB-AB24-0A16A2DB644A}"/>
    <cellStyle name="Output 2 5 10 3" xfId="45746" xr:uid="{20078C6A-33D9-46F1-8526-E8D8D3021E5E}"/>
    <cellStyle name="Output 2 5 10 4" xfId="27716" xr:uid="{DDA3A8FC-BCFC-49CF-91BE-3BFAD6D4262E}"/>
    <cellStyle name="Output 2 5 11" xfId="12118" xr:uid="{EFC7977E-5D52-4D0D-B46E-BA78B4768743}"/>
    <cellStyle name="Output 2 5 11 2" xfId="18313" xr:uid="{8273F48B-8891-4937-ADA4-541777243BF9}"/>
    <cellStyle name="Output 2 5 11 2 2" xfId="54180" xr:uid="{F85C078F-3C60-422C-A892-FCC30692348A}"/>
    <cellStyle name="Output 2 5 11 2 3" xfId="36150" xr:uid="{A812A4FD-11F1-4A68-84E4-2A42DEAF0BD5}"/>
    <cellStyle name="Output 2 5 11 3" xfId="47985" xr:uid="{1218649F-C03F-443B-A877-4607068D3BC8}"/>
    <cellStyle name="Output 2 5 11 4" xfId="29955" xr:uid="{C4C85803-0607-4F54-8DA7-2AB7890C5687}"/>
    <cellStyle name="Output 2 5 12" xfId="4326" xr:uid="{A7DDC157-EB5A-42CE-98C7-D748AF909E2F}"/>
    <cellStyle name="Output 2 5 12 2" xfId="40193" xr:uid="{7C5F180C-3FB6-46F1-8A6D-531C6261715A}"/>
    <cellStyle name="Output 2 5 12 3" xfId="22163" xr:uid="{9A1FC061-A882-453D-AC31-43E64DEB0BD4}"/>
    <cellStyle name="Output 2 5 13" xfId="12497" xr:uid="{41633721-9EC8-41EA-A105-66BDA81AA23B}"/>
    <cellStyle name="Output 2 5 13 2" xfId="48364" xr:uid="{95A72CB5-5CBF-48D7-B4F7-F13293A12E8E}"/>
    <cellStyle name="Output 2 5 13 3" xfId="30334" xr:uid="{F1CE05FB-4984-4E86-902B-D65DE4CCD9B7}"/>
    <cellStyle name="Output 2 5 14" xfId="37262" xr:uid="{9FFFFC3A-BF4B-4066-807E-29E537207042}"/>
    <cellStyle name="Output 2 5 2" xfId="2499" xr:uid="{00000000-0005-0000-0000-000081040000}"/>
    <cellStyle name="Output 2 5 2 2" xfId="8496" xr:uid="{4634A53F-21B9-4622-B775-4F9AEDEEFDC4}"/>
    <cellStyle name="Output 2 5 2 2 2" xfId="14691" xr:uid="{01D812BD-ECBB-457F-A1C7-1896EB5A42FF}"/>
    <cellStyle name="Output 2 5 2 2 2 2" xfId="50558" xr:uid="{A8584DF8-915F-48D5-A979-ECCABE517AA8}"/>
    <cellStyle name="Output 2 5 2 2 2 3" xfId="32528" xr:uid="{E1D67B4F-1D24-4420-BA61-FF963EC74A9C}"/>
    <cellStyle name="Output 2 5 2 2 3" xfId="44363" xr:uid="{76FA16DA-7298-46CC-813C-36A6A5331AB7}"/>
    <cellStyle name="Output 2 5 2 2 4" xfId="26333" xr:uid="{A420DCBF-A6FB-46D8-BFC9-8EA533138104}"/>
    <cellStyle name="Output 2 5 2 3" xfId="10654" xr:uid="{8B4A5609-7FFF-4C97-815F-443A20F1AB2A}"/>
    <cellStyle name="Output 2 5 2 3 2" xfId="16849" xr:uid="{E4E8F9A8-2709-4B8E-AA0C-C7E18FD9CA52}"/>
    <cellStyle name="Output 2 5 2 3 2 2" xfId="52716" xr:uid="{10ADC5AE-B1FB-47FA-A9E0-E3AE38B4094B}"/>
    <cellStyle name="Output 2 5 2 3 2 3" xfId="34686" xr:uid="{098D3FC1-60E9-41E5-B7EF-37A7E6F95EC3}"/>
    <cellStyle name="Output 2 5 2 3 3" xfId="46521" xr:uid="{DCBC2E1B-DF59-428B-9A79-A0115C6C7457}"/>
    <cellStyle name="Output 2 5 2 3 4" xfId="28491" xr:uid="{810BAC7D-0D97-4CC5-A759-0CFF4FFA35B7}"/>
    <cellStyle name="Output 2 5 2 4" xfId="11998" xr:uid="{F5A922EF-5D6C-4909-9CF8-A53F4130EB09}"/>
    <cellStyle name="Output 2 5 2 4 2" xfId="18193" xr:uid="{4DFDD9D9-A1F6-4AC6-9580-3F1A34F0E352}"/>
    <cellStyle name="Output 2 5 2 4 2 2" xfId="54060" xr:uid="{B4ADAA1A-0AF8-46A2-84F7-73C0BF7F30D5}"/>
    <cellStyle name="Output 2 5 2 4 2 3" xfId="36030" xr:uid="{8F82CB78-6EA0-479E-B076-D5EFA3D08564}"/>
    <cellStyle name="Output 2 5 2 4 3" xfId="47865" xr:uid="{B3673E08-49FB-40A4-91CF-4490AB9BE97C}"/>
    <cellStyle name="Output 2 5 2 4 4" xfId="29835" xr:uid="{C601CD58-106C-4BBD-AB04-EFE61F0280AA}"/>
    <cellStyle name="Output 2 5 2 5" xfId="5430" xr:uid="{514F822E-E9FF-4211-965F-69C59E48ECF2}"/>
    <cellStyle name="Output 2 5 2 5 2" xfId="41297" xr:uid="{7555CD24-BD5C-44EE-A3A0-3BC90769D09D}"/>
    <cellStyle name="Output 2 5 2 5 3" xfId="23267" xr:uid="{7FDC29F8-C897-4138-8D6E-45A93C59C5B6}"/>
    <cellStyle name="Output 2 5 2 6" xfId="12963" xr:uid="{49A6A61B-0969-4EB3-99A7-2A8A0A6CB41A}"/>
    <cellStyle name="Output 2 5 2 6 2" xfId="48830" xr:uid="{950FCF2C-117A-453C-8DCF-091CBCC8AF2D}"/>
    <cellStyle name="Output 2 5 2 6 3" xfId="30800" xr:uid="{07797A08-C834-42E0-A5D7-F77BAE17FF24}"/>
    <cellStyle name="Output 2 5 2 7" xfId="38366" xr:uid="{665D50B7-BE84-4070-B84C-E29978C88ACD}"/>
    <cellStyle name="Output 2 5 2 8" xfId="20401" xr:uid="{22ED635C-1831-4675-8F03-A9A38E96028F}"/>
    <cellStyle name="Output 2 5 3" xfId="2628" xr:uid="{00000000-0005-0000-0000-000082040000}"/>
    <cellStyle name="Output 2 5 3 2" xfId="8625" xr:uid="{AB6F6DBB-AE47-4164-B678-0118D7E8F955}"/>
    <cellStyle name="Output 2 5 3 2 2" xfId="14820" xr:uid="{A4CBEAC1-EF00-4CFD-B1B2-6D227AF92D50}"/>
    <cellStyle name="Output 2 5 3 2 2 2" xfId="50687" xr:uid="{5BB6EAC5-017D-42F7-9B66-D242B572308F}"/>
    <cellStyle name="Output 2 5 3 2 2 3" xfId="32657" xr:uid="{A5D374F5-44F7-40F0-A23D-ED8F947DC5BA}"/>
    <cellStyle name="Output 2 5 3 2 3" xfId="44492" xr:uid="{AC3377F1-7A80-4F74-B6F5-29ABD98BCB83}"/>
    <cellStyle name="Output 2 5 3 2 4" xfId="26462" xr:uid="{3A7F4668-B1D2-420A-A726-669151D7C3A4}"/>
    <cellStyle name="Output 2 5 3 3" xfId="10783" xr:uid="{2D40A62B-5C19-4284-9A51-03A19C45E00F}"/>
    <cellStyle name="Output 2 5 3 3 2" xfId="16978" xr:uid="{C72937E0-8B22-4173-8A18-33FC80E330A7}"/>
    <cellStyle name="Output 2 5 3 3 2 2" xfId="52845" xr:uid="{AABCD616-4739-4004-A632-51917D4C5201}"/>
    <cellStyle name="Output 2 5 3 3 2 3" xfId="34815" xr:uid="{A409B64F-D5E4-4712-B629-179D838C7CB5}"/>
    <cellStyle name="Output 2 5 3 3 3" xfId="46650" xr:uid="{CDB0BE3D-87B1-4695-8894-EDD14CCDC6A5}"/>
    <cellStyle name="Output 2 5 3 3 4" xfId="28620" xr:uid="{49F38716-44C8-42DE-B233-9108DC00660A}"/>
    <cellStyle name="Output 2 5 3 4" xfId="11520" xr:uid="{23E1D77C-8499-4868-820B-F5B9037A92E0}"/>
    <cellStyle name="Output 2 5 3 4 2" xfId="17715" xr:uid="{52928695-E3ED-4255-9EC5-7BCDC6714EB0}"/>
    <cellStyle name="Output 2 5 3 4 2 2" xfId="53582" xr:uid="{781E6447-75FA-4E2A-A9F3-FAA4C82B6213}"/>
    <cellStyle name="Output 2 5 3 4 2 3" xfId="35552" xr:uid="{AB5C1C54-7347-4EEA-82CD-51278EC19CDA}"/>
    <cellStyle name="Output 2 5 3 4 3" xfId="47387" xr:uid="{24FA1798-856C-4D1C-B974-50BCC2B0F308}"/>
    <cellStyle name="Output 2 5 3 4 4" xfId="29357" xr:uid="{9E8381F3-D1B3-445B-84C6-F5514CB4490D}"/>
    <cellStyle name="Output 2 5 3 5" xfId="5559" xr:uid="{EF379F9E-E698-40D2-BDF2-E5AA71575D7A}"/>
    <cellStyle name="Output 2 5 3 5 2" xfId="41426" xr:uid="{EB0B1EDB-0F79-489D-AECB-C6A5D07FBC89}"/>
    <cellStyle name="Output 2 5 3 5 3" xfId="23396" xr:uid="{436AD211-E659-4C82-82B3-B55AEBAF350E}"/>
    <cellStyle name="Output 2 5 3 6" xfId="13092" xr:uid="{9BF54898-8341-451E-8240-242ADC32AC7C}"/>
    <cellStyle name="Output 2 5 3 6 2" xfId="48959" xr:uid="{C0FDC14D-321F-4546-8832-0B2C8F02416D}"/>
    <cellStyle name="Output 2 5 3 6 3" xfId="30929" xr:uid="{E5BCD8EE-C205-4986-92F0-67A2F9ED09A9}"/>
    <cellStyle name="Output 2 5 3 7" xfId="38495" xr:uid="{74925C06-FECC-400F-A05F-F6020671333B}"/>
    <cellStyle name="Output 2 5 3 8" xfId="20519" xr:uid="{E53D7381-F8FC-47C8-8BB0-DFF1AB313529}"/>
    <cellStyle name="Output 2 5 4" xfId="2219" xr:uid="{00000000-0005-0000-0000-000083040000}"/>
    <cellStyle name="Output 2 5 4 2" xfId="8216" xr:uid="{C7022DA7-C07F-4B68-BFF9-CF3C72AF0052}"/>
    <cellStyle name="Output 2 5 4 2 2" xfId="14411" xr:uid="{064F226E-60D9-494B-A8B1-DBD9DE80AECB}"/>
    <cellStyle name="Output 2 5 4 2 2 2" xfId="50278" xr:uid="{A8940E6E-AD7E-4230-8E9E-0E0415ACC7EF}"/>
    <cellStyle name="Output 2 5 4 2 2 3" xfId="32248" xr:uid="{79C8EA0F-10AC-4FD5-8D50-818E47437410}"/>
    <cellStyle name="Output 2 5 4 2 3" xfId="44083" xr:uid="{2CCB3BBE-89BD-4184-A4EA-06D70F61CEFD}"/>
    <cellStyle name="Output 2 5 4 2 4" xfId="26053" xr:uid="{178CDF06-C493-4CB9-91BE-044DAE4E09AF}"/>
    <cellStyle name="Output 2 5 4 3" xfId="10374" xr:uid="{249AF1A8-CBAD-4E5C-8C41-2A7F251DAA8E}"/>
    <cellStyle name="Output 2 5 4 3 2" xfId="16569" xr:uid="{C65D56C8-D166-4550-BD75-70E3DEF7FB34}"/>
    <cellStyle name="Output 2 5 4 3 2 2" xfId="52436" xr:uid="{97082957-B4DD-493C-A8BA-378394F24E1E}"/>
    <cellStyle name="Output 2 5 4 3 2 3" xfId="34406" xr:uid="{51F39878-B52F-4E4A-A96E-2C05C55373E2}"/>
    <cellStyle name="Output 2 5 4 3 3" xfId="46241" xr:uid="{DC9BA7A9-C931-42FE-859B-203A2D32B9CB}"/>
    <cellStyle name="Output 2 5 4 3 4" xfId="28211" xr:uid="{20DA25CE-55C6-4DAE-AED0-DADF67C21070}"/>
    <cellStyle name="Output 2 5 4 4" xfId="10052" xr:uid="{5DD4C4FF-321C-41C1-A1D2-50638948DFE5}"/>
    <cellStyle name="Output 2 5 4 4 2" xfId="16247" xr:uid="{B49D18DB-6022-46D2-B283-F9C3E5FD0D3F}"/>
    <cellStyle name="Output 2 5 4 4 2 2" xfId="52114" xr:uid="{B5828F72-9B63-4414-9505-ABEE231EBF72}"/>
    <cellStyle name="Output 2 5 4 4 2 3" xfId="34084" xr:uid="{A4572BD7-8A01-4174-9761-072AAC8C1DAE}"/>
    <cellStyle name="Output 2 5 4 4 3" xfId="45919" xr:uid="{7EBBE93D-50AD-49CA-8CD9-6CD713FA258A}"/>
    <cellStyle name="Output 2 5 4 4 4" xfId="27889" xr:uid="{DEC48177-F625-42DC-9D60-605965815824}"/>
    <cellStyle name="Output 2 5 4 5" xfId="5150" xr:uid="{40FD5E7F-A509-4E03-B983-DAED6091206D}"/>
    <cellStyle name="Output 2 5 4 5 2" xfId="41017" xr:uid="{B458021D-DAF8-459F-ADC8-BDC932E6AD3F}"/>
    <cellStyle name="Output 2 5 4 5 3" xfId="22987" xr:uid="{A485C5CF-A6A4-4DEB-809D-F188D6088FCA}"/>
    <cellStyle name="Output 2 5 4 6" xfId="12683" xr:uid="{9FC86DB5-0EC1-43F1-8D3C-42D162BCB500}"/>
    <cellStyle name="Output 2 5 4 6 2" xfId="48550" xr:uid="{732A817C-7014-4631-86B0-5DCEA14DA519}"/>
    <cellStyle name="Output 2 5 4 6 3" xfId="30520" xr:uid="{7666E51F-748F-489E-A68D-5F84729F82C4}"/>
    <cellStyle name="Output 2 5 4 7" xfId="38086" xr:uid="{48884A95-88B8-4252-80DF-6DC1D7AA8DC7}"/>
    <cellStyle name="Output 2 5 4 8" xfId="20132" xr:uid="{90A3779C-19DB-4649-BEFE-82726402562A}"/>
    <cellStyle name="Output 2 5 5" xfId="2718" xr:uid="{00000000-0005-0000-0000-000084040000}"/>
    <cellStyle name="Output 2 5 5 2" xfId="8715" xr:uid="{60A3A6B3-350B-43D5-92CA-8BBC537285C2}"/>
    <cellStyle name="Output 2 5 5 2 2" xfId="14910" xr:uid="{38832091-E62A-4EF0-A2AE-84ADE23B7A2F}"/>
    <cellStyle name="Output 2 5 5 2 2 2" xfId="50777" xr:uid="{7DCEF47B-54C1-4597-A96D-F68CE98AEE87}"/>
    <cellStyle name="Output 2 5 5 2 2 3" xfId="32747" xr:uid="{387D26C6-E941-419C-B719-EA3F6C9D3684}"/>
    <cellStyle name="Output 2 5 5 2 3" xfId="44582" xr:uid="{722F57B5-2C7A-4E4C-A302-1A97BD384175}"/>
    <cellStyle name="Output 2 5 5 2 4" xfId="26552" xr:uid="{F4725742-C78A-4A38-B117-6E96BEBCFC40}"/>
    <cellStyle name="Output 2 5 5 3" xfId="10873" xr:uid="{8AA5708B-2485-45F3-85CA-01272CC8D328}"/>
    <cellStyle name="Output 2 5 5 3 2" xfId="17068" xr:uid="{BB0C4DF9-3FC3-4D2C-B68A-2573D7EF0978}"/>
    <cellStyle name="Output 2 5 5 3 2 2" xfId="52935" xr:uid="{5A348651-2CD6-453C-A40C-BDE344EA7BD1}"/>
    <cellStyle name="Output 2 5 5 3 2 3" xfId="34905" xr:uid="{928EB5D1-EFA5-480F-9278-C20E9BFD22BD}"/>
    <cellStyle name="Output 2 5 5 3 3" xfId="46740" xr:uid="{1D4A59CF-C3B5-4989-848D-D74843452A43}"/>
    <cellStyle name="Output 2 5 5 3 4" xfId="28710" xr:uid="{A1A3892F-F335-460E-A5DA-7108D94FF0D0}"/>
    <cellStyle name="Output 2 5 5 4" xfId="10096" xr:uid="{C111660A-AB94-46CF-8F90-5A527EF4CC37}"/>
    <cellStyle name="Output 2 5 5 4 2" xfId="16291" xr:uid="{58F29107-82E0-4102-882E-F83196D8D04A}"/>
    <cellStyle name="Output 2 5 5 4 2 2" xfId="52158" xr:uid="{BD43D8B2-FCE7-4A43-94FD-D89507408E97}"/>
    <cellStyle name="Output 2 5 5 4 2 3" xfId="34128" xr:uid="{9412B508-CEE2-421A-B01D-007FF767E75D}"/>
    <cellStyle name="Output 2 5 5 4 3" xfId="45963" xr:uid="{BAD49B70-5CC7-4D70-BA3B-5B0516FC242B}"/>
    <cellStyle name="Output 2 5 5 4 4" xfId="27933" xr:uid="{BCD310B5-A8D4-4639-B76D-CE869B2D6AA1}"/>
    <cellStyle name="Output 2 5 5 5" xfId="5649" xr:uid="{6086249F-7EDE-4BA2-92D1-4B443CE93E64}"/>
    <cellStyle name="Output 2 5 5 5 2" xfId="41516" xr:uid="{2B5C2736-6F70-46D9-89BD-D101CBDC241B}"/>
    <cellStyle name="Output 2 5 5 5 3" xfId="23486" xr:uid="{D65583BD-3CEB-4D6D-8551-7BC9A185D849}"/>
    <cellStyle name="Output 2 5 5 6" xfId="13182" xr:uid="{9A3E022D-4E9A-48EB-8ED1-060E01DBB18A}"/>
    <cellStyle name="Output 2 5 5 6 2" xfId="49049" xr:uid="{A3B15C62-D33A-490E-96D2-27D63921D62B}"/>
    <cellStyle name="Output 2 5 5 6 3" xfId="31019" xr:uid="{02DDC3D3-A1E5-4114-B0E3-C2BD5B9B9675}"/>
    <cellStyle name="Output 2 5 5 7" xfId="38585" xr:uid="{1A7E4D9E-B136-465F-BA29-4AD9D5AF2A93}"/>
    <cellStyle name="Output 2 5 5 8" xfId="20607" xr:uid="{5F0A7C46-6CB5-4BC1-A2C0-A3DD4AB34F6A}"/>
    <cellStyle name="Output 2 5 6" xfId="2441" xr:uid="{00000000-0005-0000-0000-000085040000}"/>
    <cellStyle name="Output 2 5 6 2" xfId="8438" xr:uid="{A7F865CC-6D03-44E1-B6CE-AC5041147B74}"/>
    <cellStyle name="Output 2 5 6 2 2" xfId="14633" xr:uid="{C7F2F1E6-1D6F-4C13-A223-B5564CD83AD9}"/>
    <cellStyle name="Output 2 5 6 2 2 2" xfId="50500" xr:uid="{A7906D90-5668-42CA-8604-A8EEE121EC2E}"/>
    <cellStyle name="Output 2 5 6 2 2 3" xfId="32470" xr:uid="{FE0FEAE7-1F44-429E-9DCE-8A8AFDA8E89F}"/>
    <cellStyle name="Output 2 5 6 2 3" xfId="44305" xr:uid="{19762207-14CF-492E-919F-34FF655F4796}"/>
    <cellStyle name="Output 2 5 6 2 4" xfId="26275" xr:uid="{92C88BC9-FD03-443B-9FF6-B8001E977975}"/>
    <cellStyle name="Output 2 5 6 3" xfId="10596" xr:uid="{CABA373C-9CC5-4087-970E-711B091D523E}"/>
    <cellStyle name="Output 2 5 6 3 2" xfId="16791" xr:uid="{55CB4D40-3E44-4AD5-8CB4-8C867CF6DDFF}"/>
    <cellStyle name="Output 2 5 6 3 2 2" xfId="52658" xr:uid="{F9238216-6E3E-4F97-874F-F363F632901D}"/>
    <cellStyle name="Output 2 5 6 3 2 3" xfId="34628" xr:uid="{4463364F-CDAE-4133-8BFA-54561BEF59BD}"/>
    <cellStyle name="Output 2 5 6 3 3" xfId="46463" xr:uid="{82A97B42-A50C-4CCA-ABE4-D5F4902011B4}"/>
    <cellStyle name="Output 2 5 6 3 4" xfId="28433" xr:uid="{D0BCC5DC-C01C-42B4-AD4E-6BEEE259AA5E}"/>
    <cellStyle name="Output 2 5 6 4" xfId="10164" xr:uid="{870EF4A1-7220-42DD-9394-FEFD4CD4803B}"/>
    <cellStyle name="Output 2 5 6 4 2" xfId="16359" xr:uid="{2EA67947-FC3B-4614-B08F-84FD2763EF1D}"/>
    <cellStyle name="Output 2 5 6 4 2 2" xfId="52226" xr:uid="{7FFBAAEC-A8F0-4EBA-B140-B4D9827C4E7A}"/>
    <cellStyle name="Output 2 5 6 4 2 3" xfId="34196" xr:uid="{80EEF8B4-1D64-42F8-80E5-3A7674806D3D}"/>
    <cellStyle name="Output 2 5 6 4 3" xfId="46031" xr:uid="{2BA1DE32-E33A-4CEC-AE81-5B7CCDBB7CDE}"/>
    <cellStyle name="Output 2 5 6 4 4" xfId="28001" xr:uid="{B5A6877A-0A7E-4F1E-B51E-2982334CE11B}"/>
    <cellStyle name="Output 2 5 6 5" xfId="5372" xr:uid="{985E0721-F87B-4FBF-B2DC-95E10A386115}"/>
    <cellStyle name="Output 2 5 6 5 2" xfId="41239" xr:uid="{23EB0D03-6B28-41E0-B9D7-570BC9FF2058}"/>
    <cellStyle name="Output 2 5 6 5 3" xfId="23209" xr:uid="{D7EA3581-7445-4344-AF24-1FC041D65248}"/>
    <cellStyle name="Output 2 5 6 6" xfId="12905" xr:uid="{184C2704-BF17-4AC4-8A34-C2EE23564B87}"/>
    <cellStyle name="Output 2 5 6 6 2" xfId="48772" xr:uid="{311C9E3F-8EE8-41AE-A108-B3D4233327CA}"/>
    <cellStyle name="Output 2 5 6 6 3" xfId="30742" xr:uid="{38AA2A6D-D973-4F83-8A46-5EC05DF5A2C8}"/>
    <cellStyle name="Output 2 5 6 7" xfId="38308" xr:uid="{B91C4D92-D5F1-4EDC-8B57-0865A9DBED89}"/>
    <cellStyle name="Output 2 5 6 8" xfId="20346" xr:uid="{AF2F685C-0990-42A0-83AD-45A6DFD0F413}"/>
    <cellStyle name="Output 2 5 7" xfId="2789" xr:uid="{00000000-0005-0000-0000-000086040000}"/>
    <cellStyle name="Output 2 5 7 2" xfId="8786" xr:uid="{0ADD847B-D0ED-47C0-ADCD-40C77CF73BEC}"/>
    <cellStyle name="Output 2 5 7 2 2" xfId="14981" xr:uid="{BF1804A5-CF52-4930-A8E9-F5E5342BDEFF}"/>
    <cellStyle name="Output 2 5 7 2 2 2" xfId="50848" xr:uid="{8E9CACA3-3867-4626-B0D6-9AB2010D7BAB}"/>
    <cellStyle name="Output 2 5 7 2 2 3" xfId="32818" xr:uid="{04354B08-A422-467B-A86D-265CEA23F4A3}"/>
    <cellStyle name="Output 2 5 7 2 3" xfId="44653" xr:uid="{45F4B6FF-7310-42CD-B581-7A31B6A55EE7}"/>
    <cellStyle name="Output 2 5 7 2 4" xfId="26623" xr:uid="{59E3A97B-AB85-4E97-BB7A-1EE9C55F3E4B}"/>
    <cellStyle name="Output 2 5 7 3" xfId="10944" xr:uid="{CCCB30A7-FF7A-4D13-B974-151A8BF90333}"/>
    <cellStyle name="Output 2 5 7 3 2" xfId="17139" xr:uid="{5865E31A-EC4E-4E64-A573-4E0431064F23}"/>
    <cellStyle name="Output 2 5 7 3 2 2" xfId="53006" xr:uid="{62578916-F276-4FDC-A339-37E9E03EBA06}"/>
    <cellStyle name="Output 2 5 7 3 2 3" xfId="34976" xr:uid="{DCAF89B5-5EB6-4A82-886C-A8531CE92FEA}"/>
    <cellStyle name="Output 2 5 7 3 3" xfId="46811" xr:uid="{93E33134-EB56-4177-B4E1-3622CE5EBB8B}"/>
    <cellStyle name="Output 2 5 7 3 4" xfId="28781" xr:uid="{2C99E999-AB82-4960-9786-24F8471195DC}"/>
    <cellStyle name="Output 2 5 7 4" xfId="9831" xr:uid="{99896EDB-8801-4F4D-9B19-882B6DB00ED6}"/>
    <cellStyle name="Output 2 5 7 4 2" xfId="16026" xr:uid="{B2B0C17B-9199-441B-8226-B6EE1190193A}"/>
    <cellStyle name="Output 2 5 7 4 2 2" xfId="51893" xr:uid="{33EB016F-9897-4772-9C4B-707E0E2777DA}"/>
    <cellStyle name="Output 2 5 7 4 2 3" xfId="33863" xr:uid="{1353AB67-58C6-4F8A-AB8D-027BA69DE841}"/>
    <cellStyle name="Output 2 5 7 4 3" xfId="45698" xr:uid="{CD1FA633-498E-406B-AB6A-16E0829FEE68}"/>
    <cellStyle name="Output 2 5 7 4 4" xfId="27668" xr:uid="{99FE0E99-4B04-4728-B097-D701B7D9F1B6}"/>
    <cellStyle name="Output 2 5 7 5" xfId="5720" xr:uid="{C088DBEA-44B1-4061-B210-21C6DF1B768F}"/>
    <cellStyle name="Output 2 5 7 5 2" xfId="41587" xr:uid="{35AC8D72-C391-4527-94F9-B6BD0EE18DDB}"/>
    <cellStyle name="Output 2 5 7 5 3" xfId="23557" xr:uid="{B10944FD-D200-4024-A015-AE71A6D27C5D}"/>
    <cellStyle name="Output 2 5 7 6" xfId="13253" xr:uid="{E926FC27-0BDE-47A2-9EBB-C693DB15E555}"/>
    <cellStyle name="Output 2 5 7 6 2" xfId="49120" xr:uid="{DAFF1815-80C0-48B0-AF38-167D69E66D2F}"/>
    <cellStyle name="Output 2 5 7 6 3" xfId="31090" xr:uid="{CC9575EB-FEB1-429A-AD06-E531CBD1608E}"/>
    <cellStyle name="Output 2 5 7 7" xfId="38656" xr:uid="{FFE161C6-CF73-4D6B-9621-8B584A678B01}"/>
    <cellStyle name="Output 2 5 7 8" xfId="20678" xr:uid="{7A3E0ABF-9081-492E-BE8F-E7A792539193}"/>
    <cellStyle name="Output 2 5 8" xfId="2539" xr:uid="{00000000-0005-0000-0000-000087040000}"/>
    <cellStyle name="Output 2 5 8 2" xfId="8536" xr:uid="{66ACD227-AF70-4C39-8E0A-02BD8A6E1D45}"/>
    <cellStyle name="Output 2 5 8 2 2" xfId="14731" xr:uid="{A01E21A2-E3B9-4CAB-8CD2-A3FDC17D5D74}"/>
    <cellStyle name="Output 2 5 8 2 2 2" xfId="50598" xr:uid="{88212BEF-CA37-457E-96D4-7FD721D8DF51}"/>
    <cellStyle name="Output 2 5 8 2 2 3" xfId="32568" xr:uid="{1AAF8D39-B373-4EC7-9505-BBB03C0FFF00}"/>
    <cellStyle name="Output 2 5 8 2 3" xfId="44403" xr:uid="{07FF30A4-38EA-434C-8BE3-5AB93D02FA29}"/>
    <cellStyle name="Output 2 5 8 2 4" xfId="26373" xr:uid="{D2EE5759-039A-4F45-8165-FD318B3FADE8}"/>
    <cellStyle name="Output 2 5 8 3" xfId="10694" xr:uid="{3953823F-1B08-40B1-898A-3E9CE49F3503}"/>
    <cellStyle name="Output 2 5 8 3 2" xfId="16889" xr:uid="{5AD10CDD-C324-411A-AB48-335A2D687247}"/>
    <cellStyle name="Output 2 5 8 3 2 2" xfId="52756" xr:uid="{1D84854A-95DF-4270-9198-3D1389ED5DB9}"/>
    <cellStyle name="Output 2 5 8 3 2 3" xfId="34726" xr:uid="{032B55CE-C2CA-4E81-A40F-D89A0ED16286}"/>
    <cellStyle name="Output 2 5 8 3 3" xfId="46561" xr:uid="{938676B8-F714-49A7-A402-41B4716E1FBD}"/>
    <cellStyle name="Output 2 5 8 3 4" xfId="28531" xr:uid="{77CB9072-90B0-40BB-ABEC-81C5E9970727}"/>
    <cellStyle name="Output 2 5 8 4" xfId="11507" xr:uid="{7F1E30C1-E876-436B-875B-8AD38203B91C}"/>
    <cellStyle name="Output 2 5 8 4 2" xfId="17702" xr:uid="{346A5C6E-373E-4A63-A9E6-C1A7D585D112}"/>
    <cellStyle name="Output 2 5 8 4 2 2" xfId="53569" xr:uid="{33196AA0-013F-47CD-964A-7D66E616C825}"/>
    <cellStyle name="Output 2 5 8 4 2 3" xfId="35539" xr:uid="{C42F4CCC-FC1D-4176-91B9-B463618807C5}"/>
    <cellStyle name="Output 2 5 8 4 3" xfId="47374" xr:uid="{86FB342F-B11D-4B3A-B8FF-173C13B41A8B}"/>
    <cellStyle name="Output 2 5 8 4 4" xfId="29344" xr:uid="{7CF6B3D2-E45E-462D-A144-16DED4BFB3AC}"/>
    <cellStyle name="Output 2 5 8 5" xfId="5470" xr:uid="{16EFC639-A82F-4BB8-984A-A65577B3A926}"/>
    <cellStyle name="Output 2 5 8 5 2" xfId="41337" xr:uid="{73D362EE-5910-4A55-95EF-A62614C7266F}"/>
    <cellStyle name="Output 2 5 8 5 3" xfId="23307" xr:uid="{9E6E56BB-E528-4BA5-97D6-0CCF8AD75913}"/>
    <cellStyle name="Output 2 5 8 6" xfId="13003" xr:uid="{A90A7604-6C07-4ED3-9664-7C99807EACA1}"/>
    <cellStyle name="Output 2 5 8 6 2" xfId="48870" xr:uid="{6B975DE5-5265-4260-8D18-27F5FA3DD4D0}"/>
    <cellStyle name="Output 2 5 8 6 3" xfId="30840" xr:uid="{F4DD6C74-F7D2-4536-9474-335ABBE3FF7C}"/>
    <cellStyle name="Output 2 5 8 7" xfId="38406" xr:uid="{036DBDA8-D2C3-4A4E-B661-EC1B63FEF2CD}"/>
    <cellStyle name="Output 2 5 9" xfId="7389" xr:uid="{8E6F8763-0E93-4C3F-A6CB-BB63DC388094}"/>
    <cellStyle name="Output 2 5 9 2" xfId="14222" xr:uid="{C8E758C7-4648-41F2-98F2-97F1914858D7}"/>
    <cellStyle name="Output 2 5 9 2 2" xfId="50089" xr:uid="{3AE5398C-6469-4066-BDA6-72E5DFFB9F08}"/>
    <cellStyle name="Output 2 5 9 2 3" xfId="32059" xr:uid="{853DEC52-61FC-4DDA-8A5C-D52DB3F0E91A}"/>
    <cellStyle name="Output 2 5 9 3" xfId="43256" xr:uid="{761D6290-FAB9-46CA-8342-19A018C5100F}"/>
    <cellStyle name="Output 2 5 9 4" xfId="25226" xr:uid="{A04577BB-EC7D-44E3-AC2F-712426E5D6CB}"/>
    <cellStyle name="Output 2 6" xfId="1550" xr:uid="{00000000-0005-0000-0000-000088040000}"/>
    <cellStyle name="Output 2 6 10" xfId="9966" xr:uid="{57CB45C3-DB06-45C8-A762-C91CE0F556E0}"/>
    <cellStyle name="Output 2 6 10 2" xfId="16161" xr:uid="{81E6FB59-89AD-4A2F-ACF0-A50D45AB71A0}"/>
    <cellStyle name="Output 2 6 10 2 2" xfId="52028" xr:uid="{07035FD2-9ADC-4689-809D-CBDB0BF530C7}"/>
    <cellStyle name="Output 2 6 10 2 3" xfId="33998" xr:uid="{1D8A3C88-03C5-4740-A1A7-75874A0B1628}"/>
    <cellStyle name="Output 2 6 10 3" xfId="45833" xr:uid="{036C3A1C-C073-4B38-BC24-61FCB4626923}"/>
    <cellStyle name="Output 2 6 10 4" xfId="27803" xr:uid="{F6D2EF46-0A7F-426F-85A8-66C8D04ECB56}"/>
    <cellStyle name="Output 2 6 11" xfId="11471" xr:uid="{2ED0C8A6-F593-4A04-95A8-CD8BAC56C8BE}"/>
    <cellStyle name="Output 2 6 11 2" xfId="17666" xr:uid="{D9F4A484-ECD7-4CF5-848B-9967EA5D1182}"/>
    <cellStyle name="Output 2 6 11 2 2" xfId="53533" xr:uid="{C61D27EC-1325-49F1-95BB-4A0013616339}"/>
    <cellStyle name="Output 2 6 11 2 3" xfId="35503" xr:uid="{6D3C0C7D-A9D8-4705-9564-F22330E14549}"/>
    <cellStyle name="Output 2 6 11 3" xfId="47338" xr:uid="{774F7D98-6842-4218-999B-C2B6429F172A}"/>
    <cellStyle name="Output 2 6 11 4" xfId="29308" xr:uid="{0C497B6C-B315-4251-B7C5-6EB02905B77F}"/>
    <cellStyle name="Output 2 6 12" xfId="4485" xr:uid="{8B8EEB00-6E6F-4A76-93A3-1D15EEDADFA4}"/>
    <cellStyle name="Output 2 6 12 2" xfId="40352" xr:uid="{BA898F17-EBF1-4C09-9D24-513FE867C216}"/>
    <cellStyle name="Output 2 6 12 3" xfId="22322" xr:uid="{E6C80EAA-2DEA-4F14-91B8-30F02C3C141B}"/>
    <cellStyle name="Output 2 6 13" xfId="12521" xr:uid="{BFF28545-0CE3-4287-9EF4-E3CBD33310B5}"/>
    <cellStyle name="Output 2 6 13 2" xfId="48388" xr:uid="{4E96724D-BBBF-491B-A2B7-3A5AF18AAEE8}"/>
    <cellStyle name="Output 2 6 13 3" xfId="30358" xr:uid="{33E6AAFE-5192-4940-811E-597ECEA5D16B}"/>
    <cellStyle name="Output 2 6 14" xfId="37421" xr:uid="{C6795AE7-60B8-4689-98A3-C8D4982709C4}"/>
    <cellStyle name="Output 2 6 2" xfId="2410" xr:uid="{00000000-0005-0000-0000-000089040000}"/>
    <cellStyle name="Output 2 6 2 2" xfId="8407" xr:uid="{47857319-F265-41C7-9F51-B7D1DD07619B}"/>
    <cellStyle name="Output 2 6 2 2 2" xfId="14602" xr:uid="{0CFF519D-943F-4245-B282-6EF29A39F400}"/>
    <cellStyle name="Output 2 6 2 2 2 2" xfId="50469" xr:uid="{63C4C628-EAB3-42E5-9E22-22DDE256E6CA}"/>
    <cellStyle name="Output 2 6 2 2 2 3" xfId="32439" xr:uid="{C0B8B934-E530-4C84-9A28-32FDDD2E148B}"/>
    <cellStyle name="Output 2 6 2 2 3" xfId="44274" xr:uid="{DE0C0956-2315-4240-8127-F0DC2BEA64C1}"/>
    <cellStyle name="Output 2 6 2 2 4" xfId="26244" xr:uid="{7666C8FF-2384-4D93-977B-3EA9D99B58B7}"/>
    <cellStyle name="Output 2 6 2 3" xfId="10565" xr:uid="{D1EED877-822C-42AC-87AB-F576DC5E2BCB}"/>
    <cellStyle name="Output 2 6 2 3 2" xfId="16760" xr:uid="{6067DE79-F74D-44D3-8A1A-F33F18D3E638}"/>
    <cellStyle name="Output 2 6 2 3 2 2" xfId="52627" xr:uid="{52F1D471-F374-4A1A-AD7C-D475ACA663A1}"/>
    <cellStyle name="Output 2 6 2 3 2 3" xfId="34597" xr:uid="{844F17FD-758F-43B0-B7C5-863A04515CBB}"/>
    <cellStyle name="Output 2 6 2 3 3" xfId="46432" xr:uid="{D8AFEFBE-546C-49E4-A4E5-D53B60E81E94}"/>
    <cellStyle name="Output 2 6 2 3 4" xfId="28402" xr:uid="{8E92084C-DE18-4C57-835F-FBDBAA1A5A20}"/>
    <cellStyle name="Output 2 6 2 4" xfId="11603" xr:uid="{2C160819-85AB-4BDA-A19C-9249F7E03CE5}"/>
    <cellStyle name="Output 2 6 2 4 2" xfId="17798" xr:uid="{0A5AC359-8E1E-494F-8354-0859ED284DE5}"/>
    <cellStyle name="Output 2 6 2 4 2 2" xfId="53665" xr:uid="{74B8D238-00EB-4D6F-9C03-4E197002A230}"/>
    <cellStyle name="Output 2 6 2 4 2 3" xfId="35635" xr:uid="{729883F0-BD15-4DA4-8FF6-846B4B963DBF}"/>
    <cellStyle name="Output 2 6 2 4 3" xfId="47470" xr:uid="{B3BE4F86-FA1D-4EB1-AEE9-EA5490B48162}"/>
    <cellStyle name="Output 2 6 2 4 4" xfId="29440" xr:uid="{728D0FFE-43AB-4225-B552-32A98E9AA0F2}"/>
    <cellStyle name="Output 2 6 2 5" xfId="5341" xr:uid="{6D24C513-4B78-4F5D-933F-20BEECA7C012}"/>
    <cellStyle name="Output 2 6 2 5 2" xfId="41208" xr:uid="{73A1E177-3046-4395-88D8-7D16CB7E831F}"/>
    <cellStyle name="Output 2 6 2 5 3" xfId="23178" xr:uid="{0B107FD0-E5EB-4B05-839E-06C9659F0385}"/>
    <cellStyle name="Output 2 6 2 6" xfId="12874" xr:uid="{ABA7D79F-C37A-41E7-82F3-D72353FFD3D8}"/>
    <cellStyle name="Output 2 6 2 6 2" xfId="48741" xr:uid="{53CF9EE9-F55D-4C46-8A13-56D3B248ABEF}"/>
    <cellStyle name="Output 2 6 2 6 3" xfId="30711" xr:uid="{25FA1B1D-AAB2-4D9E-B1E0-4927C6D78382}"/>
    <cellStyle name="Output 2 6 2 7" xfId="38277" xr:uid="{FE6CC612-CBFA-47F2-9648-A438EA9BB3EA}"/>
    <cellStyle name="Output 2 6 2 8" xfId="20316" xr:uid="{727F7C08-A69E-40E0-ABBE-1503AD15D5FC}"/>
    <cellStyle name="Output 2 6 3" xfId="1123" xr:uid="{00000000-0005-0000-0000-00008A040000}"/>
    <cellStyle name="Output 2 6 3 2" xfId="7121" xr:uid="{6BE9A380-2922-4F45-98DB-6A2A6C3ECDE8}"/>
    <cellStyle name="Output 2 6 3 2 2" xfId="14153" xr:uid="{6A29F4F2-B1F7-4AD5-A745-88B13C51293A}"/>
    <cellStyle name="Output 2 6 3 2 2 2" xfId="50020" xr:uid="{94DCF498-4832-4278-A25D-EBCF8735D63D}"/>
    <cellStyle name="Output 2 6 3 2 2 3" xfId="31990" xr:uid="{1846D5D5-4CEC-4040-8DB9-FA9C7F2515BD}"/>
    <cellStyle name="Output 2 6 3 2 3" xfId="42988" xr:uid="{8912EFCC-611C-4263-9A16-66C81ABFC509}"/>
    <cellStyle name="Output 2 6 3 2 4" xfId="24958" xr:uid="{605E6F87-83A2-40B5-B49C-C63DAB4B6819}"/>
    <cellStyle name="Output 2 6 3 3" xfId="9721" xr:uid="{521BD3B0-5915-4623-B182-B0F852C7D89A}"/>
    <cellStyle name="Output 2 6 3 3 2" xfId="15916" xr:uid="{8EE50543-DC64-438B-BD37-47EF77CF86B5}"/>
    <cellStyle name="Output 2 6 3 3 2 2" xfId="51783" xr:uid="{D96D2EDD-B917-4912-9108-D915AECFAC50}"/>
    <cellStyle name="Output 2 6 3 3 2 3" xfId="33753" xr:uid="{E408A60F-1EF2-43E5-A2AF-691880094F8E}"/>
    <cellStyle name="Output 2 6 3 3 3" xfId="45588" xr:uid="{E197B44B-28FB-43FA-AB5C-39E3E4E39EFF}"/>
    <cellStyle name="Output 2 6 3 3 4" xfId="27558" xr:uid="{1F05E158-4B7D-4212-8F3A-31C7C0883AA9}"/>
    <cellStyle name="Output 2 6 3 4" xfId="11668" xr:uid="{4700223F-2D7A-4F25-A8BC-DC749E9D93F2}"/>
    <cellStyle name="Output 2 6 3 4 2" xfId="17863" xr:uid="{DE0D0D18-9572-4FF9-960A-725531C1F915}"/>
    <cellStyle name="Output 2 6 3 4 2 2" xfId="53730" xr:uid="{4DD37695-C3F4-4A23-B08F-1CED79A9CBA7}"/>
    <cellStyle name="Output 2 6 3 4 2 3" xfId="35700" xr:uid="{434F466E-B151-4174-B0F4-72E8F4F8B20C}"/>
    <cellStyle name="Output 2 6 3 4 3" xfId="47535" xr:uid="{B91CC807-BD6D-4040-AEA4-4F70FE1878E7}"/>
    <cellStyle name="Output 2 6 3 4 4" xfId="29505" xr:uid="{44564F81-9019-4DAD-AFC1-3F8A3A4C020D}"/>
    <cellStyle name="Output 2 6 3 5" xfId="4058" xr:uid="{CF41EBEC-5B46-4F68-8385-0B23F6D85FBC}"/>
    <cellStyle name="Output 2 6 3 5 2" xfId="39925" xr:uid="{EF5C1D44-F844-404E-A859-CE9B7FC6996A}"/>
    <cellStyle name="Output 2 6 3 5 3" xfId="21895" xr:uid="{B592C148-D59B-4D57-A288-2C9AC6785DC7}"/>
    <cellStyle name="Output 2 6 3 6" xfId="12428" xr:uid="{D4F2CB5A-D86C-47DF-86CF-4F1ACB49944A}"/>
    <cellStyle name="Output 2 6 3 6 2" xfId="48295" xr:uid="{3452EE00-697B-408A-BDA2-C35F6DECCA34}"/>
    <cellStyle name="Output 2 6 3 6 3" xfId="30265" xr:uid="{398FBA6A-469B-47A7-AABF-2624494543D0}"/>
    <cellStyle name="Output 2 6 3 7" xfId="36994" xr:uid="{D6EF320F-E8ED-47D6-B527-AFF6A2F3E55B}"/>
    <cellStyle name="Output 2 6 3 8" xfId="19128" xr:uid="{A4C401A5-CF1B-4D36-93F0-CE759980749F}"/>
    <cellStyle name="Output 2 6 4" xfId="2796" xr:uid="{00000000-0005-0000-0000-00008B040000}"/>
    <cellStyle name="Output 2 6 4 2" xfId="8793" xr:uid="{081A8074-7B13-43FD-9468-6EC9B48DED63}"/>
    <cellStyle name="Output 2 6 4 2 2" xfId="14988" xr:uid="{3A9F057E-1574-42AA-ABBB-7607EA3AE85A}"/>
    <cellStyle name="Output 2 6 4 2 2 2" xfId="50855" xr:uid="{3571E428-F5D5-44EB-9905-7259BD7888E3}"/>
    <cellStyle name="Output 2 6 4 2 2 3" xfId="32825" xr:uid="{3707473C-D4DD-4975-82E4-045EA24F5831}"/>
    <cellStyle name="Output 2 6 4 2 3" xfId="44660" xr:uid="{A2C83D42-4CEE-4D08-9D99-A923448E89E2}"/>
    <cellStyle name="Output 2 6 4 2 4" xfId="26630" xr:uid="{78958901-8209-4079-A0DA-6ECE8E76DA3D}"/>
    <cellStyle name="Output 2 6 4 3" xfId="10951" xr:uid="{56C2B95F-0A17-4853-A752-57C8451EF582}"/>
    <cellStyle name="Output 2 6 4 3 2" xfId="17146" xr:uid="{7E77018A-EBC4-4F60-AD55-74D16BCA77A0}"/>
    <cellStyle name="Output 2 6 4 3 2 2" xfId="53013" xr:uid="{22D3D920-C5FC-4B4C-AC80-CC2593C74C65}"/>
    <cellStyle name="Output 2 6 4 3 2 3" xfId="34983" xr:uid="{04CE5EC1-7CAE-4339-9726-882ED0EA45C7}"/>
    <cellStyle name="Output 2 6 4 3 3" xfId="46818" xr:uid="{AADAEB48-E998-457B-A1CB-A34093C6F57C}"/>
    <cellStyle name="Output 2 6 4 3 4" xfId="28788" xr:uid="{F87DE6AC-3AC2-4005-A08E-0AE61C704FF9}"/>
    <cellStyle name="Output 2 6 4 4" xfId="11934" xr:uid="{DFF77E8E-D8B8-47B3-B2A7-5E9ED06B946F}"/>
    <cellStyle name="Output 2 6 4 4 2" xfId="18129" xr:uid="{D6590E46-4EE5-44D4-BEFA-3EABF07C5611}"/>
    <cellStyle name="Output 2 6 4 4 2 2" xfId="53996" xr:uid="{A5C79F8C-7BC0-40AB-B529-56375AECEAFB}"/>
    <cellStyle name="Output 2 6 4 4 2 3" xfId="35966" xr:uid="{EB98907D-1E6B-4AA7-A59E-D47BD9E095E9}"/>
    <cellStyle name="Output 2 6 4 4 3" xfId="47801" xr:uid="{7FEB3458-AF0F-4F6D-9C2B-10A303AC2A75}"/>
    <cellStyle name="Output 2 6 4 4 4" xfId="29771" xr:uid="{09432CA2-7DE5-4734-90E5-C6295865565F}"/>
    <cellStyle name="Output 2 6 4 5" xfId="5727" xr:uid="{958FB7D0-D8F0-41C5-9BB9-5F4A561A5354}"/>
    <cellStyle name="Output 2 6 4 5 2" xfId="41594" xr:uid="{8DA04D74-F771-4C02-8344-5A5493DD5808}"/>
    <cellStyle name="Output 2 6 4 5 3" xfId="23564" xr:uid="{64959FDE-6B92-43B9-8990-5BB6CA9AE3BC}"/>
    <cellStyle name="Output 2 6 4 6" xfId="13260" xr:uid="{48A60E57-D1E2-4591-974A-F35DBF4C0EF4}"/>
    <cellStyle name="Output 2 6 4 6 2" xfId="49127" xr:uid="{0D8B2573-2274-41F6-A74A-C72B77BE11A8}"/>
    <cellStyle name="Output 2 6 4 6 3" xfId="31097" xr:uid="{AFEBF371-F99A-4645-9938-844696423319}"/>
    <cellStyle name="Output 2 6 4 7" xfId="38663" xr:uid="{D422EC60-D130-4743-B0E4-BAD6E05BBACE}"/>
    <cellStyle name="Output 2 6 4 8" xfId="20685" xr:uid="{BCBF76AD-13D3-4DF6-B5FC-4D25723A3461}"/>
    <cellStyle name="Output 2 6 5" xfId="2574" xr:uid="{00000000-0005-0000-0000-00008C040000}"/>
    <cellStyle name="Output 2 6 5 2" xfId="8571" xr:uid="{B1542799-88E4-4110-BF1A-CC1AFC856A71}"/>
    <cellStyle name="Output 2 6 5 2 2" xfId="14766" xr:uid="{6DF1C121-97B2-4BE0-8629-1E9275CCFBB1}"/>
    <cellStyle name="Output 2 6 5 2 2 2" xfId="50633" xr:uid="{131E979C-82E4-4054-81D5-A5013ACFD393}"/>
    <cellStyle name="Output 2 6 5 2 2 3" xfId="32603" xr:uid="{0FF43C8C-2160-4ABC-8333-1ED750484517}"/>
    <cellStyle name="Output 2 6 5 2 3" xfId="44438" xr:uid="{E1D2C4B5-B6B7-4165-A012-5F74A4907EB1}"/>
    <cellStyle name="Output 2 6 5 2 4" xfId="26408" xr:uid="{F82C464A-5E73-4EE8-999A-A7CCE9389C5D}"/>
    <cellStyle name="Output 2 6 5 3" xfId="10729" xr:uid="{1FDAD6D3-0931-4EA5-B1AE-F16FEEBCE505}"/>
    <cellStyle name="Output 2 6 5 3 2" xfId="16924" xr:uid="{7909837C-72ED-4FF7-90B4-5D39C71AF8C5}"/>
    <cellStyle name="Output 2 6 5 3 2 2" xfId="52791" xr:uid="{99E8DCCE-2CB1-40DF-9AED-C6C4DF34F74B}"/>
    <cellStyle name="Output 2 6 5 3 2 3" xfId="34761" xr:uid="{B5A92B4C-44CE-4152-8CD0-FADCE5365F36}"/>
    <cellStyle name="Output 2 6 5 3 3" xfId="46596" xr:uid="{96B06DB2-96A2-4CD6-BAA4-1CE95239A4C7}"/>
    <cellStyle name="Output 2 6 5 3 4" xfId="28566" xr:uid="{2DBD7CD1-AE8A-4451-80F0-2BEE11CBAAB4}"/>
    <cellStyle name="Output 2 6 5 4" xfId="9821" xr:uid="{637AED4C-97E6-41F1-AEE3-B1045038993F}"/>
    <cellStyle name="Output 2 6 5 4 2" xfId="16016" xr:uid="{39EA4A4F-0E4A-4B8C-BD38-16D7B002F84A}"/>
    <cellStyle name="Output 2 6 5 4 2 2" xfId="51883" xr:uid="{48F99FAA-4A02-4447-AB21-372469B268CB}"/>
    <cellStyle name="Output 2 6 5 4 2 3" xfId="33853" xr:uid="{3A3A42E4-7A38-46C7-825B-3F16925BBA67}"/>
    <cellStyle name="Output 2 6 5 4 3" xfId="45688" xr:uid="{39714259-071D-4617-A963-5E6B193FBA18}"/>
    <cellStyle name="Output 2 6 5 4 4" xfId="27658" xr:uid="{E3C8A795-EB3F-4161-A58E-E01A2FFEB467}"/>
    <cellStyle name="Output 2 6 5 5" xfId="5505" xr:uid="{B8A51539-DEAF-480C-9BA4-676C23650F1F}"/>
    <cellStyle name="Output 2 6 5 5 2" xfId="41372" xr:uid="{3E5ED75F-FE82-4DA2-840F-A2C4D41BC6C4}"/>
    <cellStyle name="Output 2 6 5 5 3" xfId="23342" xr:uid="{20297B1B-DB7A-40FF-838D-6871ED64C7FF}"/>
    <cellStyle name="Output 2 6 5 6" xfId="13038" xr:uid="{BAB707D9-508C-4160-8E32-E994C6DB0800}"/>
    <cellStyle name="Output 2 6 5 6 2" xfId="48905" xr:uid="{BEB1AD13-F750-494D-8AEE-5144C156EED6}"/>
    <cellStyle name="Output 2 6 5 6 3" xfId="30875" xr:uid="{F62B5088-BD49-4D15-B754-91F255BA80C1}"/>
    <cellStyle name="Output 2 6 5 7" xfId="38441" xr:uid="{DEE23460-B182-4E04-A323-A315397884DD}"/>
    <cellStyle name="Output 2 6 5 8" xfId="20470" xr:uid="{2349D2E0-B615-42F8-9B47-A57C7D96B8FB}"/>
    <cellStyle name="Output 2 6 6" xfId="2209" xr:uid="{00000000-0005-0000-0000-00008D040000}"/>
    <cellStyle name="Output 2 6 6 2" xfId="8206" xr:uid="{0A56DDDD-1525-49F4-84C6-5F84A258E101}"/>
    <cellStyle name="Output 2 6 6 2 2" xfId="14401" xr:uid="{FEAEACE9-C27B-440C-A08C-F5D84F5B2AC5}"/>
    <cellStyle name="Output 2 6 6 2 2 2" xfId="50268" xr:uid="{0658F3BA-8839-41CE-BA0F-D6A495C4950C}"/>
    <cellStyle name="Output 2 6 6 2 2 3" xfId="32238" xr:uid="{EEE8AC36-4960-4939-8695-DB259720911A}"/>
    <cellStyle name="Output 2 6 6 2 3" xfId="44073" xr:uid="{11C72445-B80E-44DF-8E46-004F2B322E66}"/>
    <cellStyle name="Output 2 6 6 2 4" xfId="26043" xr:uid="{89C996EF-F953-4219-B7FE-AFABB0261BB5}"/>
    <cellStyle name="Output 2 6 6 3" xfId="10364" xr:uid="{89417361-D917-4842-9DF0-F14682AAFFD1}"/>
    <cellStyle name="Output 2 6 6 3 2" xfId="16559" xr:uid="{430BFCD1-B6C3-4069-9D3F-353794F8827D}"/>
    <cellStyle name="Output 2 6 6 3 2 2" xfId="52426" xr:uid="{404EBB8A-1EE1-475B-93C1-D2F892CBA440}"/>
    <cellStyle name="Output 2 6 6 3 2 3" xfId="34396" xr:uid="{4D9E0D71-F6B5-415E-A4F8-9009738BF33B}"/>
    <cellStyle name="Output 2 6 6 3 3" xfId="46231" xr:uid="{158145D5-D937-4A1A-82AB-E7855FD6F97D}"/>
    <cellStyle name="Output 2 6 6 3 4" xfId="28201" xr:uid="{AC7094A0-4D59-487D-B4A2-A85D1711B490}"/>
    <cellStyle name="Output 2 6 6 4" xfId="9433" xr:uid="{9F1A05DA-8CE5-48CF-A0B1-050D5C41F9B7}"/>
    <cellStyle name="Output 2 6 6 4 2" xfId="15628" xr:uid="{75540540-C9B5-4F69-855B-E11792B04C46}"/>
    <cellStyle name="Output 2 6 6 4 2 2" xfId="51495" xr:uid="{53BEC248-D19B-470B-AD97-70F1E55115C2}"/>
    <cellStyle name="Output 2 6 6 4 2 3" xfId="33465" xr:uid="{FAC4DFE7-D74A-43CE-A1D2-EA37B0CE8219}"/>
    <cellStyle name="Output 2 6 6 4 3" xfId="45300" xr:uid="{D8D0062C-4C8F-41C6-AA87-859A62EA2242}"/>
    <cellStyle name="Output 2 6 6 4 4" xfId="27270" xr:uid="{81E6F273-9A14-49CA-BAAA-EBD07B65532D}"/>
    <cellStyle name="Output 2 6 6 5" xfId="5140" xr:uid="{9723D692-F9C8-454E-A899-12915DD13FC6}"/>
    <cellStyle name="Output 2 6 6 5 2" xfId="41007" xr:uid="{F00A4CAE-DE4D-48F0-9853-07F30DB0E8E8}"/>
    <cellStyle name="Output 2 6 6 5 3" xfId="22977" xr:uid="{70951BB4-317D-498A-A379-CCCC2F3228B1}"/>
    <cellStyle name="Output 2 6 6 6" xfId="12673" xr:uid="{9F5CDAD0-4516-46F1-9AD7-6E54F6515211}"/>
    <cellStyle name="Output 2 6 6 6 2" xfId="48540" xr:uid="{CC44F3BE-CFFE-4E13-9AC4-504A65EE285E}"/>
    <cellStyle name="Output 2 6 6 6 3" xfId="30510" xr:uid="{7693150C-3119-4049-AAB2-0227A325555A}"/>
    <cellStyle name="Output 2 6 6 7" xfId="38076" xr:uid="{7F89C17F-8FD6-40D9-B511-483E287DFA92}"/>
    <cellStyle name="Output 2 6 6 8" xfId="20123" xr:uid="{9D7EE42A-50C6-4AB8-82C2-6B049C0D11D6}"/>
    <cellStyle name="Output 2 6 7" xfId="2376" xr:uid="{00000000-0005-0000-0000-00008E040000}"/>
    <cellStyle name="Output 2 6 7 2" xfId="8373" xr:uid="{05B23433-6BF3-4C64-9E3C-C98CF355DA4B}"/>
    <cellStyle name="Output 2 6 7 2 2" xfId="14568" xr:uid="{30485812-BB6F-48B1-98A3-0DCC97F1FE0D}"/>
    <cellStyle name="Output 2 6 7 2 2 2" xfId="50435" xr:uid="{A82E63D1-5315-4D11-A30E-01B31020DE05}"/>
    <cellStyle name="Output 2 6 7 2 2 3" xfId="32405" xr:uid="{17C2DDC0-7942-47FC-BD7B-5A8C8B9FF63B}"/>
    <cellStyle name="Output 2 6 7 2 3" xfId="44240" xr:uid="{8C7FF02A-2DCF-4130-8DD8-2EB36D0B810B}"/>
    <cellStyle name="Output 2 6 7 2 4" xfId="26210" xr:uid="{FF8389B0-D127-43E5-9E4D-50FD4A059D7D}"/>
    <cellStyle name="Output 2 6 7 3" xfId="10531" xr:uid="{037F3820-235E-42C2-9E7D-D58928EA54B1}"/>
    <cellStyle name="Output 2 6 7 3 2" xfId="16726" xr:uid="{F7AA3130-5B33-4D5D-B343-47E02FDA3923}"/>
    <cellStyle name="Output 2 6 7 3 2 2" xfId="52593" xr:uid="{A4954D06-F560-4F36-9D4A-9140051BE141}"/>
    <cellStyle name="Output 2 6 7 3 2 3" xfId="34563" xr:uid="{8D8CEF91-692A-4A1E-AE7F-203821F9E069}"/>
    <cellStyle name="Output 2 6 7 3 3" xfId="46398" xr:uid="{CB01FC8A-7689-4F2A-9351-EBB1341A75CC}"/>
    <cellStyle name="Output 2 6 7 3 4" xfId="28368" xr:uid="{CAFA551A-8166-446A-86D6-EA0BFD457AFA}"/>
    <cellStyle name="Output 2 6 7 4" xfId="11936" xr:uid="{0E19B3D2-8397-4DAC-B9B3-A413F048EA4E}"/>
    <cellStyle name="Output 2 6 7 4 2" xfId="18131" xr:uid="{B40F6D8B-66C1-4D72-8456-276702239554}"/>
    <cellStyle name="Output 2 6 7 4 2 2" xfId="53998" xr:uid="{53FC87EE-A712-47DD-BAF9-3DEBA30FA9EA}"/>
    <cellStyle name="Output 2 6 7 4 2 3" xfId="35968" xr:uid="{72B5EDE3-6DAE-44B8-A264-82825825D772}"/>
    <cellStyle name="Output 2 6 7 4 3" xfId="47803" xr:uid="{47494586-972E-4FE7-AD1B-852FE6573786}"/>
    <cellStyle name="Output 2 6 7 4 4" xfId="29773" xr:uid="{96A66551-64E0-48AF-80F1-01CEB6A68416}"/>
    <cellStyle name="Output 2 6 7 5" xfId="5307" xr:uid="{1C7A36E7-E462-41B0-BA73-7B98860145C1}"/>
    <cellStyle name="Output 2 6 7 5 2" xfId="41174" xr:uid="{787BB1ED-993E-4A58-A5E6-92A410722DF3}"/>
    <cellStyle name="Output 2 6 7 5 3" xfId="23144" xr:uid="{A014A9F7-0571-4DE9-B354-79F84261E6B3}"/>
    <cellStyle name="Output 2 6 7 6" xfId="12840" xr:uid="{8907B2D0-BE3C-4C4E-B1DE-813E6B3089E0}"/>
    <cellStyle name="Output 2 6 7 6 2" xfId="48707" xr:uid="{661CD474-7B7B-412C-904B-EF96A2402366}"/>
    <cellStyle name="Output 2 6 7 6 3" xfId="30677" xr:uid="{8B25D00C-074A-4075-A914-FEEABBEE35F6}"/>
    <cellStyle name="Output 2 6 7 7" xfId="38243" xr:uid="{B360CA6F-4D6F-4221-8EA7-18EF1C9F794C}"/>
    <cellStyle name="Output 2 6 7 8" xfId="20283" xr:uid="{5FF5ECDB-CB36-4455-81A4-6799E30D0032}"/>
    <cellStyle name="Output 2 6 8" xfId="757" xr:uid="{00000000-0005-0000-0000-00008F040000}"/>
    <cellStyle name="Output 2 6 8 2" xfId="6755" xr:uid="{5919BEA6-06E9-4FA4-A281-88E76CCF4A23}"/>
    <cellStyle name="Output 2 6 8 2 2" xfId="13954" xr:uid="{43BF08D9-2616-4B23-94B4-6DDC684C193A}"/>
    <cellStyle name="Output 2 6 8 2 2 2" xfId="49821" xr:uid="{0BC559E8-6C2C-48CE-8E82-8403C74D668F}"/>
    <cellStyle name="Output 2 6 8 2 2 3" xfId="31791" xr:uid="{1223BD4E-12C5-4C3B-B8E7-769392DBFC00}"/>
    <cellStyle name="Output 2 6 8 2 3" xfId="42622" xr:uid="{966B9137-F02C-4277-90CE-1865A6CD5B55}"/>
    <cellStyle name="Output 2 6 8 2 4" xfId="24592" xr:uid="{7D6F226C-1D77-4E70-BB72-ABC0C408C8FE}"/>
    <cellStyle name="Output 2 6 8 3" xfId="9443" xr:uid="{831CF5DA-71F0-481A-A3AC-BFD30DDFD554}"/>
    <cellStyle name="Output 2 6 8 3 2" xfId="15638" xr:uid="{D47E95D1-F1D3-4AB9-92F4-33874595191E}"/>
    <cellStyle name="Output 2 6 8 3 2 2" xfId="51505" xr:uid="{220D8801-46DE-4DE0-8B48-254B8FF7D64B}"/>
    <cellStyle name="Output 2 6 8 3 2 3" xfId="33475" xr:uid="{14532A44-50DF-4998-A7C9-C058249C51B8}"/>
    <cellStyle name="Output 2 6 8 3 3" xfId="45310" xr:uid="{4366F7C2-26FB-425B-9BE8-E7DEDF795CD9}"/>
    <cellStyle name="Output 2 6 8 3 4" xfId="27280" xr:uid="{C7002874-328D-4BD4-B86C-F7905B909F7B}"/>
    <cellStyle name="Output 2 6 8 4" xfId="12026" xr:uid="{FB0C2129-B8FB-4AA4-AEE0-30A9326B1D45}"/>
    <cellStyle name="Output 2 6 8 4 2" xfId="18221" xr:uid="{832580C4-E93A-44BE-A61A-EEA7F7D90E24}"/>
    <cellStyle name="Output 2 6 8 4 2 2" xfId="54088" xr:uid="{5F2B36F2-4AE2-473F-B019-37651D7E9489}"/>
    <cellStyle name="Output 2 6 8 4 2 3" xfId="36058" xr:uid="{E0F8BF05-5DF3-4E95-9C7D-37F360786CFE}"/>
    <cellStyle name="Output 2 6 8 4 3" xfId="47893" xr:uid="{0521CC25-2085-45B7-BF27-40DF1A14BFF3}"/>
    <cellStyle name="Output 2 6 8 4 4" xfId="29863" xr:uid="{1B91D771-DB23-4889-B622-4691BCACFB34}"/>
    <cellStyle name="Output 2 6 8 5" xfId="3692" xr:uid="{28CEF27F-65E7-4353-8B27-4F0619BDD0DE}"/>
    <cellStyle name="Output 2 6 8 5 2" xfId="39559" xr:uid="{FE84154B-B49D-4A2B-8935-75089C7F72CC}"/>
    <cellStyle name="Output 2 6 8 5 3" xfId="21529" xr:uid="{8EB3A9EF-9A2C-4076-97D5-A123A5760505}"/>
    <cellStyle name="Output 2 6 8 6" xfId="12229" xr:uid="{94AD4A4E-7F0B-4C22-B97C-B94D1CDA9747}"/>
    <cellStyle name="Output 2 6 8 6 2" xfId="48096" xr:uid="{A524F321-61E2-44E0-9480-F9339BD89F58}"/>
    <cellStyle name="Output 2 6 8 6 3" xfId="30066" xr:uid="{B8770749-9D56-4C3E-896E-6D91EEACD4DA}"/>
    <cellStyle name="Output 2 6 8 7" xfId="36628" xr:uid="{C8C536EA-707A-4454-90BA-7509D1568258}"/>
    <cellStyle name="Output 2 6 9" xfId="7548" xr:uid="{DFF39281-B883-404E-A8E3-A021B1BD13C3}"/>
    <cellStyle name="Output 2 6 9 2" xfId="14246" xr:uid="{C931A626-8707-4827-B216-71F8BAED763D}"/>
    <cellStyle name="Output 2 6 9 2 2" xfId="50113" xr:uid="{F7A3731F-9CD2-4DA7-8F22-A6CEECE2436B}"/>
    <cellStyle name="Output 2 6 9 2 3" xfId="32083" xr:uid="{4B115977-35F2-4A55-BE66-30B3F924B5CB}"/>
    <cellStyle name="Output 2 6 9 3" xfId="43415" xr:uid="{F1803043-E72C-47A5-9143-32D6DEC5D186}"/>
    <cellStyle name="Output 2 6 9 4" xfId="25385" xr:uid="{A5EB28C2-857D-41FD-A5F4-8022750F5D6F}"/>
    <cellStyle name="Output 2 7" xfId="2149" xr:uid="{00000000-0005-0000-0000-000090040000}"/>
    <cellStyle name="Output 2 7 10" xfId="10304" xr:uid="{A2DDDD4C-260C-46BD-96D8-FE14CE850712}"/>
    <cellStyle name="Output 2 7 10 2" xfId="16499" xr:uid="{0B1B5D93-0E58-4CFF-8E48-B6ECCCAAC8C6}"/>
    <cellStyle name="Output 2 7 10 2 2" xfId="52366" xr:uid="{6B95F7B7-CD7D-4D9F-B8F5-9F2251A235BF}"/>
    <cellStyle name="Output 2 7 10 2 3" xfId="34336" xr:uid="{A6447745-2E2D-4BD5-A31B-8243668E82FD}"/>
    <cellStyle name="Output 2 7 10 3" xfId="46171" xr:uid="{DEF314DB-388C-4CB1-B4DB-B53BE98D75A8}"/>
    <cellStyle name="Output 2 7 10 4" xfId="28141" xr:uid="{23D73AEF-D511-457E-BB26-DA43A31FD89D}"/>
    <cellStyle name="Output 2 7 11" xfId="10025" xr:uid="{D4A1FE8D-ED2B-4D62-BE0E-A4C30655909F}"/>
    <cellStyle name="Output 2 7 11 2" xfId="16220" xr:uid="{DD73B03F-879C-402D-8E1A-E4AC2D57559F}"/>
    <cellStyle name="Output 2 7 11 2 2" xfId="52087" xr:uid="{ACAC01DA-6BF5-465C-B7E9-D97A6D10EBFF}"/>
    <cellStyle name="Output 2 7 11 2 3" xfId="34057" xr:uid="{1B215834-AD99-4DF6-8180-C91B76D56824}"/>
    <cellStyle name="Output 2 7 11 3" xfId="45892" xr:uid="{1E8658CA-AB2E-488A-82BB-6DDC1463F7BD}"/>
    <cellStyle name="Output 2 7 11 4" xfId="27862" xr:uid="{98703CBC-48A5-4B93-AFBE-3C09E498A702}"/>
    <cellStyle name="Output 2 7 12" xfId="5080" xr:uid="{AEBC486E-2082-4A27-9C03-890AD543066C}"/>
    <cellStyle name="Output 2 7 12 2" xfId="40947" xr:uid="{4BD1292F-95AB-4479-A1F7-78FC969C28BC}"/>
    <cellStyle name="Output 2 7 12 3" xfId="22917" xr:uid="{A9686672-CEF0-4E88-8C6C-867B42914C62}"/>
    <cellStyle name="Output 2 7 13" xfId="12613" xr:uid="{BB210B91-7A04-4D62-B3C6-0A9B67014FA9}"/>
    <cellStyle name="Output 2 7 13 2" xfId="48480" xr:uid="{4BF7D522-422F-4284-A488-DCBA1599B8CC}"/>
    <cellStyle name="Output 2 7 13 3" xfId="30450" xr:uid="{92822A7E-D5FF-4188-B606-1B4245F5B313}"/>
    <cellStyle name="Output 2 7 14" xfId="38016" xr:uid="{0451F844-9F8F-46C0-85D4-FCBF80EF1EE8}"/>
    <cellStyle name="Output 2 7 2" xfId="2753" xr:uid="{00000000-0005-0000-0000-000091040000}"/>
    <cellStyle name="Output 2 7 2 2" xfId="8750" xr:uid="{217F233C-3B4A-41C5-9732-2923A36EAD8B}"/>
    <cellStyle name="Output 2 7 2 2 2" xfId="14945" xr:uid="{74FA6212-2B2E-4CE4-9276-7CD153726563}"/>
    <cellStyle name="Output 2 7 2 2 2 2" xfId="50812" xr:uid="{EEEE017D-E715-4470-A765-6E657EC5D6E0}"/>
    <cellStyle name="Output 2 7 2 2 2 3" xfId="32782" xr:uid="{A64B8A69-3C67-43BA-B9BA-B28B1EDFBE11}"/>
    <cellStyle name="Output 2 7 2 2 3" xfId="44617" xr:uid="{A8D910D6-0E19-4927-8AAA-05E23D934343}"/>
    <cellStyle name="Output 2 7 2 2 4" xfId="26587" xr:uid="{8AE3C560-D589-41A3-A6D0-32E44507180D}"/>
    <cellStyle name="Output 2 7 2 3" xfId="10908" xr:uid="{EC893453-4B56-4C43-9050-CD2468FA5E4B}"/>
    <cellStyle name="Output 2 7 2 3 2" xfId="17103" xr:uid="{BFAC89E5-6D03-431C-BEA2-9741F078CD8C}"/>
    <cellStyle name="Output 2 7 2 3 2 2" xfId="52970" xr:uid="{0AAFC534-1558-45E0-B4EC-1CF0CA755C2B}"/>
    <cellStyle name="Output 2 7 2 3 2 3" xfId="34940" xr:uid="{57B9505F-1FFD-43DB-8D61-0FFBAD63B95E}"/>
    <cellStyle name="Output 2 7 2 3 3" xfId="46775" xr:uid="{6A594D92-A646-4E5A-8733-56870B4C03F0}"/>
    <cellStyle name="Output 2 7 2 3 4" xfId="28745" xr:uid="{3B1B9BD4-878B-4F18-A30B-1581C40FA6E8}"/>
    <cellStyle name="Output 2 7 2 4" xfId="9370" xr:uid="{588EB2DC-294F-4392-B59E-04BE1C347C93}"/>
    <cellStyle name="Output 2 7 2 4 2" xfId="15565" xr:uid="{96BA4AD9-1E4C-496F-9AE7-3DB798002C77}"/>
    <cellStyle name="Output 2 7 2 4 2 2" xfId="51432" xr:uid="{1CB6F1E4-5766-43CA-BD31-55EE328F2501}"/>
    <cellStyle name="Output 2 7 2 4 2 3" xfId="33402" xr:uid="{22D15FA5-8574-4D0C-B4FA-C44EF1A42BFB}"/>
    <cellStyle name="Output 2 7 2 4 3" xfId="45237" xr:uid="{00C92383-4B38-4D26-96B1-DC48D4D0FE3C}"/>
    <cellStyle name="Output 2 7 2 4 4" xfId="27207" xr:uid="{89BCD691-00A5-4161-ABD3-144EB91594EB}"/>
    <cellStyle name="Output 2 7 2 5" xfId="5684" xr:uid="{CB929298-14FE-4CFF-A796-A07F8CE2EA16}"/>
    <cellStyle name="Output 2 7 2 5 2" xfId="41551" xr:uid="{9489ED2C-E3B5-46D8-9C91-295EE4497993}"/>
    <cellStyle name="Output 2 7 2 5 3" xfId="23521" xr:uid="{C9E35168-30B4-47EB-A7AD-0F1C2A0A2491}"/>
    <cellStyle name="Output 2 7 2 6" xfId="13217" xr:uid="{1293A9B0-AD79-4E4E-BB35-BE5417158FD2}"/>
    <cellStyle name="Output 2 7 2 6 2" xfId="49084" xr:uid="{523DBAF9-CB5C-411D-8501-38EB82D43816}"/>
    <cellStyle name="Output 2 7 2 6 3" xfId="31054" xr:uid="{B46A2D62-9182-480B-B6E7-1F0484729DE3}"/>
    <cellStyle name="Output 2 7 2 7" xfId="38620" xr:uid="{3DEFDD6A-0F56-413F-8CAE-D6CE53778C05}"/>
    <cellStyle name="Output 2 7 2 8" xfId="20642" xr:uid="{446CF571-F1B1-46A7-A822-D07C02FCF500}"/>
    <cellStyle name="Output 2 7 3" xfId="2863" xr:uid="{00000000-0005-0000-0000-000092040000}"/>
    <cellStyle name="Output 2 7 3 2" xfId="8860" xr:uid="{221A7506-CAC3-4531-B1D4-3F4E65DB024C}"/>
    <cellStyle name="Output 2 7 3 2 2" xfId="15055" xr:uid="{F547E8FD-5DAD-403C-BE12-889895B72975}"/>
    <cellStyle name="Output 2 7 3 2 2 2" xfId="50922" xr:uid="{6700DD00-0F61-49B7-92D5-54D755AE0127}"/>
    <cellStyle name="Output 2 7 3 2 2 3" xfId="32892" xr:uid="{DD000B3E-B250-4FCF-BA43-5AAF35030CDE}"/>
    <cellStyle name="Output 2 7 3 2 3" xfId="44727" xr:uid="{9031AAC3-CCA8-460F-8B81-5E003CCC7E81}"/>
    <cellStyle name="Output 2 7 3 2 4" xfId="26697" xr:uid="{69EEAC2A-202E-4E35-B312-57499B1F5DB6}"/>
    <cellStyle name="Output 2 7 3 3" xfId="11018" xr:uid="{2C63FEA6-71DA-4544-9E3B-453A4BB6199B}"/>
    <cellStyle name="Output 2 7 3 3 2" xfId="17213" xr:uid="{D14C1F3E-AAE1-4ACC-9185-87D6DE9E243A}"/>
    <cellStyle name="Output 2 7 3 3 2 2" xfId="53080" xr:uid="{A0E4026E-C716-40F8-926D-4710A432F268}"/>
    <cellStyle name="Output 2 7 3 3 2 3" xfId="35050" xr:uid="{E0A1B38B-152B-43F8-8E30-019D10053EC2}"/>
    <cellStyle name="Output 2 7 3 3 3" xfId="46885" xr:uid="{EACADAB7-FB78-4684-B5FD-0BCC2F587034}"/>
    <cellStyle name="Output 2 7 3 3 4" xfId="28855" xr:uid="{546206BC-51EE-4BD7-B3D1-0E17EC98262A}"/>
    <cellStyle name="Output 2 7 3 4" xfId="12000" xr:uid="{D04E672D-AC31-4F6E-925D-D9DCC825839B}"/>
    <cellStyle name="Output 2 7 3 4 2" xfId="18195" xr:uid="{EBF1939E-9410-4C1C-A50F-8F3224CD13E8}"/>
    <cellStyle name="Output 2 7 3 4 2 2" xfId="54062" xr:uid="{DCDE3370-7052-4444-BD73-05B3EB242ED7}"/>
    <cellStyle name="Output 2 7 3 4 2 3" xfId="36032" xr:uid="{D66B8069-4D11-4D65-AAAD-043E7DF11DAB}"/>
    <cellStyle name="Output 2 7 3 4 3" xfId="47867" xr:uid="{ED425565-19A1-4D3A-B381-C66437EB7C25}"/>
    <cellStyle name="Output 2 7 3 4 4" xfId="29837" xr:uid="{0C82EB25-B662-4E78-8723-05C39F3EBD3F}"/>
    <cellStyle name="Output 2 7 3 5" xfId="5794" xr:uid="{48EA37E1-F095-4627-A16A-F7EC1065E8C7}"/>
    <cellStyle name="Output 2 7 3 5 2" xfId="41661" xr:uid="{33CE101B-E8B2-465B-A445-8688F6A01008}"/>
    <cellStyle name="Output 2 7 3 5 3" xfId="23631" xr:uid="{3DA7DAE5-B707-48AF-9D77-48BC4172EF3C}"/>
    <cellStyle name="Output 2 7 3 6" xfId="13327" xr:uid="{D2205695-5C6B-4379-BE2B-BDED574DAEA4}"/>
    <cellStyle name="Output 2 7 3 6 2" xfId="49194" xr:uid="{DA124345-4C95-4B6B-A184-7A975272A037}"/>
    <cellStyle name="Output 2 7 3 6 3" xfId="31164" xr:uid="{A3A981AB-577F-49DC-95D6-CA04F6AAC8F8}"/>
    <cellStyle name="Output 2 7 3 7" xfId="38730" xr:uid="{E4D3707F-D86C-42AC-896A-2E67D0629918}"/>
    <cellStyle name="Output 2 7 3 8" xfId="20751" xr:uid="{B546B92B-9F50-4979-879C-AB7FA80B8532}"/>
    <cellStyle name="Output 2 7 4" xfId="2967" xr:uid="{00000000-0005-0000-0000-000093040000}"/>
    <cellStyle name="Output 2 7 4 2" xfId="8964" xr:uid="{70254FD1-C75E-49DD-98F7-F9863CB447B7}"/>
    <cellStyle name="Output 2 7 4 2 2" xfId="15159" xr:uid="{A8A711D3-5F4C-47EB-BC32-2326B67E8A5B}"/>
    <cellStyle name="Output 2 7 4 2 2 2" xfId="51026" xr:uid="{92748B93-3DBD-4238-8CD4-6E7ECA8285DE}"/>
    <cellStyle name="Output 2 7 4 2 2 3" xfId="32996" xr:uid="{E6934065-40D2-4CC5-A3A7-C28F8302FD4B}"/>
    <cellStyle name="Output 2 7 4 2 3" xfId="44831" xr:uid="{0C3FEAD9-8E42-493D-8D8D-DDC47E74F665}"/>
    <cellStyle name="Output 2 7 4 2 4" xfId="26801" xr:uid="{26A76EF6-F158-4FF8-84A1-65B2784F13D2}"/>
    <cellStyle name="Output 2 7 4 3" xfId="11122" xr:uid="{F6C4BCC1-E935-463E-8A1C-22A118557DB1}"/>
    <cellStyle name="Output 2 7 4 3 2" xfId="17317" xr:uid="{35DAEFA0-51B9-48FC-BAD7-417A04D90A34}"/>
    <cellStyle name="Output 2 7 4 3 2 2" xfId="53184" xr:uid="{D1EDC891-0BE9-4461-8C1F-35F7C56747EA}"/>
    <cellStyle name="Output 2 7 4 3 2 3" xfId="35154" xr:uid="{44BA9FED-5EA8-4DA6-A3F9-6BD798419992}"/>
    <cellStyle name="Output 2 7 4 3 3" xfId="46989" xr:uid="{48363E42-5800-4564-BCDB-09A786096C1E}"/>
    <cellStyle name="Output 2 7 4 3 4" xfId="28959" xr:uid="{22E17744-369F-41BD-B8B3-6E15FB566CCA}"/>
    <cellStyle name="Output 2 7 4 4" xfId="9791" xr:uid="{B9AA0369-177E-4CA0-9D58-C16017AF2728}"/>
    <cellStyle name="Output 2 7 4 4 2" xfId="15986" xr:uid="{120A4F8A-89BC-4CB5-9365-6EB658912D01}"/>
    <cellStyle name="Output 2 7 4 4 2 2" xfId="51853" xr:uid="{CA55C7ED-C246-4FBD-9A1F-252083A1F491}"/>
    <cellStyle name="Output 2 7 4 4 2 3" xfId="33823" xr:uid="{F69442DC-9449-4052-AD31-EE35F34CDD04}"/>
    <cellStyle name="Output 2 7 4 4 3" xfId="45658" xr:uid="{614893C8-C8F9-4DDA-9A40-618FDCB55192}"/>
    <cellStyle name="Output 2 7 4 4 4" xfId="27628" xr:uid="{E75CD19E-78E7-4433-9077-12132CB69DE1}"/>
    <cellStyle name="Output 2 7 4 5" xfId="5898" xr:uid="{9D06F97D-4109-4A41-82AA-D9153216322F}"/>
    <cellStyle name="Output 2 7 4 5 2" xfId="41765" xr:uid="{07D2D4CA-C57F-42BE-9EF0-4F16F3EAB8DB}"/>
    <cellStyle name="Output 2 7 4 5 3" xfId="23735" xr:uid="{E84B5390-B461-4039-97BC-4BCFAB830EEC}"/>
    <cellStyle name="Output 2 7 4 6" xfId="13431" xr:uid="{143B4480-9ED3-4200-BD7B-6B3D38476885}"/>
    <cellStyle name="Output 2 7 4 6 2" xfId="49298" xr:uid="{8E62032E-9BEA-4363-8FFE-3C54A0DB487C}"/>
    <cellStyle name="Output 2 7 4 6 3" xfId="31268" xr:uid="{E8410A50-855C-4B93-B3AB-B6FCE3D6469B}"/>
    <cellStyle name="Output 2 7 4 7" xfId="38834" xr:uid="{2C460E12-A3E1-4CD8-A255-2E72FB475FB9}"/>
    <cellStyle name="Output 2 7 4 8" xfId="20854" xr:uid="{C63B0949-7322-42CD-B1CF-13BEEFC76B15}"/>
    <cellStyle name="Output 2 7 5" xfId="3044" xr:uid="{00000000-0005-0000-0000-000094040000}"/>
    <cellStyle name="Output 2 7 5 2" xfId="9041" xr:uid="{ACA0CD7A-3C8B-4AA5-8D20-EF69C082CA97}"/>
    <cellStyle name="Output 2 7 5 2 2" xfId="15236" xr:uid="{82E9B68D-4B85-4564-996A-EB817B87BF1C}"/>
    <cellStyle name="Output 2 7 5 2 2 2" xfId="51103" xr:uid="{4E4C5742-0DD9-4F7A-AC09-EDBDFEA2B1D4}"/>
    <cellStyle name="Output 2 7 5 2 2 3" xfId="33073" xr:uid="{C88F2A43-C8C7-4417-BCB8-B906F46735AF}"/>
    <cellStyle name="Output 2 7 5 2 3" xfId="44908" xr:uid="{00EEC028-9374-4929-B240-1F21FF3A13BD}"/>
    <cellStyle name="Output 2 7 5 2 4" xfId="26878" xr:uid="{6DAE654B-9500-4503-949F-E26E2B3E68AA}"/>
    <cellStyle name="Output 2 7 5 3" xfId="11199" xr:uid="{E2465AD1-0AB1-4080-86F2-0F2F7C747C53}"/>
    <cellStyle name="Output 2 7 5 3 2" xfId="17394" xr:uid="{F31BC2C2-C617-49E8-B06A-C874C5DE52CE}"/>
    <cellStyle name="Output 2 7 5 3 2 2" xfId="53261" xr:uid="{9B474DFE-9354-4574-A64A-11457021C7B8}"/>
    <cellStyle name="Output 2 7 5 3 2 3" xfId="35231" xr:uid="{9C221177-6BE6-4319-A4A5-4B29F8BA56FA}"/>
    <cellStyle name="Output 2 7 5 3 3" xfId="47066" xr:uid="{84BFC286-D604-4ADD-A7DA-042D3F8FC5D2}"/>
    <cellStyle name="Output 2 7 5 3 4" xfId="29036" xr:uid="{5EED2161-5AC4-43D1-B600-C8522FA0D256}"/>
    <cellStyle name="Output 2 7 5 4" xfId="12050" xr:uid="{E8ADAF05-61B4-48E2-96B0-0D67B23FDB9E}"/>
    <cellStyle name="Output 2 7 5 4 2" xfId="18245" xr:uid="{F8B442FE-E5F1-432A-A781-611A12412C1B}"/>
    <cellStyle name="Output 2 7 5 4 2 2" xfId="54112" xr:uid="{DF744D3C-837D-4507-9043-4817FBA6ADD8}"/>
    <cellStyle name="Output 2 7 5 4 2 3" xfId="36082" xr:uid="{D4940753-9084-427A-BA92-6F9ADDE75B80}"/>
    <cellStyle name="Output 2 7 5 4 3" xfId="47917" xr:uid="{E82AC599-7916-4D8C-B0CE-C79D510B6439}"/>
    <cellStyle name="Output 2 7 5 4 4" xfId="29887" xr:uid="{D34C5845-CC58-4A0D-91DE-23662105ABE6}"/>
    <cellStyle name="Output 2 7 5 5" xfId="5975" xr:uid="{615CB35B-764E-4F3D-BA14-FB4BC58B81F0}"/>
    <cellStyle name="Output 2 7 5 5 2" xfId="41842" xr:uid="{27B56899-5CD3-4B9C-923D-4FEBCEA9E213}"/>
    <cellStyle name="Output 2 7 5 5 3" xfId="23812" xr:uid="{09544554-7B24-4337-B10F-D2438B90A87E}"/>
    <cellStyle name="Output 2 7 5 6" xfId="13508" xr:uid="{28B0E1DE-81BF-4D99-8C87-05516C3C6946}"/>
    <cellStyle name="Output 2 7 5 6 2" xfId="49375" xr:uid="{D5D0DCC2-3260-4EAD-A6B7-383D174ED09C}"/>
    <cellStyle name="Output 2 7 5 6 3" xfId="31345" xr:uid="{16C6256E-336F-49BB-AD7F-FCF02BC48504}"/>
    <cellStyle name="Output 2 7 5 7" xfId="38911" xr:uid="{15F02366-34CC-472A-A144-DE90F3036F4C}"/>
    <cellStyle name="Output 2 7 5 8" xfId="20927" xr:uid="{5B1ADD05-B6C2-469A-B286-9564839B78CD}"/>
    <cellStyle name="Output 2 7 6" xfId="3090" xr:uid="{00000000-0005-0000-0000-000095040000}"/>
    <cellStyle name="Output 2 7 6 2" xfId="9087" xr:uid="{ABC23664-AD83-4A54-B01B-FF34746C8CD5}"/>
    <cellStyle name="Output 2 7 6 2 2" xfId="15282" xr:uid="{399AEDCB-4A95-462E-8352-7F486BFD0691}"/>
    <cellStyle name="Output 2 7 6 2 2 2" xfId="51149" xr:uid="{9B50E53C-CF99-42F1-A26F-7C8EAE92A7AD}"/>
    <cellStyle name="Output 2 7 6 2 2 3" xfId="33119" xr:uid="{1AE216E8-46CA-49AC-8E05-ECC0A3F8BCE5}"/>
    <cellStyle name="Output 2 7 6 2 3" xfId="44954" xr:uid="{58375527-BA9A-49F4-BDBC-EA13515AD43B}"/>
    <cellStyle name="Output 2 7 6 2 4" xfId="26924" xr:uid="{72D693CA-F3A2-4D34-AF99-791744CDAF8D}"/>
    <cellStyle name="Output 2 7 6 3" xfId="11245" xr:uid="{F55F4860-B9A1-436B-88EF-0DFAAC8DE82C}"/>
    <cellStyle name="Output 2 7 6 3 2" xfId="17440" xr:uid="{E65C5CCC-CE75-4785-AFD7-109361F0CFE3}"/>
    <cellStyle name="Output 2 7 6 3 2 2" xfId="53307" xr:uid="{73988B1B-EAED-43C9-AC62-E6BBF919DBC1}"/>
    <cellStyle name="Output 2 7 6 3 2 3" xfId="35277" xr:uid="{ABD53B16-7BD2-4800-83F0-5A6A2DA47776}"/>
    <cellStyle name="Output 2 7 6 3 3" xfId="47112" xr:uid="{6C4CC1CC-AC5A-4007-BFC4-817B843C99E7}"/>
    <cellStyle name="Output 2 7 6 3 4" xfId="29082" xr:uid="{624E69E0-0351-4986-BDAC-A7F2D1779217}"/>
    <cellStyle name="Output 2 7 6 4" xfId="12164" xr:uid="{5F8447A8-3862-4443-BCE8-3D88174BECCE}"/>
    <cellStyle name="Output 2 7 6 4 2" xfId="18359" xr:uid="{28FB639C-3260-4AD2-AE7C-EBDFBD559884}"/>
    <cellStyle name="Output 2 7 6 4 2 2" xfId="54226" xr:uid="{8094D570-4D74-4ECB-B99F-63EEB97F1611}"/>
    <cellStyle name="Output 2 7 6 4 2 3" xfId="36196" xr:uid="{3090A701-F03A-40A6-9B67-F8A5DF0D5F91}"/>
    <cellStyle name="Output 2 7 6 4 3" xfId="48031" xr:uid="{94D156C6-A4DD-4F14-9F3F-E64FA86FD04A}"/>
    <cellStyle name="Output 2 7 6 4 4" xfId="30001" xr:uid="{0E37996C-F033-427B-A6E8-0DF783EAA016}"/>
    <cellStyle name="Output 2 7 6 5" xfId="6021" xr:uid="{C9280E40-66E1-4E65-8B2F-5FC2CAC6C560}"/>
    <cellStyle name="Output 2 7 6 5 2" xfId="41888" xr:uid="{81BAC444-DF4C-4A8B-B7C8-949BE0291F9A}"/>
    <cellStyle name="Output 2 7 6 5 3" xfId="23858" xr:uid="{0E43A8F2-F45A-40AA-A954-C329AE139EF9}"/>
    <cellStyle name="Output 2 7 6 6" xfId="13554" xr:uid="{6BA8C564-934F-458D-97C2-C227FEF75C08}"/>
    <cellStyle name="Output 2 7 6 6 2" xfId="49421" xr:uid="{2FFBE0FA-5540-4F77-B5CE-53161B7ACD40}"/>
    <cellStyle name="Output 2 7 6 6 3" xfId="31391" xr:uid="{26EE77AB-4813-4A01-A3AC-0191A99059C5}"/>
    <cellStyle name="Output 2 7 6 7" xfId="38957" xr:uid="{FAAF88DD-9E7D-49A4-BD79-CBF563F43813}"/>
    <cellStyle name="Output 2 7 6 8" xfId="20971" xr:uid="{FB232864-94FA-4603-A301-D675F32299FE}"/>
    <cellStyle name="Output 2 7 7" xfId="3162" xr:uid="{00000000-0005-0000-0000-000096040000}"/>
    <cellStyle name="Output 2 7 7 2" xfId="9159" xr:uid="{DA049B03-CD7A-4E32-9686-35322285D7B5}"/>
    <cellStyle name="Output 2 7 7 2 2" xfId="15354" xr:uid="{11EBC164-ADD7-4D69-9F74-AAEDBE949DC5}"/>
    <cellStyle name="Output 2 7 7 2 2 2" xfId="51221" xr:uid="{878625E1-E474-40ED-81AB-0B005407FCB0}"/>
    <cellStyle name="Output 2 7 7 2 2 3" xfId="33191" xr:uid="{56BA55FE-B66B-46C9-B512-BD3F0D92F6D6}"/>
    <cellStyle name="Output 2 7 7 2 3" xfId="45026" xr:uid="{5D5DD20A-EC55-46E4-8245-840A8E3F2701}"/>
    <cellStyle name="Output 2 7 7 2 4" xfId="26996" xr:uid="{64208FE4-366C-47FF-A257-5D44F5F7A9EB}"/>
    <cellStyle name="Output 2 7 7 3" xfId="11317" xr:uid="{45DD230D-1CD8-4989-BA67-27678ED3C98B}"/>
    <cellStyle name="Output 2 7 7 3 2" xfId="17512" xr:uid="{695B0555-0684-4264-896F-2EB902C46599}"/>
    <cellStyle name="Output 2 7 7 3 2 2" xfId="53379" xr:uid="{15C83711-AB95-4121-9B5A-0B813F1370E4}"/>
    <cellStyle name="Output 2 7 7 3 2 3" xfId="35349" xr:uid="{F3A715F3-6C7E-4C40-99C8-AF1389BFFBE1}"/>
    <cellStyle name="Output 2 7 7 3 3" xfId="47184" xr:uid="{EDB4012C-D348-42D6-88C4-1CF63D07AA68}"/>
    <cellStyle name="Output 2 7 7 3 4" xfId="29154" xr:uid="{BD2691C7-CD7C-4FAA-88C9-D5D10999F20E}"/>
    <cellStyle name="Output 2 7 7 4" xfId="10008" xr:uid="{0EA9E22A-DA1B-4F99-AF8B-323B5B12CF88}"/>
    <cellStyle name="Output 2 7 7 4 2" xfId="16203" xr:uid="{F3C79ED8-D564-4CCC-940A-DD913072712E}"/>
    <cellStyle name="Output 2 7 7 4 2 2" xfId="52070" xr:uid="{985CE34C-83A7-498E-B0B7-75C9D7E0EC06}"/>
    <cellStyle name="Output 2 7 7 4 2 3" xfId="34040" xr:uid="{83C5F6E3-F086-434A-A523-042E9ADC5654}"/>
    <cellStyle name="Output 2 7 7 4 3" xfId="45875" xr:uid="{7B9DD1B2-1CCD-4D2A-9403-C3D38D960AC0}"/>
    <cellStyle name="Output 2 7 7 4 4" xfId="27845" xr:uid="{6EF48CCE-F443-4B75-80E3-19DDBB07AC0D}"/>
    <cellStyle name="Output 2 7 7 5" xfId="6093" xr:uid="{4C2FFE3C-693D-466C-BE3B-B26BD7F5EFD8}"/>
    <cellStyle name="Output 2 7 7 5 2" xfId="41960" xr:uid="{2B0AC732-12D3-41BA-BDEE-901C3E8B4647}"/>
    <cellStyle name="Output 2 7 7 5 3" xfId="23930" xr:uid="{21893789-8C19-466E-8134-5A66B661ABA0}"/>
    <cellStyle name="Output 2 7 7 6" xfId="13626" xr:uid="{3FE9F965-0B6B-4826-A64B-BC433729AE91}"/>
    <cellStyle name="Output 2 7 7 6 2" xfId="49493" xr:uid="{08E68793-DF05-4D50-9D0A-93EE567EC8EC}"/>
    <cellStyle name="Output 2 7 7 6 3" xfId="31463" xr:uid="{D8A1FBE9-F92F-4A4C-A7CE-0BF8B20A25FD}"/>
    <cellStyle name="Output 2 7 7 7" xfId="39029" xr:uid="{349BE6D1-5AF2-4E34-B63C-FCFDA26E2051}"/>
    <cellStyle name="Output 2 7 7 8" xfId="21037" xr:uid="{B7E70E6B-165B-44AA-86DF-3121AF8C1EB2}"/>
    <cellStyle name="Output 2 7 8" xfId="3239" xr:uid="{00000000-0005-0000-0000-000097040000}"/>
    <cellStyle name="Output 2 7 8 2" xfId="9236" xr:uid="{10DE6769-3177-44CB-8458-352317E12D05}"/>
    <cellStyle name="Output 2 7 8 2 2" xfId="15431" xr:uid="{ACA563E3-81DE-40CB-8A28-6417C9EB985B}"/>
    <cellStyle name="Output 2 7 8 2 2 2" xfId="51298" xr:uid="{007D2BD2-554F-484C-AA53-F8190AB9813E}"/>
    <cellStyle name="Output 2 7 8 2 2 3" xfId="33268" xr:uid="{F76921B7-A1EF-4138-AD0D-6E601AD441CA}"/>
    <cellStyle name="Output 2 7 8 2 3" xfId="45103" xr:uid="{A831AF07-53A6-45FE-BF8E-78C6C12479A4}"/>
    <cellStyle name="Output 2 7 8 2 4" xfId="27073" xr:uid="{47ACBAC3-9646-4AE9-898E-F4010203AD53}"/>
    <cellStyle name="Output 2 7 8 3" xfId="11394" xr:uid="{034CF1BB-2BAF-45D9-87F3-9843396E3B07}"/>
    <cellStyle name="Output 2 7 8 3 2" xfId="17589" xr:uid="{3B59F277-9E5C-498A-B7FE-AD5043190BC9}"/>
    <cellStyle name="Output 2 7 8 3 2 2" xfId="53456" xr:uid="{D4531B57-6FF3-4D0C-BEF3-6BD276EFD64E}"/>
    <cellStyle name="Output 2 7 8 3 2 3" xfId="35426" xr:uid="{9CABA105-5A0F-4C2C-804C-924DDAD897F2}"/>
    <cellStyle name="Output 2 7 8 3 3" xfId="47261" xr:uid="{FD0C604C-3F18-412B-A040-8D1509940C85}"/>
    <cellStyle name="Output 2 7 8 3 4" xfId="29231" xr:uid="{57D8E901-9284-45E2-9C83-BDAB1841D44E}"/>
    <cellStyle name="Output 2 7 8 4" xfId="9403" xr:uid="{2828876F-94D5-4FA7-B144-98195C250F0E}"/>
    <cellStyle name="Output 2 7 8 4 2" xfId="15598" xr:uid="{A547CBA1-3A9C-4F0E-813C-0AAA6A12A75C}"/>
    <cellStyle name="Output 2 7 8 4 2 2" xfId="51465" xr:uid="{D62947FD-856D-4B09-A745-50758870B653}"/>
    <cellStyle name="Output 2 7 8 4 2 3" xfId="33435" xr:uid="{3F502DF1-53D0-43FB-B0BB-BC8D36F58198}"/>
    <cellStyle name="Output 2 7 8 4 3" xfId="45270" xr:uid="{A0D4897D-8CE6-4052-AA43-00506FA02C36}"/>
    <cellStyle name="Output 2 7 8 4 4" xfId="27240" xr:uid="{A6B70B67-7B47-4605-B0FC-63514E2B3485}"/>
    <cellStyle name="Output 2 7 8 5" xfId="6170" xr:uid="{6ED4B5E1-1A36-4859-81F3-022B7104CE3E}"/>
    <cellStyle name="Output 2 7 8 5 2" xfId="42037" xr:uid="{7E80EF53-FF45-4545-AD73-4B4749883A7B}"/>
    <cellStyle name="Output 2 7 8 5 3" xfId="24007" xr:uid="{FA27517A-5054-42E3-A946-BF77093F2FE3}"/>
    <cellStyle name="Output 2 7 8 6" xfId="13703" xr:uid="{1A7236E6-7843-4030-9217-5BA827AEC539}"/>
    <cellStyle name="Output 2 7 8 6 2" xfId="49570" xr:uid="{DAA0D144-3542-4712-9B3B-B13CD4DB1A4C}"/>
    <cellStyle name="Output 2 7 8 6 3" xfId="31540" xr:uid="{3098D268-3237-4088-9DC7-15BF643092EB}"/>
    <cellStyle name="Output 2 7 8 7" xfId="39106" xr:uid="{A2C54A31-3065-47FA-B089-C40E3E63A4DC}"/>
    <cellStyle name="Output 2 7 9" xfId="8146" xr:uid="{24DF36E6-9954-4C23-9ED7-E4CE16640BBA}"/>
    <cellStyle name="Output 2 7 9 2" xfId="14341" xr:uid="{69819D7F-44EF-4B0B-8AD0-645A2FE7B92A}"/>
    <cellStyle name="Output 2 7 9 2 2" xfId="50208" xr:uid="{DFCD9B5D-BE69-40D1-A81A-337E48601C7B}"/>
    <cellStyle name="Output 2 7 9 2 3" xfId="32178" xr:uid="{935C3E2D-6009-4777-85A4-120DCBE54AA2}"/>
    <cellStyle name="Output 2 7 9 3" xfId="44013" xr:uid="{85C34C79-EC18-43DD-AF1D-F0BD10DAE98C}"/>
    <cellStyle name="Output 2 7 9 4" xfId="25983" xr:uid="{9310A8B7-FB2B-4713-B84D-C66D687E972B}"/>
    <cellStyle name="Output 2 8" xfId="878" xr:uid="{00000000-0005-0000-0000-000098040000}"/>
    <cellStyle name="Output 2 8 2" xfId="6876" xr:uid="{69A83CF1-D9F2-4395-BB12-CB149567BC65}"/>
    <cellStyle name="Output 2 8 2 2" xfId="14043" xr:uid="{BDC8A4B3-40CB-42CF-A85D-CCBA0782D4BD}"/>
    <cellStyle name="Output 2 8 2 2 2" xfId="49910" xr:uid="{35774079-2D5C-4B9C-B2D3-C064F3EB76B6}"/>
    <cellStyle name="Output 2 8 2 2 3" xfId="31880" xr:uid="{CB9BAAEE-7E92-4C35-AC11-E8B0CDC04E9E}"/>
    <cellStyle name="Output 2 8 2 3" xfId="42743" xr:uid="{EF5DDA31-A0DF-44D0-B261-FC2E47A06DA9}"/>
    <cellStyle name="Output 2 8 2 4" xfId="24713" xr:uid="{2A6285EE-7F88-4A92-9066-3CBFCACFA2CD}"/>
    <cellStyle name="Output 2 8 3" xfId="9547" xr:uid="{22367A62-E591-46A2-9C68-10069173A892}"/>
    <cellStyle name="Output 2 8 3 2" xfId="15742" xr:uid="{FBCA2290-EA05-43DE-92F1-5AABFB59C6B8}"/>
    <cellStyle name="Output 2 8 3 2 2" xfId="51609" xr:uid="{5E93FAA2-E3E7-480D-91B5-D963527AB9CE}"/>
    <cellStyle name="Output 2 8 3 2 3" xfId="33579" xr:uid="{085B256D-BF6B-425F-B554-A9969F8DE58A}"/>
    <cellStyle name="Output 2 8 3 3" xfId="45414" xr:uid="{0C0F5248-E184-40F0-BBDC-BA9B6B9F5EFB}"/>
    <cellStyle name="Output 2 8 3 4" xfId="27384" xr:uid="{94D92A3B-0707-4F0A-87A7-D02830FD3FB3}"/>
    <cellStyle name="Output 2 8 4" xfId="11459" xr:uid="{0617466E-77BC-4316-93A9-25454D904154}"/>
    <cellStyle name="Output 2 8 4 2" xfId="17654" xr:uid="{EABF6C65-0E29-4603-9868-34634FD02E3F}"/>
    <cellStyle name="Output 2 8 4 2 2" xfId="53521" xr:uid="{79727266-CC2C-4968-992C-D10966BE63FA}"/>
    <cellStyle name="Output 2 8 4 2 3" xfId="35491" xr:uid="{CF2EDCBC-2416-4D78-9856-9C423BB9D794}"/>
    <cellStyle name="Output 2 8 4 3" xfId="47326" xr:uid="{46B4D801-CD01-4C71-9AF4-26E164548E20}"/>
    <cellStyle name="Output 2 8 4 4" xfId="29296" xr:uid="{E4179EBF-FB0C-4071-9FF2-99277253164D}"/>
    <cellStyle name="Output 2 8 5" xfId="3813" xr:uid="{5591D40D-5979-4BBD-9C16-07032DF9EB83}"/>
    <cellStyle name="Output 2 8 5 2" xfId="39680" xr:uid="{C6761809-E32E-4C11-B1F4-3A9D6E155D40}"/>
    <cellStyle name="Output 2 8 5 3" xfId="21650" xr:uid="{CF978846-8F51-4E31-A55A-E7BBAE7AFE15}"/>
    <cellStyle name="Output 2 8 6" xfId="12318" xr:uid="{24762808-8BF2-4EF0-B152-4302A90500FD}"/>
    <cellStyle name="Output 2 8 6 2" xfId="48185" xr:uid="{EA091CD0-9CC5-458D-A5C2-AC4A67F968E4}"/>
    <cellStyle name="Output 2 8 6 3" xfId="30155" xr:uid="{CD87494B-FA98-422E-A888-E478771FA66E}"/>
    <cellStyle name="Output 2 8 7" xfId="36749" xr:uid="{BAD6D5FE-CEB1-4857-A1D9-20CA5A71E1A1}"/>
    <cellStyle name="Output 2 8 8" xfId="18884" xr:uid="{3F9CDA94-5CE7-4271-B0B3-A62823B0D1E2}"/>
    <cellStyle name="Output 2 9" xfId="1070" xr:uid="{00000000-0005-0000-0000-000099040000}"/>
    <cellStyle name="Output 2 9 2" xfId="7068" xr:uid="{76541161-24BC-421D-9744-C8538D45EA28}"/>
    <cellStyle name="Output 2 9 2 2" xfId="14100" xr:uid="{61ADF512-206B-466E-9C92-1619409932A4}"/>
    <cellStyle name="Output 2 9 2 2 2" xfId="49967" xr:uid="{D2C4775D-90CC-4BC8-8DAA-0423DBF27277}"/>
    <cellStyle name="Output 2 9 2 2 3" xfId="31937" xr:uid="{B7924531-C5FE-46D3-8B06-2DD93A3128F7}"/>
    <cellStyle name="Output 2 9 2 3" xfId="42935" xr:uid="{A538FF08-F8A0-4C75-B62E-915F54DE6B3A}"/>
    <cellStyle name="Output 2 9 2 4" xfId="24905" xr:uid="{E20E28F5-D6EB-44B0-BA11-638C4227541D}"/>
    <cellStyle name="Output 2 9 3" xfId="9668" xr:uid="{16BB7EAC-D0A8-448F-A162-437FFC835E4E}"/>
    <cellStyle name="Output 2 9 3 2" xfId="15863" xr:uid="{74C6BECE-3740-4F3D-BA15-1E4579432A72}"/>
    <cellStyle name="Output 2 9 3 2 2" xfId="51730" xr:uid="{5F9293AF-F213-4B39-BB55-5862496570B5}"/>
    <cellStyle name="Output 2 9 3 2 3" xfId="33700" xr:uid="{A9C9FAA9-EB14-4FA5-9ECA-3BCD7C752B8A}"/>
    <cellStyle name="Output 2 9 3 3" xfId="45535" xr:uid="{9B58A7F4-0DAF-492C-AD5E-C56161CEFC5A}"/>
    <cellStyle name="Output 2 9 3 4" xfId="27505" xr:uid="{041C75EC-FC7D-4E99-85A5-CFE9CCCDFEAF}"/>
    <cellStyle name="Output 2 9 4" xfId="6497" xr:uid="{0951DB9E-778C-4F5A-B4A2-33992FBE5B0A}"/>
    <cellStyle name="Output 2 9 4 2" xfId="13863" xr:uid="{8571F6D2-377F-4608-B2D3-44EBA2433200}"/>
    <cellStyle name="Output 2 9 4 2 2" xfId="49730" xr:uid="{9C557905-7D48-4BDC-BCED-BD69DDEB677E}"/>
    <cellStyle name="Output 2 9 4 2 3" xfId="31700" xr:uid="{727E6FA5-4103-4B0D-B309-5CA094B7C2E6}"/>
    <cellStyle name="Output 2 9 4 3" xfId="42364" xr:uid="{9DDA0A14-33B2-41C6-9EAC-585670E43224}"/>
    <cellStyle name="Output 2 9 4 4" xfId="24334" xr:uid="{86C3589A-B4D1-4874-837B-C9AEEA21091D}"/>
    <cellStyle name="Output 2 9 5" xfId="4005" xr:uid="{F4E5448D-BCED-4B44-AAE1-9D00FABEECCA}"/>
    <cellStyle name="Output 2 9 5 2" xfId="39872" xr:uid="{EA72B99E-1248-4EDB-B622-FFB057065A91}"/>
    <cellStyle name="Output 2 9 5 3" xfId="21842" xr:uid="{2D9B9B01-AC18-45F4-B681-A0CB804BDC08}"/>
    <cellStyle name="Output 2 9 6" xfId="12375" xr:uid="{10A2FED7-38BD-4801-AD0D-1D28574A0A0A}"/>
    <cellStyle name="Output 2 9 6 2" xfId="48242" xr:uid="{FC3406B7-87D5-48DF-83EB-024DE14F0E48}"/>
    <cellStyle name="Output 2 9 6 3" xfId="30212" xr:uid="{773334C3-08B8-4C0B-8C9D-1DE062071F56}"/>
    <cellStyle name="Output 2 9 7" xfId="36941" xr:uid="{E13423CA-A950-485E-9EFB-3BE16BDD921C}"/>
    <cellStyle name="Output 2 9 8" xfId="19076" xr:uid="{BC0836CE-F0C9-4BD7-8097-55DB1F29291D}"/>
    <cellStyle name="Output 3" xfId="269" xr:uid="{00000000-0005-0000-0000-00009A040000}"/>
    <cellStyle name="Output 3 10" xfId="2691" xr:uid="{00000000-0005-0000-0000-00009B040000}"/>
    <cellStyle name="Output 3 10 2" xfId="8688" xr:uid="{8A41F707-2B67-44C7-9A00-7ACA1424BBA0}"/>
    <cellStyle name="Output 3 10 2 2" xfId="14883" xr:uid="{F3988281-56F4-4959-B276-448BC52E850D}"/>
    <cellStyle name="Output 3 10 2 2 2" xfId="50750" xr:uid="{02A9B682-26C2-46C8-8AE2-790F43E38F26}"/>
    <cellStyle name="Output 3 10 2 2 3" xfId="32720" xr:uid="{BE2AF351-7E21-448B-B352-1E067EB8ADE8}"/>
    <cellStyle name="Output 3 10 2 3" xfId="44555" xr:uid="{26E49C89-F029-410E-B165-EBB723146D96}"/>
    <cellStyle name="Output 3 10 2 4" xfId="26525" xr:uid="{2F6CD3C8-5797-416B-826C-636CCCE1D5A3}"/>
    <cellStyle name="Output 3 10 3" xfId="10846" xr:uid="{E802E46F-D65C-44FF-A990-E4435AE91C33}"/>
    <cellStyle name="Output 3 10 3 2" xfId="17041" xr:uid="{C9F256D1-7629-41F3-A741-67A2A82D34D7}"/>
    <cellStyle name="Output 3 10 3 2 2" xfId="52908" xr:uid="{1091CA3F-350C-435A-9C84-6FF52CC44F70}"/>
    <cellStyle name="Output 3 10 3 2 3" xfId="34878" xr:uid="{98FFE9DF-535F-4E5D-9E8F-FAD906E9A965}"/>
    <cellStyle name="Output 3 10 3 3" xfId="46713" xr:uid="{9851B764-5954-4A2C-ADE6-5BE9C0D8D1C0}"/>
    <cellStyle name="Output 3 10 3 4" xfId="28683" xr:uid="{2EB43A4B-E9FF-4194-BCF0-AFAD3BE64A74}"/>
    <cellStyle name="Output 3 10 4" xfId="11992" xr:uid="{302F22A8-0A25-4C8A-B2A1-5B8CA315E4D8}"/>
    <cellStyle name="Output 3 10 4 2" xfId="18187" xr:uid="{D455CF5B-F6E0-4CC8-982F-B1CA60CC8C43}"/>
    <cellStyle name="Output 3 10 4 2 2" xfId="54054" xr:uid="{5F8C9D32-0D1C-42B9-B887-59D8DD592FC3}"/>
    <cellStyle name="Output 3 10 4 2 3" xfId="36024" xr:uid="{6B597EE5-2EF5-45C9-9C46-B44DA429C851}"/>
    <cellStyle name="Output 3 10 4 3" xfId="47859" xr:uid="{483A6B95-322F-47B0-B8A6-33040E311E8E}"/>
    <cellStyle name="Output 3 10 4 4" xfId="29829" xr:uid="{4DECE153-3613-4996-B9B6-CDE883BCE2BC}"/>
    <cellStyle name="Output 3 10 5" xfId="5622" xr:uid="{8E7C6733-ACEE-436A-8E43-95C8A39597C4}"/>
    <cellStyle name="Output 3 10 5 2" xfId="41489" xr:uid="{112B1ABA-4569-4724-8CF9-615AF643B479}"/>
    <cellStyle name="Output 3 10 5 3" xfId="23459" xr:uid="{7BBB208C-E224-47A3-B42E-73675C798F25}"/>
    <cellStyle name="Output 3 10 6" xfId="13155" xr:uid="{2D711255-D3AE-4004-A23D-CDE4D9877A6F}"/>
    <cellStyle name="Output 3 10 6 2" xfId="49022" xr:uid="{891923AD-373F-4114-B69A-6FCBC2980CFF}"/>
    <cellStyle name="Output 3 10 6 3" xfId="30992" xr:uid="{9D87BFB2-C1D0-4C08-BF7D-0510EE4DE2AE}"/>
    <cellStyle name="Output 3 10 7" xfId="38558" xr:uid="{ADEA7176-EDFD-4D3C-A058-AB72D5C1CD62}"/>
    <cellStyle name="Output 3 10 8" xfId="20581" xr:uid="{DA3BA36C-716F-4A06-8810-0E90C6FD26D0}"/>
    <cellStyle name="Output 3 11" xfId="2405" xr:uid="{00000000-0005-0000-0000-00009C040000}"/>
    <cellStyle name="Output 3 11 2" xfId="8402" xr:uid="{BFB6594A-F3E8-42F5-93AA-C50964584132}"/>
    <cellStyle name="Output 3 11 2 2" xfId="14597" xr:uid="{A5FA5818-DAF3-4F92-A92B-816927EA27B9}"/>
    <cellStyle name="Output 3 11 2 2 2" xfId="50464" xr:uid="{BD94D664-776F-4412-8F81-45242F1CFA12}"/>
    <cellStyle name="Output 3 11 2 2 3" xfId="32434" xr:uid="{726B50ED-2DB1-4038-90F4-DC07AE77A1C7}"/>
    <cellStyle name="Output 3 11 2 3" xfId="44269" xr:uid="{C3D0C163-ACE6-4B42-BD37-15CE7ECC7DA8}"/>
    <cellStyle name="Output 3 11 2 4" xfId="26239" xr:uid="{6F3D5240-F01E-4D85-9AAB-512C312A079D}"/>
    <cellStyle name="Output 3 11 3" xfId="10560" xr:uid="{E62D16F4-DC8B-4DA2-B15D-1C22F9C13258}"/>
    <cellStyle name="Output 3 11 3 2" xfId="16755" xr:uid="{BB90E415-6B69-4EB0-BD37-2396014C4BC9}"/>
    <cellStyle name="Output 3 11 3 2 2" xfId="52622" xr:uid="{423E189A-3581-426F-9BE9-5D4ACB447C02}"/>
    <cellStyle name="Output 3 11 3 2 3" xfId="34592" xr:uid="{35A13C34-0750-45B4-BF90-05119C027006}"/>
    <cellStyle name="Output 3 11 3 3" xfId="46427" xr:uid="{EC8556F3-678E-498F-BABF-76E843F242F1}"/>
    <cellStyle name="Output 3 11 3 4" xfId="28397" xr:uid="{B13D89D4-A750-459D-BB41-3C5A68FB0BE0}"/>
    <cellStyle name="Output 3 11 4" xfId="11736" xr:uid="{0D544FF2-92ED-4569-82C7-B85D528F07E1}"/>
    <cellStyle name="Output 3 11 4 2" xfId="17931" xr:uid="{CFCF64C8-6DCD-4E79-84F6-3B145848CBDF}"/>
    <cellStyle name="Output 3 11 4 2 2" xfId="53798" xr:uid="{44A7F87F-78A0-471D-8109-114E1C776A72}"/>
    <cellStyle name="Output 3 11 4 2 3" xfId="35768" xr:uid="{0EF63F30-D120-4FE9-B419-D86B99A5FC92}"/>
    <cellStyle name="Output 3 11 4 3" xfId="47603" xr:uid="{ECADAAA0-A508-4079-9D73-3D6321D35705}"/>
    <cellStyle name="Output 3 11 4 4" xfId="29573" xr:uid="{E3875560-3D3E-4910-80D5-FA14EFB5AC71}"/>
    <cellStyle name="Output 3 11 5" xfId="5336" xr:uid="{0A27D539-FD96-459F-ABC9-E928EA0B5014}"/>
    <cellStyle name="Output 3 11 5 2" xfId="41203" xr:uid="{F0684F3C-52C0-4C0B-BE2A-EF4B52B9D3E2}"/>
    <cellStyle name="Output 3 11 5 3" xfId="23173" xr:uid="{A5321F0C-4648-4AA4-B2B4-9C6B197B19DB}"/>
    <cellStyle name="Output 3 11 6" xfId="12869" xr:uid="{ED0C7825-FC5F-4F68-982F-A87573C452D7}"/>
    <cellStyle name="Output 3 11 6 2" xfId="48736" xr:uid="{04F0A646-A291-4109-A366-8CCB9E527B9E}"/>
    <cellStyle name="Output 3 11 6 3" xfId="30706" xr:uid="{3A7C1D06-3319-4B56-826D-74D13D64698A}"/>
    <cellStyle name="Output 3 11 7" xfId="38272" xr:uid="{99CAEE24-D5FD-40DD-A156-15C9A6AB8B39}"/>
    <cellStyle name="Output 3 11 8" xfId="20311" xr:uid="{22A97261-78A7-4E5D-AA84-E277083600B3}"/>
    <cellStyle name="Output 3 12" xfId="6379" xr:uid="{E5C894A3-EFB8-42D7-8AA4-DBA2CF15D8FD}"/>
    <cellStyle name="Output 3 12 2" xfId="13824" xr:uid="{1A581698-6C93-410A-B402-AD9544D7F170}"/>
    <cellStyle name="Output 3 12 2 2" xfId="49691" xr:uid="{26219438-B25C-44B8-815D-1C446FFBC3DE}"/>
    <cellStyle name="Output 3 12 2 3" xfId="31661" xr:uid="{C31414D2-735D-4AB1-868C-A850772EC30C}"/>
    <cellStyle name="Output 3 12 3" xfId="42246" xr:uid="{42666E43-873D-461C-837A-1A232FA20CD2}"/>
    <cellStyle name="Output 3 12 4" xfId="24216" xr:uid="{4525946A-0A4D-4D2A-8D10-719A19A83AB6}"/>
    <cellStyle name="Output 3 13" xfId="11571" xr:uid="{0ADA3B74-7D2C-426E-BBFD-C4C6AE122B10}"/>
    <cellStyle name="Output 3 13 2" xfId="17766" xr:uid="{736D56F5-B9E2-4FA8-8923-A39C3C791EC8}"/>
    <cellStyle name="Output 3 13 2 2" xfId="53633" xr:uid="{DC9CFEDD-7EC8-485F-B775-B5B7FA1F8853}"/>
    <cellStyle name="Output 3 13 2 3" xfId="35603" xr:uid="{E17D71E3-A9A9-47D5-B1F9-0C54A7280FCE}"/>
    <cellStyle name="Output 3 13 3" xfId="47438" xr:uid="{DC692D47-289E-4549-A976-8F3620E87701}"/>
    <cellStyle name="Output 3 13 4" xfId="29408" xr:uid="{3140CA51-6C58-45F0-92E1-016253471116}"/>
    <cellStyle name="Output 3 14" xfId="10209" xr:uid="{64971087-CE75-4EF1-A009-B61214D46F79}"/>
    <cellStyle name="Output 3 14 2" xfId="16404" xr:uid="{179259E5-6594-4FB9-BC11-2266AAFCE6FD}"/>
    <cellStyle name="Output 3 14 2 2" xfId="52271" xr:uid="{2F81C39D-A40E-43C3-8D96-6E296F91C430}"/>
    <cellStyle name="Output 3 14 2 3" xfId="34241" xr:uid="{302F0701-AF87-4FEE-90B0-609F775955D8}"/>
    <cellStyle name="Output 3 14 3" xfId="46076" xr:uid="{7A727EBF-63E0-4012-9757-567E9B621753}"/>
    <cellStyle name="Output 3 14 4" xfId="28046" xr:uid="{F97EAD60-08DC-4412-9164-8784119A49C3}"/>
    <cellStyle name="Output 3 15" xfId="3393" xr:uid="{244AA5D5-33DF-4B0E-8DD3-35FCA055722A}"/>
    <cellStyle name="Output 3 15 2" xfId="39260" xr:uid="{0E06B4CE-67B2-4CAC-9636-C772879F54BA}"/>
    <cellStyle name="Output 3 15 3" xfId="21230" xr:uid="{04991226-8BD2-4DBF-B1AB-6D9031F30D48}"/>
    <cellStyle name="Output 3 16" xfId="3265" xr:uid="{724BB1EB-1DEF-4FCC-97D0-5EF0FD992249}"/>
    <cellStyle name="Output 3 16 2" xfId="39132" xr:uid="{B157DE21-42F3-415C-92B6-AE171FF501C0}"/>
    <cellStyle name="Output 3 16 3" xfId="21102" xr:uid="{F3BA3A9A-99A5-41F6-94E9-95132745EA9F}"/>
    <cellStyle name="Output 3 17" xfId="36346" xr:uid="{50D1E218-142B-4CDD-A3EF-2CC1AB64C0C2}"/>
    <cellStyle name="Output 3 2" xfId="666" xr:uid="{00000000-0005-0000-0000-00009D040000}"/>
    <cellStyle name="Output 3 2 10" xfId="6665" xr:uid="{B604B267-0F5F-40A1-AC18-8D807C524AD8}"/>
    <cellStyle name="Output 3 2 10 2" xfId="13943" xr:uid="{56D7AB2D-1DD7-480B-A074-D37A954EF788}"/>
    <cellStyle name="Output 3 2 10 2 2" xfId="49810" xr:uid="{5FAF2B4A-9D54-495E-9E10-6534F19B295E}"/>
    <cellStyle name="Output 3 2 10 2 3" xfId="31780" xr:uid="{17B54863-DFA0-4156-93E9-31C0FB45BFCA}"/>
    <cellStyle name="Output 3 2 10 3" xfId="42532" xr:uid="{74C77C3E-928E-46B0-82C4-F168E8728C45}"/>
    <cellStyle name="Output 3 2 10 4" xfId="24502" xr:uid="{B7602535-44EA-404E-B28F-32E9D11E4C0F}"/>
    <cellStyle name="Output 3 2 11" xfId="9368" xr:uid="{180DCA4B-DEA9-43FB-A403-3E619FD65972}"/>
    <cellStyle name="Output 3 2 11 2" xfId="15563" xr:uid="{BE88172F-45D3-4062-8908-27B31A651742}"/>
    <cellStyle name="Output 3 2 11 2 2" xfId="51430" xr:uid="{7BBD5D5C-0D93-4707-B211-069C78E541B7}"/>
    <cellStyle name="Output 3 2 11 2 3" xfId="33400" xr:uid="{C618CFD8-0253-4941-91D4-E47F5992853D}"/>
    <cellStyle name="Output 3 2 11 3" xfId="45235" xr:uid="{42B1BD5C-BB8D-4DD8-B431-7F353BE1FEAE}"/>
    <cellStyle name="Output 3 2 11 4" xfId="27205" xr:uid="{4F07D42D-8E22-403B-9315-E8FAE60EFF32}"/>
    <cellStyle name="Output 3 2 12" xfId="9567" xr:uid="{B318CCDB-F286-451C-9AC3-676719B0026A}"/>
    <cellStyle name="Output 3 2 12 2" xfId="15762" xr:uid="{E8D0E1B5-5991-4522-96B6-C65D27147479}"/>
    <cellStyle name="Output 3 2 12 2 2" xfId="51629" xr:uid="{2D916624-7AC1-4931-A136-56CD4CA84ADD}"/>
    <cellStyle name="Output 3 2 12 2 3" xfId="33599" xr:uid="{86FE4AAA-86FD-4D6C-BE8A-3169E303C896}"/>
    <cellStyle name="Output 3 2 12 3" xfId="45434" xr:uid="{255A6DBC-A9B3-4A00-B7B7-EC606737E21A}"/>
    <cellStyle name="Output 3 2 12 4" xfId="27404" xr:uid="{3884E195-3727-4633-A7C9-5A755D899220}"/>
    <cellStyle name="Output 3 2 13" xfId="3602" xr:uid="{DA5AA8F1-A4BB-4211-9A96-6F01F729F706}"/>
    <cellStyle name="Output 3 2 13 2" xfId="39469" xr:uid="{22539A1E-9597-44CC-98B7-C130EB183BF4}"/>
    <cellStyle name="Output 3 2 13 3" xfId="21439" xr:uid="{3942AFEF-D222-4876-863C-B99C4640D157}"/>
    <cellStyle name="Output 3 2 14" xfId="12218" xr:uid="{9C0D5EB3-1EFC-4DBE-9F3F-47F5DB586EBE}"/>
    <cellStyle name="Output 3 2 14 2" xfId="48085" xr:uid="{66133F9A-770E-4F76-91F3-F3890796F51E}"/>
    <cellStyle name="Output 3 2 14 3" xfId="30055" xr:uid="{D2A1C47A-EFD2-41DD-8C54-E49A9E9B8C29}"/>
    <cellStyle name="Output 3 2 15" xfId="36538" xr:uid="{1277D0B0-1AFB-4942-8466-06B861AB676B}"/>
    <cellStyle name="Output 3 2 2" xfId="1670" xr:uid="{00000000-0005-0000-0000-00009E040000}"/>
    <cellStyle name="Output 3 2 2 10" xfId="10040" xr:uid="{FFD9C12B-FF68-40EC-9A05-045A2728DE36}"/>
    <cellStyle name="Output 3 2 2 10 2" xfId="16235" xr:uid="{82406803-4EF3-4C8A-A4B2-7B16822415D0}"/>
    <cellStyle name="Output 3 2 2 10 2 2" xfId="52102" xr:uid="{FC38318A-AE50-48B2-81D6-407864C9BE26}"/>
    <cellStyle name="Output 3 2 2 10 2 3" xfId="34072" xr:uid="{11633B14-05B6-405B-BEA0-B685822A82FF}"/>
    <cellStyle name="Output 3 2 2 10 3" xfId="45907" xr:uid="{138AC7F1-AF98-4223-A3E1-D46AB6A7900D}"/>
    <cellStyle name="Output 3 2 2 10 4" xfId="27877" xr:uid="{5E1A3A2F-BB74-4571-B1F8-5785A7EAC77F}"/>
    <cellStyle name="Output 3 2 2 11" xfId="11768" xr:uid="{AC8D2337-3A9A-4306-9F10-04BFD03A6FD9}"/>
    <cellStyle name="Output 3 2 2 11 2" xfId="17963" xr:uid="{D94FEC17-51FF-461D-85CE-C567C1C24A5A}"/>
    <cellStyle name="Output 3 2 2 11 2 2" xfId="53830" xr:uid="{9853EDBB-5ACE-4251-99FE-5DAA749FCA61}"/>
    <cellStyle name="Output 3 2 2 11 2 3" xfId="35800" xr:uid="{CE164860-7CCA-4462-AF09-D58112E8F760}"/>
    <cellStyle name="Output 3 2 2 11 3" xfId="47635" xr:uid="{9AFE76FE-8659-4830-99AD-F784CAFE5BE7}"/>
    <cellStyle name="Output 3 2 2 11 4" xfId="29605" xr:uid="{DFDC989E-BB51-40D9-99B8-72180444F12C}"/>
    <cellStyle name="Output 3 2 2 12" xfId="4605" xr:uid="{F8E24930-A97F-4660-83C5-31ABD599D60E}"/>
    <cellStyle name="Output 3 2 2 12 2" xfId="40472" xr:uid="{05901A87-F2BC-49DC-8AA7-3B6C5437B053}"/>
    <cellStyle name="Output 3 2 2 12 3" xfId="22442" xr:uid="{32F50964-4B90-4251-B643-E966BB120B64}"/>
    <cellStyle name="Output 3 2 2 13" xfId="12553" xr:uid="{DB03364F-99FF-4846-928F-54D868F5F82C}"/>
    <cellStyle name="Output 3 2 2 13 2" xfId="48420" xr:uid="{847B640E-B8BE-416D-B393-7420CFC7EA1E}"/>
    <cellStyle name="Output 3 2 2 13 3" xfId="30390" xr:uid="{BECE4EAE-3ED2-4931-8B21-42FB91BCB92B}"/>
    <cellStyle name="Output 3 2 2 14" xfId="37541" xr:uid="{8230ABDD-D4F4-4B2E-91A0-AB0BB81D5187}"/>
    <cellStyle name="Output 3 2 2 2" xfId="1061" xr:uid="{00000000-0005-0000-0000-00009F040000}"/>
    <cellStyle name="Output 3 2 2 2 2" xfId="7059" xr:uid="{40710F38-D40A-407C-BCE1-31DF1ADE0D1A}"/>
    <cellStyle name="Output 3 2 2 2 2 2" xfId="14091" xr:uid="{3C63FE85-7B33-4139-BD1F-13E2366A6B66}"/>
    <cellStyle name="Output 3 2 2 2 2 2 2" xfId="49958" xr:uid="{A8B6A398-88FC-4F51-9BF6-B9331A65F821}"/>
    <cellStyle name="Output 3 2 2 2 2 2 3" xfId="31928" xr:uid="{3FA543B1-40D1-446E-B49F-196E76CBEB8E}"/>
    <cellStyle name="Output 3 2 2 2 2 3" xfId="42926" xr:uid="{15AE2292-6370-4E00-961F-7313B51A9F8D}"/>
    <cellStyle name="Output 3 2 2 2 2 4" xfId="24896" xr:uid="{19C2A1D5-3B26-48B3-88A8-42E180083383}"/>
    <cellStyle name="Output 3 2 2 2 3" xfId="9659" xr:uid="{BF2EA66B-2EE4-4294-BFD9-0BEADE5816AF}"/>
    <cellStyle name="Output 3 2 2 2 3 2" xfId="15854" xr:uid="{0C9B9940-FB7B-409A-8F16-4ECE7299D175}"/>
    <cellStyle name="Output 3 2 2 2 3 2 2" xfId="51721" xr:uid="{A891EE0D-4D3B-47CC-8925-544612EBC8AA}"/>
    <cellStyle name="Output 3 2 2 2 3 2 3" xfId="33691" xr:uid="{90FD99E4-B510-4C09-8483-CE529C7201B7}"/>
    <cellStyle name="Output 3 2 2 2 3 3" xfId="45526" xr:uid="{91CE65D0-F438-49FE-A516-8733FF81873A}"/>
    <cellStyle name="Output 3 2 2 2 3 4" xfId="27496" xr:uid="{1E08E419-7374-4B61-AB51-15BEB4A9C26C}"/>
    <cellStyle name="Output 3 2 2 2 4" xfId="12110" xr:uid="{62F83AFB-CAA4-49C1-8829-E4CA53C73A83}"/>
    <cellStyle name="Output 3 2 2 2 4 2" xfId="18305" xr:uid="{E766DC68-1AB6-4E1B-ADBD-607E20207CFA}"/>
    <cellStyle name="Output 3 2 2 2 4 2 2" xfId="54172" xr:uid="{E44D6149-7059-42A0-A6D2-AD58A143AEBA}"/>
    <cellStyle name="Output 3 2 2 2 4 2 3" xfId="36142" xr:uid="{64A47634-3F06-4ECC-A5AE-4EE7870AC968}"/>
    <cellStyle name="Output 3 2 2 2 4 3" xfId="47977" xr:uid="{103258DA-0A66-4F6F-8C7D-30B2064134DF}"/>
    <cellStyle name="Output 3 2 2 2 4 4" xfId="29947" xr:uid="{858768DD-FBB6-42A3-9C0B-EC9BAAF9281F}"/>
    <cellStyle name="Output 3 2 2 2 5" xfId="3996" xr:uid="{49D3A24F-7D84-4854-BE30-96A2609C7369}"/>
    <cellStyle name="Output 3 2 2 2 5 2" xfId="39863" xr:uid="{1412383F-E33F-4348-B599-734496CA0C15}"/>
    <cellStyle name="Output 3 2 2 2 5 3" xfId="21833" xr:uid="{CB1AD84C-4DE1-4E0A-957D-212DDB461CCF}"/>
    <cellStyle name="Output 3 2 2 2 6" xfId="12366" xr:uid="{59183D1C-492A-4971-8893-FEFC988244D0}"/>
    <cellStyle name="Output 3 2 2 2 6 2" xfId="48233" xr:uid="{4B71520F-7DA4-4898-8572-46CC5504D258}"/>
    <cellStyle name="Output 3 2 2 2 6 3" xfId="30203" xr:uid="{65949738-9B10-4A19-9F15-5318A6D26D87}"/>
    <cellStyle name="Output 3 2 2 2 7" xfId="36932" xr:uid="{F78B6DFE-524C-4CCC-AB60-D9E4804BDAB8}"/>
    <cellStyle name="Output 3 2 2 2 8" xfId="19067" xr:uid="{E09CC638-240A-4833-B6D0-9CFC04372552}"/>
    <cellStyle name="Output 3 2 2 3" xfId="2397" xr:uid="{00000000-0005-0000-0000-0000A0040000}"/>
    <cellStyle name="Output 3 2 2 3 2" xfId="8394" xr:uid="{9CFAE38C-9059-489B-A7BF-8D5AF6C7F162}"/>
    <cellStyle name="Output 3 2 2 3 2 2" xfId="14589" xr:uid="{C523ADBF-9069-4B18-A3FF-78E558116A31}"/>
    <cellStyle name="Output 3 2 2 3 2 2 2" xfId="50456" xr:uid="{C4D2AB60-0ADA-4FA0-A66C-317F4E447C8B}"/>
    <cellStyle name="Output 3 2 2 3 2 2 3" xfId="32426" xr:uid="{630138D3-3636-41A0-BCEE-D4BF63FF63DB}"/>
    <cellStyle name="Output 3 2 2 3 2 3" xfId="44261" xr:uid="{3FEF36B4-AF19-46C2-A184-45EE53400BC0}"/>
    <cellStyle name="Output 3 2 2 3 2 4" xfId="26231" xr:uid="{7B003419-0771-4219-A01F-C5920C318EDA}"/>
    <cellStyle name="Output 3 2 2 3 3" xfId="10552" xr:uid="{1FC532C6-6549-4A77-BB55-5F970EAF9419}"/>
    <cellStyle name="Output 3 2 2 3 3 2" xfId="16747" xr:uid="{C3172976-0933-4C7B-9059-8D5F1EB61A0D}"/>
    <cellStyle name="Output 3 2 2 3 3 2 2" xfId="52614" xr:uid="{D269FEB8-60CC-4925-BAE3-9DB0EDFF9B30}"/>
    <cellStyle name="Output 3 2 2 3 3 2 3" xfId="34584" xr:uid="{C73AA979-1039-45EB-9D7C-3957F7996339}"/>
    <cellStyle name="Output 3 2 2 3 3 3" xfId="46419" xr:uid="{6889A429-0C4B-493F-856D-893C6B57FE27}"/>
    <cellStyle name="Output 3 2 2 3 3 4" xfId="28389" xr:uid="{CA21ECA6-2079-4658-994E-370216CB8845}"/>
    <cellStyle name="Output 3 2 2 3 4" xfId="11953" xr:uid="{8D88F6CD-FDD8-4FAA-B61A-6836EC3FD8CF}"/>
    <cellStyle name="Output 3 2 2 3 4 2" xfId="18148" xr:uid="{9FE1FF15-E2AB-4A17-8482-395CCE80606F}"/>
    <cellStyle name="Output 3 2 2 3 4 2 2" xfId="54015" xr:uid="{F2B87092-D350-4381-B205-C42A7F894723}"/>
    <cellStyle name="Output 3 2 2 3 4 2 3" xfId="35985" xr:uid="{9101E077-3076-40DE-BC35-E38C51FB9B1B}"/>
    <cellStyle name="Output 3 2 2 3 4 3" xfId="47820" xr:uid="{156AC086-CB60-43BF-BD0A-655F06DA287F}"/>
    <cellStyle name="Output 3 2 2 3 4 4" xfId="29790" xr:uid="{E9D316B2-2F71-4FC5-AF41-CCEB6E237FB5}"/>
    <cellStyle name="Output 3 2 2 3 5" xfId="5328" xr:uid="{5D521180-3001-4CAA-A030-E6AB968DED4B}"/>
    <cellStyle name="Output 3 2 2 3 5 2" xfId="41195" xr:uid="{5C2D43E3-1F6D-44CA-B06A-6200B299BF6B}"/>
    <cellStyle name="Output 3 2 2 3 5 3" xfId="23165" xr:uid="{481FE474-C897-4DC0-9FA3-595B3D79CF7C}"/>
    <cellStyle name="Output 3 2 2 3 6" xfId="12861" xr:uid="{5A2200E2-32E8-4BF9-90AB-7C0661238933}"/>
    <cellStyle name="Output 3 2 2 3 6 2" xfId="48728" xr:uid="{0DE711A5-250E-4F81-9CBE-C1AD7B6094F5}"/>
    <cellStyle name="Output 3 2 2 3 6 3" xfId="30698" xr:uid="{4C4DBF1A-28BA-4B84-8A52-3E2A2D109CBA}"/>
    <cellStyle name="Output 3 2 2 3 7" xfId="38264" xr:uid="{6A111CD6-22C3-4BA9-8EDD-75682C95C588}"/>
    <cellStyle name="Output 3 2 2 3 8" xfId="20303" xr:uid="{48A549A9-7E59-45B5-B6AC-F32C85B5BD24}"/>
    <cellStyle name="Output 3 2 2 4" xfId="2382" xr:uid="{00000000-0005-0000-0000-0000A1040000}"/>
    <cellStyle name="Output 3 2 2 4 2" xfId="8379" xr:uid="{103AE93D-27A1-4C90-BEB7-37DC2CE17E89}"/>
    <cellStyle name="Output 3 2 2 4 2 2" xfId="14574" xr:uid="{6EFE0DD8-F12C-4566-A4A6-77C140F5371A}"/>
    <cellStyle name="Output 3 2 2 4 2 2 2" xfId="50441" xr:uid="{ADCB98B8-EBC2-4BFD-8A4C-382233A4655E}"/>
    <cellStyle name="Output 3 2 2 4 2 2 3" xfId="32411" xr:uid="{120E5AA9-4DD6-4247-B36C-862D71FBBE04}"/>
    <cellStyle name="Output 3 2 2 4 2 3" xfId="44246" xr:uid="{D96AFA1D-FF4F-41B0-82EB-E5D8C1223DA3}"/>
    <cellStyle name="Output 3 2 2 4 2 4" xfId="26216" xr:uid="{B556ECA5-7E30-44F8-8C58-4A04D6F421B7}"/>
    <cellStyle name="Output 3 2 2 4 3" xfId="10537" xr:uid="{C8FA54F6-3E9D-43C1-85C8-D8B6AD387D87}"/>
    <cellStyle name="Output 3 2 2 4 3 2" xfId="16732" xr:uid="{F643D4DD-066D-402D-8870-05E52A35AE99}"/>
    <cellStyle name="Output 3 2 2 4 3 2 2" xfId="52599" xr:uid="{84FFCED9-ED33-461A-8EA0-15753A24321A}"/>
    <cellStyle name="Output 3 2 2 4 3 2 3" xfId="34569" xr:uid="{78AA104E-8B62-4099-83D6-594FA85A1592}"/>
    <cellStyle name="Output 3 2 2 4 3 3" xfId="46404" xr:uid="{91581CC6-F793-43DD-95D8-95786207FA15}"/>
    <cellStyle name="Output 3 2 2 4 3 4" xfId="28374" xr:uid="{1D499C82-D0AF-4CFD-84EB-E734B804F742}"/>
    <cellStyle name="Output 3 2 2 4 4" xfId="6206" xr:uid="{93B0315D-DF31-4EE4-BB65-2666A29746EC}"/>
    <cellStyle name="Output 3 2 2 4 4 2" xfId="13739" xr:uid="{AA78957C-1C26-4013-BF77-CB6046BFAF20}"/>
    <cellStyle name="Output 3 2 2 4 4 2 2" xfId="49606" xr:uid="{793121D4-615E-4E2B-A996-8998F21892E9}"/>
    <cellStyle name="Output 3 2 2 4 4 2 3" xfId="31576" xr:uid="{37BE0BD0-E537-4A50-BCFC-D9696D6D80B9}"/>
    <cellStyle name="Output 3 2 2 4 4 3" xfId="42073" xr:uid="{5EF5C862-B56B-41BD-B917-72109FF7E04D}"/>
    <cellStyle name="Output 3 2 2 4 4 4" xfId="24043" xr:uid="{D686D514-D5FF-40AC-988E-5A97FED70D37}"/>
    <cellStyle name="Output 3 2 2 4 5" xfId="5313" xr:uid="{44FBC5BF-7580-460F-AC55-6E83F06DAD0E}"/>
    <cellStyle name="Output 3 2 2 4 5 2" xfId="41180" xr:uid="{14FD39C9-BA09-40A1-9BAB-D9969E985A7F}"/>
    <cellStyle name="Output 3 2 2 4 5 3" xfId="23150" xr:uid="{04D982B5-8A55-46CE-953B-D8EF34DC75FF}"/>
    <cellStyle name="Output 3 2 2 4 6" xfId="12846" xr:uid="{8DDCC362-8CC5-4A8D-9A77-B137465BB494}"/>
    <cellStyle name="Output 3 2 2 4 6 2" xfId="48713" xr:uid="{A5228106-33DE-47CB-A47A-6E72CC01FD9E}"/>
    <cellStyle name="Output 3 2 2 4 6 3" xfId="30683" xr:uid="{51EA1D50-407E-4098-A2DD-C7187DB2DDD9}"/>
    <cellStyle name="Output 3 2 2 4 7" xfId="38249" xr:uid="{5B81003C-6BDA-4C83-8786-607CF6580014}"/>
    <cellStyle name="Output 3 2 2 4 8" xfId="20288" xr:uid="{308DF147-BA14-4FBC-A102-6FD4A4B19BDC}"/>
    <cellStyle name="Output 3 2 2 5" xfId="2909" xr:uid="{00000000-0005-0000-0000-0000A2040000}"/>
    <cellStyle name="Output 3 2 2 5 2" xfId="8906" xr:uid="{F83E91F0-234E-4BA0-AAEF-2DFFD9B9CFEF}"/>
    <cellStyle name="Output 3 2 2 5 2 2" xfId="15101" xr:uid="{7DE59AEC-C687-4820-BBCA-B95C6FF0B3E5}"/>
    <cellStyle name="Output 3 2 2 5 2 2 2" xfId="50968" xr:uid="{8FAFD0A1-8A4C-4467-878E-416943AA85DA}"/>
    <cellStyle name="Output 3 2 2 5 2 2 3" xfId="32938" xr:uid="{99DC505F-FC9F-43FD-9F39-15C695F409FC}"/>
    <cellStyle name="Output 3 2 2 5 2 3" xfId="44773" xr:uid="{AAC44DD7-5AAF-4974-8864-51565CFA3839}"/>
    <cellStyle name="Output 3 2 2 5 2 4" xfId="26743" xr:uid="{4F99B01C-9EA3-4331-A46D-8535956CB9CD}"/>
    <cellStyle name="Output 3 2 2 5 3" xfId="11064" xr:uid="{30ED5F03-1384-4E72-BA91-E3258B663750}"/>
    <cellStyle name="Output 3 2 2 5 3 2" xfId="17259" xr:uid="{2B6C0311-1B4E-461A-BB2D-9CEA052EE9E5}"/>
    <cellStyle name="Output 3 2 2 5 3 2 2" xfId="53126" xr:uid="{417F04DB-0BCE-493A-9C6E-6F9C0617838F}"/>
    <cellStyle name="Output 3 2 2 5 3 2 3" xfId="35096" xr:uid="{F83A3547-7E29-45AB-A50D-8392C15AA760}"/>
    <cellStyle name="Output 3 2 2 5 3 3" xfId="46931" xr:uid="{91B1F520-85E1-4510-B1E4-408AD6998E35}"/>
    <cellStyle name="Output 3 2 2 5 3 4" xfId="28901" xr:uid="{945B5278-A89C-4AF7-85C6-ABC49701D45A}"/>
    <cellStyle name="Output 3 2 2 5 4" xfId="10231" xr:uid="{733AA85E-2DF4-4AA1-8306-5F5B1CBA10CC}"/>
    <cellStyle name="Output 3 2 2 5 4 2" xfId="16426" xr:uid="{1ABAC546-6831-477D-A5B6-583B32B417FE}"/>
    <cellStyle name="Output 3 2 2 5 4 2 2" xfId="52293" xr:uid="{81B0FBC1-43BF-48C8-BD8F-B1BE03B0D593}"/>
    <cellStyle name="Output 3 2 2 5 4 2 3" xfId="34263" xr:uid="{41C52E65-1E32-4DA5-9FFC-998D41EBF9B0}"/>
    <cellStyle name="Output 3 2 2 5 4 3" xfId="46098" xr:uid="{776944CA-99C1-4488-8704-7D9D13ABC307}"/>
    <cellStyle name="Output 3 2 2 5 4 4" xfId="28068" xr:uid="{E91027EB-FDE9-4EC7-B6E9-8A87DE20DA70}"/>
    <cellStyle name="Output 3 2 2 5 5" xfId="5840" xr:uid="{1481DB81-FC98-4ABA-B9AC-765837B5869C}"/>
    <cellStyle name="Output 3 2 2 5 5 2" xfId="41707" xr:uid="{71E860C6-6511-4DA4-AB7E-636D60CCC765}"/>
    <cellStyle name="Output 3 2 2 5 5 3" xfId="23677" xr:uid="{308B4353-22D8-430A-AD1F-FC142B90C802}"/>
    <cellStyle name="Output 3 2 2 5 6" xfId="13373" xr:uid="{05CDDED3-7A26-4E9C-92C6-130E2247858C}"/>
    <cellStyle name="Output 3 2 2 5 6 2" xfId="49240" xr:uid="{59C8B3D1-E411-4376-858E-920DD6B81ED0}"/>
    <cellStyle name="Output 3 2 2 5 6 3" xfId="31210" xr:uid="{CB305DC4-4BBD-456F-B0CA-49485DBC4700}"/>
    <cellStyle name="Output 3 2 2 5 7" xfId="38776" xr:uid="{CE4B9D79-F435-41DB-ACC1-AEADBA8B0B2D}"/>
    <cellStyle name="Output 3 2 2 5 8" xfId="20797" xr:uid="{09AA4EF7-2AF7-4AFA-8A41-7D313B7EF107}"/>
    <cellStyle name="Output 3 2 2 6" xfId="2187" xr:uid="{00000000-0005-0000-0000-0000A3040000}"/>
    <cellStyle name="Output 3 2 2 6 2" xfId="8184" xr:uid="{378E63CE-17C0-4D14-BAD7-937F85F95EBE}"/>
    <cellStyle name="Output 3 2 2 6 2 2" xfId="14379" xr:uid="{940874F3-882C-422F-8056-00953C115440}"/>
    <cellStyle name="Output 3 2 2 6 2 2 2" xfId="50246" xr:uid="{CDC89FE3-9A0D-4D2A-A434-2EEE2C927528}"/>
    <cellStyle name="Output 3 2 2 6 2 2 3" xfId="32216" xr:uid="{300C299B-1229-459D-BAA3-6344AAA470A1}"/>
    <cellStyle name="Output 3 2 2 6 2 3" xfId="44051" xr:uid="{0477E130-C495-4D6B-9E05-3E2ABA47D719}"/>
    <cellStyle name="Output 3 2 2 6 2 4" xfId="26021" xr:uid="{AA118FA6-0685-4AB0-B904-43157E1CECAA}"/>
    <cellStyle name="Output 3 2 2 6 3" xfId="10342" xr:uid="{81023A80-16D9-4449-A00D-0875F50A342F}"/>
    <cellStyle name="Output 3 2 2 6 3 2" xfId="16537" xr:uid="{E44565B6-3BD0-44DD-85B3-F39BC8A1EB02}"/>
    <cellStyle name="Output 3 2 2 6 3 2 2" xfId="52404" xr:uid="{69356EB2-92C0-47BA-B7DB-54A4558D97AD}"/>
    <cellStyle name="Output 3 2 2 6 3 2 3" xfId="34374" xr:uid="{6B71FDC3-8F90-49CB-8D3C-96331FD65C1C}"/>
    <cellStyle name="Output 3 2 2 6 3 3" xfId="46209" xr:uid="{5E38F832-3CF9-4B9E-B06E-554196817F03}"/>
    <cellStyle name="Output 3 2 2 6 3 4" xfId="28179" xr:uid="{1CB78DF7-D637-488B-BC0B-1DC9C2024D02}"/>
    <cellStyle name="Output 3 2 2 6 4" xfId="11977" xr:uid="{A0BFBF1F-DE8A-4D91-A036-66D2D19D3EFE}"/>
    <cellStyle name="Output 3 2 2 6 4 2" xfId="18172" xr:uid="{8C103A65-685D-448E-9900-DC1FC20EA386}"/>
    <cellStyle name="Output 3 2 2 6 4 2 2" xfId="54039" xr:uid="{3A5D019A-3E36-4126-8E5E-FBBC967C5452}"/>
    <cellStyle name="Output 3 2 2 6 4 2 3" xfId="36009" xr:uid="{05E95B5F-03EE-4DE6-87D0-36F7C4CB442C}"/>
    <cellStyle name="Output 3 2 2 6 4 3" xfId="47844" xr:uid="{CE3CF886-52E3-48E9-876D-038A43FD76C1}"/>
    <cellStyle name="Output 3 2 2 6 4 4" xfId="29814" xr:uid="{C6308E92-B6CB-48B5-88A4-E2842956EC1F}"/>
    <cellStyle name="Output 3 2 2 6 5" xfId="5118" xr:uid="{EAD11325-D2F2-4FB2-8964-ABED097C6C8F}"/>
    <cellStyle name="Output 3 2 2 6 5 2" xfId="40985" xr:uid="{494DBD6B-6DC1-47F7-A83D-9757BA8E8ACD}"/>
    <cellStyle name="Output 3 2 2 6 5 3" xfId="22955" xr:uid="{3E3EAF0A-3CB8-4212-B09B-93ECF050DBB0}"/>
    <cellStyle name="Output 3 2 2 6 6" xfId="12651" xr:uid="{CFC119EB-93E4-4911-9DD6-EB66A481E3A2}"/>
    <cellStyle name="Output 3 2 2 6 6 2" xfId="48518" xr:uid="{744C809E-5B24-4F05-98CB-3BA92175A4A2}"/>
    <cellStyle name="Output 3 2 2 6 6 3" xfId="30488" xr:uid="{0E5B437F-F762-421C-AEEF-56BFE532F1B9}"/>
    <cellStyle name="Output 3 2 2 6 7" xfId="38054" xr:uid="{6112FAA5-6284-49AE-87E3-0B2399971F0C}"/>
    <cellStyle name="Output 3 2 2 6 8" xfId="20104" xr:uid="{77954D3E-E502-4B98-A95B-135E0A6F8D94}"/>
    <cellStyle name="Output 3 2 2 7" xfId="2515" xr:uid="{00000000-0005-0000-0000-0000A4040000}"/>
    <cellStyle name="Output 3 2 2 7 2" xfId="8512" xr:uid="{B783A72A-BD6B-4963-B39F-46A2FD173B96}"/>
    <cellStyle name="Output 3 2 2 7 2 2" xfId="14707" xr:uid="{EEBF5E72-8C84-4D6D-AACB-DC2C246F44DC}"/>
    <cellStyle name="Output 3 2 2 7 2 2 2" xfId="50574" xr:uid="{CBFE5EAC-FD0A-4EB6-9826-009D034685B9}"/>
    <cellStyle name="Output 3 2 2 7 2 2 3" xfId="32544" xr:uid="{2963EE5F-0153-49D8-8626-9F882E9BE3E7}"/>
    <cellStyle name="Output 3 2 2 7 2 3" xfId="44379" xr:uid="{8EA77998-8C2C-44A2-A74F-CE47FAD30877}"/>
    <cellStyle name="Output 3 2 2 7 2 4" xfId="26349" xr:uid="{37C01D34-3E91-49A4-B51E-D66BBAD3287A}"/>
    <cellStyle name="Output 3 2 2 7 3" xfId="10670" xr:uid="{60CCFB31-BA7F-4C80-A7C7-636B84CE83DD}"/>
    <cellStyle name="Output 3 2 2 7 3 2" xfId="16865" xr:uid="{CF471B89-7186-426D-8AE3-934B59771C02}"/>
    <cellStyle name="Output 3 2 2 7 3 2 2" xfId="52732" xr:uid="{36A5E72A-8AC6-4F9A-B13A-DB80F08CD4E3}"/>
    <cellStyle name="Output 3 2 2 7 3 2 3" xfId="34702" xr:uid="{0F22134F-B602-42FD-9317-1C931748624D}"/>
    <cellStyle name="Output 3 2 2 7 3 3" xfId="46537" xr:uid="{CAD66494-7BA8-4FE9-95CF-68AC2FAF2863}"/>
    <cellStyle name="Output 3 2 2 7 3 4" xfId="28507" xr:uid="{06F3E5BC-AECB-4745-8246-73506FF66644}"/>
    <cellStyle name="Output 3 2 2 7 4" xfId="9990" xr:uid="{65F9009A-C3F8-4FF3-96EB-97B61780F0FD}"/>
    <cellStyle name="Output 3 2 2 7 4 2" xfId="16185" xr:uid="{3D94326F-0171-4A9B-84A5-83C2D9C9F691}"/>
    <cellStyle name="Output 3 2 2 7 4 2 2" xfId="52052" xr:uid="{E39D4405-71FC-4DA1-A3E3-A575B2C9B5FA}"/>
    <cellStyle name="Output 3 2 2 7 4 2 3" xfId="34022" xr:uid="{1FC7BB38-F79D-4214-A0DE-E086AE2BA281}"/>
    <cellStyle name="Output 3 2 2 7 4 3" xfId="45857" xr:uid="{81C35F6A-4068-4FBF-AC71-324F8BBB8037}"/>
    <cellStyle name="Output 3 2 2 7 4 4" xfId="27827" xr:uid="{AB8C4162-0E33-4046-A487-2460B9CFEE99}"/>
    <cellStyle name="Output 3 2 2 7 5" xfId="5446" xr:uid="{D63A1CCE-AF2F-401C-91D9-8C225C002964}"/>
    <cellStyle name="Output 3 2 2 7 5 2" xfId="41313" xr:uid="{927D134B-CD17-4BBF-916F-15D056827385}"/>
    <cellStyle name="Output 3 2 2 7 5 3" xfId="23283" xr:uid="{A78122D9-A91B-453A-8AEB-39B49539E9B2}"/>
    <cellStyle name="Output 3 2 2 7 6" xfId="12979" xr:uid="{998F2AD5-20EF-4F02-BEDF-7BFFF7DB043F}"/>
    <cellStyle name="Output 3 2 2 7 6 2" xfId="48846" xr:uid="{98684205-0DA0-445D-966D-C31F2EB3965C}"/>
    <cellStyle name="Output 3 2 2 7 6 3" xfId="30816" xr:uid="{135003A8-6B2C-4D3D-A720-643335B5375F}"/>
    <cellStyle name="Output 3 2 2 7 7" xfId="38382" xr:uid="{006B9D85-A60B-4B17-A9A6-B3301FB50B0B}"/>
    <cellStyle name="Output 3 2 2 7 8" xfId="20417" xr:uid="{0CF55109-0782-44D3-BAFB-593A1F4653FB}"/>
    <cellStyle name="Output 3 2 2 8" xfId="3035" xr:uid="{00000000-0005-0000-0000-0000A5040000}"/>
    <cellStyle name="Output 3 2 2 8 2" xfId="9032" xr:uid="{A206E045-58C1-45C1-AA63-46DB10823E72}"/>
    <cellStyle name="Output 3 2 2 8 2 2" xfId="15227" xr:uid="{84E4F3A6-5C1C-4B2C-AA1A-942FC66555BF}"/>
    <cellStyle name="Output 3 2 2 8 2 2 2" xfId="51094" xr:uid="{8F6F3AF3-49F2-470B-9508-F900228E2898}"/>
    <cellStyle name="Output 3 2 2 8 2 2 3" xfId="33064" xr:uid="{D6E41042-1336-47A6-81F7-4E0FC3B2E623}"/>
    <cellStyle name="Output 3 2 2 8 2 3" xfId="44899" xr:uid="{57C9FC6E-F48C-4DFC-9B78-BF3C08B5E3CD}"/>
    <cellStyle name="Output 3 2 2 8 2 4" xfId="26869" xr:uid="{4490EC55-2008-4D16-929B-6878023C0A27}"/>
    <cellStyle name="Output 3 2 2 8 3" xfId="11190" xr:uid="{784FBD26-FE55-4BB4-9920-5C97EA5F4940}"/>
    <cellStyle name="Output 3 2 2 8 3 2" xfId="17385" xr:uid="{CE708494-5EF3-4497-B676-B80905C284C8}"/>
    <cellStyle name="Output 3 2 2 8 3 2 2" xfId="53252" xr:uid="{B2CD25F1-BD2F-42E0-B6BC-D6C30D0C89F8}"/>
    <cellStyle name="Output 3 2 2 8 3 2 3" xfId="35222" xr:uid="{248D4EBB-81E6-4D8B-BFB8-9D2565324078}"/>
    <cellStyle name="Output 3 2 2 8 3 3" xfId="47057" xr:uid="{B1D955EA-04F1-4629-BEFD-308645B5C2E2}"/>
    <cellStyle name="Output 3 2 2 8 3 4" xfId="29027" xr:uid="{0E9E0762-C779-4ABD-AE1F-EB4EAD2F0C42}"/>
    <cellStyle name="Output 3 2 2 8 4" xfId="11968" xr:uid="{63332F38-BD01-4154-A932-0B74D9CA5FC9}"/>
    <cellStyle name="Output 3 2 2 8 4 2" xfId="18163" xr:uid="{266DCA2C-7677-41FF-BCD8-979855668F3C}"/>
    <cellStyle name="Output 3 2 2 8 4 2 2" xfId="54030" xr:uid="{E9D88033-4177-449C-824C-9618FAEF8EBD}"/>
    <cellStyle name="Output 3 2 2 8 4 2 3" xfId="36000" xr:uid="{CF357F3E-AF46-44CC-88BB-BF77A3B37201}"/>
    <cellStyle name="Output 3 2 2 8 4 3" xfId="47835" xr:uid="{46EA7472-BF0C-4B0B-846B-1B3FD87C8357}"/>
    <cellStyle name="Output 3 2 2 8 4 4" xfId="29805" xr:uid="{CD6F6A42-9F58-49C8-9D07-A5FD26E81E6E}"/>
    <cellStyle name="Output 3 2 2 8 5" xfId="5966" xr:uid="{FD44A5B2-A59C-41D9-BC34-FD0587037505}"/>
    <cellStyle name="Output 3 2 2 8 5 2" xfId="41833" xr:uid="{60D0B9D0-EA50-412F-B5AA-F1FB237F7805}"/>
    <cellStyle name="Output 3 2 2 8 5 3" xfId="23803" xr:uid="{6EC6FA88-901E-4893-BB29-B84D106B7110}"/>
    <cellStyle name="Output 3 2 2 8 6" xfId="13499" xr:uid="{5AB964CA-C859-49E6-9369-549C4F01F2BC}"/>
    <cellStyle name="Output 3 2 2 8 6 2" xfId="49366" xr:uid="{2B11CED1-7ED7-45E6-ADC0-5D397E1E66BF}"/>
    <cellStyle name="Output 3 2 2 8 6 3" xfId="31336" xr:uid="{2889BB39-58EB-476D-8C11-1DC16815ABC9}"/>
    <cellStyle name="Output 3 2 2 8 7" xfId="38902" xr:uid="{5BE4D904-E77D-440E-B24A-D5ED7CC8F170}"/>
    <cellStyle name="Output 3 2 2 9" xfId="7668" xr:uid="{B189003C-11DB-402B-A280-2A8F4546FC9E}"/>
    <cellStyle name="Output 3 2 2 9 2" xfId="14278" xr:uid="{9ACB5646-FC6D-48C9-B70A-56092F10ED28}"/>
    <cellStyle name="Output 3 2 2 9 2 2" xfId="50145" xr:uid="{0674C893-FEB2-4979-8612-D20E2DE0399D}"/>
    <cellStyle name="Output 3 2 2 9 2 3" xfId="32115" xr:uid="{57F0C538-1E0C-48DE-A21A-937E17D1F611}"/>
    <cellStyle name="Output 3 2 2 9 3" xfId="43535" xr:uid="{5E2A0CD9-E10A-4229-ADC7-CAE23DC6D6CA}"/>
    <cellStyle name="Output 3 2 2 9 4" xfId="25505" xr:uid="{7AAC6776-5DB1-4D18-A6CF-8D7458E6DD5E}"/>
    <cellStyle name="Output 3 2 3" xfId="2137" xr:uid="{00000000-0005-0000-0000-0000A6040000}"/>
    <cellStyle name="Output 3 2 3 10" xfId="10292" xr:uid="{42D3FF15-9D2C-444F-BA83-C3B0A3CA04BA}"/>
    <cellStyle name="Output 3 2 3 10 2" xfId="16487" xr:uid="{FAC770DF-BDD6-4778-B555-271181014939}"/>
    <cellStyle name="Output 3 2 3 10 2 2" xfId="52354" xr:uid="{A2F2D94A-C07D-4EE2-8222-5596F657128E}"/>
    <cellStyle name="Output 3 2 3 10 2 3" xfId="34324" xr:uid="{4B3B5140-D575-4DB9-B933-1EAA8C4CA2AB}"/>
    <cellStyle name="Output 3 2 3 10 3" xfId="46159" xr:uid="{5AC8CCE0-08E8-4053-B3AC-46ED99FEE72D}"/>
    <cellStyle name="Output 3 2 3 10 4" xfId="28129" xr:uid="{092F6892-16F8-40BB-8D9F-4FBEA754186C}"/>
    <cellStyle name="Output 3 2 3 11" xfId="11435" xr:uid="{9865193B-4DF7-46E3-83D9-B9D0E6862727}"/>
    <cellStyle name="Output 3 2 3 11 2" xfId="17630" xr:uid="{43174694-CE5C-4A57-98BD-35F7ACBF7000}"/>
    <cellStyle name="Output 3 2 3 11 2 2" xfId="53497" xr:uid="{C2639F29-D346-433F-B962-D971D43E345B}"/>
    <cellStyle name="Output 3 2 3 11 2 3" xfId="35467" xr:uid="{A4F25BBC-2CD8-408A-A46C-D971F1BFEE6E}"/>
    <cellStyle name="Output 3 2 3 11 3" xfId="47302" xr:uid="{8C965AA2-DB30-4EAC-9BCD-F56D307987E5}"/>
    <cellStyle name="Output 3 2 3 11 4" xfId="29272" xr:uid="{E2A2AF6B-55BA-4A2F-AAFE-230BE338E3C2}"/>
    <cellStyle name="Output 3 2 3 12" xfId="5068" xr:uid="{763DDB9C-F1FF-4043-BEAB-ECA930DC646A}"/>
    <cellStyle name="Output 3 2 3 12 2" xfId="40935" xr:uid="{32F94854-F467-40B5-875F-47889C43C0C5}"/>
    <cellStyle name="Output 3 2 3 12 3" xfId="22905" xr:uid="{53A55770-AE25-4E1C-8F0A-06624EC814A0}"/>
    <cellStyle name="Output 3 2 3 13" xfId="12601" xr:uid="{61146105-2B00-403B-9F47-550FAB4A93DD}"/>
    <cellStyle name="Output 3 2 3 13 2" xfId="48468" xr:uid="{ABB15512-F628-4DA9-AACB-DD5471A05131}"/>
    <cellStyle name="Output 3 2 3 13 3" xfId="30438" xr:uid="{C565097E-04FE-4B24-94D3-8F6AEB3B4DB2}"/>
    <cellStyle name="Output 3 2 3 14" xfId="38004" xr:uid="{93EDC100-4D4A-422A-8496-46804E2D04A1}"/>
    <cellStyle name="Output 3 2 3 2" xfId="2741" xr:uid="{00000000-0005-0000-0000-0000A7040000}"/>
    <cellStyle name="Output 3 2 3 2 2" xfId="8738" xr:uid="{F03541A6-17F8-4065-B1A6-99115CF66A10}"/>
    <cellStyle name="Output 3 2 3 2 2 2" xfId="14933" xr:uid="{DFACBA6A-DD57-465F-882E-C57F998CDC05}"/>
    <cellStyle name="Output 3 2 3 2 2 2 2" xfId="50800" xr:uid="{CDB31724-50E4-4884-8D8D-FF56B69CD812}"/>
    <cellStyle name="Output 3 2 3 2 2 2 3" xfId="32770" xr:uid="{C0834FE6-E193-4304-8A22-CA41356646EE}"/>
    <cellStyle name="Output 3 2 3 2 2 3" xfId="44605" xr:uid="{CC02FF5F-CC03-4912-896D-CCB1E90EE522}"/>
    <cellStyle name="Output 3 2 3 2 2 4" xfId="26575" xr:uid="{9747F145-E5F1-4861-8507-F0404734C659}"/>
    <cellStyle name="Output 3 2 3 2 3" xfId="10896" xr:uid="{B2651A11-482A-4591-BE8F-58827EBFABA8}"/>
    <cellStyle name="Output 3 2 3 2 3 2" xfId="17091" xr:uid="{889B7F83-3DEF-4473-864D-D05D998E4B3E}"/>
    <cellStyle name="Output 3 2 3 2 3 2 2" xfId="52958" xr:uid="{31E0A376-DF5B-48B5-BFCD-AA922E9D5B71}"/>
    <cellStyle name="Output 3 2 3 2 3 2 3" xfId="34928" xr:uid="{4BF2CCB2-626E-4557-B33D-BE5E2F1D9439}"/>
    <cellStyle name="Output 3 2 3 2 3 3" xfId="46763" xr:uid="{20995D03-4570-4DAA-9EC0-ED98C4F4EF08}"/>
    <cellStyle name="Output 3 2 3 2 3 4" xfId="28733" xr:uid="{57989DDE-3C75-4A1F-B081-C2FD1EA1BFFE}"/>
    <cellStyle name="Output 3 2 3 2 4" xfId="11927" xr:uid="{F464EE72-0A92-40C6-8D89-A45FEB4BD751}"/>
    <cellStyle name="Output 3 2 3 2 4 2" xfId="18122" xr:uid="{4498806B-ED44-44C4-8EA2-4FB17B3F8DCC}"/>
    <cellStyle name="Output 3 2 3 2 4 2 2" xfId="53989" xr:uid="{4E296E11-E6C3-4B48-B38C-66DD233C3E58}"/>
    <cellStyle name="Output 3 2 3 2 4 2 3" xfId="35959" xr:uid="{23B2A1DC-EBAA-458B-ACBB-3EDAE85FE75F}"/>
    <cellStyle name="Output 3 2 3 2 4 3" xfId="47794" xr:uid="{8A57F3C9-EA7B-46F5-955D-F4FC8CA745ED}"/>
    <cellStyle name="Output 3 2 3 2 4 4" xfId="29764" xr:uid="{FE3F5032-81B1-4EEB-B0F0-395E93500862}"/>
    <cellStyle name="Output 3 2 3 2 5" xfId="5672" xr:uid="{ACF7CB74-6CD0-46B3-905C-0262D321A0AF}"/>
    <cellStyle name="Output 3 2 3 2 5 2" xfId="41539" xr:uid="{050B1027-4D6F-4A69-B220-816F63214451}"/>
    <cellStyle name="Output 3 2 3 2 5 3" xfId="23509" xr:uid="{21D2EA66-622D-4CD7-B8F8-CFA5D39B5FEA}"/>
    <cellStyle name="Output 3 2 3 2 6" xfId="13205" xr:uid="{B373936B-4967-432D-83C7-85B6CC6F1619}"/>
    <cellStyle name="Output 3 2 3 2 6 2" xfId="49072" xr:uid="{9F0328F1-D07E-4050-8F73-931AD214AE50}"/>
    <cellStyle name="Output 3 2 3 2 6 3" xfId="31042" xr:uid="{E08E3B15-5439-473A-9283-F9818560E0FC}"/>
    <cellStyle name="Output 3 2 3 2 7" xfId="38608" xr:uid="{6F534A63-5086-4012-AA6C-5F2D9F8C3B05}"/>
    <cellStyle name="Output 3 2 3 2 8" xfId="20630" xr:uid="{C90FA445-0C81-4500-818A-B56131C3CCFA}"/>
    <cellStyle name="Output 3 2 3 3" xfId="2851" xr:uid="{00000000-0005-0000-0000-0000A8040000}"/>
    <cellStyle name="Output 3 2 3 3 2" xfId="8848" xr:uid="{B36935E9-3003-44A9-8EC5-EEBBD948E9DF}"/>
    <cellStyle name="Output 3 2 3 3 2 2" xfId="15043" xr:uid="{AC046402-1303-4124-B72E-8FC5D4F0BC23}"/>
    <cellStyle name="Output 3 2 3 3 2 2 2" xfId="50910" xr:uid="{AF410CDD-7053-4428-9461-8CA4F499D562}"/>
    <cellStyle name="Output 3 2 3 3 2 2 3" xfId="32880" xr:uid="{3754D36F-C24A-4E68-917A-FDC5AEE13594}"/>
    <cellStyle name="Output 3 2 3 3 2 3" xfId="44715" xr:uid="{79FCB6C9-33BB-4B20-A302-EE68486DD107}"/>
    <cellStyle name="Output 3 2 3 3 2 4" xfId="26685" xr:uid="{96545EE6-2164-4976-8467-797E6F9944B8}"/>
    <cellStyle name="Output 3 2 3 3 3" xfId="11006" xr:uid="{B6990756-2149-4F4A-A7B4-01E0168C6139}"/>
    <cellStyle name="Output 3 2 3 3 3 2" xfId="17201" xr:uid="{26B6F7DC-6D3E-44B0-9FEA-FA0EC2E97BEB}"/>
    <cellStyle name="Output 3 2 3 3 3 2 2" xfId="53068" xr:uid="{E190FD7C-2BF8-4FC7-9817-909665059680}"/>
    <cellStyle name="Output 3 2 3 3 3 2 3" xfId="35038" xr:uid="{DB75EF55-4FA6-4AF5-9A23-D125B1C8352B}"/>
    <cellStyle name="Output 3 2 3 3 3 3" xfId="46873" xr:uid="{9D64A13B-A654-444B-A22C-1BC9C2AA93D6}"/>
    <cellStyle name="Output 3 2 3 3 3 4" xfId="28843" xr:uid="{CBE4CF64-EA89-445C-A5DC-5646B000F5A9}"/>
    <cellStyle name="Output 3 2 3 3 4" xfId="11730" xr:uid="{10DE174C-665D-40AC-A284-6A5AB7AEABB8}"/>
    <cellStyle name="Output 3 2 3 3 4 2" xfId="17925" xr:uid="{665BAA9B-A2AD-450D-9A3E-06072E59B73F}"/>
    <cellStyle name="Output 3 2 3 3 4 2 2" xfId="53792" xr:uid="{1B9D15CA-7209-4D5D-A201-2EAA2A253326}"/>
    <cellStyle name="Output 3 2 3 3 4 2 3" xfId="35762" xr:uid="{9BFCC2B4-D22A-439E-B612-A7842651DDA9}"/>
    <cellStyle name="Output 3 2 3 3 4 3" xfId="47597" xr:uid="{ABA66E21-AB9D-4A27-9379-CFD367359716}"/>
    <cellStyle name="Output 3 2 3 3 4 4" xfId="29567" xr:uid="{2855E0B8-260E-44CE-8B46-CD41AC993711}"/>
    <cellStyle name="Output 3 2 3 3 5" xfId="5782" xr:uid="{E041A8D5-5AD7-45DF-A2AD-93734E4F7FAF}"/>
    <cellStyle name="Output 3 2 3 3 5 2" xfId="41649" xr:uid="{F354CE97-1341-4301-B21B-6F16554991E3}"/>
    <cellStyle name="Output 3 2 3 3 5 3" xfId="23619" xr:uid="{9BB86EE4-398B-4141-A482-E572B4F7E580}"/>
    <cellStyle name="Output 3 2 3 3 6" xfId="13315" xr:uid="{DBE69E24-5DF5-4B38-B0B1-6F48C955AB02}"/>
    <cellStyle name="Output 3 2 3 3 6 2" xfId="49182" xr:uid="{519B07FF-5EC6-4152-9E96-E70AF4DB59A4}"/>
    <cellStyle name="Output 3 2 3 3 6 3" xfId="31152" xr:uid="{C0E72F2D-7A8D-46DB-A684-0AF75C4FCDC6}"/>
    <cellStyle name="Output 3 2 3 3 7" xfId="38718" xr:uid="{F03D84D1-B80D-412E-84E0-33CC428F626A}"/>
    <cellStyle name="Output 3 2 3 3 8" xfId="20739" xr:uid="{CA1D4EF8-F825-4631-A05D-5000C3DBDAFF}"/>
    <cellStyle name="Output 3 2 3 4" xfId="2955" xr:uid="{00000000-0005-0000-0000-0000A9040000}"/>
    <cellStyle name="Output 3 2 3 4 2" xfId="8952" xr:uid="{8491364D-5351-4F01-AA9E-4C8DC66461E8}"/>
    <cellStyle name="Output 3 2 3 4 2 2" xfId="15147" xr:uid="{F2E5977B-4160-4ACB-995C-51CA22F142C6}"/>
    <cellStyle name="Output 3 2 3 4 2 2 2" xfId="51014" xr:uid="{C61C4A7B-91BC-40B4-A565-476268956394}"/>
    <cellStyle name="Output 3 2 3 4 2 2 3" xfId="32984" xr:uid="{5C5058E1-DCA0-49E7-BBFA-97F99C417500}"/>
    <cellStyle name="Output 3 2 3 4 2 3" xfId="44819" xr:uid="{E36A1651-5043-4C68-A653-906CD12BA13B}"/>
    <cellStyle name="Output 3 2 3 4 2 4" xfId="26789" xr:uid="{B735E843-390A-4107-9E1F-C8EDBBF40A63}"/>
    <cellStyle name="Output 3 2 3 4 3" xfId="11110" xr:uid="{B4858D0C-8786-4428-8F07-B44056CA1D72}"/>
    <cellStyle name="Output 3 2 3 4 3 2" xfId="17305" xr:uid="{1463C332-0907-42F6-BB47-1D02DC18EFD9}"/>
    <cellStyle name="Output 3 2 3 4 3 2 2" xfId="53172" xr:uid="{68B715CE-AE8A-4604-A181-8BFCBAFF5121}"/>
    <cellStyle name="Output 3 2 3 4 3 2 3" xfId="35142" xr:uid="{EE05BA78-4B8F-4F98-997B-1FDA95AF909B}"/>
    <cellStyle name="Output 3 2 3 4 3 3" xfId="46977" xr:uid="{CA18FD41-7871-44B7-A4E2-B4DF251C91BB}"/>
    <cellStyle name="Output 3 2 3 4 3 4" xfId="28947" xr:uid="{4B6E3B19-BA10-47DF-B4DE-1D485EA600DF}"/>
    <cellStyle name="Output 3 2 3 4 4" xfId="11815" xr:uid="{C65F9397-DDBF-4324-B089-989D33EAA1D1}"/>
    <cellStyle name="Output 3 2 3 4 4 2" xfId="18010" xr:uid="{42205482-C756-4632-8004-70F3F89A3820}"/>
    <cellStyle name="Output 3 2 3 4 4 2 2" xfId="53877" xr:uid="{0139A93D-D6E6-4759-A7ED-1B03F0896A1A}"/>
    <cellStyle name="Output 3 2 3 4 4 2 3" xfId="35847" xr:uid="{1F053628-A310-488E-AEC5-1EA8C0E5A980}"/>
    <cellStyle name="Output 3 2 3 4 4 3" xfId="47682" xr:uid="{80E832E0-364F-4FE0-B6AB-760F629ACE1D}"/>
    <cellStyle name="Output 3 2 3 4 4 4" xfId="29652" xr:uid="{193D91A2-5F36-4703-8D05-3248B061C0AF}"/>
    <cellStyle name="Output 3 2 3 4 5" xfId="5886" xr:uid="{C648F44B-612E-4E97-B63D-0038EBAE5785}"/>
    <cellStyle name="Output 3 2 3 4 5 2" xfId="41753" xr:uid="{8C517233-3D45-4DD6-91CA-86D4BB2810BF}"/>
    <cellStyle name="Output 3 2 3 4 5 3" xfId="23723" xr:uid="{7F16767B-17F3-4DD3-9D9D-9079B34CAA95}"/>
    <cellStyle name="Output 3 2 3 4 6" xfId="13419" xr:uid="{4E061FF8-EE8F-4D19-9852-486C72A01737}"/>
    <cellStyle name="Output 3 2 3 4 6 2" xfId="49286" xr:uid="{AD9B6AD5-A1B1-442D-8388-57C9365D0E04}"/>
    <cellStyle name="Output 3 2 3 4 6 3" xfId="31256" xr:uid="{00791E99-C0EB-45A3-A091-2107391CF1A1}"/>
    <cellStyle name="Output 3 2 3 4 7" xfId="38822" xr:uid="{9C20DFF8-1942-4090-94B7-82FBD468B6E3}"/>
    <cellStyle name="Output 3 2 3 4 8" xfId="20842" xr:uid="{7999F408-5050-44A5-A215-142687C896B5}"/>
    <cellStyle name="Output 3 2 3 5" xfId="3078" xr:uid="{00000000-0005-0000-0000-0000AA040000}"/>
    <cellStyle name="Output 3 2 3 5 2" xfId="9075" xr:uid="{C78F1BD5-E972-472F-BBEE-8D23F933E571}"/>
    <cellStyle name="Output 3 2 3 5 2 2" xfId="15270" xr:uid="{04F08297-34B7-4BF6-8721-10ED1E52533C}"/>
    <cellStyle name="Output 3 2 3 5 2 2 2" xfId="51137" xr:uid="{993228E2-0B02-4486-8B36-A54ED4ABAE0E}"/>
    <cellStyle name="Output 3 2 3 5 2 2 3" xfId="33107" xr:uid="{B5000791-E08E-4060-BEDD-2E8B36326BE4}"/>
    <cellStyle name="Output 3 2 3 5 2 3" xfId="44942" xr:uid="{70414E1B-E774-41F1-9AB7-83024BD260B3}"/>
    <cellStyle name="Output 3 2 3 5 2 4" xfId="26912" xr:uid="{153913ED-757D-48E5-A1F5-B4A7FBBB1F62}"/>
    <cellStyle name="Output 3 2 3 5 3" xfId="11233" xr:uid="{DE8D2607-CD22-4025-8B91-EECB4F4D1166}"/>
    <cellStyle name="Output 3 2 3 5 3 2" xfId="17428" xr:uid="{89679ADD-25AC-416A-B5FF-97E85CAB6317}"/>
    <cellStyle name="Output 3 2 3 5 3 2 2" xfId="53295" xr:uid="{59CA1AFC-4931-464D-9EF0-8C833FC95768}"/>
    <cellStyle name="Output 3 2 3 5 3 2 3" xfId="35265" xr:uid="{54D36C5B-FC73-4A1E-8EF3-1018836A30FD}"/>
    <cellStyle name="Output 3 2 3 5 3 3" xfId="47100" xr:uid="{C0514404-DF32-4844-99D1-45CA22C132DD}"/>
    <cellStyle name="Output 3 2 3 5 3 4" xfId="29070" xr:uid="{1EC37F4E-EB25-4115-9346-E53ACE205FC5}"/>
    <cellStyle name="Output 3 2 3 5 4" xfId="6510" xr:uid="{4227BC79-8B16-44F6-B598-9565770184AD}"/>
    <cellStyle name="Output 3 2 3 5 4 2" xfId="13876" xr:uid="{369099DE-1210-455A-84BF-4849F78F2F5E}"/>
    <cellStyle name="Output 3 2 3 5 4 2 2" xfId="49743" xr:uid="{CEAD164D-CE46-42A9-83FB-046546085C30}"/>
    <cellStyle name="Output 3 2 3 5 4 2 3" xfId="31713" xr:uid="{6F22A5B5-FC97-4A60-93BB-1231C22802E2}"/>
    <cellStyle name="Output 3 2 3 5 4 3" xfId="42377" xr:uid="{4C7E9169-5EBD-4470-8E18-305E4E6D5031}"/>
    <cellStyle name="Output 3 2 3 5 4 4" xfId="24347" xr:uid="{56EE3394-4318-4EE5-B442-7420036E2FBE}"/>
    <cellStyle name="Output 3 2 3 5 5" xfId="6009" xr:uid="{8FCA108C-76D4-405A-892F-EC0A27464539}"/>
    <cellStyle name="Output 3 2 3 5 5 2" xfId="41876" xr:uid="{DB81A67E-DA83-440F-84E9-F505CED7DF02}"/>
    <cellStyle name="Output 3 2 3 5 5 3" xfId="23846" xr:uid="{0EA96C70-AB2E-40C1-ADF2-4316945C59C2}"/>
    <cellStyle name="Output 3 2 3 5 6" xfId="13542" xr:uid="{8EDC0D59-05D6-4B8B-8992-C8CEDF46399E}"/>
    <cellStyle name="Output 3 2 3 5 6 2" xfId="49409" xr:uid="{3F0D5C7D-7F61-4420-8B03-D4050AF6853B}"/>
    <cellStyle name="Output 3 2 3 5 6 3" xfId="31379" xr:uid="{40206629-569D-4BE7-B4CA-6549B096F3EC}"/>
    <cellStyle name="Output 3 2 3 5 7" xfId="38945" xr:uid="{44B67378-6600-4674-AED4-E47713CE2394}"/>
    <cellStyle name="Output 3 2 3 5 8" xfId="20959" xr:uid="{6C833C81-8571-49A6-9527-11140F659FF7}"/>
    <cellStyle name="Output 3 2 3 6" xfId="3144" xr:uid="{00000000-0005-0000-0000-0000AB040000}"/>
    <cellStyle name="Output 3 2 3 6 2" xfId="9141" xr:uid="{CF617657-53B0-4CAE-83A5-8F3246F276CF}"/>
    <cellStyle name="Output 3 2 3 6 2 2" xfId="15336" xr:uid="{DF51AA13-B019-4F99-9C52-910125C48BE8}"/>
    <cellStyle name="Output 3 2 3 6 2 2 2" xfId="51203" xr:uid="{0C46D558-039E-4E55-A9AA-0CBBD5BAA509}"/>
    <cellStyle name="Output 3 2 3 6 2 2 3" xfId="33173" xr:uid="{A950F47B-9456-4438-9B5B-7D41E0369F7C}"/>
    <cellStyle name="Output 3 2 3 6 2 3" xfId="45008" xr:uid="{95318554-CF26-4198-B7F6-3A5C8BB7E2B9}"/>
    <cellStyle name="Output 3 2 3 6 2 4" xfId="26978" xr:uid="{4873CD8E-59C3-4BF8-8B82-4A5EB4D77D45}"/>
    <cellStyle name="Output 3 2 3 6 3" xfId="11299" xr:uid="{500C5E30-CB88-4F47-9134-DCE3A553A379}"/>
    <cellStyle name="Output 3 2 3 6 3 2" xfId="17494" xr:uid="{81E8CE05-E266-4934-BC7E-6D6ACD289933}"/>
    <cellStyle name="Output 3 2 3 6 3 2 2" xfId="53361" xr:uid="{FBD402F1-EDB5-47A4-A565-B5D6F2171607}"/>
    <cellStyle name="Output 3 2 3 6 3 2 3" xfId="35331" xr:uid="{A0C91FBC-8DDE-421E-9FC0-61D8D63ED331}"/>
    <cellStyle name="Output 3 2 3 6 3 3" xfId="47166" xr:uid="{3D5FB5C4-42EF-4346-9B96-3B571661470A}"/>
    <cellStyle name="Output 3 2 3 6 3 4" xfId="29136" xr:uid="{D6C99B2D-8973-4F98-A955-53A7C4B24D74}"/>
    <cellStyle name="Output 3 2 3 6 4" xfId="10084" xr:uid="{181E2F2B-3A44-4C25-BBA5-A2C51690984F}"/>
    <cellStyle name="Output 3 2 3 6 4 2" xfId="16279" xr:uid="{3D2C0784-FAD9-478C-BA8A-E30905D80FDC}"/>
    <cellStyle name="Output 3 2 3 6 4 2 2" xfId="52146" xr:uid="{CBEB7DB6-CDAC-4E26-B87D-81E144620042}"/>
    <cellStyle name="Output 3 2 3 6 4 2 3" xfId="34116" xr:uid="{B077BDE5-CB20-46BC-ABFA-AB9F658FFE5B}"/>
    <cellStyle name="Output 3 2 3 6 4 3" xfId="45951" xr:uid="{7E070BF8-4355-453E-802D-122741EDCE6C}"/>
    <cellStyle name="Output 3 2 3 6 4 4" xfId="27921" xr:uid="{D7E2D8B2-76E4-4DF7-89BF-CD1A19B216DB}"/>
    <cellStyle name="Output 3 2 3 6 5" xfId="6075" xr:uid="{4122DF6F-521B-4309-B111-B25465074DF1}"/>
    <cellStyle name="Output 3 2 3 6 5 2" xfId="41942" xr:uid="{DE5D833D-F0A4-4F37-BA7E-6962D2589471}"/>
    <cellStyle name="Output 3 2 3 6 5 3" xfId="23912" xr:uid="{5985973A-1954-4137-B189-D0D3C5F767AF}"/>
    <cellStyle name="Output 3 2 3 6 6" xfId="13608" xr:uid="{5D89FD56-E635-47CA-B099-6F9417A782F8}"/>
    <cellStyle name="Output 3 2 3 6 6 2" xfId="49475" xr:uid="{1E9C835A-E9EB-4CCD-808C-C67C91A8F5AA}"/>
    <cellStyle name="Output 3 2 3 6 6 3" xfId="31445" xr:uid="{3A4440EA-3A71-42D2-8B4E-19F7083CE04D}"/>
    <cellStyle name="Output 3 2 3 6 7" xfId="39011" xr:uid="{857AD1D9-0448-456A-A99D-16126B0C52D8}"/>
    <cellStyle name="Output 3 2 3 6 8" xfId="21021" xr:uid="{1C27813E-8A92-4B00-B885-9ED8011B6599}"/>
    <cellStyle name="Output 3 2 3 7" xfId="2276" xr:uid="{00000000-0005-0000-0000-0000AC040000}"/>
    <cellStyle name="Output 3 2 3 7 2" xfId="8273" xr:uid="{45D5039E-679D-47E4-B07B-BC9831726A3D}"/>
    <cellStyle name="Output 3 2 3 7 2 2" xfId="14468" xr:uid="{827EFBDD-CA1F-408C-8A4B-6937051EB8E7}"/>
    <cellStyle name="Output 3 2 3 7 2 2 2" xfId="50335" xr:uid="{3BEB5B1E-5F8C-4D0E-A6B0-2104039DAB80}"/>
    <cellStyle name="Output 3 2 3 7 2 2 3" xfId="32305" xr:uid="{C943CD67-7A4E-4C56-A8D8-D015BD0E6D5E}"/>
    <cellStyle name="Output 3 2 3 7 2 3" xfId="44140" xr:uid="{9AC02158-1C04-45AB-A839-CFF6923A2F04}"/>
    <cellStyle name="Output 3 2 3 7 2 4" xfId="26110" xr:uid="{FC988891-8466-4330-9217-012BAD2F7C7E}"/>
    <cellStyle name="Output 3 2 3 7 3" xfId="10431" xr:uid="{BC75D155-4951-43DF-9580-94068DEF6390}"/>
    <cellStyle name="Output 3 2 3 7 3 2" xfId="16626" xr:uid="{129A34D6-BB81-4C2D-AB59-72A6CF40CB84}"/>
    <cellStyle name="Output 3 2 3 7 3 2 2" xfId="52493" xr:uid="{1DB53259-BB49-466B-BE2C-95030618F6B4}"/>
    <cellStyle name="Output 3 2 3 7 3 2 3" xfId="34463" xr:uid="{EB433F0F-69BC-467F-8838-89738ECE0487}"/>
    <cellStyle name="Output 3 2 3 7 3 3" xfId="46298" xr:uid="{B5508F50-55E1-4BD1-9B64-B9F243353F94}"/>
    <cellStyle name="Output 3 2 3 7 3 4" xfId="28268" xr:uid="{C12133EA-E2A4-40ED-A61C-613187C6A4E4}"/>
    <cellStyle name="Output 3 2 3 7 4" xfId="9398" xr:uid="{F383F2C8-866A-4E93-A964-286966FCD8AA}"/>
    <cellStyle name="Output 3 2 3 7 4 2" xfId="15593" xr:uid="{D978EB26-6950-4031-92EC-B40E10608862}"/>
    <cellStyle name="Output 3 2 3 7 4 2 2" xfId="51460" xr:uid="{E9DA42C4-9605-4937-8D85-FBB04ADB0526}"/>
    <cellStyle name="Output 3 2 3 7 4 2 3" xfId="33430" xr:uid="{2C4175DB-25DA-49F9-8EB9-BC07CC6DBBB5}"/>
    <cellStyle name="Output 3 2 3 7 4 3" xfId="45265" xr:uid="{7DC086F2-171D-4372-B848-107F641317B4}"/>
    <cellStyle name="Output 3 2 3 7 4 4" xfId="27235" xr:uid="{F2A2071F-EA0F-413B-83EA-96EA22960D8B}"/>
    <cellStyle name="Output 3 2 3 7 5" xfId="5207" xr:uid="{69700E9A-14DF-41CE-8B40-62F3F1CE1910}"/>
    <cellStyle name="Output 3 2 3 7 5 2" xfId="41074" xr:uid="{98890184-87D9-4682-A874-343806117E61}"/>
    <cellStyle name="Output 3 2 3 7 5 3" xfId="23044" xr:uid="{0CFF567D-C209-43B9-A087-75399D0FBC95}"/>
    <cellStyle name="Output 3 2 3 7 6" xfId="12740" xr:uid="{203B12BA-2A5A-405A-9804-C60B0BB354FD}"/>
    <cellStyle name="Output 3 2 3 7 6 2" xfId="48607" xr:uid="{6B4757EE-FB72-4043-81CE-2DBD81D8FDD1}"/>
    <cellStyle name="Output 3 2 3 7 6 3" xfId="30577" xr:uid="{A815CA2B-93CA-4C6D-8DDE-F2F752425A89}"/>
    <cellStyle name="Output 3 2 3 7 7" xfId="38143" xr:uid="{B5722153-BCAF-4C68-AB2F-06CFD4FFD2E3}"/>
    <cellStyle name="Output 3 2 3 7 8" xfId="20186" xr:uid="{ABD09E2D-01F6-460A-9F4C-06F14F300BA5}"/>
    <cellStyle name="Output 3 2 3 8" xfId="3227" xr:uid="{00000000-0005-0000-0000-0000AD040000}"/>
    <cellStyle name="Output 3 2 3 8 2" xfId="9224" xr:uid="{0B9D1860-E54B-4209-9741-BBBB3CC160C3}"/>
    <cellStyle name="Output 3 2 3 8 2 2" xfId="15419" xr:uid="{C8EB7AB4-D258-4A11-AF83-8FBD092E16E3}"/>
    <cellStyle name="Output 3 2 3 8 2 2 2" xfId="51286" xr:uid="{E0CEC505-75A3-491F-82E2-8B3D0293B345}"/>
    <cellStyle name="Output 3 2 3 8 2 2 3" xfId="33256" xr:uid="{4D6F3038-5061-4837-B921-A9EDE9FC65AE}"/>
    <cellStyle name="Output 3 2 3 8 2 3" xfId="45091" xr:uid="{7715792B-5013-4C6D-8F88-D0C0273F0F8C}"/>
    <cellStyle name="Output 3 2 3 8 2 4" xfId="27061" xr:uid="{97F257FD-7A22-4142-B9F8-5B548AB636B2}"/>
    <cellStyle name="Output 3 2 3 8 3" xfId="11382" xr:uid="{12C68D02-35DF-492F-AB7D-CFACCC91EC4B}"/>
    <cellStyle name="Output 3 2 3 8 3 2" xfId="17577" xr:uid="{F2683458-9BF5-4E42-A30C-D795A72795C8}"/>
    <cellStyle name="Output 3 2 3 8 3 2 2" xfId="53444" xr:uid="{70B1C349-E7BA-4C49-A586-C342BCD1D773}"/>
    <cellStyle name="Output 3 2 3 8 3 2 3" xfId="35414" xr:uid="{1A1DBD32-3557-4D90-A442-44C3831994C8}"/>
    <cellStyle name="Output 3 2 3 8 3 3" xfId="47249" xr:uid="{BEDF9DBC-4D13-4AD6-85D0-750DAB508738}"/>
    <cellStyle name="Output 3 2 3 8 3 4" xfId="29219" xr:uid="{CBF6F345-E0ED-4CDF-BBD4-9613C3C384B3}"/>
    <cellStyle name="Output 3 2 3 8 4" xfId="10226" xr:uid="{6C018149-4BAE-4DD0-B40B-F2D8A4E4DEE0}"/>
    <cellStyle name="Output 3 2 3 8 4 2" xfId="16421" xr:uid="{FB26309D-4A33-457A-B7C2-74125EE0BCA2}"/>
    <cellStyle name="Output 3 2 3 8 4 2 2" xfId="52288" xr:uid="{893E55EE-94FE-4DB5-A0D2-7B52C82C1DB1}"/>
    <cellStyle name="Output 3 2 3 8 4 2 3" xfId="34258" xr:uid="{BA00E75B-9E32-4CF8-919B-E993A118A25B}"/>
    <cellStyle name="Output 3 2 3 8 4 3" xfId="46093" xr:uid="{757C4B67-CA90-4CCC-8E83-3930B352BB5C}"/>
    <cellStyle name="Output 3 2 3 8 4 4" xfId="28063" xr:uid="{06FC5539-757B-4F0D-9CAB-80799D2DA122}"/>
    <cellStyle name="Output 3 2 3 8 5" xfId="6158" xr:uid="{3C86BF03-97EC-46D9-B524-9D30DBD2470E}"/>
    <cellStyle name="Output 3 2 3 8 5 2" xfId="42025" xr:uid="{477DF713-27E0-4D46-B323-F4871ABD6F41}"/>
    <cellStyle name="Output 3 2 3 8 5 3" xfId="23995" xr:uid="{E0F2F7FB-8630-4A1F-B8B9-2DFF68C19756}"/>
    <cellStyle name="Output 3 2 3 8 6" xfId="13691" xr:uid="{C5354671-3360-46A3-8B0C-6F8B89B7F3ED}"/>
    <cellStyle name="Output 3 2 3 8 6 2" xfId="49558" xr:uid="{26C43149-0B71-42B5-87BB-B47E4B39A024}"/>
    <cellStyle name="Output 3 2 3 8 6 3" xfId="31528" xr:uid="{F3580961-4CAC-45AF-82A3-9ED03616F542}"/>
    <cellStyle name="Output 3 2 3 8 7" xfId="39094" xr:uid="{A1BF1546-6A61-4F10-899B-621E4127436A}"/>
    <cellStyle name="Output 3 2 3 9" xfId="8134" xr:uid="{328924B0-D1CF-47B6-944C-E9773A7C84EF}"/>
    <cellStyle name="Output 3 2 3 9 2" xfId="14329" xr:uid="{199D5EF2-169C-4B67-871C-7CA9889E45B4}"/>
    <cellStyle name="Output 3 2 3 9 2 2" xfId="50196" xr:uid="{EEAE989B-7BA7-4F77-AA65-1A0298D06995}"/>
    <cellStyle name="Output 3 2 3 9 2 3" xfId="32166" xr:uid="{F4BAA26F-53B4-430C-9164-0E8CDA7057D5}"/>
    <cellStyle name="Output 3 2 3 9 3" xfId="44001" xr:uid="{EBE09627-4676-485E-8524-BE6B67C9E9A4}"/>
    <cellStyle name="Output 3 2 3 9 4" xfId="25971" xr:uid="{199D2A7D-9409-4C30-9905-F869DEA843C4}"/>
    <cellStyle name="Output 3 2 4" xfId="1553" xr:uid="{00000000-0005-0000-0000-0000AE040000}"/>
    <cellStyle name="Output 3 2 4 10" xfId="9969" xr:uid="{9AA8FF77-14D6-42D2-8270-38C800EFC34A}"/>
    <cellStyle name="Output 3 2 4 10 2" xfId="16164" xr:uid="{67616739-CB85-4225-BD59-3EC5C83F55CD}"/>
    <cellStyle name="Output 3 2 4 10 2 2" xfId="52031" xr:uid="{A8F9392C-9658-4249-B80A-DADD602B6990}"/>
    <cellStyle name="Output 3 2 4 10 2 3" xfId="34001" xr:uid="{744D8B89-ADC5-4292-BA3D-4B4A38A10FED}"/>
    <cellStyle name="Output 3 2 4 10 3" xfId="45836" xr:uid="{5314EE60-BBB0-4BDE-9470-CFFF165A2A47}"/>
    <cellStyle name="Output 3 2 4 10 4" xfId="27806" xr:uid="{146C6C66-6182-4DB7-90A0-0B7DE1563B8B}"/>
    <cellStyle name="Output 3 2 4 11" xfId="9316" xr:uid="{2C215BF8-7410-4DC2-9911-907819F3DD79}"/>
    <cellStyle name="Output 3 2 4 11 2" xfId="15511" xr:uid="{7EFB381D-1370-4718-B9B1-21FD0E8A9760}"/>
    <cellStyle name="Output 3 2 4 11 2 2" xfId="51378" xr:uid="{5E7583AA-988E-40C6-947C-DD8B314FA772}"/>
    <cellStyle name="Output 3 2 4 11 2 3" xfId="33348" xr:uid="{8E01258E-ED2E-4673-8826-D293AACED63A}"/>
    <cellStyle name="Output 3 2 4 11 3" xfId="45183" xr:uid="{8787577F-5AB8-4BB7-890D-CC360AA58112}"/>
    <cellStyle name="Output 3 2 4 11 4" xfId="27153" xr:uid="{3CAC0586-41D5-46D8-94DD-608E532C2C15}"/>
    <cellStyle name="Output 3 2 4 12" xfId="4488" xr:uid="{02C78228-509E-4FEE-90BD-3BC546E980A8}"/>
    <cellStyle name="Output 3 2 4 12 2" xfId="40355" xr:uid="{28413437-012D-4BA3-A484-0AF807E96D6A}"/>
    <cellStyle name="Output 3 2 4 12 3" xfId="22325" xr:uid="{8E083D04-D51C-4A80-AFED-34A7B8095000}"/>
    <cellStyle name="Output 3 2 4 13" xfId="12524" xr:uid="{2B0480FB-2EF2-4AC5-9A68-B0624418409D}"/>
    <cellStyle name="Output 3 2 4 13 2" xfId="48391" xr:uid="{95281458-284E-4F21-A59B-7095CFDC7099}"/>
    <cellStyle name="Output 3 2 4 13 3" xfId="30361" xr:uid="{5A77337D-9B2E-4A83-B95F-F36F7C699FA6}"/>
    <cellStyle name="Output 3 2 4 14" xfId="37424" xr:uid="{99104DD1-6A14-48E6-BABD-93DED3343791}"/>
    <cellStyle name="Output 3 2 4 2" xfId="2676" xr:uid="{00000000-0005-0000-0000-0000AF040000}"/>
    <cellStyle name="Output 3 2 4 2 2" xfId="8673" xr:uid="{92775A06-736C-465C-901E-28A3D7452823}"/>
    <cellStyle name="Output 3 2 4 2 2 2" xfId="14868" xr:uid="{6A68A859-A1F3-4276-9E40-7BB36046E507}"/>
    <cellStyle name="Output 3 2 4 2 2 2 2" xfId="50735" xr:uid="{798B514D-0C0A-489A-84EA-C72F4FC61B74}"/>
    <cellStyle name="Output 3 2 4 2 2 2 3" xfId="32705" xr:uid="{44F83162-728B-48FD-8682-AE10E7023EF1}"/>
    <cellStyle name="Output 3 2 4 2 2 3" xfId="44540" xr:uid="{BD2682E5-13F9-4A0C-A183-3E573D622F3E}"/>
    <cellStyle name="Output 3 2 4 2 2 4" xfId="26510" xr:uid="{5106C46D-0054-4EE0-9EE5-5D40DDBDDE40}"/>
    <cellStyle name="Output 3 2 4 2 3" xfId="10831" xr:uid="{9221C40C-DB10-4602-AD6D-A673FA8333C0}"/>
    <cellStyle name="Output 3 2 4 2 3 2" xfId="17026" xr:uid="{20771C98-72FB-4C29-A408-9EA88C1865FB}"/>
    <cellStyle name="Output 3 2 4 2 3 2 2" xfId="52893" xr:uid="{A3A58825-3AB2-4234-9102-9D260F222631}"/>
    <cellStyle name="Output 3 2 4 2 3 2 3" xfId="34863" xr:uid="{2DFF1E63-85A9-4601-ABC3-99879CD45D54}"/>
    <cellStyle name="Output 3 2 4 2 3 3" xfId="46698" xr:uid="{2BBE5392-FA5C-440E-8BEB-26203EF14DF4}"/>
    <cellStyle name="Output 3 2 4 2 3 4" xfId="28668" xr:uid="{228BB8F2-2339-4EF6-86B3-04FE9EA26693}"/>
    <cellStyle name="Output 3 2 4 2 4" xfId="9605" xr:uid="{2A657603-FEAB-41EF-AACA-EB571E8262B6}"/>
    <cellStyle name="Output 3 2 4 2 4 2" xfId="15800" xr:uid="{82663CEC-1BAD-4104-AB27-569851AB5910}"/>
    <cellStyle name="Output 3 2 4 2 4 2 2" xfId="51667" xr:uid="{B43CE5F8-07A2-43BA-93AC-D412CDE44DFC}"/>
    <cellStyle name="Output 3 2 4 2 4 2 3" xfId="33637" xr:uid="{75CC4A3F-1756-4CBE-BFA2-D32C8B5CC09F}"/>
    <cellStyle name="Output 3 2 4 2 4 3" xfId="45472" xr:uid="{D94858E4-87BF-4BCD-9E0B-9C42D0C98CAF}"/>
    <cellStyle name="Output 3 2 4 2 4 4" xfId="27442" xr:uid="{635FD450-BBC2-4D40-8776-121E2C036283}"/>
    <cellStyle name="Output 3 2 4 2 5" xfId="5607" xr:uid="{9F7E321E-F120-4FD3-94D5-953B3491E9CA}"/>
    <cellStyle name="Output 3 2 4 2 5 2" xfId="41474" xr:uid="{794C2D0A-2F8D-455A-B2FB-23056DF8EDA5}"/>
    <cellStyle name="Output 3 2 4 2 5 3" xfId="23444" xr:uid="{D0581C71-3B34-4181-B1E6-8C21A3157E89}"/>
    <cellStyle name="Output 3 2 4 2 6" xfId="13140" xr:uid="{6587E1F3-44FD-4D58-A54B-744146A38992}"/>
    <cellStyle name="Output 3 2 4 2 6 2" xfId="49007" xr:uid="{ECAC0BCB-1139-4683-8118-1C9D0C059709}"/>
    <cellStyle name="Output 3 2 4 2 6 3" xfId="30977" xr:uid="{80E803D3-1174-4A48-9FD9-522B0A072E56}"/>
    <cellStyle name="Output 3 2 4 2 7" xfId="38543" xr:uid="{0075418E-2F39-4261-84CE-AF1B4DA76440}"/>
    <cellStyle name="Output 3 2 4 2 8" xfId="20566" xr:uid="{7D444D4E-4D55-4223-B696-D122FF111FD0}"/>
    <cellStyle name="Output 3 2 4 3" xfId="2620" xr:uid="{00000000-0005-0000-0000-0000B0040000}"/>
    <cellStyle name="Output 3 2 4 3 2" xfId="8617" xr:uid="{9936515F-3FA6-4389-899D-49FF5B50B02D}"/>
    <cellStyle name="Output 3 2 4 3 2 2" xfId="14812" xr:uid="{311D8BE0-415A-41AB-9AFE-08B4A80543E6}"/>
    <cellStyle name="Output 3 2 4 3 2 2 2" xfId="50679" xr:uid="{BACBF546-6D21-4C1A-B11D-D166388EC2B0}"/>
    <cellStyle name="Output 3 2 4 3 2 2 3" xfId="32649" xr:uid="{7399F860-AAFA-4586-A005-50B775B433EC}"/>
    <cellStyle name="Output 3 2 4 3 2 3" xfId="44484" xr:uid="{C37AB5E2-0E65-4CD9-851A-A7A69928ECFA}"/>
    <cellStyle name="Output 3 2 4 3 2 4" xfId="26454" xr:uid="{347DF300-DD9A-4A55-9953-D88120249DEF}"/>
    <cellStyle name="Output 3 2 4 3 3" xfId="10775" xr:uid="{21F81CD6-E638-4C46-A5A2-671BE54B3F74}"/>
    <cellStyle name="Output 3 2 4 3 3 2" xfId="16970" xr:uid="{00C1B2CD-71BA-4CF2-9657-A331FA2C1E1B}"/>
    <cellStyle name="Output 3 2 4 3 3 2 2" xfId="52837" xr:uid="{30E1084F-A1A9-481B-A589-6EA6FB25BD9A}"/>
    <cellStyle name="Output 3 2 4 3 3 2 3" xfId="34807" xr:uid="{73161AD5-0A4E-4441-BAE3-C90A5EB97519}"/>
    <cellStyle name="Output 3 2 4 3 3 3" xfId="46642" xr:uid="{68F99919-7F79-491C-9B37-A4E7A04514C7}"/>
    <cellStyle name="Output 3 2 4 3 3 4" xfId="28612" xr:uid="{677B7E0E-1E3A-4564-9AAD-2588DB67C2D8}"/>
    <cellStyle name="Output 3 2 4 3 4" xfId="11928" xr:uid="{43C936B2-5465-401E-B65E-715429D3FC91}"/>
    <cellStyle name="Output 3 2 4 3 4 2" xfId="18123" xr:uid="{C58BC7EF-765B-4E6B-A7CC-5E78F65E3393}"/>
    <cellStyle name="Output 3 2 4 3 4 2 2" xfId="53990" xr:uid="{944EEFE1-8DD5-4865-8578-09629702DAA1}"/>
    <cellStyle name="Output 3 2 4 3 4 2 3" xfId="35960" xr:uid="{975F0E21-2AFA-4058-8758-F1260C353A83}"/>
    <cellStyle name="Output 3 2 4 3 4 3" xfId="47795" xr:uid="{1CA70A74-E016-40BC-B1E8-E81EF4E415E4}"/>
    <cellStyle name="Output 3 2 4 3 4 4" xfId="29765" xr:uid="{880E906A-C8C6-46F1-BFEA-D1A29E3F0B06}"/>
    <cellStyle name="Output 3 2 4 3 5" xfId="5551" xr:uid="{79DD4836-2301-4E9A-B667-1DA242BBC49B}"/>
    <cellStyle name="Output 3 2 4 3 5 2" xfId="41418" xr:uid="{87703F08-650D-4C77-9C26-C1A6FCAFD7A1}"/>
    <cellStyle name="Output 3 2 4 3 5 3" xfId="23388" xr:uid="{CB73663D-37DA-4747-8465-F1AACD2A06A2}"/>
    <cellStyle name="Output 3 2 4 3 6" xfId="13084" xr:uid="{6FBA446C-412B-4826-AC2B-5CA263AC7F59}"/>
    <cellStyle name="Output 3 2 4 3 6 2" xfId="48951" xr:uid="{F8DD30A3-15B4-4AFB-BFDB-2B120EBE5677}"/>
    <cellStyle name="Output 3 2 4 3 6 3" xfId="30921" xr:uid="{D4BCFDBF-E58A-4331-A801-14FB9615D363}"/>
    <cellStyle name="Output 3 2 4 3 7" xfId="38487" xr:uid="{F6FB5538-E450-4A7E-B3DB-DA8D4DF7AFB7}"/>
    <cellStyle name="Output 3 2 4 3 8" xfId="20513" xr:uid="{904AF545-91A1-4E52-991C-5E143E56032F}"/>
    <cellStyle name="Output 3 2 4 4" xfId="1068" xr:uid="{00000000-0005-0000-0000-0000B1040000}"/>
    <cellStyle name="Output 3 2 4 4 2" xfId="7066" xr:uid="{C1F4673D-2566-40B0-AA51-05BF37ECD097}"/>
    <cellStyle name="Output 3 2 4 4 2 2" xfId="14098" xr:uid="{1BC72C80-22C8-432B-897B-2BF3BD746598}"/>
    <cellStyle name="Output 3 2 4 4 2 2 2" xfId="49965" xr:uid="{46242C86-FD0F-4E60-8954-7850E56FE016}"/>
    <cellStyle name="Output 3 2 4 4 2 2 3" xfId="31935" xr:uid="{2FF6475D-F13D-4015-BFAA-EFA20B679642}"/>
    <cellStyle name="Output 3 2 4 4 2 3" xfId="42933" xr:uid="{34E2B130-3823-47E5-815C-58281892D3E9}"/>
    <cellStyle name="Output 3 2 4 4 2 4" xfId="24903" xr:uid="{D3EA90AB-90F8-461E-A842-DE1EB091C7BE}"/>
    <cellStyle name="Output 3 2 4 4 3" xfId="9666" xr:uid="{9F72EBD2-8EC8-4483-B031-CF88073D38ED}"/>
    <cellStyle name="Output 3 2 4 4 3 2" xfId="15861" xr:uid="{FC32ACC1-4988-491E-8C48-B9212A214C42}"/>
    <cellStyle name="Output 3 2 4 4 3 2 2" xfId="51728" xr:uid="{54204F60-3C2F-4F89-9301-1E0AB6EFF5FC}"/>
    <cellStyle name="Output 3 2 4 4 3 2 3" xfId="33698" xr:uid="{AC83C2A6-6F1E-4135-8218-22E63C4664DC}"/>
    <cellStyle name="Output 3 2 4 4 3 3" xfId="45533" xr:uid="{145366BD-4114-49C8-9556-ED02018E881A}"/>
    <cellStyle name="Output 3 2 4 4 3 4" xfId="27503" xr:uid="{ED8CE9C2-5BB7-45A4-BF7D-D6B280356A80}"/>
    <cellStyle name="Output 3 2 4 4 4" xfId="6543" xr:uid="{34D52166-77F7-43EE-87C9-4B379FE0046F}"/>
    <cellStyle name="Output 3 2 4 4 4 2" xfId="13909" xr:uid="{CC4B6907-7A55-40B3-BC7D-5E8ADFD15CA1}"/>
    <cellStyle name="Output 3 2 4 4 4 2 2" xfId="49776" xr:uid="{BDBBC1C2-26A4-4FF0-BBEF-65BB72ED11F4}"/>
    <cellStyle name="Output 3 2 4 4 4 2 3" xfId="31746" xr:uid="{A5034F4F-25AD-4222-AAEA-8E6CAED3122A}"/>
    <cellStyle name="Output 3 2 4 4 4 3" xfId="42410" xr:uid="{B007593F-ED3E-414B-A5B6-5425D1375265}"/>
    <cellStyle name="Output 3 2 4 4 4 4" xfId="24380" xr:uid="{73810467-F3B6-4387-8693-BA03D5E40550}"/>
    <cellStyle name="Output 3 2 4 4 5" xfId="4003" xr:uid="{B4B38965-ED3D-420D-892F-A7232BEEF0F7}"/>
    <cellStyle name="Output 3 2 4 4 5 2" xfId="39870" xr:uid="{88CD72D3-B439-4DE9-8B6D-4380746268B9}"/>
    <cellStyle name="Output 3 2 4 4 5 3" xfId="21840" xr:uid="{3B3E0F30-FDCF-4C33-BF21-E3B7E39E36D0}"/>
    <cellStyle name="Output 3 2 4 4 6" xfId="12373" xr:uid="{8A904E11-DC01-41BA-B061-9D81223164D1}"/>
    <cellStyle name="Output 3 2 4 4 6 2" xfId="48240" xr:uid="{A1CA4B5A-C964-43A0-8C20-7540914AFABC}"/>
    <cellStyle name="Output 3 2 4 4 6 3" xfId="30210" xr:uid="{FB7CF02C-627F-4598-BB43-F3BDE45AFFE4}"/>
    <cellStyle name="Output 3 2 4 4 7" xfId="36939" xr:uid="{F262D090-81E9-4DE4-90F6-5760AEAE2ED3}"/>
    <cellStyle name="Output 3 2 4 4 8" xfId="19074" xr:uid="{9F8E968D-1902-4485-AD1C-EBEE56B4AAE8}"/>
    <cellStyle name="Output 3 2 4 5" xfId="3007" xr:uid="{00000000-0005-0000-0000-0000B2040000}"/>
    <cellStyle name="Output 3 2 4 5 2" xfId="9004" xr:uid="{2504EF99-A561-49DA-86EC-E242E7F35033}"/>
    <cellStyle name="Output 3 2 4 5 2 2" xfId="15199" xr:uid="{C6768010-F044-4DF6-8D35-3EEE33EFC85C}"/>
    <cellStyle name="Output 3 2 4 5 2 2 2" xfId="51066" xr:uid="{A72CB52B-29AB-410D-AF85-D95E1585C153}"/>
    <cellStyle name="Output 3 2 4 5 2 2 3" xfId="33036" xr:uid="{2BF6B9F8-4B27-4798-A1AD-8C7F36190AE6}"/>
    <cellStyle name="Output 3 2 4 5 2 3" xfId="44871" xr:uid="{74896F07-71EB-4447-A149-A252676579AF}"/>
    <cellStyle name="Output 3 2 4 5 2 4" xfId="26841" xr:uid="{290DC8AE-D61E-4983-BA60-AEB9232DB17A}"/>
    <cellStyle name="Output 3 2 4 5 3" xfId="11162" xr:uid="{664585DA-43AD-43E4-9D3B-1E9A455E1BC8}"/>
    <cellStyle name="Output 3 2 4 5 3 2" xfId="17357" xr:uid="{EECE994E-731A-4114-AA5C-C14F7FED797A}"/>
    <cellStyle name="Output 3 2 4 5 3 2 2" xfId="53224" xr:uid="{7B6717BB-F56A-420B-9997-5D0245D54D26}"/>
    <cellStyle name="Output 3 2 4 5 3 2 3" xfId="35194" xr:uid="{EED4FF84-367E-4C86-9AD0-9DDCF946DA10}"/>
    <cellStyle name="Output 3 2 4 5 3 3" xfId="47029" xr:uid="{868A8BE3-DF4F-48E5-B82C-3A133584AD41}"/>
    <cellStyle name="Output 3 2 4 5 3 4" xfId="28999" xr:uid="{476A4943-3E32-4CB5-BE6B-40157F141820}"/>
    <cellStyle name="Output 3 2 4 5 4" xfId="10162" xr:uid="{E36B398B-9409-4AFA-909D-ED3D679DA087}"/>
    <cellStyle name="Output 3 2 4 5 4 2" xfId="16357" xr:uid="{87125BE3-EC9A-4282-BFDB-1AF592BF6993}"/>
    <cellStyle name="Output 3 2 4 5 4 2 2" xfId="52224" xr:uid="{530F1ADC-FF0C-4B42-9477-7D29F9BC0202}"/>
    <cellStyle name="Output 3 2 4 5 4 2 3" xfId="34194" xr:uid="{3657D649-C453-465C-BCEC-62F829D0F421}"/>
    <cellStyle name="Output 3 2 4 5 4 3" xfId="46029" xr:uid="{B822FE23-6C78-49C1-ADB3-C87E28A08EAE}"/>
    <cellStyle name="Output 3 2 4 5 4 4" xfId="27999" xr:uid="{3329C4F2-0FCC-4BBA-B6D0-2969382998D2}"/>
    <cellStyle name="Output 3 2 4 5 5" xfId="5938" xr:uid="{5BE14123-3F2D-4856-8D5E-2B7CA94D2FF4}"/>
    <cellStyle name="Output 3 2 4 5 5 2" xfId="41805" xr:uid="{391CB078-8E05-44E0-8552-9D3194F5920B}"/>
    <cellStyle name="Output 3 2 4 5 5 3" xfId="23775" xr:uid="{89CD1B59-57CB-418A-89CA-6E8E153EDA4C}"/>
    <cellStyle name="Output 3 2 4 5 6" xfId="13471" xr:uid="{11D1789A-4E79-43D5-BE2A-7F10DEE7DE08}"/>
    <cellStyle name="Output 3 2 4 5 6 2" xfId="49338" xr:uid="{7D6A2DB5-A318-4D1D-8A38-6D2E6B2AF1D0}"/>
    <cellStyle name="Output 3 2 4 5 6 3" xfId="31308" xr:uid="{17B86127-8470-437D-A400-2725C3CD4A54}"/>
    <cellStyle name="Output 3 2 4 5 7" xfId="38874" xr:uid="{36890A1B-8663-4432-AF62-2DEF55A00153}"/>
    <cellStyle name="Output 3 2 4 5 8" xfId="20892" xr:uid="{62FDADA0-7F96-4AEF-B21F-EA526B66AA72}"/>
    <cellStyle name="Output 3 2 4 6" xfId="2635" xr:uid="{00000000-0005-0000-0000-0000B3040000}"/>
    <cellStyle name="Output 3 2 4 6 2" xfId="8632" xr:uid="{5D4F5130-2616-4FFF-8F28-D8CE0C1FB92A}"/>
    <cellStyle name="Output 3 2 4 6 2 2" xfId="14827" xr:uid="{B860AE58-380C-4CB3-870E-F79C74D0F555}"/>
    <cellStyle name="Output 3 2 4 6 2 2 2" xfId="50694" xr:uid="{70DEF42F-7C98-4138-9B3F-6C7338BC2C22}"/>
    <cellStyle name="Output 3 2 4 6 2 2 3" xfId="32664" xr:uid="{8458E204-F6AC-4FC2-A496-008B4F1A75F8}"/>
    <cellStyle name="Output 3 2 4 6 2 3" xfId="44499" xr:uid="{684EF21E-7E7D-4779-8237-6E1EB1D5C218}"/>
    <cellStyle name="Output 3 2 4 6 2 4" xfId="26469" xr:uid="{98101380-CEBB-4318-8007-56FEE3E2CB9F}"/>
    <cellStyle name="Output 3 2 4 6 3" xfId="10790" xr:uid="{AAF82470-5359-4706-889C-3CCEE3CAD8DA}"/>
    <cellStyle name="Output 3 2 4 6 3 2" xfId="16985" xr:uid="{EC669ADB-29BB-43F1-8B80-E26CAD5D5051}"/>
    <cellStyle name="Output 3 2 4 6 3 2 2" xfId="52852" xr:uid="{C5F382DD-2E1F-4E86-91E8-299E2E94B5EE}"/>
    <cellStyle name="Output 3 2 4 6 3 2 3" xfId="34822" xr:uid="{6E09AA00-D1F8-441E-9233-CD1F085E4C48}"/>
    <cellStyle name="Output 3 2 4 6 3 3" xfId="46657" xr:uid="{D0F5581F-9A5E-4698-9379-7ABCBF94B995}"/>
    <cellStyle name="Output 3 2 4 6 3 4" xfId="28627" xr:uid="{D672C7C5-00FD-4856-982A-BC5CB7FF2F82}"/>
    <cellStyle name="Output 3 2 4 6 4" xfId="9771" xr:uid="{9F1811B2-B600-442E-AE26-7852BD570570}"/>
    <cellStyle name="Output 3 2 4 6 4 2" xfId="15966" xr:uid="{769BBA30-FE6F-45F1-90CE-C269FBEFE92D}"/>
    <cellStyle name="Output 3 2 4 6 4 2 2" xfId="51833" xr:uid="{4ADB9B0F-CF7F-4241-A358-DA7BC91040A2}"/>
    <cellStyle name="Output 3 2 4 6 4 2 3" xfId="33803" xr:uid="{5D6859B9-611A-48F6-B7EC-95954A6829D0}"/>
    <cellStyle name="Output 3 2 4 6 4 3" xfId="45638" xr:uid="{8B641255-0372-4893-A86B-A8C8D27F8A91}"/>
    <cellStyle name="Output 3 2 4 6 4 4" xfId="27608" xr:uid="{EC99C898-EC5C-4B28-95E3-F90BA928F29A}"/>
    <cellStyle name="Output 3 2 4 6 5" xfId="5566" xr:uid="{3A1A99FD-09CC-47A9-B137-57492B964893}"/>
    <cellStyle name="Output 3 2 4 6 5 2" xfId="41433" xr:uid="{32794331-53AD-4605-8658-F10F0499D607}"/>
    <cellStyle name="Output 3 2 4 6 5 3" xfId="23403" xr:uid="{80D934BA-445F-4F28-BB26-7B8805B79E4A}"/>
    <cellStyle name="Output 3 2 4 6 6" xfId="13099" xr:uid="{074D6FC9-5433-4F97-93AE-9D43BA50A349}"/>
    <cellStyle name="Output 3 2 4 6 6 2" xfId="48966" xr:uid="{E316383A-FBF1-4F42-95E3-BD082B1875E3}"/>
    <cellStyle name="Output 3 2 4 6 6 3" xfId="30936" xr:uid="{6F533ECA-EFEC-46B9-BE1F-6050A9F84CD9}"/>
    <cellStyle name="Output 3 2 4 6 7" xfId="38502" xr:uid="{8382B5A2-CB0A-4B12-A86B-084AC88137C9}"/>
    <cellStyle name="Output 3 2 4 6 8" xfId="20526" xr:uid="{AF003B1B-EED5-4538-93A9-290BEB536896}"/>
    <cellStyle name="Output 3 2 4 7" xfId="2317" xr:uid="{00000000-0005-0000-0000-0000B4040000}"/>
    <cellStyle name="Output 3 2 4 7 2" xfId="8314" xr:uid="{D905F5AC-527F-445F-BF20-34001E98435F}"/>
    <cellStyle name="Output 3 2 4 7 2 2" xfId="14509" xr:uid="{FA822D9A-EB77-468C-83AB-0217E11A90A9}"/>
    <cellStyle name="Output 3 2 4 7 2 2 2" xfId="50376" xr:uid="{3A0E31D2-D6CF-4565-B8AF-E42C0345D800}"/>
    <cellStyle name="Output 3 2 4 7 2 2 3" xfId="32346" xr:uid="{2DCE01FA-661F-45AC-8B13-201171085A42}"/>
    <cellStyle name="Output 3 2 4 7 2 3" xfId="44181" xr:uid="{8F73B9ED-F0E7-4076-AABB-3450D5A7321F}"/>
    <cellStyle name="Output 3 2 4 7 2 4" xfId="26151" xr:uid="{19952949-D2F6-41F1-B21B-537881C072A6}"/>
    <cellStyle name="Output 3 2 4 7 3" xfId="10472" xr:uid="{85A03D63-A9B4-4E33-8DE0-FD74B0356A8C}"/>
    <cellStyle name="Output 3 2 4 7 3 2" xfId="16667" xr:uid="{E62945E9-700D-4AFE-B9B9-0A33373BC6F3}"/>
    <cellStyle name="Output 3 2 4 7 3 2 2" xfId="52534" xr:uid="{4BA38248-FAD7-47A1-8A7E-0E9BEB20BB73}"/>
    <cellStyle name="Output 3 2 4 7 3 2 3" xfId="34504" xr:uid="{F8B1A341-A243-439B-8EE3-364A774894CF}"/>
    <cellStyle name="Output 3 2 4 7 3 3" xfId="46339" xr:uid="{54B904BC-0B5A-4393-B30E-E40C88416561}"/>
    <cellStyle name="Output 3 2 4 7 3 4" xfId="28309" xr:uid="{8A64428D-678D-4E3F-8C1D-CA4594928014}"/>
    <cellStyle name="Output 3 2 4 7 4" xfId="6242" xr:uid="{B01AD265-5835-4CEF-9BBC-09ACFC1F2CF5}"/>
    <cellStyle name="Output 3 2 4 7 4 2" xfId="13769" xr:uid="{D7992712-CBAE-467A-9A0B-3BE9044BC3AE}"/>
    <cellStyle name="Output 3 2 4 7 4 2 2" xfId="49636" xr:uid="{7E9FB1E7-8D55-428C-ABEF-5033790121C5}"/>
    <cellStyle name="Output 3 2 4 7 4 2 3" xfId="31606" xr:uid="{21238410-C945-47E7-BB4B-0783D1F7E080}"/>
    <cellStyle name="Output 3 2 4 7 4 3" xfId="42109" xr:uid="{E3958DA5-8736-4FF5-BCCE-8560BDF8A4CB}"/>
    <cellStyle name="Output 3 2 4 7 4 4" xfId="24079" xr:uid="{698C4E41-1A24-4458-93F3-6CE66E6AEBFB}"/>
    <cellStyle name="Output 3 2 4 7 5" xfId="5248" xr:uid="{22CB0941-5F88-4301-8522-FAB85F43362B}"/>
    <cellStyle name="Output 3 2 4 7 5 2" xfId="41115" xr:uid="{3A68049F-9D8B-4D0B-9518-3A1AFA3761A8}"/>
    <cellStyle name="Output 3 2 4 7 5 3" xfId="23085" xr:uid="{57E83EF2-CEB3-4831-8EEE-DE75BC5A445D}"/>
    <cellStyle name="Output 3 2 4 7 6" xfId="12781" xr:uid="{16379B4B-F986-4EE6-A7B7-FD82D95B0FE1}"/>
    <cellStyle name="Output 3 2 4 7 6 2" xfId="48648" xr:uid="{3CC9F4B8-F373-4962-8D3E-AFEA6DF950DE}"/>
    <cellStyle name="Output 3 2 4 7 6 3" xfId="30618" xr:uid="{4B1ACD94-9C8A-4787-B34A-1FF08F02F5DB}"/>
    <cellStyle name="Output 3 2 4 7 7" xfId="38184" xr:uid="{138DF9D0-880F-48F9-82EE-4A304C519ED5}"/>
    <cellStyle name="Output 3 2 4 7 8" xfId="20226" xr:uid="{D7D062ED-440F-4199-861B-EC15D6A91448}"/>
    <cellStyle name="Output 3 2 4 8" xfId="2625" xr:uid="{00000000-0005-0000-0000-0000B5040000}"/>
    <cellStyle name="Output 3 2 4 8 2" xfId="8622" xr:uid="{8204D521-D8BE-42A8-94F2-C1BEB5255E4D}"/>
    <cellStyle name="Output 3 2 4 8 2 2" xfId="14817" xr:uid="{D8903F4B-416D-4765-AE2F-C996D5C0E3FF}"/>
    <cellStyle name="Output 3 2 4 8 2 2 2" xfId="50684" xr:uid="{7059D36A-5D9E-47DB-AE33-F4D2435CF4FE}"/>
    <cellStyle name="Output 3 2 4 8 2 2 3" xfId="32654" xr:uid="{99013C7E-BEA7-4E3E-8ADA-943BECE04966}"/>
    <cellStyle name="Output 3 2 4 8 2 3" xfId="44489" xr:uid="{D612C461-7CDE-422D-9AC0-DFC46CE3AC66}"/>
    <cellStyle name="Output 3 2 4 8 2 4" xfId="26459" xr:uid="{C8F4B7D7-05C0-4E81-A040-D04813AA1090}"/>
    <cellStyle name="Output 3 2 4 8 3" xfId="10780" xr:uid="{0DA2DE87-6ECD-4AB8-B6DD-C17BFDC81AC3}"/>
    <cellStyle name="Output 3 2 4 8 3 2" xfId="16975" xr:uid="{8A247EE3-41A5-4A83-9E58-9FDBBA309E78}"/>
    <cellStyle name="Output 3 2 4 8 3 2 2" xfId="52842" xr:uid="{6ABD58BF-FBB3-413E-ADB1-7AE93F5397A5}"/>
    <cellStyle name="Output 3 2 4 8 3 2 3" xfId="34812" xr:uid="{BB2EDE99-8092-403A-A746-5DD87274FE15}"/>
    <cellStyle name="Output 3 2 4 8 3 3" xfId="46647" xr:uid="{E1924534-29F0-45FA-A57D-41383DE6C229}"/>
    <cellStyle name="Output 3 2 4 8 3 4" xfId="28617" xr:uid="{2D4F310F-318B-4F3A-AA47-6189C8FC05A1}"/>
    <cellStyle name="Output 3 2 4 8 4" xfId="11805" xr:uid="{18AAB3EC-4468-4B16-A886-2C69CE087959}"/>
    <cellStyle name="Output 3 2 4 8 4 2" xfId="18000" xr:uid="{F1C56317-4299-48B8-ACF6-5F9298D2D899}"/>
    <cellStyle name="Output 3 2 4 8 4 2 2" xfId="53867" xr:uid="{6B9A180D-03B1-467C-A3E5-89726EB7F9A5}"/>
    <cellStyle name="Output 3 2 4 8 4 2 3" xfId="35837" xr:uid="{385F37DA-7FB8-4052-9223-FB4E864337CE}"/>
    <cellStyle name="Output 3 2 4 8 4 3" xfId="47672" xr:uid="{AB06120F-C170-4F39-8DBF-1CC97878F10F}"/>
    <cellStyle name="Output 3 2 4 8 4 4" xfId="29642" xr:uid="{E3ED5236-247A-4173-8D57-38DD2AD0AD26}"/>
    <cellStyle name="Output 3 2 4 8 5" xfId="5556" xr:uid="{C790102F-0CF8-4DD8-BD04-B395F5D158C0}"/>
    <cellStyle name="Output 3 2 4 8 5 2" xfId="41423" xr:uid="{15511C58-8F0E-46FE-90CA-8A715F5D35E5}"/>
    <cellStyle name="Output 3 2 4 8 5 3" xfId="23393" xr:uid="{CC9A5B33-C36C-44C0-91F7-85246BF57837}"/>
    <cellStyle name="Output 3 2 4 8 6" xfId="13089" xr:uid="{307370DD-ED8F-4DD7-ACB3-A85EB368BF51}"/>
    <cellStyle name="Output 3 2 4 8 6 2" xfId="48956" xr:uid="{591A4D9F-C863-4268-83B3-0AC79D33F0E6}"/>
    <cellStyle name="Output 3 2 4 8 6 3" xfId="30926" xr:uid="{856F0871-00CC-47F3-8050-01D6F97F72AA}"/>
    <cellStyle name="Output 3 2 4 8 7" xfId="38492" xr:uid="{E0881C5A-BDAE-403A-939F-15F8219F35C6}"/>
    <cellStyle name="Output 3 2 4 9" xfId="7551" xr:uid="{7D8E2EE3-F47C-4C29-8DE0-D0EB30872554}"/>
    <cellStyle name="Output 3 2 4 9 2" xfId="14249" xr:uid="{73221B9B-1C86-438F-B20E-783247E50AE4}"/>
    <cellStyle name="Output 3 2 4 9 2 2" xfId="50116" xr:uid="{940B21A9-610A-4B4C-B916-DAEB4D31279F}"/>
    <cellStyle name="Output 3 2 4 9 2 3" xfId="32086" xr:uid="{AC625E74-A856-44AA-928B-9E5113C00955}"/>
    <cellStyle name="Output 3 2 4 9 3" xfId="43418" xr:uid="{36302EEE-4621-43E3-9E12-CBAD354BBB6F}"/>
    <cellStyle name="Output 3 2 4 9 4" xfId="25388" xr:uid="{3489F2D0-7B61-4CC7-835E-ECFCD7781FE1}"/>
    <cellStyle name="Output 3 2 5" xfId="2161" xr:uid="{00000000-0005-0000-0000-0000B6040000}"/>
    <cellStyle name="Output 3 2 5 10" xfId="10316" xr:uid="{E8CA7BB2-95D1-4397-B2C9-3AAF28ABDC08}"/>
    <cellStyle name="Output 3 2 5 10 2" xfId="16511" xr:uid="{4B6E8021-8911-4E35-94C0-C85A21825DB1}"/>
    <cellStyle name="Output 3 2 5 10 2 2" xfId="52378" xr:uid="{EC3AD543-DB5C-48D8-85E3-1F654F05497F}"/>
    <cellStyle name="Output 3 2 5 10 2 3" xfId="34348" xr:uid="{F9BD444C-797B-4B09-81F2-EC1BC8C5A647}"/>
    <cellStyle name="Output 3 2 5 10 3" xfId="46183" xr:uid="{E69261A6-D4CF-4301-B319-7B5BE037624F}"/>
    <cellStyle name="Output 3 2 5 10 4" xfId="28153" xr:uid="{9FD5171B-0370-4928-8AA8-CF56BE19AF34}"/>
    <cellStyle name="Output 3 2 5 11" xfId="10120" xr:uid="{5F782C48-832D-4EE3-980A-5F1A457B8912}"/>
    <cellStyle name="Output 3 2 5 11 2" xfId="16315" xr:uid="{723E41AC-8143-4C26-8BC6-D0A21A3F480E}"/>
    <cellStyle name="Output 3 2 5 11 2 2" xfId="52182" xr:uid="{607B97CB-24F9-4820-81CA-400D31B7DD3E}"/>
    <cellStyle name="Output 3 2 5 11 2 3" xfId="34152" xr:uid="{AED8C881-AE39-4084-907A-A47D00EAB5CF}"/>
    <cellStyle name="Output 3 2 5 11 3" xfId="45987" xr:uid="{A989156B-200F-4E8F-BCC5-BA072FCA9973}"/>
    <cellStyle name="Output 3 2 5 11 4" xfId="27957" xr:uid="{DE3F3A44-2624-4561-AE93-014FDE349543}"/>
    <cellStyle name="Output 3 2 5 12" xfId="5092" xr:uid="{61D54A95-4BE6-45A2-9B9A-9668561648ED}"/>
    <cellStyle name="Output 3 2 5 12 2" xfId="40959" xr:uid="{26707CEE-1258-4392-8970-5E1610712861}"/>
    <cellStyle name="Output 3 2 5 12 3" xfId="22929" xr:uid="{132C3004-35ED-42A6-B211-786A18FE670D}"/>
    <cellStyle name="Output 3 2 5 13" xfId="12625" xr:uid="{A7D7EF7A-0599-4F3D-9615-0E1AE2943A20}"/>
    <cellStyle name="Output 3 2 5 13 2" xfId="48492" xr:uid="{AAF5AE59-814E-40C5-BEA7-1F42B0FA2F8F}"/>
    <cellStyle name="Output 3 2 5 13 3" xfId="30462" xr:uid="{D4A112C9-974A-42BC-8476-9894396BDCE5}"/>
    <cellStyle name="Output 3 2 5 14" xfId="38028" xr:uid="{864ED339-287E-4378-9FDE-06D0035B1BA4}"/>
    <cellStyle name="Output 3 2 5 2" xfId="2765" xr:uid="{00000000-0005-0000-0000-0000B7040000}"/>
    <cellStyle name="Output 3 2 5 2 2" xfId="8762" xr:uid="{F75BB29A-CAAE-4804-BCF3-D101DB8055EE}"/>
    <cellStyle name="Output 3 2 5 2 2 2" xfId="14957" xr:uid="{B3F7A316-DEFA-4712-841F-DC344ECC37A5}"/>
    <cellStyle name="Output 3 2 5 2 2 2 2" xfId="50824" xr:uid="{613B57A1-ACD5-4ABA-A755-89FD9F51B5DC}"/>
    <cellStyle name="Output 3 2 5 2 2 2 3" xfId="32794" xr:uid="{8AA59C5E-7515-4DC0-87DF-D5E2BE1BB980}"/>
    <cellStyle name="Output 3 2 5 2 2 3" xfId="44629" xr:uid="{AEF5C556-D38A-4386-A2AB-77038B2A6B89}"/>
    <cellStyle name="Output 3 2 5 2 2 4" xfId="26599" xr:uid="{A3B99CBB-383E-4580-92B6-2ACF05EB10D1}"/>
    <cellStyle name="Output 3 2 5 2 3" xfId="10920" xr:uid="{2CBEC478-89CA-4E77-A919-551A3187F7EF}"/>
    <cellStyle name="Output 3 2 5 2 3 2" xfId="17115" xr:uid="{4FFFD835-AB33-4514-80F8-2114D4ABDACE}"/>
    <cellStyle name="Output 3 2 5 2 3 2 2" xfId="52982" xr:uid="{01A8C5A7-6950-4DCC-983E-F35FEB3F7DB6}"/>
    <cellStyle name="Output 3 2 5 2 3 2 3" xfId="34952" xr:uid="{38929C13-90BE-4DD6-9071-35987F7D7E13}"/>
    <cellStyle name="Output 3 2 5 2 3 3" xfId="46787" xr:uid="{2400AA8B-1805-4548-B9F2-5981454BEC6E}"/>
    <cellStyle name="Output 3 2 5 2 3 4" xfId="28757" xr:uid="{30AA3CE2-2805-4717-A060-34F43310D22A}"/>
    <cellStyle name="Output 3 2 5 2 4" xfId="12196" xr:uid="{66982306-7540-47D8-84C0-23DBB9D3C23F}"/>
    <cellStyle name="Output 3 2 5 2 4 2" xfId="18391" xr:uid="{A13BA128-E7CD-4493-BC0E-9276BFB3AD60}"/>
    <cellStyle name="Output 3 2 5 2 4 2 2" xfId="54258" xr:uid="{6675D7CC-A6A9-4571-A434-3A7CE904CC3D}"/>
    <cellStyle name="Output 3 2 5 2 4 2 3" xfId="36228" xr:uid="{1022A7C3-DBB5-4542-96FE-C6C735DFC5D7}"/>
    <cellStyle name="Output 3 2 5 2 4 3" xfId="48063" xr:uid="{7F8A06E7-A204-4BC5-A65D-3AEAD25A5B38}"/>
    <cellStyle name="Output 3 2 5 2 4 4" xfId="30033" xr:uid="{28673441-6029-4506-8B02-4FDEF0480B87}"/>
    <cellStyle name="Output 3 2 5 2 5" xfId="5696" xr:uid="{B27AEAAA-82AC-4221-8DC3-9C0EB106180C}"/>
    <cellStyle name="Output 3 2 5 2 5 2" xfId="41563" xr:uid="{B8CFF9C5-1C28-42EC-835C-102A122DCCC8}"/>
    <cellStyle name="Output 3 2 5 2 5 3" xfId="23533" xr:uid="{E94D7252-DE32-4EE7-8EFD-06F371C53678}"/>
    <cellStyle name="Output 3 2 5 2 6" xfId="13229" xr:uid="{0D953147-C892-4868-B887-4C54ECB33C6E}"/>
    <cellStyle name="Output 3 2 5 2 6 2" xfId="49096" xr:uid="{186A1A4B-E30B-4849-AE8C-2C62201BFDEE}"/>
    <cellStyle name="Output 3 2 5 2 6 3" xfId="31066" xr:uid="{98818C80-6191-49C8-81FA-B144C920E306}"/>
    <cellStyle name="Output 3 2 5 2 7" xfId="38632" xr:uid="{F9294030-80E6-40D0-8CF5-9B49BA16C659}"/>
    <cellStyle name="Output 3 2 5 2 8" xfId="20654" xr:uid="{DE8AF8BE-AF1B-492F-841C-0A8F8E89359E}"/>
    <cellStyle name="Output 3 2 5 3" xfId="2875" xr:uid="{00000000-0005-0000-0000-0000B8040000}"/>
    <cellStyle name="Output 3 2 5 3 2" xfId="8872" xr:uid="{8E543FFB-ECB1-4A61-B7EC-8894762898D9}"/>
    <cellStyle name="Output 3 2 5 3 2 2" xfId="15067" xr:uid="{8630CFD5-64DB-4635-B1D2-790C6E33A0D0}"/>
    <cellStyle name="Output 3 2 5 3 2 2 2" xfId="50934" xr:uid="{A9C66979-5988-4251-8F86-F90646AC4035}"/>
    <cellStyle name="Output 3 2 5 3 2 2 3" xfId="32904" xr:uid="{934ACB73-1A55-4D76-A65F-814520B4A81D}"/>
    <cellStyle name="Output 3 2 5 3 2 3" xfId="44739" xr:uid="{AF0EAB09-CBD8-4491-AA9A-E5AE59C4DCC2}"/>
    <cellStyle name="Output 3 2 5 3 2 4" xfId="26709" xr:uid="{37F3055C-2389-44F3-AEE4-CFCF2B6E8AC9}"/>
    <cellStyle name="Output 3 2 5 3 3" xfId="11030" xr:uid="{AA11C430-2900-48B1-8906-29565BB8D909}"/>
    <cellStyle name="Output 3 2 5 3 3 2" xfId="17225" xr:uid="{360A448E-BAB4-49DD-90C5-5AADAF3443FE}"/>
    <cellStyle name="Output 3 2 5 3 3 2 2" xfId="53092" xr:uid="{2EA55DAA-622F-4890-9DC8-3F444D2FFF65}"/>
    <cellStyle name="Output 3 2 5 3 3 2 3" xfId="35062" xr:uid="{EF82B5EB-6CC1-41EB-A436-901C8EB5E02A}"/>
    <cellStyle name="Output 3 2 5 3 3 3" xfId="46897" xr:uid="{2B26A3DD-B093-4903-B3A0-8CB19DECAB63}"/>
    <cellStyle name="Output 3 2 5 3 3 4" xfId="28867" xr:uid="{C505CE3D-8365-481C-BE80-67D6BFC42C45}"/>
    <cellStyle name="Output 3 2 5 3 4" xfId="11611" xr:uid="{D3051ACA-9857-40CC-A705-CE6A15167C6F}"/>
    <cellStyle name="Output 3 2 5 3 4 2" xfId="17806" xr:uid="{3EE60266-BAC8-4F1E-BE7D-D531BCC614BD}"/>
    <cellStyle name="Output 3 2 5 3 4 2 2" xfId="53673" xr:uid="{7FC58EAE-5548-413A-B3CD-3D15BD87DFA1}"/>
    <cellStyle name="Output 3 2 5 3 4 2 3" xfId="35643" xr:uid="{10153CF0-2804-454E-87F0-DF65974D57D5}"/>
    <cellStyle name="Output 3 2 5 3 4 3" xfId="47478" xr:uid="{F2B8F797-E95F-4E36-BC83-7C044E125C0C}"/>
    <cellStyle name="Output 3 2 5 3 4 4" xfId="29448" xr:uid="{647D29B1-27FF-4E65-B868-57860270B85F}"/>
    <cellStyle name="Output 3 2 5 3 5" xfId="5806" xr:uid="{31C1D3D0-0D11-40C2-8A5B-9609C1E511E2}"/>
    <cellStyle name="Output 3 2 5 3 5 2" xfId="41673" xr:uid="{D4F2AA02-879D-4345-8B93-3C60D92819B8}"/>
    <cellStyle name="Output 3 2 5 3 5 3" xfId="23643" xr:uid="{D282FE60-A7B5-4C1C-9D6A-4E12EE21F4FB}"/>
    <cellStyle name="Output 3 2 5 3 6" xfId="13339" xr:uid="{5F727659-F35E-476A-9D29-1794F35B86CE}"/>
    <cellStyle name="Output 3 2 5 3 6 2" xfId="49206" xr:uid="{D6AC0CB7-8218-410F-BBEF-F3FD23E74C8E}"/>
    <cellStyle name="Output 3 2 5 3 6 3" xfId="31176" xr:uid="{59CD78F9-FD54-49B8-AA19-56B4436B54F1}"/>
    <cellStyle name="Output 3 2 5 3 7" xfId="38742" xr:uid="{DE56BB83-C597-4C89-8928-7FE840B13F7C}"/>
    <cellStyle name="Output 3 2 5 3 8" xfId="20763" xr:uid="{199E0D19-7365-4D6A-A074-D220B25D6890}"/>
    <cellStyle name="Output 3 2 5 4" xfId="2979" xr:uid="{00000000-0005-0000-0000-0000B9040000}"/>
    <cellStyle name="Output 3 2 5 4 2" xfId="8976" xr:uid="{2B490088-95F0-4EC6-958D-65CA8782AF39}"/>
    <cellStyle name="Output 3 2 5 4 2 2" xfId="15171" xr:uid="{480DA924-FB92-4729-A45F-FFFAB44191F4}"/>
    <cellStyle name="Output 3 2 5 4 2 2 2" xfId="51038" xr:uid="{F13C2FE1-FC13-4620-B102-43BABA94E823}"/>
    <cellStyle name="Output 3 2 5 4 2 2 3" xfId="33008" xr:uid="{93341CD4-EA75-43EC-95DE-504F3D7A94A0}"/>
    <cellStyle name="Output 3 2 5 4 2 3" xfId="44843" xr:uid="{B0B834CF-8C1F-46C5-9A7A-3E4EB208B931}"/>
    <cellStyle name="Output 3 2 5 4 2 4" xfId="26813" xr:uid="{01F091DC-FF93-44E6-8E7D-68B3D63018ED}"/>
    <cellStyle name="Output 3 2 5 4 3" xfId="11134" xr:uid="{5085876B-2F21-4DDB-910C-2339750B4596}"/>
    <cellStyle name="Output 3 2 5 4 3 2" xfId="17329" xr:uid="{484511EE-C9D8-4C21-926A-91E3248E4881}"/>
    <cellStyle name="Output 3 2 5 4 3 2 2" xfId="53196" xr:uid="{C0AC5889-6015-4B3E-9C33-795BF6AAB574}"/>
    <cellStyle name="Output 3 2 5 4 3 2 3" xfId="35166" xr:uid="{D0A04721-1889-4237-AA0A-4C8AA4F774F8}"/>
    <cellStyle name="Output 3 2 5 4 3 3" xfId="47001" xr:uid="{FA2AD939-8AA9-4A57-9381-FE5F359F5C50}"/>
    <cellStyle name="Output 3 2 5 4 3 4" xfId="28971" xr:uid="{E00B103A-17DC-40DB-A9E6-7FAC42A7F367}"/>
    <cellStyle name="Output 3 2 5 4 4" xfId="6548" xr:uid="{F4195E8D-7292-49CB-8DF5-F3A9668AFFEE}"/>
    <cellStyle name="Output 3 2 5 4 4 2" xfId="13914" xr:uid="{8653427B-A7ED-44F8-97E5-8E7559BDDCAC}"/>
    <cellStyle name="Output 3 2 5 4 4 2 2" xfId="49781" xr:uid="{782EC7AB-059A-4237-85FF-E03FAEA56E77}"/>
    <cellStyle name="Output 3 2 5 4 4 2 3" xfId="31751" xr:uid="{B2588791-AA39-41AB-9B37-BD0FD7FC58AC}"/>
    <cellStyle name="Output 3 2 5 4 4 3" xfId="42415" xr:uid="{2B641F72-289C-4A4D-A9CA-C66F7B00E1C7}"/>
    <cellStyle name="Output 3 2 5 4 4 4" xfId="24385" xr:uid="{B5726327-D833-41B4-B4E6-F81720994521}"/>
    <cellStyle name="Output 3 2 5 4 5" xfId="5910" xr:uid="{7F12185B-4754-4CEA-A2D9-B76D7DDCD867}"/>
    <cellStyle name="Output 3 2 5 4 5 2" xfId="41777" xr:uid="{7E9550B0-3B37-41A9-9473-8F5A173C377B}"/>
    <cellStyle name="Output 3 2 5 4 5 3" xfId="23747" xr:uid="{6D896778-69F0-48CD-AFAD-4ACE9C09677B}"/>
    <cellStyle name="Output 3 2 5 4 6" xfId="13443" xr:uid="{56EC4071-D0E2-464F-BD73-AEEF5FAFCA31}"/>
    <cellStyle name="Output 3 2 5 4 6 2" xfId="49310" xr:uid="{267D0077-9A04-44DF-8EA8-375640CF46E1}"/>
    <cellStyle name="Output 3 2 5 4 6 3" xfId="31280" xr:uid="{54EAAADB-51E2-455C-A1EC-AA626954604E}"/>
    <cellStyle name="Output 3 2 5 4 7" xfId="38846" xr:uid="{90D649F2-F431-4EF0-AC45-18F93029DFF5}"/>
    <cellStyle name="Output 3 2 5 4 8" xfId="20866" xr:uid="{26F66163-7E1E-4117-AC4A-7AD390CF9063}"/>
    <cellStyle name="Output 3 2 5 5" xfId="3047" xr:uid="{00000000-0005-0000-0000-0000BA040000}"/>
    <cellStyle name="Output 3 2 5 5 2" xfId="9044" xr:uid="{4B62E161-2FC6-424B-B993-AB6ADDA4760E}"/>
    <cellStyle name="Output 3 2 5 5 2 2" xfId="15239" xr:uid="{72EC5394-6732-443B-8813-D3816C6A2496}"/>
    <cellStyle name="Output 3 2 5 5 2 2 2" xfId="51106" xr:uid="{90CB4E15-B0EB-48AD-9D49-23E5B3735D38}"/>
    <cellStyle name="Output 3 2 5 5 2 2 3" xfId="33076" xr:uid="{FD6D05B8-ADC8-408D-B9F9-CA09CB8F9C69}"/>
    <cellStyle name="Output 3 2 5 5 2 3" xfId="44911" xr:uid="{1532787D-C734-4C36-80B8-4C4683BD633C}"/>
    <cellStyle name="Output 3 2 5 5 2 4" xfId="26881" xr:uid="{1FD817D9-5606-4941-9B2F-0729FAB95D4C}"/>
    <cellStyle name="Output 3 2 5 5 3" xfId="11202" xr:uid="{4A342B17-319A-420A-8646-5804A5839D1A}"/>
    <cellStyle name="Output 3 2 5 5 3 2" xfId="17397" xr:uid="{441877DE-B48E-45FD-8E0D-D5775BFB1E06}"/>
    <cellStyle name="Output 3 2 5 5 3 2 2" xfId="53264" xr:uid="{9F741DC2-7C54-46C5-AAE4-6D874940EB29}"/>
    <cellStyle name="Output 3 2 5 5 3 2 3" xfId="35234" xr:uid="{D996544C-68B0-4316-875B-207017A71F1B}"/>
    <cellStyle name="Output 3 2 5 5 3 3" xfId="47069" xr:uid="{07E29287-11BF-4809-882D-DC4AD3785008}"/>
    <cellStyle name="Output 3 2 5 5 3 4" xfId="29039" xr:uid="{EA84A72F-F9A6-4CA0-89C2-174BBCE044A7}"/>
    <cellStyle name="Output 3 2 5 5 4" xfId="9812" xr:uid="{36958C6B-E1DC-4113-B9DD-73F213284DD3}"/>
    <cellStyle name="Output 3 2 5 5 4 2" xfId="16007" xr:uid="{AC7A6923-322C-4526-B73B-49B9642FEE6D}"/>
    <cellStyle name="Output 3 2 5 5 4 2 2" xfId="51874" xr:uid="{68ACBA40-3868-4C5F-98DA-52F6421471CD}"/>
    <cellStyle name="Output 3 2 5 5 4 2 3" xfId="33844" xr:uid="{7F37281B-BAD9-41BC-A592-58C3B45CD66C}"/>
    <cellStyle name="Output 3 2 5 5 4 3" xfId="45679" xr:uid="{EA88D455-2BEE-4E25-A314-CEC1613C4626}"/>
    <cellStyle name="Output 3 2 5 5 4 4" xfId="27649" xr:uid="{06499427-356B-4196-A24E-083435E1A1EC}"/>
    <cellStyle name="Output 3 2 5 5 5" xfId="5978" xr:uid="{BB7D60CA-5FF2-49AE-AE8B-D1ADE276EB7D}"/>
    <cellStyle name="Output 3 2 5 5 5 2" xfId="41845" xr:uid="{6065B788-8E68-4ACA-B7E5-608B16BFAF71}"/>
    <cellStyle name="Output 3 2 5 5 5 3" xfId="23815" xr:uid="{684CAF78-848E-4D5E-B56E-067FF23CE023}"/>
    <cellStyle name="Output 3 2 5 5 6" xfId="13511" xr:uid="{3E7C389F-C7D0-4E41-A830-14F783B593FA}"/>
    <cellStyle name="Output 3 2 5 5 6 2" xfId="49378" xr:uid="{D1128CCF-DE0A-48ED-AC09-EBF627131E35}"/>
    <cellStyle name="Output 3 2 5 5 6 3" xfId="31348" xr:uid="{12D11062-F47F-40AA-B034-6DD586EF0A0F}"/>
    <cellStyle name="Output 3 2 5 5 7" xfId="38914" xr:uid="{487FCB26-6B06-482D-ACA7-6A9A67C8BF11}"/>
    <cellStyle name="Output 3 2 5 5 8" xfId="20929" xr:uid="{B4A28CDE-CC74-4A2D-9D92-1F3F151FDD7B}"/>
    <cellStyle name="Output 3 2 5 6" xfId="3102" xr:uid="{00000000-0005-0000-0000-0000BB040000}"/>
    <cellStyle name="Output 3 2 5 6 2" xfId="9099" xr:uid="{67563BEF-094F-4776-B3D9-880EB9EECADB}"/>
    <cellStyle name="Output 3 2 5 6 2 2" xfId="15294" xr:uid="{2BE7BC2C-CD28-4E47-9971-51BB5FEDB658}"/>
    <cellStyle name="Output 3 2 5 6 2 2 2" xfId="51161" xr:uid="{460834EE-EF82-4FFA-A86C-2224CB16FBFF}"/>
    <cellStyle name="Output 3 2 5 6 2 2 3" xfId="33131" xr:uid="{774EC196-5EEB-43E2-BA19-52B6C99888BB}"/>
    <cellStyle name="Output 3 2 5 6 2 3" xfId="44966" xr:uid="{365CFDFE-9081-4B40-8EBB-A2A8AD247382}"/>
    <cellStyle name="Output 3 2 5 6 2 4" xfId="26936" xr:uid="{3F7A0D62-AB78-429E-BFB3-AF690897CF8A}"/>
    <cellStyle name="Output 3 2 5 6 3" xfId="11257" xr:uid="{E77AF709-7518-468E-BC5C-B6E54EB655D1}"/>
    <cellStyle name="Output 3 2 5 6 3 2" xfId="17452" xr:uid="{75F100E6-5FC1-45B9-B37E-608B34EFDD1B}"/>
    <cellStyle name="Output 3 2 5 6 3 2 2" xfId="53319" xr:uid="{4CB73484-96EF-4AB3-8118-A308DC8A91EB}"/>
    <cellStyle name="Output 3 2 5 6 3 2 3" xfId="35289" xr:uid="{E9BF02D0-0215-4752-AFE5-7949D27E7F20}"/>
    <cellStyle name="Output 3 2 5 6 3 3" xfId="47124" xr:uid="{1038C618-9B7F-4AC3-B21E-3FADA5EC5149}"/>
    <cellStyle name="Output 3 2 5 6 3 4" xfId="29094" xr:uid="{6EB39836-194F-4A4F-B6A8-4F7BC0D8648B}"/>
    <cellStyle name="Output 3 2 5 6 4" xfId="11523" xr:uid="{E88F7874-D81E-4DB0-A867-FF52CB266D53}"/>
    <cellStyle name="Output 3 2 5 6 4 2" xfId="17718" xr:uid="{053DF04F-FE6F-4DE8-ADA9-6CA1D166902B}"/>
    <cellStyle name="Output 3 2 5 6 4 2 2" xfId="53585" xr:uid="{848AA5E5-182E-4FEE-9B8E-075B349A13CD}"/>
    <cellStyle name="Output 3 2 5 6 4 2 3" xfId="35555" xr:uid="{5BD56E05-E31A-49A8-8F05-A7B70DD48AD7}"/>
    <cellStyle name="Output 3 2 5 6 4 3" xfId="47390" xr:uid="{FB7B3660-A4A7-47B2-901F-6EB13DD871C1}"/>
    <cellStyle name="Output 3 2 5 6 4 4" xfId="29360" xr:uid="{0C8A7226-6A6C-47E3-A237-A173266B3869}"/>
    <cellStyle name="Output 3 2 5 6 5" xfId="6033" xr:uid="{8266B9EE-1D77-4D41-A361-8148391E7D91}"/>
    <cellStyle name="Output 3 2 5 6 5 2" xfId="41900" xr:uid="{E7ACA78E-6519-4D71-868A-DD84F63EE9D4}"/>
    <cellStyle name="Output 3 2 5 6 5 3" xfId="23870" xr:uid="{9E803992-6159-4E51-A613-0FB14496381E}"/>
    <cellStyle name="Output 3 2 5 6 6" xfId="13566" xr:uid="{82F9EA21-5384-4561-BCD1-8019BAB65259}"/>
    <cellStyle name="Output 3 2 5 6 6 2" xfId="49433" xr:uid="{92D8C534-4183-4DEA-885B-424EFF7FCB8F}"/>
    <cellStyle name="Output 3 2 5 6 6 3" xfId="31403" xr:uid="{42ABFAB3-9231-4719-B341-CB4CF290E287}"/>
    <cellStyle name="Output 3 2 5 6 7" xfId="38969" xr:uid="{3B5FF65F-2A2D-417D-B39A-4D796D4DCE1E}"/>
    <cellStyle name="Output 3 2 5 6 8" xfId="20983" xr:uid="{1A81703A-AE28-4045-8DE9-59AC976D3F73}"/>
    <cellStyle name="Output 3 2 5 7" xfId="3174" xr:uid="{00000000-0005-0000-0000-0000BC040000}"/>
    <cellStyle name="Output 3 2 5 7 2" xfId="9171" xr:uid="{586BB2FE-493C-4188-9B72-B6DD73A760E8}"/>
    <cellStyle name="Output 3 2 5 7 2 2" xfId="15366" xr:uid="{258F941E-D119-40AB-BF23-EEFE160257BE}"/>
    <cellStyle name="Output 3 2 5 7 2 2 2" xfId="51233" xr:uid="{CD196C4D-CCE9-49E8-89E1-BDFB9E33778F}"/>
    <cellStyle name="Output 3 2 5 7 2 2 3" xfId="33203" xr:uid="{1C93250A-5404-45A3-8039-3E7DD31A1FFB}"/>
    <cellStyle name="Output 3 2 5 7 2 3" xfId="45038" xr:uid="{5725A617-BDC5-40A8-9B23-158618568F51}"/>
    <cellStyle name="Output 3 2 5 7 2 4" xfId="27008" xr:uid="{E80AAD75-AC85-47FA-A8C0-FD5202F6DB59}"/>
    <cellStyle name="Output 3 2 5 7 3" xfId="11329" xr:uid="{17C8BD68-B09E-4786-A9B9-CA6468D99316}"/>
    <cellStyle name="Output 3 2 5 7 3 2" xfId="17524" xr:uid="{986EBEBF-AF2D-498C-9D1A-A6D9298CD97E}"/>
    <cellStyle name="Output 3 2 5 7 3 2 2" xfId="53391" xr:uid="{8DF779A8-C0CB-4293-81C2-C19A70D333B4}"/>
    <cellStyle name="Output 3 2 5 7 3 2 3" xfId="35361" xr:uid="{90804CFC-91BC-4582-85F1-8C78760A1B99}"/>
    <cellStyle name="Output 3 2 5 7 3 3" xfId="47196" xr:uid="{82347CB8-2690-4CCE-B0DB-8C1B76E98D60}"/>
    <cellStyle name="Output 3 2 5 7 3 4" xfId="29166" xr:uid="{8774E757-597B-4F1D-B963-C23BE0C94004}"/>
    <cellStyle name="Output 3 2 5 7 4" xfId="12051" xr:uid="{11977265-61B2-46BE-A168-9A484143753F}"/>
    <cellStyle name="Output 3 2 5 7 4 2" xfId="18246" xr:uid="{F36CCC87-E738-410B-BD1F-E674CD9A0199}"/>
    <cellStyle name="Output 3 2 5 7 4 2 2" xfId="54113" xr:uid="{D20F9BB1-BFCB-4AD9-AEC3-4E7B5E53D8F6}"/>
    <cellStyle name="Output 3 2 5 7 4 2 3" xfId="36083" xr:uid="{C98655FA-9034-4987-AC81-B279E333FA53}"/>
    <cellStyle name="Output 3 2 5 7 4 3" xfId="47918" xr:uid="{2B063871-CE90-495A-9040-9021A97CD73F}"/>
    <cellStyle name="Output 3 2 5 7 4 4" xfId="29888" xr:uid="{2E580C9C-B142-4CAA-A1E4-E1CDCE124BA2}"/>
    <cellStyle name="Output 3 2 5 7 5" xfId="6105" xr:uid="{F033A276-B7AF-4761-A2D7-F80E6AC52057}"/>
    <cellStyle name="Output 3 2 5 7 5 2" xfId="41972" xr:uid="{42D16240-2AE4-4B24-9BF6-EC6EB8AD1206}"/>
    <cellStyle name="Output 3 2 5 7 5 3" xfId="23942" xr:uid="{438DE8A9-C53F-48FF-A6FD-D91421F5BDF6}"/>
    <cellStyle name="Output 3 2 5 7 6" xfId="13638" xr:uid="{5A878B88-5420-4AAC-BF26-3C8205C76639}"/>
    <cellStyle name="Output 3 2 5 7 6 2" xfId="49505" xr:uid="{E99960FF-D452-41EB-B257-AEDF1EFACA42}"/>
    <cellStyle name="Output 3 2 5 7 6 3" xfId="31475" xr:uid="{767A968D-A3FA-4E2D-8374-3189FC120787}"/>
    <cellStyle name="Output 3 2 5 7 7" xfId="39041" xr:uid="{3C8B45BC-8AAC-4C57-823E-FEA5DAA28E94}"/>
    <cellStyle name="Output 3 2 5 7 8" xfId="21049" xr:uid="{2AD52216-6BC7-4928-A9DE-3DD2791166A4}"/>
    <cellStyle name="Output 3 2 5 8" xfId="3251" xr:uid="{00000000-0005-0000-0000-0000BD040000}"/>
    <cellStyle name="Output 3 2 5 8 2" xfId="9248" xr:uid="{9367B9DB-52DD-4C89-A468-BEB9CB4E49FE}"/>
    <cellStyle name="Output 3 2 5 8 2 2" xfId="15443" xr:uid="{507DDEF0-0B47-4948-B383-B7B57B5C8832}"/>
    <cellStyle name="Output 3 2 5 8 2 2 2" xfId="51310" xr:uid="{2C424842-9C06-4731-BEEE-34D3C80732B1}"/>
    <cellStyle name="Output 3 2 5 8 2 2 3" xfId="33280" xr:uid="{3BC90901-C753-4B5E-8575-88ABF86B4F08}"/>
    <cellStyle name="Output 3 2 5 8 2 3" xfId="45115" xr:uid="{BB9CEE55-6F33-4142-A6FD-A023294C0DBF}"/>
    <cellStyle name="Output 3 2 5 8 2 4" xfId="27085" xr:uid="{864D24D8-9908-4D2D-A750-03D86583A42D}"/>
    <cellStyle name="Output 3 2 5 8 3" xfId="11406" xr:uid="{96E007F1-14C7-4006-A885-ECA20A112693}"/>
    <cellStyle name="Output 3 2 5 8 3 2" xfId="17601" xr:uid="{EB1EEF88-7A4A-469F-9742-BAA5460925CE}"/>
    <cellStyle name="Output 3 2 5 8 3 2 2" xfId="53468" xr:uid="{E98C2A92-CEDF-4C65-B88C-56590C89E455}"/>
    <cellStyle name="Output 3 2 5 8 3 2 3" xfId="35438" xr:uid="{4B85BD70-274E-4C70-BE36-0779F09F31B2}"/>
    <cellStyle name="Output 3 2 5 8 3 3" xfId="47273" xr:uid="{C7CDC208-6F41-493F-B54D-865BBA671157}"/>
    <cellStyle name="Output 3 2 5 8 3 4" xfId="29243" xr:uid="{C30955B3-11B8-42D6-8E5C-A327A08EBAE9}"/>
    <cellStyle name="Output 3 2 5 8 4" xfId="12014" xr:uid="{AE6270CD-DAD5-4769-A15F-EE7665433C64}"/>
    <cellStyle name="Output 3 2 5 8 4 2" xfId="18209" xr:uid="{DDB2708F-D155-490A-9618-E7190200FFB0}"/>
    <cellStyle name="Output 3 2 5 8 4 2 2" xfId="54076" xr:uid="{4ADF791F-7904-49D1-B99B-EBD713121498}"/>
    <cellStyle name="Output 3 2 5 8 4 2 3" xfId="36046" xr:uid="{E035F400-70F5-4A3A-996F-F8E0D46F2BCA}"/>
    <cellStyle name="Output 3 2 5 8 4 3" xfId="47881" xr:uid="{BBE13668-ABD5-49F7-A795-9847EFFA1A48}"/>
    <cellStyle name="Output 3 2 5 8 4 4" xfId="29851" xr:uid="{AE9D62BC-A4DE-4B29-95AB-A70CEA3343D5}"/>
    <cellStyle name="Output 3 2 5 8 5" xfId="6182" xr:uid="{2F0D0860-97A8-49D5-A311-A3C4CAB2CEDB}"/>
    <cellStyle name="Output 3 2 5 8 5 2" xfId="42049" xr:uid="{659DCD16-F3AD-47A3-A3AA-C7CF6A2E56C5}"/>
    <cellStyle name="Output 3 2 5 8 5 3" xfId="24019" xr:uid="{6FF39050-2380-4C91-88F0-F4D7F3D153F4}"/>
    <cellStyle name="Output 3 2 5 8 6" xfId="13715" xr:uid="{1758297C-71FF-48BC-AC97-C91D606C183F}"/>
    <cellStyle name="Output 3 2 5 8 6 2" xfId="49582" xr:uid="{D72FF35F-A462-4B30-B951-B84CC93A9E3C}"/>
    <cellStyle name="Output 3 2 5 8 6 3" xfId="31552" xr:uid="{0FB5287E-9B6F-45DF-A383-5A2D98B162DC}"/>
    <cellStyle name="Output 3 2 5 8 7" xfId="39118" xr:uid="{E67CC204-23AE-443C-8A03-9AA020ABC3A8}"/>
    <cellStyle name="Output 3 2 5 9" xfId="8158" xr:uid="{72BA6C41-6921-4B96-BFDD-E272E547B837}"/>
    <cellStyle name="Output 3 2 5 9 2" xfId="14353" xr:uid="{E51A6448-C289-4607-9C79-4D3A6D9F9C11}"/>
    <cellStyle name="Output 3 2 5 9 2 2" xfId="50220" xr:uid="{EFD460AE-45B3-409E-BFBA-94B67B7D25D3}"/>
    <cellStyle name="Output 3 2 5 9 2 3" xfId="32190" xr:uid="{99E23FFD-71D9-4E35-8BE1-128B5CC70818}"/>
    <cellStyle name="Output 3 2 5 9 3" xfId="44025" xr:uid="{F81E5EB6-C633-412F-A68A-48802B208ABD}"/>
    <cellStyle name="Output 3 2 5 9 4" xfId="25995" xr:uid="{31587951-D768-4938-AF22-CA28D2801924}"/>
    <cellStyle name="Output 3 2 6" xfId="1237" xr:uid="{00000000-0005-0000-0000-0000BE040000}"/>
    <cellStyle name="Output 3 2 6 2" xfId="7235" xr:uid="{9B712452-AA28-47E1-B282-285893FD5CA8}"/>
    <cellStyle name="Output 3 2 6 2 2" xfId="14179" xr:uid="{89DD8905-F45D-4324-9A71-ACB230A6B06A}"/>
    <cellStyle name="Output 3 2 6 2 2 2" xfId="50046" xr:uid="{842605FE-770E-404A-87D2-59E299FE4796}"/>
    <cellStyle name="Output 3 2 6 2 2 3" xfId="32016" xr:uid="{5C53411A-00A8-4B33-9000-940EA943F76F}"/>
    <cellStyle name="Output 3 2 6 2 3" xfId="43102" xr:uid="{AD6CA44B-9919-4A65-9632-90235C10824F}"/>
    <cellStyle name="Output 3 2 6 2 4" xfId="25072" xr:uid="{E20DF550-F45D-498D-8100-7337316AF47F}"/>
    <cellStyle name="Output 3 2 6 3" xfId="9795" xr:uid="{53F48E88-C205-4460-AA28-21284F5A81B5}"/>
    <cellStyle name="Output 3 2 6 3 2" xfId="15990" xr:uid="{F0E6A0A8-C5F8-4AF7-BAD0-81A681856666}"/>
    <cellStyle name="Output 3 2 6 3 2 2" xfId="51857" xr:uid="{3A85A81B-2171-4206-83EA-1B62F4DCEA01}"/>
    <cellStyle name="Output 3 2 6 3 2 3" xfId="33827" xr:uid="{BE3BC8C3-D141-4D08-84C9-12CDECC4A5B1}"/>
    <cellStyle name="Output 3 2 6 3 3" xfId="45662" xr:uid="{A0B73CD9-148F-4015-8BED-AC573BBE533F}"/>
    <cellStyle name="Output 3 2 6 3 4" xfId="27632" xr:uid="{2233E2DE-30A0-49A8-B17D-2A4C85DD2AFB}"/>
    <cellStyle name="Output 3 2 6 4" xfId="9830" xr:uid="{9AC98589-8DC2-4AD2-AE97-37ECFC2D9BEF}"/>
    <cellStyle name="Output 3 2 6 4 2" xfId="16025" xr:uid="{863107F5-FAC2-483D-839C-0BACF5C516A1}"/>
    <cellStyle name="Output 3 2 6 4 2 2" xfId="51892" xr:uid="{0539D642-574A-4F1B-AF7C-67BB8299EBB6}"/>
    <cellStyle name="Output 3 2 6 4 2 3" xfId="33862" xr:uid="{B3352D8F-0BC4-40A2-8A78-E63299F941BC}"/>
    <cellStyle name="Output 3 2 6 4 3" xfId="45697" xr:uid="{37C3A943-E128-4061-BF22-C5D3FEA8C8AB}"/>
    <cellStyle name="Output 3 2 6 4 4" xfId="27667" xr:uid="{B29B1DE8-4E8E-41A3-8CBF-9F87B5267145}"/>
    <cellStyle name="Output 3 2 6 5" xfId="4172" xr:uid="{43115E74-9760-45A3-9AC5-48F55724B0F5}"/>
    <cellStyle name="Output 3 2 6 5 2" xfId="40039" xr:uid="{6B1832F8-E6F4-48D1-B8FE-11D93DA1D7A4}"/>
    <cellStyle name="Output 3 2 6 5 3" xfId="22009" xr:uid="{664857BD-8E72-45FF-918F-6C626B5EE508}"/>
    <cellStyle name="Output 3 2 6 6" xfId="12454" xr:uid="{8962D819-0ABB-4BD8-BF33-6B1E27E47431}"/>
    <cellStyle name="Output 3 2 6 6 2" xfId="48321" xr:uid="{ADD83F6E-A1F6-4A63-96D8-0005DC35A42F}"/>
    <cellStyle name="Output 3 2 6 6 3" xfId="30291" xr:uid="{94B562C0-2609-4724-B11A-B96036D49AC8}"/>
    <cellStyle name="Output 3 2 6 7" xfId="37108" xr:uid="{07744650-620A-4908-A093-1080CA835CD2}"/>
    <cellStyle name="Output 3 2 6 8" xfId="19242" xr:uid="{A5E2635F-6C32-4E47-98DD-8D341F4D2D73}"/>
    <cellStyle name="Output 3 2 7" xfId="2315" xr:uid="{00000000-0005-0000-0000-0000BF040000}"/>
    <cellStyle name="Output 3 2 7 2" xfId="8312" xr:uid="{E6536802-0F0B-4889-84F8-7751A36F0B52}"/>
    <cellStyle name="Output 3 2 7 2 2" xfId="14507" xr:uid="{926181D8-8518-4280-A9C6-642845FA30AA}"/>
    <cellStyle name="Output 3 2 7 2 2 2" xfId="50374" xr:uid="{4BFC4C9A-8975-4799-AA72-09BA052C5C16}"/>
    <cellStyle name="Output 3 2 7 2 2 3" xfId="32344" xr:uid="{13C789E2-FBDF-4A0C-9F3C-0063C440D231}"/>
    <cellStyle name="Output 3 2 7 2 3" xfId="44179" xr:uid="{AF97ACE6-D597-415F-8D87-5F99A828A910}"/>
    <cellStyle name="Output 3 2 7 2 4" xfId="26149" xr:uid="{77A07832-C858-4299-9FCB-065C37D501E4}"/>
    <cellStyle name="Output 3 2 7 3" xfId="10470" xr:uid="{BCA20537-D40B-42A8-BB27-06E0CA90A964}"/>
    <cellStyle name="Output 3 2 7 3 2" xfId="16665" xr:uid="{5E6C876E-E85F-46AE-98BE-086533FF866C}"/>
    <cellStyle name="Output 3 2 7 3 2 2" xfId="52532" xr:uid="{2D4F228E-A4B5-444F-ADB9-F6998E7BE2E1}"/>
    <cellStyle name="Output 3 2 7 3 2 3" xfId="34502" xr:uid="{955D2058-D10E-4C9E-9B42-D9D8424448A3}"/>
    <cellStyle name="Output 3 2 7 3 3" xfId="46337" xr:uid="{888E1E76-5C16-4549-98BB-683A118CBB31}"/>
    <cellStyle name="Output 3 2 7 3 4" xfId="28307" xr:uid="{20FEC9EE-DC5C-4E09-ACAD-3A8C06709111}"/>
    <cellStyle name="Output 3 2 7 4" xfId="6489" xr:uid="{2DD8D452-EF71-4FCC-B453-EAB978B897A6}"/>
    <cellStyle name="Output 3 2 7 4 2" xfId="13855" xr:uid="{37672943-1437-4D50-8228-E59098C793CB}"/>
    <cellStyle name="Output 3 2 7 4 2 2" xfId="49722" xr:uid="{B92471F0-F99A-45AD-9CED-E3E44F32CE64}"/>
    <cellStyle name="Output 3 2 7 4 2 3" xfId="31692" xr:uid="{6447E633-B26A-4CEE-9FBA-CD219CD35C93}"/>
    <cellStyle name="Output 3 2 7 4 3" xfId="42356" xr:uid="{248B69F2-7D54-4761-9807-775AA8FEB2CF}"/>
    <cellStyle name="Output 3 2 7 4 4" xfId="24326" xr:uid="{2F7E42FD-869A-45E9-A06A-E567EE66A13A}"/>
    <cellStyle name="Output 3 2 7 5" xfId="5246" xr:uid="{C5D28FF3-53A6-4270-8C07-352A47350EAF}"/>
    <cellStyle name="Output 3 2 7 5 2" xfId="41113" xr:uid="{891F17CB-DA11-4D97-8864-10C921AEDDFD}"/>
    <cellStyle name="Output 3 2 7 5 3" xfId="23083" xr:uid="{5214B12A-7DA7-42A0-B5AE-36A16CD55AE1}"/>
    <cellStyle name="Output 3 2 7 6" xfId="12779" xr:uid="{909B8E52-6D79-42B4-8D14-6260B7591CED}"/>
    <cellStyle name="Output 3 2 7 6 2" xfId="48646" xr:uid="{20AB6349-8516-4752-87C2-F26183467025}"/>
    <cellStyle name="Output 3 2 7 6 3" xfId="30616" xr:uid="{850A0B33-6D04-46FD-8822-AC9D27BF0BF9}"/>
    <cellStyle name="Output 3 2 7 7" xfId="38182" xr:uid="{E44C007D-A8F3-4638-B218-233EA4997D77}"/>
    <cellStyle name="Output 3 2 7 8" xfId="20224" xr:uid="{5AAB2BA6-197F-4B40-81C8-3C622F4B964B}"/>
    <cellStyle name="Output 3 2 8" xfId="2675" xr:uid="{00000000-0005-0000-0000-0000C0040000}"/>
    <cellStyle name="Output 3 2 8 2" xfId="8672" xr:uid="{84436B58-71C1-4995-8CAD-A68FBDE03EC6}"/>
    <cellStyle name="Output 3 2 8 2 2" xfId="14867" xr:uid="{29964044-2D44-41B4-9CBC-ABE1F36BA311}"/>
    <cellStyle name="Output 3 2 8 2 2 2" xfId="50734" xr:uid="{20FE164C-B852-4AEE-ABB2-42FEF6426ADB}"/>
    <cellStyle name="Output 3 2 8 2 2 3" xfId="32704" xr:uid="{E25AB0BA-8323-428B-962C-7A1469CACA94}"/>
    <cellStyle name="Output 3 2 8 2 3" xfId="44539" xr:uid="{CB51754A-79B4-4D8C-BAED-6F746DD8436D}"/>
    <cellStyle name="Output 3 2 8 2 4" xfId="26509" xr:uid="{4732F691-8CEF-4ABE-BA1D-00EA494216EC}"/>
    <cellStyle name="Output 3 2 8 3" xfId="10830" xr:uid="{861892AE-F072-48E6-B89C-C87D5F93204B}"/>
    <cellStyle name="Output 3 2 8 3 2" xfId="17025" xr:uid="{F226894E-6BB5-4188-9F65-15476C2F9416}"/>
    <cellStyle name="Output 3 2 8 3 2 2" xfId="52892" xr:uid="{B4D831D4-5407-467A-80C2-F97A80B68465}"/>
    <cellStyle name="Output 3 2 8 3 2 3" xfId="34862" xr:uid="{292BD59A-522F-4B00-932A-122CDAF58C48}"/>
    <cellStyle name="Output 3 2 8 3 3" xfId="46697" xr:uid="{2B21C59F-3EE8-445E-9E87-3B57F39BCE8A}"/>
    <cellStyle name="Output 3 2 8 3 4" xfId="28667" xr:uid="{C04C23D5-D920-4449-BFD5-25899A1E99BE}"/>
    <cellStyle name="Output 3 2 8 4" xfId="11596" xr:uid="{99D661A7-1C60-4EE6-948A-076C413C548D}"/>
    <cellStyle name="Output 3 2 8 4 2" xfId="17791" xr:uid="{0D122CB9-D4EF-4C44-9338-EC119034B954}"/>
    <cellStyle name="Output 3 2 8 4 2 2" xfId="53658" xr:uid="{30B67EBA-0D91-4582-90DD-0324EE503683}"/>
    <cellStyle name="Output 3 2 8 4 2 3" xfId="35628" xr:uid="{0DAF0CF4-E94B-4420-9FAB-477F303293CD}"/>
    <cellStyle name="Output 3 2 8 4 3" xfId="47463" xr:uid="{C0C51D7C-7D57-4CEC-A03F-6DB2F34E0EB1}"/>
    <cellStyle name="Output 3 2 8 4 4" xfId="29433" xr:uid="{6592FA43-D9A9-43D1-8ABF-2BC0D48AF5CB}"/>
    <cellStyle name="Output 3 2 8 5" xfId="5606" xr:uid="{D8D109E4-7932-4837-9423-524B1ACB86EB}"/>
    <cellStyle name="Output 3 2 8 5 2" xfId="41473" xr:uid="{00E32695-9141-46AF-8C63-27C08DBC702D}"/>
    <cellStyle name="Output 3 2 8 5 3" xfId="23443" xr:uid="{843E783B-5931-4485-9C5B-C7CFFA5E9850}"/>
    <cellStyle name="Output 3 2 8 6" xfId="13139" xr:uid="{95EAC02C-7C11-4554-9EC0-02A44A6A7D6A}"/>
    <cellStyle name="Output 3 2 8 6 2" xfId="49006" xr:uid="{FAA26A23-11EB-4089-963B-3104AA09239D}"/>
    <cellStyle name="Output 3 2 8 6 3" xfId="30976" xr:uid="{47186343-1094-4330-A515-F0DE376EB8CB}"/>
    <cellStyle name="Output 3 2 8 7" xfId="38542" xr:uid="{A2EB518F-1D69-40B2-9251-A6EAFB9225F0}"/>
    <cellStyle name="Output 3 2 8 8" xfId="20565" xr:uid="{5CD0C53B-1849-4DB5-9883-41370ABA550A}"/>
    <cellStyle name="Output 3 2 9" xfId="2275" xr:uid="{00000000-0005-0000-0000-0000C1040000}"/>
    <cellStyle name="Output 3 2 9 2" xfId="8272" xr:uid="{01CD2ECE-570D-4DF2-B95F-8F3C74C19CE2}"/>
    <cellStyle name="Output 3 2 9 2 2" xfId="14467" xr:uid="{91D25FDD-F20A-463A-A79F-66AE609E4AB3}"/>
    <cellStyle name="Output 3 2 9 2 2 2" xfId="50334" xr:uid="{EC85BFFA-7CFD-4BD6-BD0E-397CB5992774}"/>
    <cellStyle name="Output 3 2 9 2 2 3" xfId="32304" xr:uid="{C66E5D67-F907-4D55-B062-2E9F1ABBE211}"/>
    <cellStyle name="Output 3 2 9 2 3" xfId="44139" xr:uid="{90B0F128-3859-4719-8F24-A436AB745701}"/>
    <cellStyle name="Output 3 2 9 2 4" xfId="26109" xr:uid="{544FABEB-87A2-4C91-BCEC-29E72F907AB6}"/>
    <cellStyle name="Output 3 2 9 3" xfId="10430" xr:uid="{0A758F62-96A9-44A4-B470-18CFE4EC3155}"/>
    <cellStyle name="Output 3 2 9 3 2" xfId="16625" xr:uid="{650A3974-F503-4E8F-88B3-5ADBFAD805BB}"/>
    <cellStyle name="Output 3 2 9 3 2 2" xfId="52492" xr:uid="{9407BA66-DD5A-4CD9-A486-1CA1281E5A2E}"/>
    <cellStyle name="Output 3 2 9 3 2 3" xfId="34462" xr:uid="{FAFE344A-B3BE-4906-9CCF-436B524CE7DF}"/>
    <cellStyle name="Output 3 2 9 3 3" xfId="46297" xr:uid="{489F625D-AEA2-410A-AFF6-0F25630EE70B}"/>
    <cellStyle name="Output 3 2 9 3 4" xfId="28267" xr:uid="{A86B6A6C-9AA9-4D53-BA99-988A53BD316C}"/>
    <cellStyle name="Output 3 2 9 4" xfId="12042" xr:uid="{E14FB465-7B50-47CC-A06D-44986CA0649A}"/>
    <cellStyle name="Output 3 2 9 4 2" xfId="18237" xr:uid="{D9ECE608-2728-47B0-93B8-C2507F06D5DA}"/>
    <cellStyle name="Output 3 2 9 4 2 2" xfId="54104" xr:uid="{CBDE6B4A-F04D-4053-BECA-BAD7AA52D0CF}"/>
    <cellStyle name="Output 3 2 9 4 2 3" xfId="36074" xr:uid="{509B0D7F-30CF-4846-87C3-5E1ABF0959A6}"/>
    <cellStyle name="Output 3 2 9 4 3" xfId="47909" xr:uid="{A8B1CEAB-0F74-4D92-8652-1FD5B1E9CE0F}"/>
    <cellStyle name="Output 3 2 9 4 4" xfId="29879" xr:uid="{C347C355-4A94-45BF-B642-F2E57DFBEF77}"/>
    <cellStyle name="Output 3 2 9 5" xfId="5206" xr:uid="{E8E8C8C6-E905-43ED-96B8-B7300E0BFACF}"/>
    <cellStyle name="Output 3 2 9 5 2" xfId="41073" xr:uid="{675A4D2F-058F-420E-8494-184A6EFA97D0}"/>
    <cellStyle name="Output 3 2 9 5 3" xfId="23043" xr:uid="{1D191E9C-12C5-461C-9CAA-39B4B178C2BC}"/>
    <cellStyle name="Output 3 2 9 6" xfId="12739" xr:uid="{30E3D174-8BE6-4297-88B3-341780FFC2CF}"/>
    <cellStyle name="Output 3 2 9 6 2" xfId="48606" xr:uid="{353BEDC3-DADF-46D2-9C2D-3BACB8F46955}"/>
    <cellStyle name="Output 3 2 9 6 3" xfId="30576" xr:uid="{967E7857-CA1A-4E93-89E9-D2185A98DA63}"/>
    <cellStyle name="Output 3 2 9 7" xfId="38142" xr:uid="{B7702D50-C23A-4432-B5A2-09EFB18D7B29}"/>
    <cellStyle name="Output 3 2 9 8" xfId="20185" xr:uid="{A7FB7850-1F09-4B4A-83F8-B4F3A13CE9F3}"/>
    <cellStyle name="Output 3 3" xfId="1457" xr:uid="{00000000-0005-0000-0000-0000C2040000}"/>
    <cellStyle name="Output 3 3 10" xfId="9918" xr:uid="{608CC6BD-8921-4324-B522-4BFD30728A38}"/>
    <cellStyle name="Output 3 3 10 2" xfId="16113" xr:uid="{89F43BCA-380F-4BD3-B499-9701734D68B0}"/>
    <cellStyle name="Output 3 3 10 2 2" xfId="51980" xr:uid="{32E6846E-29AC-462D-B6BE-1F09B7A17789}"/>
    <cellStyle name="Output 3 3 10 2 3" xfId="33950" xr:uid="{A1D0A590-61D2-468C-9044-4260152447E6}"/>
    <cellStyle name="Output 3 3 10 3" xfId="45785" xr:uid="{1C9E546B-50EB-471C-827D-F2206703AEEF}"/>
    <cellStyle name="Output 3 3 10 4" xfId="27755" xr:uid="{FBDE5876-05C6-42A1-9B08-234E5F8EBFBD}"/>
    <cellStyle name="Output 3 3 11" xfId="12123" xr:uid="{21F35429-F41B-47BD-9600-5D476088B641}"/>
    <cellStyle name="Output 3 3 11 2" xfId="18318" xr:uid="{87924B14-5233-4BBA-9EC7-C9E555702933}"/>
    <cellStyle name="Output 3 3 11 2 2" xfId="54185" xr:uid="{E31633F4-F84E-49CB-85F5-B597E50CCC17}"/>
    <cellStyle name="Output 3 3 11 2 3" xfId="36155" xr:uid="{11E81C67-FFA3-4F95-87BE-448ED407ABE9}"/>
    <cellStyle name="Output 3 3 11 3" xfId="47990" xr:uid="{8D874E1A-69C3-437E-BC2C-38E99239FD0E}"/>
    <cellStyle name="Output 3 3 11 4" xfId="29960" xr:uid="{AF1B7DB8-FEEE-4D4E-BA6D-51B1E8C347A5}"/>
    <cellStyle name="Output 3 3 12" xfId="4392" xr:uid="{210B8E61-053F-42BE-941F-C00CC548D2CD}"/>
    <cellStyle name="Output 3 3 12 2" xfId="40259" xr:uid="{20E26C29-D7F4-40EC-9598-5CC41074CC2B}"/>
    <cellStyle name="Output 3 3 12 3" xfId="22229" xr:uid="{841CAF98-6A54-41C5-9BB9-776951E5A7F2}"/>
    <cellStyle name="Output 3 3 13" xfId="12507" xr:uid="{44559ECB-6A1F-467F-89E1-D9CC675C4B2A}"/>
    <cellStyle name="Output 3 3 13 2" xfId="48374" xr:uid="{8DF2EB69-8E55-48D9-A66C-C6C2148CE6A5}"/>
    <cellStyle name="Output 3 3 13 3" xfId="30344" xr:uid="{B0308BA9-D9E4-4D5D-945C-DA4CFC82A053}"/>
    <cellStyle name="Output 3 3 14" xfId="37328" xr:uid="{AC5EAC14-4D94-45AB-A48B-81DADA0B3936}"/>
    <cellStyle name="Output 3 3 2" xfId="2464" xr:uid="{00000000-0005-0000-0000-0000C3040000}"/>
    <cellStyle name="Output 3 3 2 2" xfId="8461" xr:uid="{9B9556D4-D014-4FC7-8666-1EFD9414376F}"/>
    <cellStyle name="Output 3 3 2 2 2" xfId="14656" xr:uid="{FFD3D06D-4CA0-4297-8426-7D73DFB2C651}"/>
    <cellStyle name="Output 3 3 2 2 2 2" xfId="50523" xr:uid="{7587CC35-DAE5-40B5-A0CB-E3D45E2267FB}"/>
    <cellStyle name="Output 3 3 2 2 2 3" xfId="32493" xr:uid="{AC3B6D71-AA41-4E0E-970D-4E2BE8F5D2AC}"/>
    <cellStyle name="Output 3 3 2 2 3" xfId="44328" xr:uid="{D469C210-399A-426E-877E-74FAEC6225E2}"/>
    <cellStyle name="Output 3 3 2 2 4" xfId="26298" xr:uid="{E38A59AE-067A-4C9F-86D6-303C926A52D5}"/>
    <cellStyle name="Output 3 3 2 3" xfId="10619" xr:uid="{50AE579D-FF93-4EB5-BE74-9018D7ACC735}"/>
    <cellStyle name="Output 3 3 2 3 2" xfId="16814" xr:uid="{CF50460C-2DFE-4CCE-9A74-F68AE8F2B9B4}"/>
    <cellStyle name="Output 3 3 2 3 2 2" xfId="52681" xr:uid="{4F2F5918-5232-49F1-9443-F83A6849F722}"/>
    <cellStyle name="Output 3 3 2 3 2 3" xfId="34651" xr:uid="{D3DD574F-118B-4981-B882-AB7CA7025C73}"/>
    <cellStyle name="Output 3 3 2 3 3" xfId="46486" xr:uid="{DF9D7C8A-E5E3-426A-9FB0-9D23ED2C6508}"/>
    <cellStyle name="Output 3 3 2 3 4" xfId="28456" xr:uid="{B96B195D-3A68-4ACA-935F-44EF087BF430}"/>
    <cellStyle name="Output 3 3 2 4" xfId="6492" xr:uid="{E6B9A526-0AA1-4D30-8480-EF769AD1F2B9}"/>
    <cellStyle name="Output 3 3 2 4 2" xfId="13858" xr:uid="{E59821DE-5509-45E9-BFD9-51319B833DBD}"/>
    <cellStyle name="Output 3 3 2 4 2 2" xfId="49725" xr:uid="{BF602CBA-5A47-4F56-98D6-E5D9FF5BA068}"/>
    <cellStyle name="Output 3 3 2 4 2 3" xfId="31695" xr:uid="{834B15AF-3D10-4F36-A647-B306664934FE}"/>
    <cellStyle name="Output 3 3 2 4 3" xfId="42359" xr:uid="{00D461C7-3D56-4A0B-BF15-2FA03B8B1F04}"/>
    <cellStyle name="Output 3 3 2 4 4" xfId="24329" xr:uid="{F7A8A459-1DC7-42BD-9ACC-47E20A8D9EB6}"/>
    <cellStyle name="Output 3 3 2 5" xfId="5395" xr:uid="{172EAFD0-F108-4142-AB63-A7A5AFB3BA66}"/>
    <cellStyle name="Output 3 3 2 5 2" xfId="41262" xr:uid="{D7BEA280-5384-4B02-90E0-ADACFF806821}"/>
    <cellStyle name="Output 3 3 2 5 3" xfId="23232" xr:uid="{015015F6-1824-4B4A-8082-81C6BBBAA3D5}"/>
    <cellStyle name="Output 3 3 2 6" xfId="12928" xr:uid="{ACD7EC4E-97FD-4032-B520-1A29E96E3300}"/>
    <cellStyle name="Output 3 3 2 6 2" xfId="48795" xr:uid="{9DB3A9EC-0A2E-47B1-B28E-E11452AEC06C}"/>
    <cellStyle name="Output 3 3 2 6 3" xfId="30765" xr:uid="{43A6AB14-EC6A-4368-826D-7AB37787B4DF}"/>
    <cellStyle name="Output 3 3 2 7" xfId="38331" xr:uid="{DAD48663-C500-48CF-AAEB-AD889497B1B2}"/>
    <cellStyle name="Output 3 3 2 8" xfId="20368" xr:uid="{DF4D754B-11A2-4117-A61D-44C21116AFCA}"/>
    <cellStyle name="Output 3 3 3" xfId="2350" xr:uid="{00000000-0005-0000-0000-0000C4040000}"/>
    <cellStyle name="Output 3 3 3 2" xfId="8347" xr:uid="{012B0CC3-4985-45A8-98C1-B22032042E9F}"/>
    <cellStyle name="Output 3 3 3 2 2" xfId="14542" xr:uid="{DE4C89A9-019F-46E9-8C15-0B2C1D260231}"/>
    <cellStyle name="Output 3 3 3 2 2 2" xfId="50409" xr:uid="{503493E1-6929-4BDD-A2E7-C257602A7B77}"/>
    <cellStyle name="Output 3 3 3 2 2 3" xfId="32379" xr:uid="{E944EE96-C851-4807-8308-8F158F5C626A}"/>
    <cellStyle name="Output 3 3 3 2 3" xfId="44214" xr:uid="{FBD7A47C-FC0E-46BB-BE9A-E0B0C59A1173}"/>
    <cellStyle name="Output 3 3 3 2 4" xfId="26184" xr:uid="{668C131C-A34B-45BC-ABF8-383FF6435966}"/>
    <cellStyle name="Output 3 3 3 3" xfId="10505" xr:uid="{BF5C9CC5-1BFE-4F4D-80A5-2AABC1E7D115}"/>
    <cellStyle name="Output 3 3 3 3 2" xfId="16700" xr:uid="{D8BCCFE8-E9A5-47EA-8DD8-FCDC1DEA7637}"/>
    <cellStyle name="Output 3 3 3 3 2 2" xfId="52567" xr:uid="{E3E908A7-064B-4779-950D-16C5A09E61A6}"/>
    <cellStyle name="Output 3 3 3 3 2 3" xfId="34537" xr:uid="{E043A851-24A2-4C34-92AA-6D3ACD104ED0}"/>
    <cellStyle name="Output 3 3 3 3 3" xfId="46372" xr:uid="{15E73EE1-A40A-4F9E-B5CB-03EA45DAC1A0}"/>
    <cellStyle name="Output 3 3 3 3 4" xfId="28342" xr:uid="{63CDA9D0-9B12-472C-9E12-C3132E32F220}"/>
    <cellStyle name="Output 3 3 3 4" xfId="11578" xr:uid="{88E5E659-5C9A-425A-95D1-D5BC66EF8C19}"/>
    <cellStyle name="Output 3 3 3 4 2" xfId="17773" xr:uid="{CE018E91-3786-4077-9205-116F38E360CF}"/>
    <cellStyle name="Output 3 3 3 4 2 2" xfId="53640" xr:uid="{A47B1D2B-3C2E-43ED-A3A6-AA7764263596}"/>
    <cellStyle name="Output 3 3 3 4 2 3" xfId="35610" xr:uid="{B97A03FA-8A40-4069-A54F-AE05646DBE9E}"/>
    <cellStyle name="Output 3 3 3 4 3" xfId="47445" xr:uid="{2D9CFFC5-100A-4452-AAB2-E2C54628F1C2}"/>
    <cellStyle name="Output 3 3 3 4 4" xfId="29415" xr:uid="{C02D16CC-135D-46A7-B12F-7EDB0EF124CE}"/>
    <cellStyle name="Output 3 3 3 5" xfId="5281" xr:uid="{8478113B-C994-4164-A4BB-A6FC3DAE3BF3}"/>
    <cellStyle name="Output 3 3 3 5 2" xfId="41148" xr:uid="{889B26B4-F843-4D99-9F34-EEDF50DF8DF6}"/>
    <cellStyle name="Output 3 3 3 5 3" xfId="23118" xr:uid="{02BC7B6E-2CAD-4EE1-B8C3-691066F12219}"/>
    <cellStyle name="Output 3 3 3 6" xfId="12814" xr:uid="{782CF853-EF8A-4A65-A69D-A4D45A6B3F10}"/>
    <cellStyle name="Output 3 3 3 6 2" xfId="48681" xr:uid="{74F81E1D-8888-4098-8D61-C8FCED44E6A4}"/>
    <cellStyle name="Output 3 3 3 6 3" xfId="30651" xr:uid="{7519DC9A-4524-49BE-9BF7-7D02A1BABC4F}"/>
    <cellStyle name="Output 3 3 3 7" xfId="38217" xr:uid="{36A6AC2A-DD1A-4B24-9AD2-54ED2EE48D01}"/>
    <cellStyle name="Output 3 3 3 8" xfId="20257" xr:uid="{87687E95-BD28-4EAB-B58C-CA913E59E2D0}"/>
    <cellStyle name="Output 3 3 4" xfId="2569" xr:uid="{00000000-0005-0000-0000-0000C5040000}"/>
    <cellStyle name="Output 3 3 4 2" xfId="8566" xr:uid="{86090873-1BE8-44E3-B48C-2BCF6866B433}"/>
    <cellStyle name="Output 3 3 4 2 2" xfId="14761" xr:uid="{958F3EAC-0071-45D6-B912-16F174F203C2}"/>
    <cellStyle name="Output 3 3 4 2 2 2" xfId="50628" xr:uid="{9B323243-F3D4-4595-A0CA-B6927314BFFE}"/>
    <cellStyle name="Output 3 3 4 2 2 3" xfId="32598" xr:uid="{A22E6571-2865-49C7-894D-604E1170CFAD}"/>
    <cellStyle name="Output 3 3 4 2 3" xfId="44433" xr:uid="{BEBAC4F5-F9AA-4DF0-A4BE-DB5B59584880}"/>
    <cellStyle name="Output 3 3 4 2 4" xfId="26403" xr:uid="{EA9ACC13-C923-47FF-A30A-7380E665A357}"/>
    <cellStyle name="Output 3 3 4 3" xfId="10724" xr:uid="{5BBF5E7F-A4BF-48BB-85FA-C75B09669493}"/>
    <cellStyle name="Output 3 3 4 3 2" xfId="16919" xr:uid="{E3BD6588-519A-4EF3-AD79-E4857C107A3F}"/>
    <cellStyle name="Output 3 3 4 3 2 2" xfId="52786" xr:uid="{1DF99542-6036-4A3B-BE00-D6B68E8A3354}"/>
    <cellStyle name="Output 3 3 4 3 2 3" xfId="34756" xr:uid="{705B5A8D-2C92-4CD6-93F2-5774D5936B75}"/>
    <cellStyle name="Output 3 3 4 3 3" xfId="46591" xr:uid="{6CF1CA05-1B3C-4D9E-9687-98B7ECEAB98C}"/>
    <cellStyle name="Output 3 3 4 3 4" xfId="28561" xr:uid="{5D22707F-8B54-42E5-830A-447743D12C8C}"/>
    <cellStyle name="Output 3 3 4 4" xfId="11914" xr:uid="{B1BC5CCC-C67B-4020-8E69-6A241CFBCB3D}"/>
    <cellStyle name="Output 3 3 4 4 2" xfId="18109" xr:uid="{DBCFF765-FCA9-4D10-ABF5-C35F66DBA801}"/>
    <cellStyle name="Output 3 3 4 4 2 2" xfId="53976" xr:uid="{129DA984-3355-4FA5-812C-3A369D33404B}"/>
    <cellStyle name="Output 3 3 4 4 2 3" xfId="35946" xr:uid="{460A41BB-7F61-42E4-9D97-970E49A4A973}"/>
    <cellStyle name="Output 3 3 4 4 3" xfId="47781" xr:uid="{0F25538E-1AB1-427E-90B7-9BBF9D1C8A7D}"/>
    <cellStyle name="Output 3 3 4 4 4" xfId="29751" xr:uid="{74BD0562-3403-48DF-A309-07AA14B9B8CE}"/>
    <cellStyle name="Output 3 3 4 5" xfId="5500" xr:uid="{1EBCB046-5240-4FDC-8C8E-D30203D6F3FE}"/>
    <cellStyle name="Output 3 3 4 5 2" xfId="41367" xr:uid="{42AE545F-72C0-40BB-B390-9530A3550CE3}"/>
    <cellStyle name="Output 3 3 4 5 3" xfId="23337" xr:uid="{41E5B135-691D-4110-8F61-0B178CB84C07}"/>
    <cellStyle name="Output 3 3 4 6" xfId="13033" xr:uid="{8F1CF834-512F-4172-9B0E-1800609409BE}"/>
    <cellStyle name="Output 3 3 4 6 2" xfId="48900" xr:uid="{9434A943-A1CD-4A86-B181-A10B14056A87}"/>
    <cellStyle name="Output 3 3 4 6 3" xfId="30870" xr:uid="{37D2F8D0-1AD9-4AF1-B1FF-F12C40A8BA17}"/>
    <cellStyle name="Output 3 3 4 7" xfId="38436" xr:uid="{E3CF3CE5-6E23-4073-AFE6-1F8B7F1BBA6B}"/>
    <cellStyle name="Output 3 3 4 8" xfId="20465" xr:uid="{EF26F79F-BC60-446C-B34D-9571994CCFE0}"/>
    <cellStyle name="Output 3 3 5" xfId="768" xr:uid="{00000000-0005-0000-0000-0000C6040000}"/>
    <cellStyle name="Output 3 3 5 2" xfId="6766" xr:uid="{65C5F6CD-AB99-41EC-98C4-1A2438A25BA1}"/>
    <cellStyle name="Output 3 3 5 2 2" xfId="13965" xr:uid="{B363722B-B7B9-4C24-97A6-52FFB086FAE8}"/>
    <cellStyle name="Output 3 3 5 2 2 2" xfId="49832" xr:uid="{2BE0E9CC-1605-430E-80E2-F8EE4C9D762E}"/>
    <cellStyle name="Output 3 3 5 2 2 3" xfId="31802" xr:uid="{CA5AC2C1-1481-4860-81D7-AE5EF9271B7A}"/>
    <cellStyle name="Output 3 3 5 2 3" xfId="42633" xr:uid="{BCF5366F-E93A-4E6B-A517-B4FE82EF06EB}"/>
    <cellStyle name="Output 3 3 5 2 4" xfId="24603" xr:uid="{6DA30CDB-2F9B-4F93-A32C-1D4C2011C113}"/>
    <cellStyle name="Output 3 3 5 3" xfId="9454" xr:uid="{A41581F5-B7C3-4B2A-92AF-8C961571016A}"/>
    <cellStyle name="Output 3 3 5 3 2" xfId="15649" xr:uid="{0C5742FA-3A47-4F7C-A5A4-5D4CCAD77CE0}"/>
    <cellStyle name="Output 3 3 5 3 2 2" xfId="51516" xr:uid="{7891BDE0-22D6-436C-AFEE-E315A1E66838}"/>
    <cellStyle name="Output 3 3 5 3 2 3" xfId="33486" xr:uid="{F09F0044-61B3-4A80-BDE4-CBD1BCA66208}"/>
    <cellStyle name="Output 3 3 5 3 3" xfId="45321" xr:uid="{A0C2C350-60EC-4CFC-8B0E-22220A986111}"/>
    <cellStyle name="Output 3 3 5 3 4" xfId="27291" xr:uid="{441D6A86-6845-4ADF-B994-08E95AF34E7F}"/>
    <cellStyle name="Output 3 3 5 4" xfId="11944" xr:uid="{49857DAE-A961-43B4-AC4F-5B9132492E43}"/>
    <cellStyle name="Output 3 3 5 4 2" xfId="18139" xr:uid="{CE3183F3-CE6A-4E63-BBD4-3C384535093F}"/>
    <cellStyle name="Output 3 3 5 4 2 2" xfId="54006" xr:uid="{4B63A44D-3F6C-48DD-BDE9-521F6AED260E}"/>
    <cellStyle name="Output 3 3 5 4 2 3" xfId="35976" xr:uid="{78F44E35-521F-439D-8A13-A63F657B1BF8}"/>
    <cellStyle name="Output 3 3 5 4 3" xfId="47811" xr:uid="{C0223EB3-B5AD-4EC0-8EBA-FD29FFCAADB9}"/>
    <cellStyle name="Output 3 3 5 4 4" xfId="29781" xr:uid="{81C1CFEF-790A-4E3A-8DE1-BD7C66D17108}"/>
    <cellStyle name="Output 3 3 5 5" xfId="3703" xr:uid="{D01A78A0-5DF0-42C8-819B-14980735BFFD}"/>
    <cellStyle name="Output 3 3 5 5 2" xfId="39570" xr:uid="{E233CCCF-6A1D-4D05-A7CF-D6974E40CAEA}"/>
    <cellStyle name="Output 3 3 5 5 3" xfId="21540" xr:uid="{E20A9D70-6388-4F15-B511-1845DAB7C90B}"/>
    <cellStyle name="Output 3 3 5 6" xfId="12240" xr:uid="{0688D558-AC7E-44A7-AEB9-7177CEA0970E}"/>
    <cellStyle name="Output 3 3 5 6 2" xfId="48107" xr:uid="{18405272-E488-41FE-AA60-03863E68454B}"/>
    <cellStyle name="Output 3 3 5 6 3" xfId="30077" xr:uid="{3E54CA3B-E799-4C5E-BD23-A0D05191C3F4}"/>
    <cellStyle name="Output 3 3 5 7" xfId="36639" xr:uid="{017CE7CD-333B-4693-AF31-4BE2A496989F}"/>
    <cellStyle name="Output 3 3 5 8" xfId="18775" xr:uid="{7510D35D-42AF-4419-BEF8-E07CF6B8A994}"/>
    <cellStyle name="Output 3 3 6" xfId="2547" xr:uid="{00000000-0005-0000-0000-0000C7040000}"/>
    <cellStyle name="Output 3 3 6 2" xfId="8544" xr:uid="{BADA1EE8-1EAD-4477-B0BF-4C55BFEE67F7}"/>
    <cellStyle name="Output 3 3 6 2 2" xfId="14739" xr:uid="{D3C00AD8-EF1F-4161-9AE8-F8A9EFE8745D}"/>
    <cellStyle name="Output 3 3 6 2 2 2" xfId="50606" xr:uid="{8431E053-471C-4BA8-AB46-9B50734D3256}"/>
    <cellStyle name="Output 3 3 6 2 2 3" xfId="32576" xr:uid="{504FC498-42F3-4360-A1C2-DCD3D44E2512}"/>
    <cellStyle name="Output 3 3 6 2 3" xfId="44411" xr:uid="{B6122423-EEE3-400B-88D7-DD5374B75050}"/>
    <cellStyle name="Output 3 3 6 2 4" xfId="26381" xr:uid="{ACC5074D-C7ED-4A1B-9587-809464F33E68}"/>
    <cellStyle name="Output 3 3 6 3" xfId="10702" xr:uid="{115229BB-33A7-4364-9AF9-B84EE5C0D7E0}"/>
    <cellStyle name="Output 3 3 6 3 2" xfId="16897" xr:uid="{80723845-BDE7-4944-9E56-16EBFE554AE5}"/>
    <cellStyle name="Output 3 3 6 3 2 2" xfId="52764" xr:uid="{9F171F5C-F4E6-47A0-8490-C3F72469AB1A}"/>
    <cellStyle name="Output 3 3 6 3 2 3" xfId="34734" xr:uid="{A5997002-BA5B-486D-B1D1-A45087DD76D6}"/>
    <cellStyle name="Output 3 3 6 3 3" xfId="46569" xr:uid="{495BB55F-A91A-4172-AC87-EF2A97E7F37F}"/>
    <cellStyle name="Output 3 3 6 3 4" xfId="28539" xr:uid="{A55BBACD-0784-4461-8AF4-30CEE2D34317}"/>
    <cellStyle name="Output 3 3 6 4" xfId="11620" xr:uid="{B7C41806-174B-4D38-9C55-DFB879302F77}"/>
    <cellStyle name="Output 3 3 6 4 2" xfId="17815" xr:uid="{080901CC-F420-46F5-A503-7CEA8B23A653}"/>
    <cellStyle name="Output 3 3 6 4 2 2" xfId="53682" xr:uid="{8B1285E5-3D40-4B3C-83E2-C3F40F4B6D04}"/>
    <cellStyle name="Output 3 3 6 4 2 3" xfId="35652" xr:uid="{7CBA95A5-FEFF-40FF-98AE-53B543FA38E1}"/>
    <cellStyle name="Output 3 3 6 4 3" xfId="47487" xr:uid="{DD1CCC07-107E-4F03-8AE9-A391DDAD498D}"/>
    <cellStyle name="Output 3 3 6 4 4" xfId="29457" xr:uid="{A7BF7B21-4BA5-4249-AF30-0848D8D3E6B8}"/>
    <cellStyle name="Output 3 3 6 5" xfId="5478" xr:uid="{204877B2-0202-4CE2-815F-76CECA9BD5E1}"/>
    <cellStyle name="Output 3 3 6 5 2" xfId="41345" xr:uid="{2AD303CF-4D28-4F8E-A2B9-C8D73045E6EA}"/>
    <cellStyle name="Output 3 3 6 5 3" xfId="23315" xr:uid="{805A8E85-AB1F-4EF5-AD81-A1B50B5A587C}"/>
    <cellStyle name="Output 3 3 6 6" xfId="13011" xr:uid="{DB829731-5FE8-4827-9818-8B6707425D73}"/>
    <cellStyle name="Output 3 3 6 6 2" xfId="48878" xr:uid="{98B3D14B-7E85-4B10-8B91-BAE0DA78A4BA}"/>
    <cellStyle name="Output 3 3 6 6 3" xfId="30848" xr:uid="{E7E2DE66-BD3E-4BE9-9853-1BE5AC4AD058}"/>
    <cellStyle name="Output 3 3 6 7" xfId="38414" xr:uid="{C4DE0EA8-A78D-4F4D-9299-172D518A70CF}"/>
    <cellStyle name="Output 3 3 6 8" xfId="20444" xr:uid="{763858AF-5737-458A-B46A-1372F69F443C}"/>
    <cellStyle name="Output 3 3 7" xfId="2512" xr:uid="{00000000-0005-0000-0000-0000C8040000}"/>
    <cellStyle name="Output 3 3 7 2" xfId="8509" xr:uid="{B2B7084D-5428-4E66-B38A-A9F29D3A9E46}"/>
    <cellStyle name="Output 3 3 7 2 2" xfId="14704" xr:uid="{5D88033C-BF82-472C-A2E7-9E44282EA3B8}"/>
    <cellStyle name="Output 3 3 7 2 2 2" xfId="50571" xr:uid="{34778662-8E7F-4588-9E5A-58397635243B}"/>
    <cellStyle name="Output 3 3 7 2 2 3" xfId="32541" xr:uid="{1B870295-1652-4FAD-BE8F-5E817BB4CB98}"/>
    <cellStyle name="Output 3 3 7 2 3" xfId="44376" xr:uid="{C2DA1366-E763-4D71-9C49-923CD8299042}"/>
    <cellStyle name="Output 3 3 7 2 4" xfId="26346" xr:uid="{20BC6E42-C5AB-4142-9F72-A0FA3DB864F9}"/>
    <cellStyle name="Output 3 3 7 3" xfId="10667" xr:uid="{366A13CB-AAE2-42C0-815E-EA288D43672C}"/>
    <cellStyle name="Output 3 3 7 3 2" xfId="16862" xr:uid="{02DF1D97-08FA-4B28-A5AF-FF604208C288}"/>
    <cellStyle name="Output 3 3 7 3 2 2" xfId="52729" xr:uid="{767521E8-7057-4D7C-BE36-334969CD64D0}"/>
    <cellStyle name="Output 3 3 7 3 2 3" xfId="34699" xr:uid="{3F45AAAA-78FF-4893-9ABF-E1656508EBC3}"/>
    <cellStyle name="Output 3 3 7 3 3" xfId="46534" xr:uid="{650ECBA6-B011-43C6-B692-F1C40BF586EB}"/>
    <cellStyle name="Output 3 3 7 3 4" xfId="28504" xr:uid="{B6DA3418-900E-4948-9399-2433058F543E}"/>
    <cellStyle name="Output 3 3 7 4" xfId="9902" xr:uid="{D777F65C-9D8B-478A-AB8D-C9EB90B1CA68}"/>
    <cellStyle name="Output 3 3 7 4 2" xfId="16097" xr:uid="{91A67BF7-5F0D-4DBC-90C5-E942A808B54C}"/>
    <cellStyle name="Output 3 3 7 4 2 2" xfId="51964" xr:uid="{4933F387-AAA4-4380-A7BD-8BB16498D453}"/>
    <cellStyle name="Output 3 3 7 4 2 3" xfId="33934" xr:uid="{A45AAAAE-A6F5-4705-A317-3A02C305CCC0}"/>
    <cellStyle name="Output 3 3 7 4 3" xfId="45769" xr:uid="{292DF998-E27A-4B8F-8D23-0F613BB7610C}"/>
    <cellStyle name="Output 3 3 7 4 4" xfId="27739" xr:uid="{D17D565C-D652-434C-A951-E89A980758DC}"/>
    <cellStyle name="Output 3 3 7 5" xfId="5443" xr:uid="{31BFCC42-C851-4049-95A4-56F62ED51832}"/>
    <cellStyle name="Output 3 3 7 5 2" xfId="41310" xr:uid="{B0744EFF-CD41-4F2E-A504-44C3A5D5E7F2}"/>
    <cellStyle name="Output 3 3 7 5 3" xfId="23280" xr:uid="{337E93BC-D6E2-4B2C-A065-E692BF2B10F0}"/>
    <cellStyle name="Output 3 3 7 6" xfId="12976" xr:uid="{FB9F22F4-D2E1-4146-9FDA-0B8A2241CEEA}"/>
    <cellStyle name="Output 3 3 7 6 2" xfId="48843" xr:uid="{D0BEC0D2-1BCC-4D17-8D4E-E2FA26FD9AC7}"/>
    <cellStyle name="Output 3 3 7 6 3" xfId="30813" xr:uid="{69111D73-1930-4931-BEBB-DF397B2DF7BB}"/>
    <cellStyle name="Output 3 3 7 7" xfId="38379" xr:uid="{BEBC16EF-362F-4C00-9D45-860FC31780DE}"/>
    <cellStyle name="Output 3 3 7 8" xfId="20414" xr:uid="{559BC634-03D2-4BD7-A129-1AD7DA392CF9}"/>
    <cellStyle name="Output 3 3 8" xfId="2542" xr:uid="{00000000-0005-0000-0000-0000C9040000}"/>
    <cellStyle name="Output 3 3 8 2" xfId="8539" xr:uid="{37B08DFA-0C14-4B8C-9986-01201458EE82}"/>
    <cellStyle name="Output 3 3 8 2 2" xfId="14734" xr:uid="{EF6A872F-48A3-4F8D-BD45-847DBE803BAB}"/>
    <cellStyle name="Output 3 3 8 2 2 2" xfId="50601" xr:uid="{FE75AAD7-D2DB-40EB-BE34-F9D04C38102C}"/>
    <cellStyle name="Output 3 3 8 2 2 3" xfId="32571" xr:uid="{55BB571E-CCEE-4A97-8C04-13323DCEC2F5}"/>
    <cellStyle name="Output 3 3 8 2 3" xfId="44406" xr:uid="{980D43DE-090E-4C8D-9E4D-DD97CF039A53}"/>
    <cellStyle name="Output 3 3 8 2 4" xfId="26376" xr:uid="{1E3D7525-B69C-4FE1-B271-46BB3C63567E}"/>
    <cellStyle name="Output 3 3 8 3" xfId="10697" xr:uid="{DED6F9E6-67BF-4444-B362-732DB8E251A4}"/>
    <cellStyle name="Output 3 3 8 3 2" xfId="16892" xr:uid="{FAD73598-2D7B-4010-B3E8-65D3947A5DF4}"/>
    <cellStyle name="Output 3 3 8 3 2 2" xfId="52759" xr:uid="{6612AE0F-82FC-4039-B116-649639AE17D0}"/>
    <cellStyle name="Output 3 3 8 3 2 3" xfId="34729" xr:uid="{44BBDA70-4AE5-4DB5-A677-0A6214E2340B}"/>
    <cellStyle name="Output 3 3 8 3 3" xfId="46564" xr:uid="{519852B3-55FD-43F3-B50C-4D5BA914638B}"/>
    <cellStyle name="Output 3 3 8 3 4" xfId="28534" xr:uid="{C4F5FF71-52D4-43B7-BB46-5DDFD50214D2}"/>
    <cellStyle name="Output 3 3 8 4" xfId="12002" xr:uid="{15579744-8EE3-4F3D-9B48-D551103BE8F9}"/>
    <cellStyle name="Output 3 3 8 4 2" xfId="18197" xr:uid="{8FF6DB97-ABE7-4DFA-80A7-5E4AD2ABF67F}"/>
    <cellStyle name="Output 3 3 8 4 2 2" xfId="54064" xr:uid="{56789276-9388-4B2B-AF73-02A6EA804FAC}"/>
    <cellStyle name="Output 3 3 8 4 2 3" xfId="36034" xr:uid="{87AA8CE4-2C59-4C8C-A08F-7A8D127B3752}"/>
    <cellStyle name="Output 3 3 8 4 3" xfId="47869" xr:uid="{D6D13538-864B-446C-A9E8-B99AA5BB4A84}"/>
    <cellStyle name="Output 3 3 8 4 4" xfId="29839" xr:uid="{7B58FA3F-D329-44CA-8013-B8906223A265}"/>
    <cellStyle name="Output 3 3 8 5" xfId="5473" xr:uid="{A8E4B454-157D-4339-87EE-5B8AA6021837}"/>
    <cellStyle name="Output 3 3 8 5 2" xfId="41340" xr:uid="{82502A50-46AE-4D38-AF54-C0DBCD150178}"/>
    <cellStyle name="Output 3 3 8 5 3" xfId="23310" xr:uid="{6C2A7550-4D88-45F4-B1F0-726763F3F51A}"/>
    <cellStyle name="Output 3 3 8 6" xfId="13006" xr:uid="{6652BA6A-ED95-4C3D-99D5-130619CA2FE4}"/>
    <cellStyle name="Output 3 3 8 6 2" xfId="48873" xr:uid="{0E2A9E80-1DF1-4770-AFFD-149D51BBD9C6}"/>
    <cellStyle name="Output 3 3 8 6 3" xfId="30843" xr:uid="{52409865-F8A2-4324-9969-89937CA8F59D}"/>
    <cellStyle name="Output 3 3 8 7" xfId="38409" xr:uid="{D3872C70-EB8C-4F82-9BEC-942C7F2766BF}"/>
    <cellStyle name="Output 3 3 9" xfId="7455" xr:uid="{1FA9E63F-09C2-4A26-984F-86E96034334E}"/>
    <cellStyle name="Output 3 3 9 2" xfId="14232" xr:uid="{04DB27F5-E61C-43B2-9E6F-CFA70DBC6085}"/>
    <cellStyle name="Output 3 3 9 2 2" xfId="50099" xr:uid="{815F7BE7-2703-48D8-B3E4-A5FCE8448968}"/>
    <cellStyle name="Output 3 3 9 2 3" xfId="32069" xr:uid="{9A580203-C93E-4483-9189-9E527464A433}"/>
    <cellStyle name="Output 3 3 9 3" xfId="43322" xr:uid="{94970CEC-47D7-4BFE-80C1-D7E207DDB775}"/>
    <cellStyle name="Output 3 3 9 4" xfId="25292" xr:uid="{0CA684D3-87E2-43BF-B737-AE04F6B6F381}"/>
    <cellStyle name="Output 3 4" xfId="1348" xr:uid="{00000000-0005-0000-0000-0000CA040000}"/>
    <cellStyle name="Output 3 4 10" xfId="9856" xr:uid="{6E781F49-1FC5-400A-9106-F801ADD500DF}"/>
    <cellStyle name="Output 3 4 10 2" xfId="16051" xr:uid="{B42B9E17-2696-4375-8A76-17A11E679668}"/>
    <cellStyle name="Output 3 4 10 2 2" xfId="51918" xr:uid="{1924F933-E49D-4038-B79C-98EC0CFAE553}"/>
    <cellStyle name="Output 3 4 10 2 3" xfId="33888" xr:uid="{2338365F-607E-425B-978D-5C22A0FB4F62}"/>
    <cellStyle name="Output 3 4 10 3" xfId="45723" xr:uid="{563AC7BA-AA79-407A-95FE-CB194A9EC586}"/>
    <cellStyle name="Output 3 4 10 4" xfId="27693" xr:uid="{40E799D8-C37C-433B-A3CC-D08A9C8ACBF9}"/>
    <cellStyle name="Output 3 4 11" xfId="11606" xr:uid="{BC4A86EB-BA49-4030-86D2-12F0A56A7AB2}"/>
    <cellStyle name="Output 3 4 11 2" xfId="17801" xr:uid="{5F3532F1-A739-417A-88D4-8488CF7A484F}"/>
    <cellStyle name="Output 3 4 11 2 2" xfId="53668" xr:uid="{0AC4943B-3480-4EA7-A1D7-77AAC117594F}"/>
    <cellStyle name="Output 3 4 11 2 3" xfId="35638" xr:uid="{34DD9ECB-D3CC-4561-83B3-2469C734BE02}"/>
    <cellStyle name="Output 3 4 11 3" xfId="47473" xr:uid="{AA7B9F01-FCC0-4375-B066-4AFE08EAF53F}"/>
    <cellStyle name="Output 3 4 11 4" xfId="29443" xr:uid="{BA553B96-2A3D-4A97-9C74-7479682FC8D6}"/>
    <cellStyle name="Output 3 4 12" xfId="4283" xr:uid="{01A9941C-F934-42CC-A017-565B7A918695}"/>
    <cellStyle name="Output 3 4 12 2" xfId="40150" xr:uid="{621D7065-2F11-4AE3-B927-990A18588483}"/>
    <cellStyle name="Output 3 4 12 3" xfId="22120" xr:uid="{C0257122-FFD5-4576-A3F7-C9F790A508AA}"/>
    <cellStyle name="Output 3 4 13" xfId="12480" xr:uid="{7D9C00D3-0CB5-4367-9353-6FF110A66C41}"/>
    <cellStyle name="Output 3 4 13 2" xfId="48347" xr:uid="{756EA9A9-9D30-493F-A067-49F5048BC452}"/>
    <cellStyle name="Output 3 4 13 3" xfId="30317" xr:uid="{A6B1971B-0B5F-4290-82C6-FCCFA05A90A2}"/>
    <cellStyle name="Output 3 4 14" xfId="37219" xr:uid="{35E48C79-1925-48A0-A5A0-4955EF9BA83D}"/>
    <cellStyle name="Output 3 4 2" xfId="798" xr:uid="{00000000-0005-0000-0000-0000CB040000}"/>
    <cellStyle name="Output 3 4 2 2" xfId="6796" xr:uid="{0524015C-BF68-4DCE-B9F2-C52646F5509C}"/>
    <cellStyle name="Output 3 4 2 2 2" xfId="13989" xr:uid="{7D209AC1-5F1E-4274-9D73-8A1F9A1C7AB8}"/>
    <cellStyle name="Output 3 4 2 2 2 2" xfId="49856" xr:uid="{FD10A039-F647-4217-A5FE-DAA0B819F089}"/>
    <cellStyle name="Output 3 4 2 2 2 3" xfId="31826" xr:uid="{4C7B7962-BE38-4EC3-8D79-9A83CC1D02B5}"/>
    <cellStyle name="Output 3 4 2 2 3" xfId="42663" xr:uid="{688DA3F3-A95D-43A8-8817-6360F4ACE127}"/>
    <cellStyle name="Output 3 4 2 2 4" xfId="24633" xr:uid="{12E7F04B-FA23-4F19-A983-C10EC4D8AFD5}"/>
    <cellStyle name="Output 3 4 2 3" xfId="9480" xr:uid="{6B3B670D-8572-41FA-ADE8-345BA0B0EDA8}"/>
    <cellStyle name="Output 3 4 2 3 2" xfId="15675" xr:uid="{6EB7E180-C2B6-4399-8911-8F6B5A44FD44}"/>
    <cellStyle name="Output 3 4 2 3 2 2" xfId="51542" xr:uid="{34C45905-C7BA-4C10-924B-7691D070A044}"/>
    <cellStyle name="Output 3 4 2 3 2 3" xfId="33512" xr:uid="{60FADF55-1E2A-4FDE-BBBA-4E14AB8230AA}"/>
    <cellStyle name="Output 3 4 2 3 3" xfId="45347" xr:uid="{75B0DE10-587F-4260-95DC-1171E51D9134}"/>
    <cellStyle name="Output 3 4 2 3 4" xfId="27317" xr:uid="{B5DBD16F-09BB-4C95-8B56-55738E02951F}"/>
    <cellStyle name="Output 3 4 2 4" xfId="9941" xr:uid="{AED68817-760F-4A0F-8FEE-7B73F612AB9C}"/>
    <cellStyle name="Output 3 4 2 4 2" xfId="16136" xr:uid="{42602A00-8970-4747-B06E-AE9A72C979EF}"/>
    <cellStyle name="Output 3 4 2 4 2 2" xfId="52003" xr:uid="{AAC31D7C-A68B-47DF-BC5E-B781E8323BAC}"/>
    <cellStyle name="Output 3 4 2 4 2 3" xfId="33973" xr:uid="{431A2F7C-150E-447B-9DB1-78AF857A6247}"/>
    <cellStyle name="Output 3 4 2 4 3" xfId="45808" xr:uid="{A4FB10EC-C54A-4C0B-A868-C51BA5906A3E}"/>
    <cellStyle name="Output 3 4 2 4 4" xfId="27778" xr:uid="{94400DC3-94BA-4BAD-AD95-A4904F815A1A}"/>
    <cellStyle name="Output 3 4 2 5" xfId="3733" xr:uid="{A7406872-2414-49CC-8FFD-10D97BECBC25}"/>
    <cellStyle name="Output 3 4 2 5 2" xfId="39600" xr:uid="{F8F76091-76F9-457B-A04A-EEEC3365B1A7}"/>
    <cellStyle name="Output 3 4 2 5 3" xfId="21570" xr:uid="{E913B2C9-ACE3-4549-A641-2C242D2F42E6}"/>
    <cellStyle name="Output 3 4 2 6" xfId="12264" xr:uid="{FD928D4C-E4FD-4BC1-80E4-A0281328F8D1}"/>
    <cellStyle name="Output 3 4 2 6 2" xfId="48131" xr:uid="{A2FB8B52-10A8-4ED3-BC3D-E7780427E2EA}"/>
    <cellStyle name="Output 3 4 2 6 3" xfId="30101" xr:uid="{4874A312-6F7D-463D-93DF-F941C471F29A}"/>
    <cellStyle name="Output 3 4 2 7" xfId="36669" xr:uid="{7304B3EF-193A-4A3A-A11F-F4BC0EE8DC51}"/>
    <cellStyle name="Output 3 4 2 8" xfId="18805" xr:uid="{C92545B4-C76B-4640-A6A6-9CE1BE23D326}"/>
    <cellStyle name="Output 3 4 3" xfId="2375" xr:uid="{00000000-0005-0000-0000-0000CC040000}"/>
    <cellStyle name="Output 3 4 3 2" xfId="8372" xr:uid="{D455E441-6924-4CBF-87DC-960E84132FFA}"/>
    <cellStyle name="Output 3 4 3 2 2" xfId="14567" xr:uid="{91E61B02-1C11-4F39-B1BC-B1E4B0ECBEDC}"/>
    <cellStyle name="Output 3 4 3 2 2 2" xfId="50434" xr:uid="{D5456E65-83E8-444B-9F84-6819FCBFC1CC}"/>
    <cellStyle name="Output 3 4 3 2 2 3" xfId="32404" xr:uid="{CB68CE7C-63C0-457F-A3EE-06BD21F0F8CF}"/>
    <cellStyle name="Output 3 4 3 2 3" xfId="44239" xr:uid="{E2348FDE-BCE8-4F1D-875A-E23463AC807A}"/>
    <cellStyle name="Output 3 4 3 2 4" xfId="26209" xr:uid="{FBB829AC-EABD-422F-9C1E-9766DDD39A80}"/>
    <cellStyle name="Output 3 4 3 3" xfId="10530" xr:uid="{1A8FB3D7-6984-4D0E-92E3-53802AB09175}"/>
    <cellStyle name="Output 3 4 3 3 2" xfId="16725" xr:uid="{00023ECD-59D0-465E-80A6-27CFBD42B48F}"/>
    <cellStyle name="Output 3 4 3 3 2 2" xfId="52592" xr:uid="{9A23A078-E09C-4514-869F-F5C86AEE5890}"/>
    <cellStyle name="Output 3 4 3 3 2 3" xfId="34562" xr:uid="{D5466B4C-D9CB-434F-8EA0-41562D7ABA4C}"/>
    <cellStyle name="Output 3 4 3 3 3" xfId="46397" xr:uid="{C49EBE24-5ACF-4BC2-8865-D7A5B9583CA4}"/>
    <cellStyle name="Output 3 4 3 3 4" xfId="28367" xr:uid="{DFC7F861-A09F-42E0-9DDB-0CFED2D7C33D}"/>
    <cellStyle name="Output 3 4 3 4" xfId="11600" xr:uid="{608E545E-7E62-4B43-B0CA-E11731397592}"/>
    <cellStyle name="Output 3 4 3 4 2" xfId="17795" xr:uid="{FC3703F7-F699-4DE3-9C10-F2ED3A8BA964}"/>
    <cellStyle name="Output 3 4 3 4 2 2" xfId="53662" xr:uid="{35555956-D9F9-4AF9-8F51-14614A5D61D7}"/>
    <cellStyle name="Output 3 4 3 4 2 3" xfId="35632" xr:uid="{E71FD853-E800-4D11-BD61-FC261D558830}"/>
    <cellStyle name="Output 3 4 3 4 3" xfId="47467" xr:uid="{D1E29090-6E82-48A2-9C80-6A20E6B1CA41}"/>
    <cellStyle name="Output 3 4 3 4 4" xfId="29437" xr:uid="{BA9F4CDC-EA05-436D-8233-81549DFCF3B7}"/>
    <cellStyle name="Output 3 4 3 5" xfId="5306" xr:uid="{E5E3F9A3-A733-4527-8917-8153672A1422}"/>
    <cellStyle name="Output 3 4 3 5 2" xfId="41173" xr:uid="{CCECDE84-CF68-44E0-BF19-F1B71271AE85}"/>
    <cellStyle name="Output 3 4 3 5 3" xfId="23143" xr:uid="{94E59E65-A1D9-4109-B2ED-959A2ADDC2ED}"/>
    <cellStyle name="Output 3 4 3 6" xfId="12839" xr:uid="{D730EE21-50CC-43F4-B40B-ACC9513B1926}"/>
    <cellStyle name="Output 3 4 3 6 2" xfId="48706" xr:uid="{37B38BDA-249B-402A-A6BC-2A24D6726328}"/>
    <cellStyle name="Output 3 4 3 6 3" xfId="30676" xr:uid="{AA4D8B39-D924-45BA-BAA1-82FBC8A765A1}"/>
    <cellStyle name="Output 3 4 3 7" xfId="38242" xr:uid="{4BA98610-8C3B-426B-BE4A-7E0519025A98}"/>
    <cellStyle name="Output 3 4 3 8" xfId="20282" xr:uid="{5F014BB0-B3C2-4E36-B077-380928C72CD7}"/>
    <cellStyle name="Output 3 4 4" xfId="2521" xr:uid="{00000000-0005-0000-0000-0000CD040000}"/>
    <cellStyle name="Output 3 4 4 2" xfId="8518" xr:uid="{843F4907-6FB3-4E53-9675-7EA33DF73117}"/>
    <cellStyle name="Output 3 4 4 2 2" xfId="14713" xr:uid="{94E26461-683A-4FA6-92E5-B5BF1BDB5823}"/>
    <cellStyle name="Output 3 4 4 2 2 2" xfId="50580" xr:uid="{F5B4D24C-BF78-4CF6-9A5F-72F3E26D96D1}"/>
    <cellStyle name="Output 3 4 4 2 2 3" xfId="32550" xr:uid="{3916855C-A9D1-486E-9695-F184DAC3A8FF}"/>
    <cellStyle name="Output 3 4 4 2 3" xfId="44385" xr:uid="{37E776EC-0436-4EEF-8878-C098212558DF}"/>
    <cellStyle name="Output 3 4 4 2 4" xfId="26355" xr:uid="{46471B76-1925-479E-82BB-48BFA2E7A958}"/>
    <cellStyle name="Output 3 4 4 3" xfId="10676" xr:uid="{1D83773E-195E-49A7-AFE6-EFF1E8252133}"/>
    <cellStyle name="Output 3 4 4 3 2" xfId="16871" xr:uid="{13F89779-38B0-4B37-96C0-4A3FFA9B71A5}"/>
    <cellStyle name="Output 3 4 4 3 2 2" xfId="52738" xr:uid="{11AF6429-8392-4CCC-87DD-36A616C9B7C5}"/>
    <cellStyle name="Output 3 4 4 3 2 3" xfId="34708" xr:uid="{D0BABDC0-F94E-4CD9-A45A-BA318CC34AA9}"/>
    <cellStyle name="Output 3 4 4 3 3" xfId="46543" xr:uid="{73FB5098-7251-4341-9292-AF6C17967F3F}"/>
    <cellStyle name="Output 3 4 4 3 4" xfId="28513" xr:uid="{4A0BE7EA-57D6-4E76-8F48-41C2CC2344CB}"/>
    <cellStyle name="Output 3 4 4 4" xfId="12015" xr:uid="{45D05AB0-71E1-4E57-97D6-FC6FF2B7C18B}"/>
    <cellStyle name="Output 3 4 4 4 2" xfId="18210" xr:uid="{FA008FAB-CBE6-415E-AE66-9600E3104FE2}"/>
    <cellStyle name="Output 3 4 4 4 2 2" xfId="54077" xr:uid="{7DD7EFA5-7B55-4E23-8D23-37D103E68311}"/>
    <cellStyle name="Output 3 4 4 4 2 3" xfId="36047" xr:uid="{1A51A826-FD63-4116-8DA0-83E222888813}"/>
    <cellStyle name="Output 3 4 4 4 3" xfId="47882" xr:uid="{81D298C0-1BDD-4AD6-873D-A77A2B1682E1}"/>
    <cellStyle name="Output 3 4 4 4 4" xfId="29852" xr:uid="{87C244AA-4B52-45CE-B7D2-9E0D3264B626}"/>
    <cellStyle name="Output 3 4 4 5" xfId="5452" xr:uid="{B5CDB138-571A-4EAB-979D-69AA7952E1F5}"/>
    <cellStyle name="Output 3 4 4 5 2" xfId="41319" xr:uid="{C5952D6D-54BA-45C3-8E5D-80AF899B5D33}"/>
    <cellStyle name="Output 3 4 4 5 3" xfId="23289" xr:uid="{52335C76-D63D-48E3-A2A0-767E4C715125}"/>
    <cellStyle name="Output 3 4 4 6" xfId="12985" xr:uid="{FE309DE5-4BF7-4909-A29B-DAB04962DCC7}"/>
    <cellStyle name="Output 3 4 4 6 2" xfId="48852" xr:uid="{627DD930-6BFA-49FB-A177-973531EEB48D}"/>
    <cellStyle name="Output 3 4 4 6 3" xfId="30822" xr:uid="{C0312CD9-7E43-4B7C-A10A-785D4347B45E}"/>
    <cellStyle name="Output 3 4 4 7" xfId="38388" xr:uid="{29869F0E-EEE7-4533-9F0F-E0561F1E29D4}"/>
    <cellStyle name="Output 3 4 4 8" xfId="20422" xr:uid="{9793F954-41D3-4969-A4B7-2FDABC1C2855}"/>
    <cellStyle name="Output 3 4 5" xfId="2651" xr:uid="{00000000-0005-0000-0000-0000CE040000}"/>
    <cellStyle name="Output 3 4 5 2" xfId="8648" xr:uid="{21F9A600-C8D4-465B-87DA-10F9FBB99DC9}"/>
    <cellStyle name="Output 3 4 5 2 2" xfId="14843" xr:uid="{DEA38EED-6A13-4394-B904-D2E62900AF5D}"/>
    <cellStyle name="Output 3 4 5 2 2 2" xfId="50710" xr:uid="{C6F03B6D-C136-4B22-BADA-10FA5D709626}"/>
    <cellStyle name="Output 3 4 5 2 2 3" xfId="32680" xr:uid="{7514121F-CBE0-4D86-B854-7B401467E9BC}"/>
    <cellStyle name="Output 3 4 5 2 3" xfId="44515" xr:uid="{9B976322-5D31-4FCD-9F86-154C22192CCF}"/>
    <cellStyle name="Output 3 4 5 2 4" xfId="26485" xr:uid="{9FE0799F-8B78-4B58-86E9-C0DD87F50411}"/>
    <cellStyle name="Output 3 4 5 3" xfId="10806" xr:uid="{558CA209-E1CE-4ACA-8F4E-7C313ECBAF62}"/>
    <cellStyle name="Output 3 4 5 3 2" xfId="17001" xr:uid="{61789635-5823-4C90-A3BD-F43D1917A662}"/>
    <cellStyle name="Output 3 4 5 3 2 2" xfId="52868" xr:uid="{E636D19F-5035-4C25-9A53-B694B645AA00}"/>
    <cellStyle name="Output 3 4 5 3 2 3" xfId="34838" xr:uid="{287D5E09-F0FD-46FF-B964-F4CBBB25F676}"/>
    <cellStyle name="Output 3 4 5 3 3" xfId="46673" xr:uid="{EC6A38C2-D953-4F22-B824-C8014F9EBBE5}"/>
    <cellStyle name="Output 3 4 5 3 4" xfId="28643" xr:uid="{1D84DB41-0F36-4F5E-A131-8479C19FD685}"/>
    <cellStyle name="Output 3 4 5 4" xfId="12086" xr:uid="{3341D677-A88C-4738-81B5-AE053BD9ADEB}"/>
    <cellStyle name="Output 3 4 5 4 2" xfId="18281" xr:uid="{0CF631AB-21D5-4BE1-8FAD-DF95B6CF07BE}"/>
    <cellStyle name="Output 3 4 5 4 2 2" xfId="54148" xr:uid="{1915DFFC-4347-476D-ADA5-FAE4171D5478}"/>
    <cellStyle name="Output 3 4 5 4 2 3" xfId="36118" xr:uid="{C78CA275-4F2A-4752-8DE9-C16EFE5A86AE}"/>
    <cellStyle name="Output 3 4 5 4 3" xfId="47953" xr:uid="{2570B730-BA23-4101-B0A8-CB871119E811}"/>
    <cellStyle name="Output 3 4 5 4 4" xfId="29923" xr:uid="{F01DBB11-BC8D-4391-AB3B-A05E6DB4D8FB}"/>
    <cellStyle name="Output 3 4 5 5" xfId="5582" xr:uid="{65397352-FEEE-4D99-B65F-29DBE05AD592}"/>
    <cellStyle name="Output 3 4 5 5 2" xfId="41449" xr:uid="{03946C6B-ED68-4FA4-AE9A-FB198877D24E}"/>
    <cellStyle name="Output 3 4 5 5 3" xfId="23419" xr:uid="{C20CDE2A-7B0A-4C68-9344-F5C45851C461}"/>
    <cellStyle name="Output 3 4 5 6" xfId="13115" xr:uid="{BF6939EA-1045-4843-876D-15AC508EB37F}"/>
    <cellStyle name="Output 3 4 5 6 2" xfId="48982" xr:uid="{8512F7A9-1B35-4C20-A3AA-0F2339459CE8}"/>
    <cellStyle name="Output 3 4 5 6 3" xfId="30952" xr:uid="{A61FD972-D302-4760-829D-101FE41A44D7}"/>
    <cellStyle name="Output 3 4 5 7" xfId="38518" xr:uid="{8282FAA8-EC7E-487F-83C6-2FD74E01C813}"/>
    <cellStyle name="Output 3 4 5 8" xfId="20542" xr:uid="{3FFCF8E7-B625-4201-A305-1A011DBBCFDB}"/>
    <cellStyle name="Output 3 4 6" xfId="1040" xr:uid="{00000000-0005-0000-0000-0000CF040000}"/>
    <cellStyle name="Output 3 4 6 2" xfId="7038" xr:uid="{AC151290-DA6C-40BF-BFC3-D07AF02E31E9}"/>
    <cellStyle name="Output 3 4 6 2 2" xfId="14070" xr:uid="{0A5AB9BA-A451-4C2E-89DE-2B3B8903707F}"/>
    <cellStyle name="Output 3 4 6 2 2 2" xfId="49937" xr:uid="{22AF13E7-28C9-4954-8259-A0DE627B386A}"/>
    <cellStyle name="Output 3 4 6 2 2 3" xfId="31907" xr:uid="{A2001754-4FAE-467A-8E67-08AA7C59C758}"/>
    <cellStyle name="Output 3 4 6 2 3" xfId="42905" xr:uid="{787C0D31-28C3-45EF-ABCF-B393866731C6}"/>
    <cellStyle name="Output 3 4 6 2 4" xfId="24875" xr:uid="{48BD82AA-9F76-4AE0-8E4F-79EB1B9B0787}"/>
    <cellStyle name="Output 3 4 6 3" xfId="9638" xr:uid="{7068C889-5BF1-49D8-9712-20F019C012F1}"/>
    <cellStyle name="Output 3 4 6 3 2" xfId="15833" xr:uid="{AC24271F-1D0C-4EB7-84EE-A1F820DE6832}"/>
    <cellStyle name="Output 3 4 6 3 2 2" xfId="51700" xr:uid="{06B2211F-843B-44D7-9119-6C8C4B1B5C32}"/>
    <cellStyle name="Output 3 4 6 3 2 3" xfId="33670" xr:uid="{52EC2FD1-7079-4741-9792-FFB069087664}"/>
    <cellStyle name="Output 3 4 6 3 3" xfId="45505" xr:uid="{C6DD0136-EE27-4169-BA01-88A34502F01B}"/>
    <cellStyle name="Output 3 4 6 3 4" xfId="27475" xr:uid="{D36AA07E-C685-4E6C-855A-DE6E7208BBB0}"/>
    <cellStyle name="Output 3 4 6 4" xfId="11554" xr:uid="{25E5490F-0070-4782-A7A2-44DDC698949D}"/>
    <cellStyle name="Output 3 4 6 4 2" xfId="17749" xr:uid="{FA45BF05-BC41-41CC-9558-A4BB92F5566B}"/>
    <cellStyle name="Output 3 4 6 4 2 2" xfId="53616" xr:uid="{8FEC6ECA-F6DC-4FA5-9730-FBEFC92026B4}"/>
    <cellStyle name="Output 3 4 6 4 2 3" xfId="35586" xr:uid="{F596F806-5C55-49DD-A56E-FE1D6AD0B9B6}"/>
    <cellStyle name="Output 3 4 6 4 3" xfId="47421" xr:uid="{9D2246A5-3895-49BD-BB23-728B6DBA781C}"/>
    <cellStyle name="Output 3 4 6 4 4" xfId="29391" xr:uid="{4AAE92B9-4EDB-4DF3-8E60-5B63AC294837}"/>
    <cellStyle name="Output 3 4 6 5" xfId="3975" xr:uid="{3B2130D4-A53B-483C-9866-22B6350071C4}"/>
    <cellStyle name="Output 3 4 6 5 2" xfId="39842" xr:uid="{48328A62-50AC-4459-98AF-C2F80001C59B}"/>
    <cellStyle name="Output 3 4 6 5 3" xfId="21812" xr:uid="{3A1621B7-275E-4CC8-B8A8-184148B5FF0F}"/>
    <cellStyle name="Output 3 4 6 6" xfId="12345" xr:uid="{52336E56-BE01-4F80-B7A5-CEC9355CDB77}"/>
    <cellStyle name="Output 3 4 6 6 2" xfId="48212" xr:uid="{35ECD8EA-F780-4525-9B7F-4BC919972D7F}"/>
    <cellStyle name="Output 3 4 6 6 3" xfId="30182" xr:uid="{09B660D6-3F15-45EA-8B1D-6CE7E4F98A75}"/>
    <cellStyle name="Output 3 4 6 7" xfId="36911" xr:uid="{2A950BB1-E545-437E-85DF-E0B4DF571725}"/>
    <cellStyle name="Output 3 4 6 8" xfId="19046" xr:uid="{6C3E0C46-F71D-41B0-9BE2-E77BEE92B0BD}"/>
    <cellStyle name="Output 3 4 7" xfId="2523" xr:uid="{00000000-0005-0000-0000-0000D0040000}"/>
    <cellStyle name="Output 3 4 7 2" xfId="8520" xr:uid="{21293391-0482-4131-9435-7DF9F2504AF1}"/>
    <cellStyle name="Output 3 4 7 2 2" xfId="14715" xr:uid="{DF52E2F3-0389-42AE-941E-64A28C3D88B2}"/>
    <cellStyle name="Output 3 4 7 2 2 2" xfId="50582" xr:uid="{4D7E9079-E77C-4ECE-BDDC-63C654F09EF9}"/>
    <cellStyle name="Output 3 4 7 2 2 3" xfId="32552" xr:uid="{1A6D8BC1-2582-4E41-9383-F23D6DB32B28}"/>
    <cellStyle name="Output 3 4 7 2 3" xfId="44387" xr:uid="{A3EFAA8E-33C8-40BA-A427-731A605D68E2}"/>
    <cellStyle name="Output 3 4 7 2 4" xfId="26357" xr:uid="{9E936895-5A88-475D-B609-7FABF9D73242}"/>
    <cellStyle name="Output 3 4 7 3" xfId="10678" xr:uid="{6E2220EC-0CD8-4F2A-8078-DD2D8CF1F80B}"/>
    <cellStyle name="Output 3 4 7 3 2" xfId="16873" xr:uid="{689A2778-A1C2-4136-9408-64561097EEDE}"/>
    <cellStyle name="Output 3 4 7 3 2 2" xfId="52740" xr:uid="{052AAD6C-CA46-40F8-938C-23FABC792185}"/>
    <cellStyle name="Output 3 4 7 3 2 3" xfId="34710" xr:uid="{E813CA1F-FA66-4AD7-8DFF-382CE9F05930}"/>
    <cellStyle name="Output 3 4 7 3 3" xfId="46545" xr:uid="{195131F7-05A4-413E-9FEC-F5E5CE3DD2FC}"/>
    <cellStyle name="Output 3 4 7 3 4" xfId="28515" xr:uid="{88866F08-7105-45C7-9F31-46A6BD4543EC}"/>
    <cellStyle name="Output 3 4 7 4" xfId="10097" xr:uid="{487E50FF-899A-4C78-BD6D-DE574658C569}"/>
    <cellStyle name="Output 3 4 7 4 2" xfId="16292" xr:uid="{02056EBE-9D87-4F01-B7FF-DD5C85972C6E}"/>
    <cellStyle name="Output 3 4 7 4 2 2" xfId="52159" xr:uid="{4D8EC41C-8195-4229-B584-7E1828AB0E4F}"/>
    <cellStyle name="Output 3 4 7 4 2 3" xfId="34129" xr:uid="{1BA659EA-C618-40C0-AFAD-D92ECC8CCDDD}"/>
    <cellStyle name="Output 3 4 7 4 3" xfId="45964" xr:uid="{6AAFF617-787A-4C4D-8E5E-B317A9844E63}"/>
    <cellStyle name="Output 3 4 7 4 4" xfId="27934" xr:uid="{EFC50A0B-6EEA-4AE4-AEBB-B01B053F4524}"/>
    <cellStyle name="Output 3 4 7 5" xfId="5454" xr:uid="{9387B8B7-CE53-4491-9D47-3CB615A014C4}"/>
    <cellStyle name="Output 3 4 7 5 2" xfId="41321" xr:uid="{ADE3C662-2612-45EF-B300-10EFDE291324}"/>
    <cellStyle name="Output 3 4 7 5 3" xfId="23291" xr:uid="{0CD4786B-8967-48F1-9F0E-D3DCD53BAC87}"/>
    <cellStyle name="Output 3 4 7 6" xfId="12987" xr:uid="{32F94AC3-0922-4266-8AF0-D66E93C5F570}"/>
    <cellStyle name="Output 3 4 7 6 2" xfId="48854" xr:uid="{8D77C041-621D-438D-A954-394EA13F4920}"/>
    <cellStyle name="Output 3 4 7 6 3" xfId="30824" xr:uid="{DAB13036-8609-4358-A678-3FE65DA88C6B}"/>
    <cellStyle name="Output 3 4 7 7" xfId="38390" xr:uid="{37A1D6FA-60D1-435A-98A8-766FB1A8AF0B}"/>
    <cellStyle name="Output 3 4 7 8" xfId="20424" xr:uid="{2A3911B6-E60B-4458-921A-5A2AA16E4EB9}"/>
    <cellStyle name="Output 3 4 8" xfId="2239" xr:uid="{00000000-0005-0000-0000-0000D1040000}"/>
    <cellStyle name="Output 3 4 8 2" xfId="8236" xr:uid="{F2F2B9F5-FABA-4100-977D-28E50BFBB3B4}"/>
    <cellStyle name="Output 3 4 8 2 2" xfId="14431" xr:uid="{43025991-43C4-4C78-8471-4F36385B1976}"/>
    <cellStyle name="Output 3 4 8 2 2 2" xfId="50298" xr:uid="{E187EF41-A761-4759-8226-42917151008F}"/>
    <cellStyle name="Output 3 4 8 2 2 3" xfId="32268" xr:uid="{1B133289-3334-45D4-9BD8-F5780C9A43FB}"/>
    <cellStyle name="Output 3 4 8 2 3" xfId="44103" xr:uid="{E97EAB09-326E-4C3C-9092-6FD4EE893DEB}"/>
    <cellStyle name="Output 3 4 8 2 4" xfId="26073" xr:uid="{0036C349-07C4-4E45-9AFD-1F80A8A7A732}"/>
    <cellStyle name="Output 3 4 8 3" xfId="10394" xr:uid="{78C42907-E841-42E0-A3C2-8D5F146AC4E2}"/>
    <cellStyle name="Output 3 4 8 3 2" xfId="16589" xr:uid="{D40F5949-F17B-43FF-8B8F-0286DA653D72}"/>
    <cellStyle name="Output 3 4 8 3 2 2" xfId="52456" xr:uid="{B353E678-CECD-432C-AECD-D80A5AE599B0}"/>
    <cellStyle name="Output 3 4 8 3 2 3" xfId="34426" xr:uid="{2A72AE1A-ABB7-4897-8740-895605A76232}"/>
    <cellStyle name="Output 3 4 8 3 3" xfId="46261" xr:uid="{2C43F069-0D99-40B6-AF63-4A18341EFB76}"/>
    <cellStyle name="Output 3 4 8 3 4" xfId="28231" xr:uid="{3BE22541-CB3A-40BD-AAC0-543F361F04C5}"/>
    <cellStyle name="Output 3 4 8 4" xfId="10204" xr:uid="{1916D7B6-0863-49E3-A7AF-CE5386A3920D}"/>
    <cellStyle name="Output 3 4 8 4 2" xfId="16399" xr:uid="{AA802523-6074-4FB9-B8D0-8249CD8675CE}"/>
    <cellStyle name="Output 3 4 8 4 2 2" xfId="52266" xr:uid="{BC2F5FE4-83E7-4F1E-B5E2-57320E3CA719}"/>
    <cellStyle name="Output 3 4 8 4 2 3" xfId="34236" xr:uid="{6C3378DF-DCEC-4039-95C4-5649FBD91D02}"/>
    <cellStyle name="Output 3 4 8 4 3" xfId="46071" xr:uid="{8256C97B-8F68-42E2-9320-3BD58E05EE74}"/>
    <cellStyle name="Output 3 4 8 4 4" xfId="28041" xr:uid="{C8B8BC70-7D96-4942-8025-906B02F77B16}"/>
    <cellStyle name="Output 3 4 8 5" xfId="5170" xr:uid="{293872B0-23E0-4DA2-AF1C-0391DF7D60B8}"/>
    <cellStyle name="Output 3 4 8 5 2" xfId="41037" xr:uid="{17269268-A1A1-4893-9FFB-2734A65414E5}"/>
    <cellStyle name="Output 3 4 8 5 3" xfId="23007" xr:uid="{A9915C48-16C5-4654-9CD2-72E8459EF9DB}"/>
    <cellStyle name="Output 3 4 8 6" xfId="12703" xr:uid="{542D23CB-55EF-4E67-915B-AB42BCBB1BFF}"/>
    <cellStyle name="Output 3 4 8 6 2" xfId="48570" xr:uid="{3717B905-86AA-4AA9-A5C7-7E860BB7C662}"/>
    <cellStyle name="Output 3 4 8 6 3" xfId="30540" xr:uid="{DD06DB3A-B4F5-437A-ACA4-3B7757E8FB8E}"/>
    <cellStyle name="Output 3 4 8 7" xfId="38106" xr:uid="{0DC01432-B4DF-49B8-B8D1-17E263CE36D4}"/>
    <cellStyle name="Output 3 4 9" xfId="7346" xr:uid="{318B68B3-E56E-4791-9759-EC19053D4344}"/>
    <cellStyle name="Output 3 4 9 2" xfId="14205" xr:uid="{7FAC2F39-7E08-404C-A207-08222BC64DFD}"/>
    <cellStyle name="Output 3 4 9 2 2" xfId="50072" xr:uid="{FBCD3275-2286-4239-A6A5-97AC5B126BB8}"/>
    <cellStyle name="Output 3 4 9 2 3" xfId="32042" xr:uid="{765B7085-C92B-4F03-8DDE-693BB7256576}"/>
    <cellStyle name="Output 3 4 9 3" xfId="43213" xr:uid="{EBE27CD4-19B5-411A-9304-0EF819920166}"/>
    <cellStyle name="Output 3 4 9 4" xfId="25183" xr:uid="{E2F8F7CA-018F-44C3-BD3F-F1F991AFD76E}"/>
    <cellStyle name="Output 3 5" xfId="2109" xr:uid="{00000000-0005-0000-0000-0000D2040000}"/>
    <cellStyle name="Output 3 5 10" xfId="10264" xr:uid="{D6882111-3978-4559-9523-FF5096928A0A}"/>
    <cellStyle name="Output 3 5 10 2" xfId="16459" xr:uid="{3C4D9CD2-63BB-40C4-857A-E19B116A3B11}"/>
    <cellStyle name="Output 3 5 10 2 2" xfId="52326" xr:uid="{F5969FD1-D1C9-4B87-BA2D-8A1CE3C038B5}"/>
    <cellStyle name="Output 3 5 10 2 3" xfId="34296" xr:uid="{8FB8EDD9-23E1-4B91-8773-7B3AD9EE7910}"/>
    <cellStyle name="Output 3 5 10 3" xfId="46131" xr:uid="{60595DA3-35D9-4948-99CF-BDCDAFB70FC1}"/>
    <cellStyle name="Output 3 5 10 4" xfId="28101" xr:uid="{F29AE717-2725-4D82-BC6B-F1214AC1C002}"/>
    <cellStyle name="Output 3 5 11" xfId="9592" xr:uid="{B8DBF4C8-7825-4A3A-9139-98D7570A54B7}"/>
    <cellStyle name="Output 3 5 11 2" xfId="15787" xr:uid="{BD9B9599-7868-4CA8-B570-1897B1CE7C63}"/>
    <cellStyle name="Output 3 5 11 2 2" xfId="51654" xr:uid="{EE67E922-25B6-466C-8DC7-529D67AC5C2A}"/>
    <cellStyle name="Output 3 5 11 2 3" xfId="33624" xr:uid="{9D12C854-C8E5-4BA1-A60A-7F8DC9415DD0}"/>
    <cellStyle name="Output 3 5 11 3" xfId="45459" xr:uid="{8ABF3357-66DD-4D66-BBAB-9A8DB920A86F}"/>
    <cellStyle name="Output 3 5 11 4" xfId="27429" xr:uid="{985610ED-A50F-4766-B39C-A89E3AFCFA9A}"/>
    <cellStyle name="Output 3 5 12" xfId="5040" xr:uid="{27584839-D527-4F85-8F97-CDEA9C92B3D9}"/>
    <cellStyle name="Output 3 5 12 2" xfId="40907" xr:uid="{3F0FF563-F841-475E-A172-10DC8AEA8238}"/>
    <cellStyle name="Output 3 5 12 3" xfId="22877" xr:uid="{7F33C864-2043-40BC-9020-CDF65E5D4C6E}"/>
    <cellStyle name="Output 3 5 13" xfId="12573" xr:uid="{18B7D7AF-4DD9-400C-A64C-811EA80E699E}"/>
    <cellStyle name="Output 3 5 13 2" xfId="48440" xr:uid="{C99AE453-BB0F-483F-B683-3BD26E9A06B0}"/>
    <cellStyle name="Output 3 5 13 3" xfId="30410" xr:uid="{1A8F1CBF-D184-4D84-A9EA-DB477D6CF48B}"/>
    <cellStyle name="Output 3 5 14" xfId="37976" xr:uid="{38BC4CAC-C60D-43D2-B2E2-BF8DB1C82761}"/>
    <cellStyle name="Output 3 5 2" xfId="779" xr:uid="{00000000-0005-0000-0000-0000D3040000}"/>
    <cellStyle name="Output 3 5 2 2" xfId="6777" xr:uid="{7D78F847-4AD6-47DE-95AE-919F0ABCA082}"/>
    <cellStyle name="Output 3 5 2 2 2" xfId="13976" xr:uid="{4AE65461-CE14-4CF5-96B6-31CB56FBA22A}"/>
    <cellStyle name="Output 3 5 2 2 2 2" xfId="49843" xr:uid="{99AA6969-9BB1-46BB-A47D-247163A31987}"/>
    <cellStyle name="Output 3 5 2 2 2 3" xfId="31813" xr:uid="{C88DAA3F-0A2E-4DB5-ADFC-B12D32566A67}"/>
    <cellStyle name="Output 3 5 2 2 3" xfId="42644" xr:uid="{A515C171-7CA9-4481-87B7-9E5B95B8939E}"/>
    <cellStyle name="Output 3 5 2 2 4" xfId="24614" xr:uid="{01EE5156-3B41-444F-AFB4-570F6E9BE50F}"/>
    <cellStyle name="Output 3 5 2 3" xfId="9465" xr:uid="{0EDEEAAB-B298-484B-A2DC-9ACA847AD1F2}"/>
    <cellStyle name="Output 3 5 2 3 2" xfId="15660" xr:uid="{723A8897-881D-43B1-B39A-7769C212DF6C}"/>
    <cellStyle name="Output 3 5 2 3 2 2" xfId="51527" xr:uid="{096BB909-904C-4CB5-89A7-D8D174626652}"/>
    <cellStyle name="Output 3 5 2 3 2 3" xfId="33497" xr:uid="{9CA701D5-779D-4204-89CB-E58209A4AE5A}"/>
    <cellStyle name="Output 3 5 2 3 3" xfId="45332" xr:uid="{B9AD76F9-F3C9-488C-98C3-CAF74DB77411}"/>
    <cellStyle name="Output 3 5 2 3 4" xfId="27302" xr:uid="{781FB542-08B2-4189-920F-F7020EC3B8DD}"/>
    <cellStyle name="Output 3 5 2 4" xfId="9339" xr:uid="{3BB05CF8-5D21-4095-A3D2-E89DF5FD546E}"/>
    <cellStyle name="Output 3 5 2 4 2" xfId="15534" xr:uid="{A4FCCF25-17B3-423B-8073-0D861488505D}"/>
    <cellStyle name="Output 3 5 2 4 2 2" xfId="51401" xr:uid="{76854619-61A0-4909-AD7C-B0D9BA600B66}"/>
    <cellStyle name="Output 3 5 2 4 2 3" xfId="33371" xr:uid="{AA0EFD39-2450-4EC6-8314-5241D3DD4B42}"/>
    <cellStyle name="Output 3 5 2 4 3" xfId="45206" xr:uid="{8B20121D-36EB-49BE-8A43-0B88E73AB31A}"/>
    <cellStyle name="Output 3 5 2 4 4" xfId="27176" xr:uid="{B715D1DE-A0FF-49FA-8841-DA6D7965E091}"/>
    <cellStyle name="Output 3 5 2 5" xfId="3714" xr:uid="{19415E5B-8E1F-4204-A534-87FFB24734D7}"/>
    <cellStyle name="Output 3 5 2 5 2" xfId="39581" xr:uid="{B77C63AF-9A1E-4B8B-AC02-9CC2543F02C9}"/>
    <cellStyle name="Output 3 5 2 5 3" xfId="21551" xr:uid="{249161FB-D435-4786-BF7D-F2D36890BC16}"/>
    <cellStyle name="Output 3 5 2 6" xfId="12251" xr:uid="{BF04194F-838C-4D0F-82AF-2F7D0167F67E}"/>
    <cellStyle name="Output 3 5 2 6 2" xfId="48118" xr:uid="{D683ADCE-33C3-42AE-84CA-800626DCE3A7}"/>
    <cellStyle name="Output 3 5 2 6 3" xfId="30088" xr:uid="{BA5ED5B5-E1C2-4D2B-81F4-86996B73DE2D}"/>
    <cellStyle name="Output 3 5 2 7" xfId="36650" xr:uid="{515BFBA1-67F2-48A8-831A-59C7E37204D6}"/>
    <cellStyle name="Output 3 5 2 8" xfId="18786" xr:uid="{58FEC39A-8FC7-44C1-8BD3-9904761F5687}"/>
    <cellStyle name="Output 3 5 3" xfId="2823" xr:uid="{00000000-0005-0000-0000-0000D4040000}"/>
    <cellStyle name="Output 3 5 3 2" xfId="8820" xr:uid="{329327D1-C069-434A-912C-45A638E400ED}"/>
    <cellStyle name="Output 3 5 3 2 2" xfId="15015" xr:uid="{3EF9E7C5-9DBC-4C9F-9C59-5434C9DA0E4F}"/>
    <cellStyle name="Output 3 5 3 2 2 2" xfId="50882" xr:uid="{FBBEA05A-2ACF-445E-AC87-2C288BC8A979}"/>
    <cellStyle name="Output 3 5 3 2 2 3" xfId="32852" xr:uid="{EA2AC790-BE61-41AD-BA27-452E4C17DDE8}"/>
    <cellStyle name="Output 3 5 3 2 3" xfId="44687" xr:uid="{DFA707BF-AD32-45FF-9333-A35865EE381A}"/>
    <cellStyle name="Output 3 5 3 2 4" xfId="26657" xr:uid="{9661DB97-431E-441C-B8D5-EA643D9AFBEE}"/>
    <cellStyle name="Output 3 5 3 3" xfId="10978" xr:uid="{F8818ADE-E02C-4762-9AB9-93C0EDDD022C}"/>
    <cellStyle name="Output 3 5 3 3 2" xfId="17173" xr:uid="{E5510721-2C8D-4941-9D2D-43DBF2B291A6}"/>
    <cellStyle name="Output 3 5 3 3 2 2" xfId="53040" xr:uid="{8AF6B521-6A81-45F3-BED3-3AFEEF88210B}"/>
    <cellStyle name="Output 3 5 3 3 2 3" xfId="35010" xr:uid="{C9C0E65F-382B-443C-B168-AF3D5579E518}"/>
    <cellStyle name="Output 3 5 3 3 3" xfId="46845" xr:uid="{29BCBB2C-34BC-48DA-B4C1-143D8BF572D2}"/>
    <cellStyle name="Output 3 5 3 3 4" xfId="28815" xr:uid="{1E08A3E9-47EE-4DF2-BBBC-F9275C18C89E}"/>
    <cellStyle name="Output 3 5 3 4" xfId="9604" xr:uid="{0BB5A469-A22C-4630-AD22-FCCAE068B70D}"/>
    <cellStyle name="Output 3 5 3 4 2" xfId="15799" xr:uid="{54ADFA7A-69A0-4A50-806E-3810FFC1E2D5}"/>
    <cellStyle name="Output 3 5 3 4 2 2" xfId="51666" xr:uid="{94B94A9B-A2E2-4F06-BC79-E6C91EAD61CE}"/>
    <cellStyle name="Output 3 5 3 4 2 3" xfId="33636" xr:uid="{ABFFF1C0-EE8A-4091-9F70-4EF5E76C7142}"/>
    <cellStyle name="Output 3 5 3 4 3" xfId="45471" xr:uid="{7836E5F1-82BB-42B9-8A52-93DF18EA00C2}"/>
    <cellStyle name="Output 3 5 3 4 4" xfId="27441" xr:uid="{66B1873A-EAC3-44EE-BF22-55C4AE433500}"/>
    <cellStyle name="Output 3 5 3 5" xfId="5754" xr:uid="{0E02C766-1C1A-4C18-84C3-4E187B17A8FB}"/>
    <cellStyle name="Output 3 5 3 5 2" xfId="41621" xr:uid="{8AF85D13-17C0-45C5-AE2F-227B7F13F2D3}"/>
    <cellStyle name="Output 3 5 3 5 3" xfId="23591" xr:uid="{9AEBC4C3-6C90-4532-A12B-F1357A03CCE1}"/>
    <cellStyle name="Output 3 5 3 6" xfId="13287" xr:uid="{69CC0B7B-6F3B-4B54-B57A-8CB53AF4FF47}"/>
    <cellStyle name="Output 3 5 3 6 2" xfId="49154" xr:uid="{C37622FE-680C-4A14-A06A-E5EBCB30A9F1}"/>
    <cellStyle name="Output 3 5 3 6 3" xfId="31124" xr:uid="{7428339F-B8AF-4054-8AF3-975596BA98F5}"/>
    <cellStyle name="Output 3 5 3 7" xfId="38690" xr:uid="{69E84894-8698-416A-9119-AA15CFBC918C}"/>
    <cellStyle name="Output 3 5 3 8" xfId="20711" xr:uid="{441ED492-439F-4866-958D-29CB52997DA4}"/>
    <cellStyle name="Output 3 5 4" xfId="2927" xr:uid="{00000000-0005-0000-0000-0000D5040000}"/>
    <cellStyle name="Output 3 5 4 2" xfId="8924" xr:uid="{BFB07C46-38F8-4026-9741-8BC044749EEB}"/>
    <cellStyle name="Output 3 5 4 2 2" xfId="15119" xr:uid="{8CAB6885-042D-4903-9C49-2601E95125B1}"/>
    <cellStyle name="Output 3 5 4 2 2 2" xfId="50986" xr:uid="{D06F9BB7-09A3-43E2-8E8C-E51C346B8D51}"/>
    <cellStyle name="Output 3 5 4 2 2 3" xfId="32956" xr:uid="{504195ED-32CA-42C1-A724-E2DF7DE06682}"/>
    <cellStyle name="Output 3 5 4 2 3" xfId="44791" xr:uid="{CACE4B1B-2668-4B3A-B313-01E75713069A}"/>
    <cellStyle name="Output 3 5 4 2 4" xfId="26761" xr:uid="{D53FAFD6-6824-412E-A438-B95F7A453E52}"/>
    <cellStyle name="Output 3 5 4 3" xfId="11082" xr:uid="{8FBF8B75-594F-4DD9-B5D3-4D8AE107C483}"/>
    <cellStyle name="Output 3 5 4 3 2" xfId="17277" xr:uid="{13524235-D52D-4ED9-8374-9D440535A7AA}"/>
    <cellStyle name="Output 3 5 4 3 2 2" xfId="53144" xr:uid="{78AEC2D9-6E03-438B-9C7F-CA20A57ED361}"/>
    <cellStyle name="Output 3 5 4 3 2 3" xfId="35114" xr:uid="{D008FA94-657B-4512-AA87-3DEE2972C7D4}"/>
    <cellStyle name="Output 3 5 4 3 3" xfId="46949" xr:uid="{C1DDEACA-5599-48D9-BBCE-E3CC3305EE20}"/>
    <cellStyle name="Output 3 5 4 3 4" xfId="28919" xr:uid="{E7AA08E4-A7DC-4B12-9719-99BE0C0244B9}"/>
    <cellStyle name="Output 3 5 4 4" xfId="11719" xr:uid="{0D40062A-89C0-4ADC-B38D-98F1747F51C9}"/>
    <cellStyle name="Output 3 5 4 4 2" xfId="17914" xr:uid="{7B9BC5A6-003B-4B7E-88E6-8BEFC564928B}"/>
    <cellStyle name="Output 3 5 4 4 2 2" xfId="53781" xr:uid="{B63B6F09-58C6-4091-AE2D-397F0B021490}"/>
    <cellStyle name="Output 3 5 4 4 2 3" xfId="35751" xr:uid="{212E020B-415E-4937-8121-68AAE71FF049}"/>
    <cellStyle name="Output 3 5 4 4 3" xfId="47586" xr:uid="{E18863B8-D1AA-434A-95BB-DE5EB62A4A95}"/>
    <cellStyle name="Output 3 5 4 4 4" xfId="29556" xr:uid="{E7D11B03-58FF-4258-BB79-E7E7C36FFC93}"/>
    <cellStyle name="Output 3 5 4 5" xfId="5858" xr:uid="{7CDFC2CE-EE4C-4248-8136-88D4A0100C67}"/>
    <cellStyle name="Output 3 5 4 5 2" xfId="41725" xr:uid="{4FA06F81-34B7-48D2-BC18-11943F8FAACC}"/>
    <cellStyle name="Output 3 5 4 5 3" xfId="23695" xr:uid="{D4A47809-A527-46EE-9277-403839D6DFB8}"/>
    <cellStyle name="Output 3 5 4 6" xfId="13391" xr:uid="{F1C7CB46-5E32-48AE-B76C-32503DB6718C}"/>
    <cellStyle name="Output 3 5 4 6 2" xfId="49258" xr:uid="{E3431FB6-32AB-40FE-9966-C792C77E67EA}"/>
    <cellStyle name="Output 3 5 4 6 3" xfId="31228" xr:uid="{EB59D647-DF0E-4E2A-ADB2-69FBB60E9419}"/>
    <cellStyle name="Output 3 5 4 7" xfId="38794" xr:uid="{715B6C71-C0DF-4A58-8C0E-F3F2F5181AA1}"/>
    <cellStyle name="Output 3 5 4 8" xfId="20814" xr:uid="{12E07966-D19A-4D89-8EF8-DB8B03691BF2}"/>
    <cellStyle name="Output 3 5 5" xfId="2492" xr:uid="{00000000-0005-0000-0000-0000D6040000}"/>
    <cellStyle name="Output 3 5 5 2" xfId="8489" xr:uid="{B7952D32-DE21-4A46-BE89-E98AECC5DFE6}"/>
    <cellStyle name="Output 3 5 5 2 2" xfId="14684" xr:uid="{495AF4D3-C05C-41B1-A518-8328028820F3}"/>
    <cellStyle name="Output 3 5 5 2 2 2" xfId="50551" xr:uid="{135BE248-4814-4195-82AE-6E7705BED615}"/>
    <cellStyle name="Output 3 5 5 2 2 3" xfId="32521" xr:uid="{875FD06E-B7D4-4257-8DDE-77161244EC1B}"/>
    <cellStyle name="Output 3 5 5 2 3" xfId="44356" xr:uid="{A59A0EC7-C7C2-4645-978B-094E6EF490C6}"/>
    <cellStyle name="Output 3 5 5 2 4" xfId="26326" xr:uid="{8C3ED39B-08AE-49E1-B2D6-FDE634A23C79}"/>
    <cellStyle name="Output 3 5 5 3" xfId="10647" xr:uid="{2AE28632-C422-467D-8E1E-4D17B0835871}"/>
    <cellStyle name="Output 3 5 5 3 2" xfId="16842" xr:uid="{4A1A890E-8014-408E-A417-CA767C78EAC7}"/>
    <cellStyle name="Output 3 5 5 3 2 2" xfId="52709" xr:uid="{D4361952-53B9-4CB5-A769-79C500593345}"/>
    <cellStyle name="Output 3 5 5 3 2 3" xfId="34679" xr:uid="{B6ED1BD5-315F-4812-9542-CE58831F0E7A}"/>
    <cellStyle name="Output 3 5 5 3 3" xfId="46514" xr:uid="{98CE3CCB-EA80-4890-A5D3-86545E181693}"/>
    <cellStyle name="Output 3 5 5 3 4" xfId="28484" xr:uid="{B59FCB37-F526-45B8-A8D1-ED09A9379BB9}"/>
    <cellStyle name="Output 3 5 5 4" xfId="6505" xr:uid="{D8309630-E729-488D-9F53-F620DF522B59}"/>
    <cellStyle name="Output 3 5 5 4 2" xfId="13871" xr:uid="{6DE2D3BC-3EA8-48DF-8C28-4991DCA8D86E}"/>
    <cellStyle name="Output 3 5 5 4 2 2" xfId="49738" xr:uid="{2C00538C-CFD2-475B-9E77-BFCD97F331D6}"/>
    <cellStyle name="Output 3 5 5 4 2 3" xfId="31708" xr:uid="{8511AE0A-CF1D-4A9C-8011-38642D6E3F74}"/>
    <cellStyle name="Output 3 5 5 4 3" xfId="42372" xr:uid="{BC563A69-AA0D-495E-863B-2967D4E1969C}"/>
    <cellStyle name="Output 3 5 5 4 4" xfId="24342" xr:uid="{7570F80F-0B6F-4F06-97B5-9F9AEC3D6692}"/>
    <cellStyle name="Output 3 5 5 5" xfId="5423" xr:uid="{6FAC03B7-05C0-46F6-ACC0-A531354C07A7}"/>
    <cellStyle name="Output 3 5 5 5 2" xfId="41290" xr:uid="{5E5C33A9-1E6C-4DF9-A3CF-03A1A371589A}"/>
    <cellStyle name="Output 3 5 5 5 3" xfId="23260" xr:uid="{5F59E4F7-A5D3-47FA-8610-CB907FB275DD}"/>
    <cellStyle name="Output 3 5 5 6" xfId="12956" xr:uid="{6D1378C5-E73C-42CB-A31A-1AD426EC2DAD}"/>
    <cellStyle name="Output 3 5 5 6 2" xfId="48823" xr:uid="{EEFE3C09-F283-4583-B979-8E6688808D0C}"/>
    <cellStyle name="Output 3 5 5 6 3" xfId="30793" xr:uid="{F659D2D7-337E-42EB-9405-7E5DCC5757CB}"/>
    <cellStyle name="Output 3 5 5 7" xfId="38359" xr:uid="{04545029-B6E5-425F-8CE1-EC5E90A9550E}"/>
    <cellStyle name="Output 3 5 5 8" xfId="20395" xr:uid="{1B5F550E-93CA-433C-98A6-1C8892C1773B}"/>
    <cellStyle name="Output 3 5 6" xfId="3134" xr:uid="{00000000-0005-0000-0000-0000D7040000}"/>
    <cellStyle name="Output 3 5 6 2" xfId="9131" xr:uid="{35EA8796-BC29-4663-89D1-4D332AD71C5E}"/>
    <cellStyle name="Output 3 5 6 2 2" xfId="15326" xr:uid="{48B35CBC-90A8-407A-8A12-00535933248F}"/>
    <cellStyle name="Output 3 5 6 2 2 2" xfId="51193" xr:uid="{09A2F7EE-7348-4726-B0BA-52C5B2A06977}"/>
    <cellStyle name="Output 3 5 6 2 2 3" xfId="33163" xr:uid="{434C6EBC-4C7C-4489-9BEE-84372EBB6B87}"/>
    <cellStyle name="Output 3 5 6 2 3" xfId="44998" xr:uid="{AEA20BC1-2AEB-46FC-AEF8-000D10796E11}"/>
    <cellStyle name="Output 3 5 6 2 4" xfId="26968" xr:uid="{5A9A3D3D-1AE8-4ECD-8F4E-DDA3DEBDCCCD}"/>
    <cellStyle name="Output 3 5 6 3" xfId="11289" xr:uid="{D05FFEF8-288D-4200-8D3F-35A9939948C4}"/>
    <cellStyle name="Output 3 5 6 3 2" xfId="17484" xr:uid="{D0A66981-3BF5-46B8-B1B9-2777E8453D30}"/>
    <cellStyle name="Output 3 5 6 3 2 2" xfId="53351" xr:uid="{7A831208-9E8A-4027-AE2E-8409134B235E}"/>
    <cellStyle name="Output 3 5 6 3 2 3" xfId="35321" xr:uid="{5EAD3721-8610-4B02-A851-E315F50F9E7F}"/>
    <cellStyle name="Output 3 5 6 3 3" xfId="47156" xr:uid="{E749B7DF-8280-4522-AED2-2BE8F80AD80D}"/>
    <cellStyle name="Output 3 5 6 3 4" xfId="29126" xr:uid="{6F4C2883-4608-4205-ABAF-A4D77CD1F8C9}"/>
    <cellStyle name="Output 3 5 6 4" xfId="10082" xr:uid="{F26A11ED-87FF-49F6-81ED-6DEC3583141B}"/>
    <cellStyle name="Output 3 5 6 4 2" xfId="16277" xr:uid="{C2AF7F00-54A6-4252-9A66-E2EDCC70503E}"/>
    <cellStyle name="Output 3 5 6 4 2 2" xfId="52144" xr:uid="{1149FC86-4167-4477-BE0C-6C10D92B801B}"/>
    <cellStyle name="Output 3 5 6 4 2 3" xfId="34114" xr:uid="{13327D1B-FD2E-461E-9B38-4327CA1C8E73}"/>
    <cellStyle name="Output 3 5 6 4 3" xfId="45949" xr:uid="{15F7072E-DC7E-4F79-880B-44BEC19A3598}"/>
    <cellStyle name="Output 3 5 6 4 4" xfId="27919" xr:uid="{7A5E6395-1102-49E3-B05F-F1C7864AD626}"/>
    <cellStyle name="Output 3 5 6 5" xfId="6065" xr:uid="{396E597A-A82E-4340-8062-7362FA83B0FC}"/>
    <cellStyle name="Output 3 5 6 5 2" xfId="41932" xr:uid="{61AD259C-C6E1-49FA-9B5B-CAC75896EA05}"/>
    <cellStyle name="Output 3 5 6 5 3" xfId="23902" xr:uid="{67866A6A-229C-427B-8EDE-DDC3B683CB23}"/>
    <cellStyle name="Output 3 5 6 6" xfId="13598" xr:uid="{A1E84255-2684-4FB5-B07C-2B0AB4648611}"/>
    <cellStyle name="Output 3 5 6 6 2" xfId="49465" xr:uid="{3EC9BC2D-B2FB-4324-A8A7-0E5EABF5FA5F}"/>
    <cellStyle name="Output 3 5 6 6 3" xfId="31435" xr:uid="{892CF634-342B-4670-A152-AEB20B6A30EA}"/>
    <cellStyle name="Output 3 5 6 7" xfId="39001" xr:uid="{5B33E899-71C4-4EA1-9DCF-94194F9C47B4}"/>
    <cellStyle name="Output 3 5 6 8" xfId="21012" xr:uid="{B3CE6255-ED00-46AC-B468-FBE17395C11F}"/>
    <cellStyle name="Output 3 5 7" xfId="2802" xr:uid="{00000000-0005-0000-0000-0000D8040000}"/>
    <cellStyle name="Output 3 5 7 2" xfId="8799" xr:uid="{D89F8081-0804-4897-A89B-460ECE193015}"/>
    <cellStyle name="Output 3 5 7 2 2" xfId="14994" xr:uid="{4CA3B1FF-27B1-470C-B3A1-5C5BAC423598}"/>
    <cellStyle name="Output 3 5 7 2 2 2" xfId="50861" xr:uid="{9956A5DE-DCA0-4995-8118-06BBA783FBF3}"/>
    <cellStyle name="Output 3 5 7 2 2 3" xfId="32831" xr:uid="{21C71757-3013-4736-86A6-B0D9430B0ADD}"/>
    <cellStyle name="Output 3 5 7 2 3" xfId="44666" xr:uid="{C3AAA4B5-C247-4DC9-B6CF-0B0C7E77F5ED}"/>
    <cellStyle name="Output 3 5 7 2 4" xfId="26636" xr:uid="{37F1064A-F848-47C4-BB00-FEA7E2183417}"/>
    <cellStyle name="Output 3 5 7 3" xfId="10957" xr:uid="{4A087492-8D9B-49C6-8495-F209370343AD}"/>
    <cellStyle name="Output 3 5 7 3 2" xfId="17152" xr:uid="{BF69F6DE-CA1D-4D4F-9BAD-C4CAF50B38F9}"/>
    <cellStyle name="Output 3 5 7 3 2 2" xfId="53019" xr:uid="{12961463-6187-4E1F-B837-80D4703A69F7}"/>
    <cellStyle name="Output 3 5 7 3 2 3" xfId="34989" xr:uid="{76502F1D-4B3E-4D68-813F-F7423E5EFEA7}"/>
    <cellStyle name="Output 3 5 7 3 3" xfId="46824" xr:uid="{8847A7E9-32AE-41C9-B717-47D1F2800B05}"/>
    <cellStyle name="Output 3 5 7 3 4" xfId="28794" xr:uid="{09388831-0193-407A-BAC8-D43D00D28473}"/>
    <cellStyle name="Output 3 5 7 4" xfId="11972" xr:uid="{59FB972E-ED91-46EB-8E52-352F2852BD3D}"/>
    <cellStyle name="Output 3 5 7 4 2" xfId="18167" xr:uid="{C4915875-203A-4F3E-948A-2580C7058BB5}"/>
    <cellStyle name="Output 3 5 7 4 2 2" xfId="54034" xr:uid="{FB9DD231-7A34-4699-90B3-06EA0BEDD997}"/>
    <cellStyle name="Output 3 5 7 4 2 3" xfId="36004" xr:uid="{51893E8D-F0E8-457E-9EDC-6874C9A1ECA8}"/>
    <cellStyle name="Output 3 5 7 4 3" xfId="47839" xr:uid="{DA4C2204-C0C9-47B5-8F85-CADB1788D8F1}"/>
    <cellStyle name="Output 3 5 7 4 4" xfId="29809" xr:uid="{DE3AC27F-DEA6-40A8-B658-DBF7ED1D3AFB}"/>
    <cellStyle name="Output 3 5 7 5" xfId="5733" xr:uid="{7E8FE630-8032-451F-9B9E-ABF308A59B99}"/>
    <cellStyle name="Output 3 5 7 5 2" xfId="41600" xr:uid="{C3239CCC-9A55-49E0-8516-3C5179763B14}"/>
    <cellStyle name="Output 3 5 7 5 3" xfId="23570" xr:uid="{FA31C144-BC6A-4DB5-A3E4-6E336F22E9CC}"/>
    <cellStyle name="Output 3 5 7 6" xfId="13266" xr:uid="{DD429E24-D9C8-4DD8-BEEF-18AC2A2B36B2}"/>
    <cellStyle name="Output 3 5 7 6 2" xfId="49133" xr:uid="{5BE94FC5-D1F3-42CA-952A-DA29A29BB8B3}"/>
    <cellStyle name="Output 3 5 7 6 3" xfId="31103" xr:uid="{EB2E9BF9-FAC3-41F5-99FF-82F00B33DE24}"/>
    <cellStyle name="Output 3 5 7 7" xfId="38669" xr:uid="{2EB5C172-6313-4A2D-BE70-BF9E9C75E204}"/>
    <cellStyle name="Output 3 5 7 8" xfId="20691" xr:uid="{2F54E397-9349-4199-A2D2-ADE9ED2EBB90}"/>
    <cellStyle name="Output 3 5 8" xfId="3199" xr:uid="{00000000-0005-0000-0000-0000D9040000}"/>
    <cellStyle name="Output 3 5 8 2" xfId="9196" xr:uid="{C4AA0B78-07E7-4AAD-8EA0-5D9AFD890688}"/>
    <cellStyle name="Output 3 5 8 2 2" xfId="15391" xr:uid="{01FE4A40-04E5-44DE-8482-2FC68E6BAA61}"/>
    <cellStyle name="Output 3 5 8 2 2 2" xfId="51258" xr:uid="{F6EC2128-45CF-445C-94AB-7C649DD57778}"/>
    <cellStyle name="Output 3 5 8 2 2 3" xfId="33228" xr:uid="{CB015837-1B0E-4801-AC66-A0344D6A7FA9}"/>
    <cellStyle name="Output 3 5 8 2 3" xfId="45063" xr:uid="{4950F5FC-C885-4587-8672-4DD16AB0996D}"/>
    <cellStyle name="Output 3 5 8 2 4" xfId="27033" xr:uid="{B55B3320-726D-432C-A1AC-F9681328C936}"/>
    <cellStyle name="Output 3 5 8 3" xfId="11354" xr:uid="{1945A2CC-2412-4C6E-9256-FB5890E08239}"/>
    <cellStyle name="Output 3 5 8 3 2" xfId="17549" xr:uid="{B8DDDCE2-FAB3-4D4E-AAA3-18A518321471}"/>
    <cellStyle name="Output 3 5 8 3 2 2" xfId="53416" xr:uid="{2712A6BE-0730-4B09-8AEC-20633E034E61}"/>
    <cellStyle name="Output 3 5 8 3 2 3" xfId="35386" xr:uid="{0F07D555-0A07-43E6-A482-2743FCE73221}"/>
    <cellStyle name="Output 3 5 8 3 3" xfId="47221" xr:uid="{D2488A27-D3AE-4FB6-8315-F87032EB9A12}"/>
    <cellStyle name="Output 3 5 8 3 4" xfId="29191" xr:uid="{5539A29A-E477-4EA0-9692-6A77513A1157}"/>
    <cellStyle name="Output 3 5 8 4" xfId="11652" xr:uid="{ABC305E7-3902-4432-9099-00128B87EF76}"/>
    <cellStyle name="Output 3 5 8 4 2" xfId="17847" xr:uid="{7574CAE9-0C70-424E-BF44-529DB5301059}"/>
    <cellStyle name="Output 3 5 8 4 2 2" xfId="53714" xr:uid="{E8E42851-F686-4AE9-87BD-2BD007CDD754}"/>
    <cellStyle name="Output 3 5 8 4 2 3" xfId="35684" xr:uid="{E3F4EE3B-9F9C-4B63-AD19-F15982CE8391}"/>
    <cellStyle name="Output 3 5 8 4 3" xfId="47519" xr:uid="{FA9B7ED7-37E9-46AD-9873-18BF12834D50}"/>
    <cellStyle name="Output 3 5 8 4 4" xfId="29489" xr:uid="{C4B15808-EF3D-434A-83E1-1E86DF5D639D}"/>
    <cellStyle name="Output 3 5 8 5" xfId="6130" xr:uid="{EB3B4A50-79AD-47DF-B859-0956316FBCD6}"/>
    <cellStyle name="Output 3 5 8 5 2" xfId="41997" xr:uid="{2BA7C2FA-27BB-45B0-81CB-EA6152F27C1A}"/>
    <cellStyle name="Output 3 5 8 5 3" xfId="23967" xr:uid="{3E8B3D9E-64C1-47D4-95BA-E3B3D9F7539D}"/>
    <cellStyle name="Output 3 5 8 6" xfId="13663" xr:uid="{1D03C343-699E-4592-B0C8-CDE411312C4B}"/>
    <cellStyle name="Output 3 5 8 6 2" xfId="49530" xr:uid="{DCF75B20-5C5D-46BA-8A7D-2F31F995DB3D}"/>
    <cellStyle name="Output 3 5 8 6 3" xfId="31500" xr:uid="{BC8A62B5-6809-40B8-AECD-5630202C81EA}"/>
    <cellStyle name="Output 3 5 8 7" xfId="39066" xr:uid="{9283C0C2-1702-4CF6-A4FE-36E436DE052B}"/>
    <cellStyle name="Output 3 5 9" xfId="8106" xr:uid="{96285550-9D11-4F12-B0A2-687FE05D64C2}"/>
    <cellStyle name="Output 3 5 9 2" xfId="14301" xr:uid="{B506B413-A385-4F2C-A71A-F1BD39F5DAAB}"/>
    <cellStyle name="Output 3 5 9 2 2" xfId="50168" xr:uid="{A78918EE-A51E-4A9B-96EC-893059F3208D}"/>
    <cellStyle name="Output 3 5 9 2 3" xfId="32138" xr:uid="{07D6B065-755D-4375-A008-C96EEE9DF74C}"/>
    <cellStyle name="Output 3 5 9 3" xfId="43973" xr:uid="{F743AD50-AE06-4529-A6F6-F325185D05BE}"/>
    <cellStyle name="Output 3 5 9 4" xfId="25943" xr:uid="{E9B024DC-4BA7-4BC7-9028-611BDA84D8F1}"/>
    <cellStyle name="Output 3 6" xfId="2108" xr:uid="{00000000-0005-0000-0000-0000DA040000}"/>
    <cellStyle name="Output 3 6 10" xfId="10263" xr:uid="{9851A852-E471-4C70-8547-C0E8664DD9B9}"/>
    <cellStyle name="Output 3 6 10 2" xfId="16458" xr:uid="{80B77FD4-333D-45AB-8150-C897C35122ED}"/>
    <cellStyle name="Output 3 6 10 2 2" xfId="52325" xr:uid="{31639DE5-2BBD-42C2-8A6D-FFFDD8FE1BDC}"/>
    <cellStyle name="Output 3 6 10 2 3" xfId="34295" xr:uid="{7DE281DC-3036-4A4C-B3C1-F60B5800350B}"/>
    <cellStyle name="Output 3 6 10 3" xfId="46130" xr:uid="{97D7FD68-7C1B-47FA-898A-FC97CADE35CA}"/>
    <cellStyle name="Output 3 6 10 4" xfId="28100" xr:uid="{A1098FFA-8F85-4D2F-A665-948CE3646CB2}"/>
    <cellStyle name="Output 3 6 11" xfId="11580" xr:uid="{234ABD41-9509-4809-BD2F-15215B564987}"/>
    <cellStyle name="Output 3 6 11 2" xfId="17775" xr:uid="{1E94A25B-89E3-416B-AB55-601C2C34FD08}"/>
    <cellStyle name="Output 3 6 11 2 2" xfId="53642" xr:uid="{5E16E774-0D29-4381-B9D3-A94613845BFD}"/>
    <cellStyle name="Output 3 6 11 2 3" xfId="35612" xr:uid="{E1ADE2D0-24E2-40D1-8BA0-74FE6A780956}"/>
    <cellStyle name="Output 3 6 11 3" xfId="47447" xr:uid="{D5801839-9B20-493A-ACE5-4FA056D0A5BD}"/>
    <cellStyle name="Output 3 6 11 4" xfId="29417" xr:uid="{32A9213A-D29C-4293-88C5-7E3DF5F7478E}"/>
    <cellStyle name="Output 3 6 12" xfId="5039" xr:uid="{23BD136C-890A-42D1-886E-75DD4E2E440A}"/>
    <cellStyle name="Output 3 6 12 2" xfId="40906" xr:uid="{70DBD841-2FEA-4A3F-A0CC-390A2F28C160}"/>
    <cellStyle name="Output 3 6 12 3" xfId="22876" xr:uid="{6E00FA42-7BF2-4BE6-8D17-D180A1BCCF89}"/>
    <cellStyle name="Output 3 6 13" xfId="12572" xr:uid="{26E15D6A-4872-4EF1-8A7A-0B4386120095}"/>
    <cellStyle name="Output 3 6 13 2" xfId="48439" xr:uid="{7A68C371-B245-4017-849D-8AEFAB4E005B}"/>
    <cellStyle name="Output 3 6 13 3" xfId="30409" xr:uid="{9B1DB4CE-A075-4CEA-832F-544FCC5435DD}"/>
    <cellStyle name="Output 3 6 14" xfId="37975" xr:uid="{72ECB9C2-FA58-43B8-9315-79E5722636BD}"/>
    <cellStyle name="Output 3 6 2" xfId="2179" xr:uid="{00000000-0005-0000-0000-0000DB040000}"/>
    <cellStyle name="Output 3 6 2 2" xfId="8176" xr:uid="{5B736685-0084-4D52-A4E9-913287DFF621}"/>
    <cellStyle name="Output 3 6 2 2 2" xfId="14371" xr:uid="{3EB7430A-6606-407A-BFF4-BC6AA3DDC599}"/>
    <cellStyle name="Output 3 6 2 2 2 2" xfId="50238" xr:uid="{A4D20ABF-BB4F-44A8-817F-CB7F06E80F4B}"/>
    <cellStyle name="Output 3 6 2 2 2 3" xfId="32208" xr:uid="{1DE86218-9872-4A19-ADE2-B5B86F458D94}"/>
    <cellStyle name="Output 3 6 2 2 3" xfId="44043" xr:uid="{D1DAB3E5-BC36-4FB2-B63F-8C79796349DF}"/>
    <cellStyle name="Output 3 6 2 2 4" xfId="26013" xr:uid="{CD510584-AEAF-43E9-BEDA-ED6870495E1F}"/>
    <cellStyle name="Output 3 6 2 3" xfId="10334" xr:uid="{32F04497-8B63-424C-874F-BEB22AC8018F}"/>
    <cellStyle name="Output 3 6 2 3 2" xfId="16529" xr:uid="{824975E9-0FB5-4D4F-9734-4FE8C8E69F27}"/>
    <cellStyle name="Output 3 6 2 3 2 2" xfId="52396" xr:uid="{6074F94B-2856-4EBB-80D0-25E588485AA9}"/>
    <cellStyle name="Output 3 6 2 3 2 3" xfId="34366" xr:uid="{F83A918C-9F82-41B1-8068-D675D7022342}"/>
    <cellStyle name="Output 3 6 2 3 3" xfId="46201" xr:uid="{7D8D114F-087A-4F52-A22B-268DA0C66CBF}"/>
    <cellStyle name="Output 3 6 2 3 4" xfId="28171" xr:uid="{4176FFE3-9841-42AF-B97C-D0F5D8EAEC45}"/>
    <cellStyle name="Output 3 6 2 4" xfId="12040" xr:uid="{F1DFEAE2-4AC1-4F2B-8241-95E64C2E2527}"/>
    <cellStyle name="Output 3 6 2 4 2" xfId="18235" xr:uid="{8AACF7C8-38F9-4C6C-A21B-CF7FD756055F}"/>
    <cellStyle name="Output 3 6 2 4 2 2" xfId="54102" xr:uid="{6320F74B-668F-4DF9-8F88-90BAB2340871}"/>
    <cellStyle name="Output 3 6 2 4 2 3" xfId="36072" xr:uid="{52D73C42-1B96-4ECA-BA00-B4DDA8EC1F06}"/>
    <cellStyle name="Output 3 6 2 4 3" xfId="47907" xr:uid="{C594AB5D-5C67-476B-A3B3-5181CA4B785E}"/>
    <cellStyle name="Output 3 6 2 4 4" xfId="29877" xr:uid="{516F118C-1C52-4251-955E-0CDD6C9ADD18}"/>
    <cellStyle name="Output 3 6 2 5" xfId="5110" xr:uid="{4ADD06D1-FC82-4A4E-8F16-868B540DF80D}"/>
    <cellStyle name="Output 3 6 2 5 2" xfId="40977" xr:uid="{9F265AC4-6AC5-415A-A637-6BE755B06D9C}"/>
    <cellStyle name="Output 3 6 2 5 3" xfId="22947" xr:uid="{4AA93709-4D8C-4447-914D-49A01EAA3A53}"/>
    <cellStyle name="Output 3 6 2 6" xfId="12643" xr:uid="{D432D5B9-C0C1-42E3-9D2E-CBFFA8998E79}"/>
    <cellStyle name="Output 3 6 2 6 2" xfId="48510" xr:uid="{9D33B171-BCEF-4633-849F-00C3C3F9B876}"/>
    <cellStyle name="Output 3 6 2 6 3" xfId="30480" xr:uid="{3AA697B0-F80A-4D15-B9A2-492E5C5774C6}"/>
    <cellStyle name="Output 3 6 2 7" xfId="38046" xr:uid="{349D9CCA-81D3-46AF-A8CE-2646615754BF}"/>
    <cellStyle name="Output 3 6 2 8" xfId="20096" xr:uid="{BB1FC11E-D4AA-4C16-B07A-36D7BBD49925}"/>
    <cellStyle name="Output 3 6 3" xfId="2822" xr:uid="{00000000-0005-0000-0000-0000DC040000}"/>
    <cellStyle name="Output 3 6 3 2" xfId="8819" xr:uid="{A474C022-58A4-4CF8-AECC-9A699BFAB07C}"/>
    <cellStyle name="Output 3 6 3 2 2" xfId="15014" xr:uid="{75B918F5-433F-424A-8D1B-FEB636AFFE9F}"/>
    <cellStyle name="Output 3 6 3 2 2 2" xfId="50881" xr:uid="{BF542AB0-4683-4897-8102-3CBE2BD6E604}"/>
    <cellStyle name="Output 3 6 3 2 2 3" xfId="32851" xr:uid="{235A2FBB-92B5-4902-8C04-6C9A8994EF5B}"/>
    <cellStyle name="Output 3 6 3 2 3" xfId="44686" xr:uid="{917FD22F-858D-4735-AD3C-1D4F21AB9317}"/>
    <cellStyle name="Output 3 6 3 2 4" xfId="26656" xr:uid="{7EFA6E99-C8B3-4E68-A1DA-24DE7AE2BEAF}"/>
    <cellStyle name="Output 3 6 3 3" xfId="10977" xr:uid="{0E673E2C-25C8-49D9-8DC5-C5E28FF96911}"/>
    <cellStyle name="Output 3 6 3 3 2" xfId="17172" xr:uid="{F80AD904-2EAB-444F-9081-BD08CB5FBCA2}"/>
    <cellStyle name="Output 3 6 3 3 2 2" xfId="53039" xr:uid="{63772C48-6A0C-4B28-A2A4-5D8F9BEEA974}"/>
    <cellStyle name="Output 3 6 3 3 2 3" xfId="35009" xr:uid="{D4D715E0-8094-4E94-A3EB-677E3E9D92E0}"/>
    <cellStyle name="Output 3 6 3 3 3" xfId="46844" xr:uid="{210D88C1-2318-4293-A894-1FDC948B23BB}"/>
    <cellStyle name="Output 3 6 3 3 4" xfId="28814" xr:uid="{D24D74EB-0D12-471C-8886-0F33D2BE9D13}"/>
    <cellStyle name="Output 3 6 3 4" xfId="12070" xr:uid="{5A678217-F420-489D-AAE4-61A63490D543}"/>
    <cellStyle name="Output 3 6 3 4 2" xfId="18265" xr:uid="{37A82C4F-7DCC-488E-BFBD-F0F0C43874B1}"/>
    <cellStyle name="Output 3 6 3 4 2 2" xfId="54132" xr:uid="{E0E28E02-86C9-44DA-99F3-A8585A6B92A8}"/>
    <cellStyle name="Output 3 6 3 4 2 3" xfId="36102" xr:uid="{41E693F2-29B0-41C4-AA75-EA8E4C37DE98}"/>
    <cellStyle name="Output 3 6 3 4 3" xfId="47937" xr:uid="{4CF8CAFF-AF71-48A4-BF18-DC4701AE9257}"/>
    <cellStyle name="Output 3 6 3 4 4" xfId="29907" xr:uid="{330A63A9-217C-480A-82C2-F989C09D737F}"/>
    <cellStyle name="Output 3 6 3 5" xfId="5753" xr:uid="{4DF1E236-7A17-45CC-BF2C-3C0DFD94994C}"/>
    <cellStyle name="Output 3 6 3 5 2" xfId="41620" xr:uid="{2E64E345-1A53-4F6A-8EEB-DB578D4B5840}"/>
    <cellStyle name="Output 3 6 3 5 3" xfId="23590" xr:uid="{57090754-C02C-473E-B56A-CD5683572895}"/>
    <cellStyle name="Output 3 6 3 6" xfId="13286" xr:uid="{D9ACE274-CEFC-49F1-ACF4-59F00D9B7646}"/>
    <cellStyle name="Output 3 6 3 6 2" xfId="49153" xr:uid="{A381E41C-6801-4148-BC11-36D4D5458BBC}"/>
    <cellStyle name="Output 3 6 3 6 3" xfId="31123" xr:uid="{5C58BF2E-9661-4081-8856-1124431C69A6}"/>
    <cellStyle name="Output 3 6 3 7" xfId="38689" xr:uid="{32BB5462-8C2F-4073-9721-55EF513C7706}"/>
    <cellStyle name="Output 3 6 3 8" xfId="20710" xr:uid="{5FB7D866-C3BD-4B92-9639-7AAB1E543883}"/>
    <cellStyle name="Output 3 6 4" xfId="2926" xr:uid="{00000000-0005-0000-0000-0000DD040000}"/>
    <cellStyle name="Output 3 6 4 2" xfId="8923" xr:uid="{860C0593-26A1-4B69-BEB6-83369AFBF3A5}"/>
    <cellStyle name="Output 3 6 4 2 2" xfId="15118" xr:uid="{7C927DB5-4D88-4983-B094-EEDBD5058CD0}"/>
    <cellStyle name="Output 3 6 4 2 2 2" xfId="50985" xr:uid="{023A79E2-A850-496C-88DC-1539702469CD}"/>
    <cellStyle name="Output 3 6 4 2 2 3" xfId="32955" xr:uid="{0F90CED7-DEC0-444A-8AFE-F136C376FF0A}"/>
    <cellStyle name="Output 3 6 4 2 3" xfId="44790" xr:uid="{7255A9BE-75BE-440A-8F34-0731CE76A28F}"/>
    <cellStyle name="Output 3 6 4 2 4" xfId="26760" xr:uid="{FDAE7180-6375-4A4A-8690-0B78D3CE30B7}"/>
    <cellStyle name="Output 3 6 4 3" xfId="11081" xr:uid="{33039CC7-64B3-45D5-929B-96FF5A0BD777}"/>
    <cellStyle name="Output 3 6 4 3 2" xfId="17276" xr:uid="{B7BE798A-4DF9-430A-A295-755D35CECFB3}"/>
    <cellStyle name="Output 3 6 4 3 2 2" xfId="53143" xr:uid="{B55B257F-1AAC-421E-9E56-98148FBF1496}"/>
    <cellStyle name="Output 3 6 4 3 2 3" xfId="35113" xr:uid="{F5DEA924-AC78-4D91-980F-BDC8FA9BCA9B}"/>
    <cellStyle name="Output 3 6 4 3 3" xfId="46948" xr:uid="{3FE9A4A9-268A-4A16-A12C-37571DEBA085}"/>
    <cellStyle name="Output 3 6 4 3 4" xfId="28918" xr:uid="{F00F7D09-59D4-444E-B390-0011AD086B86}"/>
    <cellStyle name="Output 3 6 4 4" xfId="9993" xr:uid="{6B4C3D45-AEAC-4C76-9685-49200067CF5F}"/>
    <cellStyle name="Output 3 6 4 4 2" xfId="16188" xr:uid="{7E12612E-E6F7-4C98-89FC-78ED11F304C3}"/>
    <cellStyle name="Output 3 6 4 4 2 2" xfId="52055" xr:uid="{DD4781DF-FC66-4BC1-9AE2-0B17984594D4}"/>
    <cellStyle name="Output 3 6 4 4 2 3" xfId="34025" xr:uid="{33A54E53-D4D5-4C08-8070-1C78B28A7987}"/>
    <cellStyle name="Output 3 6 4 4 3" xfId="45860" xr:uid="{89C1E25B-08F4-4B12-B289-52259B1D9BBE}"/>
    <cellStyle name="Output 3 6 4 4 4" xfId="27830" xr:uid="{6CD357CE-6C4C-46D0-89F5-10133B582E4D}"/>
    <cellStyle name="Output 3 6 4 5" xfId="5857" xr:uid="{2DA2680D-94DB-4BBA-9CBF-409AF3EC46AF}"/>
    <cellStyle name="Output 3 6 4 5 2" xfId="41724" xr:uid="{045CAA98-A87E-4157-B932-23235298DBFA}"/>
    <cellStyle name="Output 3 6 4 5 3" xfId="23694" xr:uid="{EF24D0C9-79B5-40D4-8C9C-051ACA21BA42}"/>
    <cellStyle name="Output 3 6 4 6" xfId="13390" xr:uid="{63C643EE-0127-488B-92BC-5A2A304C904E}"/>
    <cellStyle name="Output 3 6 4 6 2" xfId="49257" xr:uid="{C811001C-5513-45CF-BF34-4520CCF36596}"/>
    <cellStyle name="Output 3 6 4 6 3" xfId="31227" xr:uid="{1AC265DE-6467-4716-A9F6-674203292ED3}"/>
    <cellStyle name="Output 3 6 4 7" xfId="38793" xr:uid="{4B5EFA4A-FFA7-4349-A080-6E141148B7B7}"/>
    <cellStyle name="Output 3 6 4 8" xfId="20813" xr:uid="{FF2D0776-9F87-4063-8BF3-F4E84876B2E5}"/>
    <cellStyle name="Output 3 6 5" xfId="3031" xr:uid="{00000000-0005-0000-0000-0000DE040000}"/>
    <cellStyle name="Output 3 6 5 2" xfId="9028" xr:uid="{AF49FDEC-DD2A-4DDF-BC37-16CE7A553170}"/>
    <cellStyle name="Output 3 6 5 2 2" xfId="15223" xr:uid="{212B5372-12C7-4A59-845C-7673D5EA888F}"/>
    <cellStyle name="Output 3 6 5 2 2 2" xfId="51090" xr:uid="{E37C4410-65D1-4189-A4CB-1254B29D0106}"/>
    <cellStyle name="Output 3 6 5 2 2 3" xfId="33060" xr:uid="{3E6E9C7E-44CA-40F2-9DD5-6AB247BCA1FC}"/>
    <cellStyle name="Output 3 6 5 2 3" xfId="44895" xr:uid="{F86A3BEB-BF3D-4D42-85F9-16D418DB4172}"/>
    <cellStyle name="Output 3 6 5 2 4" xfId="26865" xr:uid="{994DC50F-3240-4A6D-84FE-B381729A8D6A}"/>
    <cellStyle name="Output 3 6 5 3" xfId="11186" xr:uid="{94F1F312-43AD-4294-90C1-C3CE208D90E3}"/>
    <cellStyle name="Output 3 6 5 3 2" xfId="17381" xr:uid="{9174F2F1-D4CA-4025-93DC-9A6D2732E43C}"/>
    <cellStyle name="Output 3 6 5 3 2 2" xfId="53248" xr:uid="{B230554E-6CBF-4BDA-8DF6-F6B41C78414E}"/>
    <cellStyle name="Output 3 6 5 3 2 3" xfId="35218" xr:uid="{51FA7408-A273-42A5-BD47-84450DC4159D}"/>
    <cellStyle name="Output 3 6 5 3 3" xfId="47053" xr:uid="{540FCE99-E9C2-4F45-8C79-2C1641EF79A0}"/>
    <cellStyle name="Output 3 6 5 3 4" xfId="29023" xr:uid="{F022C9B5-189A-4912-9A6E-9A1A10FFC27F}"/>
    <cellStyle name="Output 3 6 5 4" xfId="11687" xr:uid="{4B5208AC-DB28-4597-8910-1C0C24145652}"/>
    <cellStyle name="Output 3 6 5 4 2" xfId="17882" xr:uid="{06CD6D79-D10A-43FA-9684-B121C44AA206}"/>
    <cellStyle name="Output 3 6 5 4 2 2" xfId="53749" xr:uid="{A75F4759-1848-435C-AFAD-43D294B39FF7}"/>
    <cellStyle name="Output 3 6 5 4 2 3" xfId="35719" xr:uid="{5F413A54-785B-40F4-AC4D-57E5E0AC84BE}"/>
    <cellStyle name="Output 3 6 5 4 3" xfId="47554" xr:uid="{849ABED3-465E-4347-9ECF-2979C13080DE}"/>
    <cellStyle name="Output 3 6 5 4 4" xfId="29524" xr:uid="{E8C53B20-D36D-4EE1-8CB6-5E1A42BB81C9}"/>
    <cellStyle name="Output 3 6 5 5" xfId="5962" xr:uid="{D4E1E4F8-6C5D-414F-A2E1-DCECF5A9DB3F}"/>
    <cellStyle name="Output 3 6 5 5 2" xfId="41829" xr:uid="{89129222-1BB9-4F3F-A3C2-8EE3B01950D0}"/>
    <cellStyle name="Output 3 6 5 5 3" xfId="23799" xr:uid="{457998FD-786D-4E4D-AB46-6DD96C510F80}"/>
    <cellStyle name="Output 3 6 5 6" xfId="13495" xr:uid="{9D66AA71-9E31-48E7-A2F6-6173D1F3988F}"/>
    <cellStyle name="Output 3 6 5 6 2" xfId="49362" xr:uid="{E5C3DC05-3BD8-48ED-8DD1-657DEE889C86}"/>
    <cellStyle name="Output 3 6 5 6 3" xfId="31332" xr:uid="{5F7AC224-15E3-4DFD-B413-765CCA1ECA74}"/>
    <cellStyle name="Output 3 6 5 7" xfId="38898" xr:uid="{F0A2979D-B4BC-42F6-BB0A-4901B88F1FB9}"/>
    <cellStyle name="Output 3 6 5 8" xfId="20915" xr:uid="{B629EA30-8ADB-487E-AEBC-FC155AC6442E}"/>
    <cellStyle name="Output 3 6 6" xfId="2709" xr:uid="{00000000-0005-0000-0000-0000DF040000}"/>
    <cellStyle name="Output 3 6 6 2" xfId="8706" xr:uid="{CC5D1E96-6AA2-4F8B-88FC-B076203F2A83}"/>
    <cellStyle name="Output 3 6 6 2 2" xfId="14901" xr:uid="{677E0383-BB61-41FE-9372-924504F68136}"/>
    <cellStyle name="Output 3 6 6 2 2 2" xfId="50768" xr:uid="{25677EF7-AACE-4625-8DBC-8F6CDA543DF0}"/>
    <cellStyle name="Output 3 6 6 2 2 3" xfId="32738" xr:uid="{CFA45348-A5E1-4C7F-BFC2-1B32098B753E}"/>
    <cellStyle name="Output 3 6 6 2 3" xfId="44573" xr:uid="{C9B4D537-035C-437C-B2EF-3CF4D060D3C8}"/>
    <cellStyle name="Output 3 6 6 2 4" xfId="26543" xr:uid="{E585533C-10A9-4599-BF42-EBF7E74CBE67}"/>
    <cellStyle name="Output 3 6 6 3" xfId="10864" xr:uid="{21A8F666-EBCF-4186-B812-8385B6766362}"/>
    <cellStyle name="Output 3 6 6 3 2" xfId="17059" xr:uid="{E0830C68-3FB8-4DF4-B28A-60EE349D38AD}"/>
    <cellStyle name="Output 3 6 6 3 2 2" xfId="52926" xr:uid="{BAF90441-35BA-46D7-AD3B-A23D67429F97}"/>
    <cellStyle name="Output 3 6 6 3 2 3" xfId="34896" xr:uid="{B6BCC92F-29B4-41DB-914C-DAFCD27D0958}"/>
    <cellStyle name="Output 3 6 6 3 3" xfId="46731" xr:uid="{E64E603B-2FA6-4A3D-B062-71FB999EA9AE}"/>
    <cellStyle name="Output 3 6 6 3 4" xfId="28701" xr:uid="{B0BA4648-DA03-424B-AFA3-151C86A1DED5}"/>
    <cellStyle name="Output 3 6 6 4" xfId="6504" xr:uid="{39CC02FE-2C33-4BB7-902A-367D403460B9}"/>
    <cellStyle name="Output 3 6 6 4 2" xfId="13870" xr:uid="{E8951FF0-D520-4236-A507-2CEB77D2DDB1}"/>
    <cellStyle name="Output 3 6 6 4 2 2" xfId="49737" xr:uid="{1207A213-6DC4-4663-8048-E690ECACBF16}"/>
    <cellStyle name="Output 3 6 6 4 2 3" xfId="31707" xr:uid="{3579CF53-922C-423B-B89A-7190A1C00FBE}"/>
    <cellStyle name="Output 3 6 6 4 3" xfId="42371" xr:uid="{A483C30E-52D5-4236-8539-904E025DBCAA}"/>
    <cellStyle name="Output 3 6 6 4 4" xfId="24341" xr:uid="{6F655C92-61A0-4DEE-BED8-0379DB284768}"/>
    <cellStyle name="Output 3 6 6 5" xfId="5640" xr:uid="{FBE074AB-7322-4DBE-8A76-FD3E237886D8}"/>
    <cellStyle name="Output 3 6 6 5 2" xfId="41507" xr:uid="{23505800-6BCF-4F45-99EF-6CE4F0900212}"/>
    <cellStyle name="Output 3 6 6 5 3" xfId="23477" xr:uid="{4488D290-2619-4068-AB81-6E76166D5AA6}"/>
    <cellStyle name="Output 3 6 6 6" xfId="13173" xr:uid="{3E128B6F-9DEE-488C-8AF7-861A55577C47}"/>
    <cellStyle name="Output 3 6 6 6 2" xfId="49040" xr:uid="{8ABD71DB-2942-472F-8071-84C8DD28E0DE}"/>
    <cellStyle name="Output 3 6 6 6 3" xfId="31010" xr:uid="{57FB59E1-1787-4838-9864-902B744096EF}"/>
    <cellStyle name="Output 3 6 6 7" xfId="38576" xr:uid="{59EBC1F5-CEB8-4095-834F-E944E90E08AA}"/>
    <cellStyle name="Output 3 6 6 8" xfId="20598" xr:uid="{CE41494E-CF25-4469-BB6E-417357F12457}"/>
    <cellStyle name="Output 3 6 7" xfId="3012" xr:uid="{00000000-0005-0000-0000-0000E0040000}"/>
    <cellStyle name="Output 3 6 7 2" xfId="9009" xr:uid="{238E4D01-66F1-4827-9154-BB289D2F0FF4}"/>
    <cellStyle name="Output 3 6 7 2 2" xfId="15204" xr:uid="{7C7CE7FB-64C5-488B-ACB7-DF55AF40A667}"/>
    <cellStyle name="Output 3 6 7 2 2 2" xfId="51071" xr:uid="{D8AE9306-01A8-4B20-8818-926AC510649C}"/>
    <cellStyle name="Output 3 6 7 2 2 3" xfId="33041" xr:uid="{BCD5D313-910D-4DC9-AB79-F1009DBC301A}"/>
    <cellStyle name="Output 3 6 7 2 3" xfId="44876" xr:uid="{74E43494-A71B-416D-9318-9EA15ACBCA5B}"/>
    <cellStyle name="Output 3 6 7 2 4" xfId="26846" xr:uid="{DE657792-E386-4DFD-8871-5AD3D3E31D6D}"/>
    <cellStyle name="Output 3 6 7 3" xfId="11167" xr:uid="{25027DFF-A00F-4408-A1A2-3FD6A77B4FC6}"/>
    <cellStyle name="Output 3 6 7 3 2" xfId="17362" xr:uid="{E61B4773-8A17-4CF0-A5A3-6A8BA8746035}"/>
    <cellStyle name="Output 3 6 7 3 2 2" xfId="53229" xr:uid="{50113F36-4CCE-4FAB-B5C1-B486FB9B7DFC}"/>
    <cellStyle name="Output 3 6 7 3 2 3" xfId="35199" xr:uid="{4725B2B5-197D-48C8-A536-7855B01E6BDE}"/>
    <cellStyle name="Output 3 6 7 3 3" xfId="47034" xr:uid="{7B859EB3-36A7-4DDA-9BC4-CA34F26498F7}"/>
    <cellStyle name="Output 3 6 7 3 4" xfId="29004" xr:uid="{4C64664F-8C16-438E-8389-1B367CEF372C}"/>
    <cellStyle name="Output 3 6 7 4" xfId="10105" xr:uid="{78160821-7A42-4F2F-9022-32CE381223EA}"/>
    <cellStyle name="Output 3 6 7 4 2" xfId="16300" xr:uid="{E2706C19-EE2C-4BC2-B7DB-8B1719FDF4A9}"/>
    <cellStyle name="Output 3 6 7 4 2 2" xfId="52167" xr:uid="{BBC982E8-FBD1-4676-A156-7258127AFE39}"/>
    <cellStyle name="Output 3 6 7 4 2 3" xfId="34137" xr:uid="{0253262C-C9E1-4F8B-BA55-2710B0185AD8}"/>
    <cellStyle name="Output 3 6 7 4 3" xfId="45972" xr:uid="{5B2DC68C-AB4F-4B53-AD0D-FA4D5E31786D}"/>
    <cellStyle name="Output 3 6 7 4 4" xfId="27942" xr:uid="{EB0D9FC4-509F-4E18-8ADF-86F7D244D9C7}"/>
    <cellStyle name="Output 3 6 7 5" xfId="5943" xr:uid="{F5A41D10-76AB-4400-8B67-197A9946018D}"/>
    <cellStyle name="Output 3 6 7 5 2" xfId="41810" xr:uid="{9713AC24-A791-473C-B552-27AC446DEC17}"/>
    <cellStyle name="Output 3 6 7 5 3" xfId="23780" xr:uid="{14087D95-62CC-4FFE-B127-EB6A9CD28D17}"/>
    <cellStyle name="Output 3 6 7 6" xfId="13476" xr:uid="{ACBA5AAE-11F4-43A2-AF01-A72C6CDDC215}"/>
    <cellStyle name="Output 3 6 7 6 2" xfId="49343" xr:uid="{C72BC31F-3D27-459A-8F02-527009D0578F}"/>
    <cellStyle name="Output 3 6 7 6 3" xfId="31313" xr:uid="{A8E42890-48B8-4138-BE5E-98B4C33BD4B1}"/>
    <cellStyle name="Output 3 6 7 7" xfId="38879" xr:uid="{C5475307-153E-4FC1-9D4B-14340D3E631A}"/>
    <cellStyle name="Output 3 6 7 8" xfId="20897" xr:uid="{E03F0E27-EA18-4BB6-83E7-8D8238531E1B}"/>
    <cellStyle name="Output 3 6 8" xfId="3198" xr:uid="{00000000-0005-0000-0000-0000E1040000}"/>
    <cellStyle name="Output 3 6 8 2" xfId="9195" xr:uid="{C8D6461B-6F9D-4B7A-8885-B986697A4D0E}"/>
    <cellStyle name="Output 3 6 8 2 2" xfId="15390" xr:uid="{55397C71-3135-4085-8A67-B0717CEB0EA7}"/>
    <cellStyle name="Output 3 6 8 2 2 2" xfId="51257" xr:uid="{01473C27-5B01-44A2-BEA8-0D8B7B8B09AB}"/>
    <cellStyle name="Output 3 6 8 2 2 3" xfId="33227" xr:uid="{3EF6B5A2-2ECB-494C-9E92-20B44410384A}"/>
    <cellStyle name="Output 3 6 8 2 3" xfId="45062" xr:uid="{31374E4D-4E31-4FBF-A8F5-51DB17FC3FC4}"/>
    <cellStyle name="Output 3 6 8 2 4" xfId="27032" xr:uid="{6BE06FC7-57D2-4430-9C1F-ED513012EFDE}"/>
    <cellStyle name="Output 3 6 8 3" xfId="11353" xr:uid="{C1FEA391-A76B-4611-B3A6-499E32D2C0C5}"/>
    <cellStyle name="Output 3 6 8 3 2" xfId="17548" xr:uid="{94E8DA5C-5D29-4A1B-963B-B04238B1E5DD}"/>
    <cellStyle name="Output 3 6 8 3 2 2" xfId="53415" xr:uid="{DC06312B-E707-4EE4-A1C5-8C8D97E9C386}"/>
    <cellStyle name="Output 3 6 8 3 2 3" xfId="35385" xr:uid="{FCC47603-8B8A-41E8-ACD1-665BCC7E2566}"/>
    <cellStyle name="Output 3 6 8 3 3" xfId="47220" xr:uid="{3E732986-A97A-447E-914B-A13919230E30}"/>
    <cellStyle name="Output 3 6 8 3 4" xfId="29190" xr:uid="{121BFA54-73E7-44E7-A652-69428DC4A41F}"/>
    <cellStyle name="Output 3 6 8 4" xfId="10147" xr:uid="{B7BE5A1A-030B-426D-A61E-75302DF5DFAD}"/>
    <cellStyle name="Output 3 6 8 4 2" xfId="16342" xr:uid="{7994B46C-5DFE-47F6-B5ED-C5147C8F2955}"/>
    <cellStyle name="Output 3 6 8 4 2 2" xfId="52209" xr:uid="{F3F23700-DBDC-4F60-BB54-7E5CF703929F}"/>
    <cellStyle name="Output 3 6 8 4 2 3" xfId="34179" xr:uid="{F0DBB1C4-5342-43F2-AE49-DDFA50BBF30F}"/>
    <cellStyle name="Output 3 6 8 4 3" xfId="46014" xr:uid="{DACF36C1-F4E9-4430-9E3F-8ED7A2FC2F19}"/>
    <cellStyle name="Output 3 6 8 4 4" xfId="27984" xr:uid="{4A385D97-6694-4FF0-B7A8-1804EA3834D1}"/>
    <cellStyle name="Output 3 6 8 5" xfId="6129" xr:uid="{0F600B6E-4618-4117-89ED-0F8E6AC55CD8}"/>
    <cellStyle name="Output 3 6 8 5 2" xfId="41996" xr:uid="{8631BFCD-5AA0-4848-AF13-EE7D2F956513}"/>
    <cellStyle name="Output 3 6 8 5 3" xfId="23966" xr:uid="{B2819DD3-BCA5-4D48-BFB6-2CC54BE56D65}"/>
    <cellStyle name="Output 3 6 8 6" xfId="13662" xr:uid="{4F5D09B4-EC9C-4EBB-8058-70323C0B55FF}"/>
    <cellStyle name="Output 3 6 8 6 2" xfId="49529" xr:uid="{A3AFA495-9D62-44CB-BE12-2F269C0E795A}"/>
    <cellStyle name="Output 3 6 8 6 3" xfId="31499" xr:uid="{3A1E8601-EC8E-418A-BF59-ED7A4E302D57}"/>
    <cellStyle name="Output 3 6 8 7" xfId="39065" xr:uid="{34E9E187-175E-463F-9948-846FAF6C2AB2}"/>
    <cellStyle name="Output 3 6 9" xfId="8105" xr:uid="{43E2B2ED-08F8-4375-90A6-E9FD853DC235}"/>
    <cellStyle name="Output 3 6 9 2" xfId="14300" xr:uid="{4F7B7AF8-F6C0-4494-9440-1948CE688AF3}"/>
    <cellStyle name="Output 3 6 9 2 2" xfId="50167" xr:uid="{FF5764B5-FEBE-42E1-B2E8-E6A4788D7378}"/>
    <cellStyle name="Output 3 6 9 2 3" xfId="32137" xr:uid="{82CBA675-180B-4652-9D8E-8F89BC8F55F2}"/>
    <cellStyle name="Output 3 6 9 3" xfId="43972" xr:uid="{FF5A8FCB-5716-4447-B39B-B655D6E772F7}"/>
    <cellStyle name="Output 3 6 9 4" xfId="25942" xr:uid="{DE14ADB4-EA8B-4099-A1C3-5C42C39BFCD7}"/>
    <cellStyle name="Output 3 7" xfId="946" xr:uid="{00000000-0005-0000-0000-0000E2040000}"/>
    <cellStyle name="Output 3 7 2" xfId="6944" xr:uid="{51D1B367-593D-40E9-9109-9FA07B9D2735}"/>
    <cellStyle name="Output 3 7 2 2" xfId="14055" xr:uid="{2060B392-D1F3-402B-A00D-9145BB70F1F1}"/>
    <cellStyle name="Output 3 7 2 2 2" xfId="49922" xr:uid="{98DAFE3C-C37F-478C-8BFF-DABAE7E3FD81}"/>
    <cellStyle name="Output 3 7 2 2 3" xfId="31892" xr:uid="{CFA99B31-3732-4CE8-BCA4-0B16D95B530C}"/>
    <cellStyle name="Output 3 7 2 3" xfId="42811" xr:uid="{FFDA0C9B-835A-49B4-900D-2CC7AC389D50}"/>
    <cellStyle name="Output 3 7 2 4" xfId="24781" xr:uid="{067673F6-1862-447A-8CF6-35E2EF3CEB6B}"/>
    <cellStyle name="Output 3 7 3" xfId="9590" xr:uid="{D0860F7B-F34F-4560-8060-3AD68A335D62}"/>
    <cellStyle name="Output 3 7 3 2" xfId="15785" xr:uid="{C5762F89-3EE5-4946-9FEA-E248005AB38B}"/>
    <cellStyle name="Output 3 7 3 2 2" xfId="51652" xr:uid="{4228FC04-21BF-4068-ACAB-7D0F9E3B9362}"/>
    <cellStyle name="Output 3 7 3 2 3" xfId="33622" xr:uid="{681358FA-92D2-4B19-BAA4-95B54E71CC37}"/>
    <cellStyle name="Output 3 7 3 3" xfId="45457" xr:uid="{7EFA5C9C-51D5-4750-8C2A-1A6C90BFCC5A}"/>
    <cellStyle name="Output 3 7 3 4" xfId="27427" xr:uid="{02B0E657-13E6-40FD-92AD-4F00871523DA}"/>
    <cellStyle name="Output 3 7 4" xfId="11864" xr:uid="{8E7C0841-41F0-4CA2-8B1D-A686C02E2F22}"/>
    <cellStyle name="Output 3 7 4 2" xfId="18059" xr:uid="{6B00E733-378A-4ED9-9431-CF86B0DCFAEF}"/>
    <cellStyle name="Output 3 7 4 2 2" xfId="53926" xr:uid="{FE04E3E2-4D20-423F-926C-A697FB0E68C9}"/>
    <cellStyle name="Output 3 7 4 2 3" xfId="35896" xr:uid="{61912F9F-A3B2-4649-9DA8-F16C902C43AB}"/>
    <cellStyle name="Output 3 7 4 3" xfId="47731" xr:uid="{54D1752E-745D-4C32-87E2-BCFDDD1F908D}"/>
    <cellStyle name="Output 3 7 4 4" xfId="29701" xr:uid="{88B85210-370A-4F9B-A788-AEBF37261941}"/>
    <cellStyle name="Output 3 7 5" xfId="3881" xr:uid="{1003D0E1-B871-4F90-810A-8C2503DB00B8}"/>
    <cellStyle name="Output 3 7 5 2" xfId="39748" xr:uid="{BFD05528-2C20-471D-BAC8-5F4958584E3E}"/>
    <cellStyle name="Output 3 7 5 3" xfId="21718" xr:uid="{EE18FEF9-19E0-4721-BC90-4E757DF029DB}"/>
    <cellStyle name="Output 3 7 6" xfId="12330" xr:uid="{3393ABD8-2352-4B11-A77F-7030C09D01D9}"/>
    <cellStyle name="Output 3 7 6 2" xfId="48197" xr:uid="{FBFC2EED-E828-4DFB-AE56-30F6559E5CA6}"/>
    <cellStyle name="Output 3 7 6 3" xfId="30167" xr:uid="{2ADA2E8E-8545-4AB0-9D07-804994BEDCF1}"/>
    <cellStyle name="Output 3 7 7" xfId="36817" xr:uid="{D1CA9D77-09DE-4AB1-BE18-DAFA4B1B5A60}"/>
    <cellStyle name="Output 3 7 8" xfId="18952" xr:uid="{80E76331-D6F7-4141-8360-B18D949552B2}"/>
    <cellStyle name="Output 3 8" xfId="1059" xr:uid="{00000000-0005-0000-0000-0000E3040000}"/>
    <cellStyle name="Output 3 8 2" xfId="7057" xr:uid="{C51E92A5-4487-44AE-90BC-84897BCBE554}"/>
    <cellStyle name="Output 3 8 2 2" xfId="14089" xr:uid="{59C7451A-AABA-4B07-B24C-655F9B7822B9}"/>
    <cellStyle name="Output 3 8 2 2 2" xfId="49956" xr:uid="{7D58F752-0FB7-4333-9FBD-B022B1B62BE4}"/>
    <cellStyle name="Output 3 8 2 2 3" xfId="31926" xr:uid="{D51DEF73-3306-41A6-BED8-6720EB33BCAF}"/>
    <cellStyle name="Output 3 8 2 3" xfId="42924" xr:uid="{50AECCD2-8760-447A-B999-E7384AD082A1}"/>
    <cellStyle name="Output 3 8 2 4" xfId="24894" xr:uid="{6AB1A370-C28A-4252-B1B7-9461FE8D6C14}"/>
    <cellStyle name="Output 3 8 3" xfId="9657" xr:uid="{254B6566-EB2B-4AB7-8747-61BD8DBDED77}"/>
    <cellStyle name="Output 3 8 3 2" xfId="15852" xr:uid="{0F7ADA9F-B085-4A70-867F-89C7B438F1C9}"/>
    <cellStyle name="Output 3 8 3 2 2" xfId="51719" xr:uid="{70BD47D2-652E-4FA1-8718-BC627E64D25A}"/>
    <cellStyle name="Output 3 8 3 2 3" xfId="33689" xr:uid="{C0D51E8E-0C5D-4D63-A6B9-0AE450D71C39}"/>
    <cellStyle name="Output 3 8 3 3" xfId="45524" xr:uid="{BBC0FD79-E793-4DB5-92EC-B96D2C1C5AC4}"/>
    <cellStyle name="Output 3 8 3 4" xfId="27494" xr:uid="{96A4E759-024A-4EC8-BBFA-D2D971C46456}"/>
    <cellStyle name="Output 3 8 4" xfId="9557" xr:uid="{5B152030-3DED-49B7-A510-ED858B8D45ED}"/>
    <cellStyle name="Output 3 8 4 2" xfId="15752" xr:uid="{B249833E-B0C5-4923-A7BE-19CADE8790FD}"/>
    <cellStyle name="Output 3 8 4 2 2" xfId="51619" xr:uid="{695D0683-D570-4434-BF33-32EE31A9BF9E}"/>
    <cellStyle name="Output 3 8 4 2 3" xfId="33589" xr:uid="{7C0D5D61-068E-40B1-80C6-2C205913A4FF}"/>
    <cellStyle name="Output 3 8 4 3" xfId="45424" xr:uid="{E4109203-02F6-422F-A8D8-89BF1573D911}"/>
    <cellStyle name="Output 3 8 4 4" xfId="27394" xr:uid="{46716B6A-F85B-41A2-A45F-E3ED09E402D0}"/>
    <cellStyle name="Output 3 8 5" xfId="3994" xr:uid="{1BF92A26-1BEB-4B87-91DF-215D7AFE215C}"/>
    <cellStyle name="Output 3 8 5 2" xfId="39861" xr:uid="{FEF0F432-5E54-416E-A9E3-A6D46F962371}"/>
    <cellStyle name="Output 3 8 5 3" xfId="21831" xr:uid="{09ABC0FA-EADC-4FB4-A08B-D2C73473A174}"/>
    <cellStyle name="Output 3 8 6" xfId="12364" xr:uid="{A28924FD-53EA-43F7-B32A-992CF7A9370E}"/>
    <cellStyle name="Output 3 8 6 2" xfId="48231" xr:uid="{22C390E8-B01E-4A90-B7FB-9888852CA768}"/>
    <cellStyle name="Output 3 8 6 3" xfId="30201" xr:uid="{ECD2394D-3821-4693-BBAB-FA9E9049392F}"/>
    <cellStyle name="Output 3 8 7" xfId="36930" xr:uid="{B04DB9DC-50FA-4F82-90ED-EFE45E3C6255}"/>
    <cellStyle name="Output 3 8 8" xfId="19065" xr:uid="{4856A1CC-9551-411B-8BAA-4B6C79C3FBB6}"/>
    <cellStyle name="Output 3 9" xfId="1036" xr:uid="{00000000-0005-0000-0000-0000E4040000}"/>
    <cellStyle name="Output 3 9 2" xfId="7034" xr:uid="{CE776ED0-3D6B-44FD-98F2-22FDF959470B}"/>
    <cellStyle name="Output 3 9 2 2" xfId="14066" xr:uid="{C8923FE2-0974-4D15-97F9-AC173D2D6FAA}"/>
    <cellStyle name="Output 3 9 2 2 2" xfId="49933" xr:uid="{5B21871B-5D52-4D53-A20D-9157405A0259}"/>
    <cellStyle name="Output 3 9 2 2 3" xfId="31903" xr:uid="{23455FEA-2452-4D9D-8760-3242C36F996A}"/>
    <cellStyle name="Output 3 9 2 3" xfId="42901" xr:uid="{184454C6-D333-4A4E-A6F0-97454C2C182E}"/>
    <cellStyle name="Output 3 9 2 4" xfId="24871" xr:uid="{386E3441-7573-4D76-9BE3-7F3FC850EF4F}"/>
    <cellStyle name="Output 3 9 3" xfId="9634" xr:uid="{2533A659-898A-4E01-82C0-4CB9FB8D2679}"/>
    <cellStyle name="Output 3 9 3 2" xfId="15829" xr:uid="{C148706E-C90C-44DF-82E3-9513AB6C25DA}"/>
    <cellStyle name="Output 3 9 3 2 2" xfId="51696" xr:uid="{1B32AA2E-97BF-4E45-8301-99F0C620E2D2}"/>
    <cellStyle name="Output 3 9 3 2 3" xfId="33666" xr:uid="{6320A53F-BDA8-49CB-97B1-18BB6DD2C070}"/>
    <cellStyle name="Output 3 9 3 3" xfId="45501" xr:uid="{A6595E7B-144A-4173-9611-B91AE549580C}"/>
    <cellStyle name="Output 3 9 3 4" xfId="27471" xr:uid="{9EB2F056-6896-4B49-90E2-5B721A71047C}"/>
    <cellStyle name="Output 3 9 4" xfId="11465" xr:uid="{65B2F295-637F-4A65-87BE-2C8B7319F627}"/>
    <cellStyle name="Output 3 9 4 2" xfId="17660" xr:uid="{0DF7F8E0-0EEA-4454-A59B-AD530039D93E}"/>
    <cellStyle name="Output 3 9 4 2 2" xfId="53527" xr:uid="{BBC5EBE6-7F89-4898-B061-7F3536082FEA}"/>
    <cellStyle name="Output 3 9 4 2 3" xfId="35497" xr:uid="{ED5D9A3A-07CA-4BD6-959F-4B9C23071E15}"/>
    <cellStyle name="Output 3 9 4 3" xfId="47332" xr:uid="{93641962-6A36-4E6D-A626-89E104358418}"/>
    <cellStyle name="Output 3 9 4 4" xfId="29302" xr:uid="{169FB5D4-08D4-437B-9237-0A54B5D7B949}"/>
    <cellStyle name="Output 3 9 5" xfId="3971" xr:uid="{F7537D31-9FB7-4F72-BEBA-758AA3F1EF43}"/>
    <cellStyle name="Output 3 9 5 2" xfId="39838" xr:uid="{80E6E1B3-7008-4E82-9648-750C0EAB4293}"/>
    <cellStyle name="Output 3 9 5 3" xfId="21808" xr:uid="{90673931-F619-4B24-8BB8-543B29195C59}"/>
    <cellStyle name="Output 3 9 6" xfId="12341" xr:uid="{40C95CA7-647D-401A-8004-0C42F9277CDC}"/>
    <cellStyle name="Output 3 9 6 2" xfId="48208" xr:uid="{67998D2A-32BA-46A6-9338-84CA7AD116FA}"/>
    <cellStyle name="Output 3 9 6 3" xfId="30178" xr:uid="{271C7EC0-ED77-4948-89A8-CCC4B8A0205C}"/>
    <cellStyle name="Output 3 9 7" xfId="36907" xr:uid="{2546DFF4-E636-4BA3-81AE-58A918A7728F}"/>
    <cellStyle name="Output 3 9 8" xfId="19042" xr:uid="{F6A028DD-059E-4C8F-8AE1-3853FD0E2145}"/>
    <cellStyle name="Output 4" xfId="450" xr:uid="{00000000-0005-0000-0000-0000E5040000}"/>
    <cellStyle name="Output 5" xfId="561" xr:uid="{00000000-0005-0000-0000-0000E6040000}"/>
    <cellStyle name="Output 5 10" xfId="6560" xr:uid="{DEE29A28-9773-4A8C-9A17-85A653A69474}"/>
    <cellStyle name="Output 5 10 2" xfId="13926" xr:uid="{5EB26124-FD3D-4856-A069-6D7790103884}"/>
    <cellStyle name="Output 5 10 2 2" xfId="49793" xr:uid="{407818E7-FDB8-47AE-87FD-BC82B7E4AF0F}"/>
    <cellStyle name="Output 5 10 2 3" xfId="31763" xr:uid="{E129BC09-B1B9-4B64-A891-D3230F29E594}"/>
    <cellStyle name="Output 5 10 3" xfId="42427" xr:uid="{DBB45514-35A4-47E2-8CB1-BEC493AEBE4A}"/>
    <cellStyle name="Output 5 10 4" xfId="24397" xr:uid="{1E5F49F2-BFD3-4107-9987-B37766F458A0}"/>
    <cellStyle name="Output 5 11" xfId="11560" xr:uid="{0B85F8A8-EC13-44D5-A2BB-E02CD23AEC85}"/>
    <cellStyle name="Output 5 11 2" xfId="17755" xr:uid="{FC8E39DB-0C5E-40C9-BA58-70C4473746A6}"/>
    <cellStyle name="Output 5 11 2 2" xfId="53622" xr:uid="{70BC160C-24E4-45E0-945A-47AC255C4B01}"/>
    <cellStyle name="Output 5 11 2 3" xfId="35592" xr:uid="{3792AA61-2E37-4EB5-B1F0-1F1D7E8E3696}"/>
    <cellStyle name="Output 5 11 3" xfId="47427" xr:uid="{C02A00D6-B843-4E85-A1A9-5139F63B04A9}"/>
    <cellStyle name="Output 5 11 4" xfId="29397" xr:uid="{F132322C-F9F3-46C8-919D-223E1CFB8260}"/>
    <cellStyle name="Output 5 12" xfId="9594" xr:uid="{5E1CDF28-E962-4D9B-8CB1-0DE2B239E1F8}"/>
    <cellStyle name="Output 5 12 2" xfId="15789" xr:uid="{BFEE4ACB-961A-4C02-8736-F44ED04B0C08}"/>
    <cellStyle name="Output 5 12 2 2" xfId="51656" xr:uid="{CD435724-C60A-4421-821D-FB63CE233780}"/>
    <cellStyle name="Output 5 12 2 3" xfId="33626" xr:uid="{E913F832-8D3A-440A-A2AA-7447F208823C}"/>
    <cellStyle name="Output 5 12 3" xfId="45461" xr:uid="{95753E60-E1F5-4C0D-A4F4-88D844ACBCB6}"/>
    <cellStyle name="Output 5 12 4" xfId="27431" xr:uid="{ADC37573-E7CE-4BE2-A2CF-67E6FEE0BF36}"/>
    <cellStyle name="Output 5 13" xfId="3497" xr:uid="{E1866BD6-0927-4B9E-BCB8-ABAF4229780F}"/>
    <cellStyle name="Output 5 13 2" xfId="39364" xr:uid="{CE6AD19C-9CAD-4E78-BC6A-982DA5D70EFE}"/>
    <cellStyle name="Output 5 13 3" xfId="21334" xr:uid="{2DA33F66-6243-4CD1-83BD-8A9912F1D7CF}"/>
    <cellStyle name="Output 5 14" xfId="12201" xr:uid="{75880069-5A1A-43E2-A5D6-B319459BAFD2}"/>
    <cellStyle name="Output 5 14 2" xfId="48068" xr:uid="{FE3CE628-543C-4618-ACF7-7D6F9B312B00}"/>
    <cellStyle name="Output 5 14 3" xfId="30038" xr:uid="{59E12A67-1EA4-4EAF-B7CF-2A7A2F6F77A7}"/>
    <cellStyle name="Output 5 15" xfId="36433" xr:uid="{4FA0E46D-CB6C-4AC6-B8C1-CE10EA932C20}"/>
    <cellStyle name="Output 5 2" xfId="1565" xr:uid="{00000000-0005-0000-0000-0000E7040000}"/>
    <cellStyle name="Output 5 2 10" xfId="9981" xr:uid="{191B0475-21A4-4EBB-8A82-0F7FAAD9FA42}"/>
    <cellStyle name="Output 5 2 10 2" xfId="16176" xr:uid="{247D7A7C-4972-4E39-BEA3-E408DC9EF65C}"/>
    <cellStyle name="Output 5 2 10 2 2" xfId="52043" xr:uid="{5402B2C3-01CF-4CD2-902B-C3515DC15F97}"/>
    <cellStyle name="Output 5 2 10 2 3" xfId="34013" xr:uid="{D58EA061-7150-4BCC-8321-D345DABE880C}"/>
    <cellStyle name="Output 5 2 10 3" xfId="45848" xr:uid="{79E2FB21-4745-4DD0-9C1C-6106A2744946}"/>
    <cellStyle name="Output 5 2 10 4" xfId="27818" xr:uid="{F01A7904-11AF-4F07-96EB-6B01C71FCA86}"/>
    <cellStyle name="Output 5 2 11" xfId="11749" xr:uid="{5F24AD22-E69C-42BF-BAB8-10F97D019893}"/>
    <cellStyle name="Output 5 2 11 2" xfId="17944" xr:uid="{06ADB6F9-A189-4ACB-8169-68FCF7B624B8}"/>
    <cellStyle name="Output 5 2 11 2 2" xfId="53811" xr:uid="{B36FB569-3200-4C14-A4C9-828FD4173295}"/>
    <cellStyle name="Output 5 2 11 2 3" xfId="35781" xr:uid="{8571E285-14A6-4A2A-894D-DE333CE878AB}"/>
    <cellStyle name="Output 5 2 11 3" xfId="47616" xr:uid="{538354F5-7F30-454C-874D-B6D77E50055B}"/>
    <cellStyle name="Output 5 2 11 4" xfId="29586" xr:uid="{FB1F0CA6-2DA8-4256-B87A-BD08306B4424}"/>
    <cellStyle name="Output 5 2 12" xfId="4500" xr:uid="{6D61F37A-1A50-427D-AC28-E0104580FD5F}"/>
    <cellStyle name="Output 5 2 12 2" xfId="40367" xr:uid="{CA8C3C63-9900-4362-A400-5319D2F9BD70}"/>
    <cellStyle name="Output 5 2 12 3" xfId="22337" xr:uid="{2307637B-F6CE-4A83-BA58-88040353849E}"/>
    <cellStyle name="Output 5 2 13" xfId="12536" xr:uid="{019BD63D-CC30-406E-A803-67E186750490}"/>
    <cellStyle name="Output 5 2 13 2" xfId="48403" xr:uid="{D88ADCCC-B29A-4B4F-A39B-CFC69D49E6DC}"/>
    <cellStyle name="Output 5 2 13 3" xfId="30373" xr:uid="{81658F79-25AF-4314-BB1D-B5D6ADC076A2}"/>
    <cellStyle name="Output 5 2 14" xfId="37436" xr:uid="{ED5BA47C-DB25-4726-8814-F2BAECD4B638}"/>
    <cellStyle name="Output 5 2 2" xfId="2690" xr:uid="{00000000-0005-0000-0000-0000E8040000}"/>
    <cellStyle name="Output 5 2 2 2" xfId="8687" xr:uid="{5D7849BA-454D-4F6B-9427-BAEEDC93EF9E}"/>
    <cellStyle name="Output 5 2 2 2 2" xfId="14882" xr:uid="{13BA8636-FC26-4E23-A864-70824836C1B3}"/>
    <cellStyle name="Output 5 2 2 2 2 2" xfId="50749" xr:uid="{DE61B2EA-0713-49B0-B88B-353489212D76}"/>
    <cellStyle name="Output 5 2 2 2 2 3" xfId="32719" xr:uid="{5725F74A-3CED-4CE1-9FC1-1EC68E317A35}"/>
    <cellStyle name="Output 5 2 2 2 3" xfId="44554" xr:uid="{1D9F988E-4C8C-4AD8-B3C9-C5C5BC3EB1F5}"/>
    <cellStyle name="Output 5 2 2 2 4" xfId="26524" xr:uid="{2183B2AE-60C7-4F0A-91B2-52176E194D69}"/>
    <cellStyle name="Output 5 2 2 3" xfId="10845" xr:uid="{72DCD7C4-C24A-4C95-838A-2BE1A42042B8}"/>
    <cellStyle name="Output 5 2 2 3 2" xfId="17040" xr:uid="{4B4AA00F-C64B-4F6F-9FAA-A9159D26CCB0}"/>
    <cellStyle name="Output 5 2 2 3 2 2" xfId="52907" xr:uid="{257A847B-68C0-41F9-BD43-C0BDC5D8C291}"/>
    <cellStyle name="Output 5 2 2 3 2 3" xfId="34877" xr:uid="{04DC4DD1-498A-45A8-85F6-5AF03BBCE6DD}"/>
    <cellStyle name="Output 5 2 2 3 3" xfId="46712" xr:uid="{7B661649-9763-47F4-85BF-3712DDF16AA8}"/>
    <cellStyle name="Output 5 2 2 3 4" xfId="28682" xr:uid="{DB1D0CC4-9C66-4D7C-BCCC-4F36F3AD5F23}"/>
    <cellStyle name="Output 5 2 2 4" xfId="9617" xr:uid="{74166B65-0C69-459C-8165-1CA9A1B5616E}"/>
    <cellStyle name="Output 5 2 2 4 2" xfId="15812" xr:uid="{063D5683-E07F-4F07-B24A-57FBDD5A8A5F}"/>
    <cellStyle name="Output 5 2 2 4 2 2" xfId="51679" xr:uid="{93CAEF2D-0DD6-4CF4-A2EE-EB6EE7B0D511}"/>
    <cellStyle name="Output 5 2 2 4 2 3" xfId="33649" xr:uid="{B0AADD81-C1CF-4BBC-B301-97CDA72A1820}"/>
    <cellStyle name="Output 5 2 2 4 3" xfId="45484" xr:uid="{8B5D3587-CD16-446F-882E-286C13269349}"/>
    <cellStyle name="Output 5 2 2 4 4" xfId="27454" xr:uid="{FC46CEF7-75F3-4ADD-B6B5-6BB18BEDC8B1}"/>
    <cellStyle name="Output 5 2 2 5" xfId="5621" xr:uid="{B6A071E6-92D5-469B-B885-D4069F1F8988}"/>
    <cellStyle name="Output 5 2 2 5 2" xfId="41488" xr:uid="{69F2586A-49E3-4487-B2BD-FBAC719BD56E}"/>
    <cellStyle name="Output 5 2 2 5 3" xfId="23458" xr:uid="{7EC68C60-F438-4901-844E-84C12C22A0A8}"/>
    <cellStyle name="Output 5 2 2 6" xfId="13154" xr:uid="{001ED2C7-A48F-4069-9A14-40130ECD238F}"/>
    <cellStyle name="Output 5 2 2 6 2" xfId="49021" xr:uid="{1771F5A7-6EBE-4A1D-A796-3E671F3B255A}"/>
    <cellStyle name="Output 5 2 2 6 3" xfId="30991" xr:uid="{672B9086-92F1-43DA-82D6-036E61CAD369}"/>
    <cellStyle name="Output 5 2 2 7" xfId="38557" xr:uid="{AE0B0994-5835-444E-AF93-7887DABB936D}"/>
    <cellStyle name="Output 5 2 2 8" xfId="20580" xr:uid="{84C92F54-84A3-458C-892C-B53D2312843D}"/>
    <cellStyle name="Output 5 2 3" xfId="2677" xr:uid="{00000000-0005-0000-0000-0000E9040000}"/>
    <cellStyle name="Output 5 2 3 2" xfId="8674" xr:uid="{F00264C5-1E46-4FCE-8AF3-7FFF5CAB105F}"/>
    <cellStyle name="Output 5 2 3 2 2" xfId="14869" xr:uid="{75621911-F1D0-4C8A-B4D0-44FFBEE874CB}"/>
    <cellStyle name="Output 5 2 3 2 2 2" xfId="50736" xr:uid="{3822630D-46F9-4FB0-AA1F-E1F7A5B28EDA}"/>
    <cellStyle name="Output 5 2 3 2 2 3" xfId="32706" xr:uid="{E43DBE36-F329-4592-BBFC-E879CFCEC200}"/>
    <cellStyle name="Output 5 2 3 2 3" xfId="44541" xr:uid="{C65F25A7-0B23-4380-9B6F-A56EF0F75EBC}"/>
    <cellStyle name="Output 5 2 3 2 4" xfId="26511" xr:uid="{0955208F-D670-4F2F-8B25-3459A2D8B81B}"/>
    <cellStyle name="Output 5 2 3 3" xfId="10832" xr:uid="{562AE853-CAA5-4AD2-9895-A9A4C3F0F3C6}"/>
    <cellStyle name="Output 5 2 3 3 2" xfId="17027" xr:uid="{754329D2-05E3-4B9B-9812-721535A6DF58}"/>
    <cellStyle name="Output 5 2 3 3 2 2" xfId="52894" xr:uid="{9887A275-2F27-4477-85EB-D7673A68EDAD}"/>
    <cellStyle name="Output 5 2 3 3 2 3" xfId="34864" xr:uid="{299B55C9-AD76-432E-B201-2BB033D2F119}"/>
    <cellStyle name="Output 5 2 3 3 3" xfId="46699" xr:uid="{C0B57961-CDA9-4702-B9BB-BA3CB45EE0CD}"/>
    <cellStyle name="Output 5 2 3 3 4" xfId="28669" xr:uid="{BC8CDA1E-E63E-4F05-AB9A-9EE42475E2D5}"/>
    <cellStyle name="Output 5 2 3 4" xfId="12158" xr:uid="{49894940-40ED-4924-B7B5-1DA5EADB6250}"/>
    <cellStyle name="Output 5 2 3 4 2" xfId="18353" xr:uid="{DAE4CEAB-DA4C-41D4-9737-93A146C821B5}"/>
    <cellStyle name="Output 5 2 3 4 2 2" xfId="54220" xr:uid="{B76F3FF3-8029-46DB-A6D0-1EEFF76E8C22}"/>
    <cellStyle name="Output 5 2 3 4 2 3" xfId="36190" xr:uid="{4A67E1DE-10AC-4222-A463-0B59CB46618D}"/>
    <cellStyle name="Output 5 2 3 4 3" xfId="48025" xr:uid="{44342262-8832-4600-BF19-5D801896DD20}"/>
    <cellStyle name="Output 5 2 3 4 4" xfId="29995" xr:uid="{68E09E6C-4A00-443C-8055-75AA78302F5C}"/>
    <cellStyle name="Output 5 2 3 5" xfId="5608" xr:uid="{EE88C323-104F-43E9-803F-750787EA2EB8}"/>
    <cellStyle name="Output 5 2 3 5 2" xfId="41475" xr:uid="{51A39543-803F-4B61-8903-54D135EDD630}"/>
    <cellStyle name="Output 5 2 3 5 3" xfId="23445" xr:uid="{A4564388-597E-4CE0-B944-2826D9EE7B2E}"/>
    <cellStyle name="Output 5 2 3 6" xfId="13141" xr:uid="{C4D80401-8190-49DD-8812-B6CC92AE3772}"/>
    <cellStyle name="Output 5 2 3 6 2" xfId="49008" xr:uid="{454267F7-2A78-432C-9181-15DB8745EC1D}"/>
    <cellStyle name="Output 5 2 3 6 3" xfId="30978" xr:uid="{3F819F46-CB2B-4D9C-8F03-B5CF8F3BFE98}"/>
    <cellStyle name="Output 5 2 3 7" xfId="38544" xr:uid="{50C7C262-799F-46AE-B30E-77B2FCD48EC7}"/>
    <cellStyle name="Output 5 2 3 8" xfId="20567" xr:uid="{3F0EE429-DE8A-4601-91FB-545C20476203}"/>
    <cellStyle name="Output 5 2 4" xfId="2476" xr:uid="{00000000-0005-0000-0000-0000EA040000}"/>
    <cellStyle name="Output 5 2 4 2" xfId="8473" xr:uid="{71A5FF5B-7A43-4B81-926A-48181DED0A56}"/>
    <cellStyle name="Output 5 2 4 2 2" xfId="14668" xr:uid="{4AC4613D-BFE0-4F60-ADBB-F31411465AFC}"/>
    <cellStyle name="Output 5 2 4 2 2 2" xfId="50535" xr:uid="{6D07979A-1038-4BFD-8FD0-1137434CAB9C}"/>
    <cellStyle name="Output 5 2 4 2 2 3" xfId="32505" xr:uid="{F34F4F80-EF73-4C53-8A43-88A4F5F34C03}"/>
    <cellStyle name="Output 5 2 4 2 3" xfId="44340" xr:uid="{9DA8108A-DF5B-41EE-A10B-9B3E2DBF7800}"/>
    <cellStyle name="Output 5 2 4 2 4" xfId="26310" xr:uid="{E99340DF-2E8E-45A0-9600-4B837C1D32F5}"/>
    <cellStyle name="Output 5 2 4 3" xfId="10631" xr:uid="{177422C4-F80E-4850-AE85-78F00BCC76E5}"/>
    <cellStyle name="Output 5 2 4 3 2" xfId="16826" xr:uid="{A618EA36-4F0B-4863-8601-6233B9B48D28}"/>
    <cellStyle name="Output 5 2 4 3 2 2" xfId="52693" xr:uid="{06750CD1-97D8-48AB-9642-A6EC7619342A}"/>
    <cellStyle name="Output 5 2 4 3 2 3" xfId="34663" xr:uid="{C6296F92-87C1-47DE-922D-51E4862176F2}"/>
    <cellStyle name="Output 5 2 4 3 3" xfId="46498" xr:uid="{39162429-F0DA-430A-8B10-FCA1BE975B6D}"/>
    <cellStyle name="Output 5 2 4 3 4" xfId="28468" xr:uid="{EBADCE87-A38D-4DE3-9B2C-5F535FF2BFC7}"/>
    <cellStyle name="Output 5 2 4 4" xfId="12068" xr:uid="{7D5B0368-6B37-43A4-8540-6E06C7547ED9}"/>
    <cellStyle name="Output 5 2 4 4 2" xfId="18263" xr:uid="{CFB34FE9-8C2F-4535-82ED-80D416DB2B39}"/>
    <cellStyle name="Output 5 2 4 4 2 2" xfId="54130" xr:uid="{4B6C805A-34FD-4C09-9F63-F7D764665C21}"/>
    <cellStyle name="Output 5 2 4 4 2 3" xfId="36100" xr:uid="{6D799782-51A9-4E25-877D-8607EA489EAE}"/>
    <cellStyle name="Output 5 2 4 4 3" xfId="47935" xr:uid="{52A5227A-2194-448C-B2CF-33C4D47A3045}"/>
    <cellStyle name="Output 5 2 4 4 4" xfId="29905" xr:uid="{F404A252-C434-4A1A-97D5-059AD580F3DC}"/>
    <cellStyle name="Output 5 2 4 5" xfId="5407" xr:uid="{EEA4A7EA-22A5-4096-9C06-356BF0CBAF49}"/>
    <cellStyle name="Output 5 2 4 5 2" xfId="41274" xr:uid="{77596B79-789B-4C48-902C-210049502D33}"/>
    <cellStyle name="Output 5 2 4 5 3" xfId="23244" xr:uid="{2A1D08F3-9998-43D3-9218-1191056B7C71}"/>
    <cellStyle name="Output 5 2 4 6" xfId="12940" xr:uid="{0D54D822-2457-496A-B766-AE82CBD71EB8}"/>
    <cellStyle name="Output 5 2 4 6 2" xfId="48807" xr:uid="{FA516C12-D3F0-412C-8EA7-02778BB77030}"/>
    <cellStyle name="Output 5 2 4 6 3" xfId="30777" xr:uid="{6CCF9082-1027-46AD-A2FD-FFBF1C962477}"/>
    <cellStyle name="Output 5 2 4 7" xfId="38343" xr:uid="{BE87DAC8-6F52-4761-AF0F-AEB457F2DF7D}"/>
    <cellStyle name="Output 5 2 4 8" xfId="20379" xr:uid="{9FE9B8FF-4398-4C68-98A1-ABEC1AA76AEA}"/>
    <cellStyle name="Output 5 2 5" xfId="3021" xr:uid="{00000000-0005-0000-0000-0000EB040000}"/>
    <cellStyle name="Output 5 2 5 2" xfId="9018" xr:uid="{6C13628A-AF0F-48C4-8066-F6B7E8319EDE}"/>
    <cellStyle name="Output 5 2 5 2 2" xfId="15213" xr:uid="{BC851DE8-2C60-415D-8124-29F624828D3E}"/>
    <cellStyle name="Output 5 2 5 2 2 2" xfId="51080" xr:uid="{7336CE4D-2CE6-44A4-9D15-486E05D2131D}"/>
    <cellStyle name="Output 5 2 5 2 2 3" xfId="33050" xr:uid="{FC153A0C-7C89-4C90-9AD7-284164634A72}"/>
    <cellStyle name="Output 5 2 5 2 3" xfId="44885" xr:uid="{ECD6C5BE-8231-4319-8B0E-66D957038BBB}"/>
    <cellStyle name="Output 5 2 5 2 4" xfId="26855" xr:uid="{1D6294F0-95ED-4D13-8764-1335123426DB}"/>
    <cellStyle name="Output 5 2 5 3" xfId="11176" xr:uid="{A1F4CFD9-0951-4A33-9D27-366C20F828C3}"/>
    <cellStyle name="Output 5 2 5 3 2" xfId="17371" xr:uid="{A9FD7685-A65D-4E16-885C-762D08A1A8E6}"/>
    <cellStyle name="Output 5 2 5 3 2 2" xfId="53238" xr:uid="{038CA8EF-DEC4-4628-8BD9-300E32703171}"/>
    <cellStyle name="Output 5 2 5 3 2 3" xfId="35208" xr:uid="{8CF7C600-8C2E-4888-9969-63EAB534645C}"/>
    <cellStyle name="Output 5 2 5 3 3" xfId="47043" xr:uid="{1831D3F8-224E-4C54-A249-8FA5D88A45B0}"/>
    <cellStyle name="Output 5 2 5 3 4" xfId="29013" xr:uid="{0721A177-8C07-442D-9244-93F16CD034D7}"/>
    <cellStyle name="Output 5 2 5 4" xfId="11432" xr:uid="{BF111C57-35B6-4D12-B578-F61175586160}"/>
    <cellStyle name="Output 5 2 5 4 2" xfId="17627" xr:uid="{1AA86003-A79F-4D0C-B4F0-676E0468CF41}"/>
    <cellStyle name="Output 5 2 5 4 2 2" xfId="53494" xr:uid="{28E822B4-C6A1-4CC0-A428-2F7EDC2ABD37}"/>
    <cellStyle name="Output 5 2 5 4 2 3" xfId="35464" xr:uid="{B7B4B52C-8F13-4B69-A5D1-71AA71DB8C06}"/>
    <cellStyle name="Output 5 2 5 4 3" xfId="47299" xr:uid="{3A1325B2-7578-4E15-88A7-DE75D815377E}"/>
    <cellStyle name="Output 5 2 5 4 4" xfId="29269" xr:uid="{551FECCB-AB67-4F3F-8942-A3FC2A22A32B}"/>
    <cellStyle name="Output 5 2 5 5" xfId="5952" xr:uid="{F7972D25-0FB9-4847-A847-1CE49268581D}"/>
    <cellStyle name="Output 5 2 5 5 2" xfId="41819" xr:uid="{B4E7B9D9-8689-4918-A7F3-DEA8218242FC}"/>
    <cellStyle name="Output 5 2 5 5 3" xfId="23789" xr:uid="{592F584E-C778-4A32-8E8B-93329A34F00F}"/>
    <cellStyle name="Output 5 2 5 6" xfId="13485" xr:uid="{3553AE7D-9423-482A-8722-9921002CC916}"/>
    <cellStyle name="Output 5 2 5 6 2" xfId="49352" xr:uid="{F81B9E21-8311-417A-9C2D-CB5ABDF2317F}"/>
    <cellStyle name="Output 5 2 5 6 3" xfId="31322" xr:uid="{E6A80320-2740-4D1E-AC0D-904B24A4FB17}"/>
    <cellStyle name="Output 5 2 5 7" xfId="38888" xr:uid="{5011DD7C-670F-46CF-BE57-FB94ED8602AF}"/>
    <cellStyle name="Output 5 2 5 8" xfId="20905" xr:uid="{B589CDF5-3E9E-4B55-8153-C01BC0AF1CA9}"/>
    <cellStyle name="Output 5 2 6" xfId="2498" xr:uid="{00000000-0005-0000-0000-0000EC040000}"/>
    <cellStyle name="Output 5 2 6 2" xfId="8495" xr:uid="{AB864EF2-27C3-423D-B02B-3FFDEE870954}"/>
    <cellStyle name="Output 5 2 6 2 2" xfId="14690" xr:uid="{AD482936-823F-454A-9520-963D3743CA66}"/>
    <cellStyle name="Output 5 2 6 2 2 2" xfId="50557" xr:uid="{FB9AD129-87AD-45FD-A4AB-459043F5E879}"/>
    <cellStyle name="Output 5 2 6 2 2 3" xfId="32527" xr:uid="{875FDA6C-6B28-49F9-836E-2FCC46CE54D0}"/>
    <cellStyle name="Output 5 2 6 2 3" xfId="44362" xr:uid="{5ADC98B4-5A4B-4F16-A0C5-AD11BCFB49D6}"/>
    <cellStyle name="Output 5 2 6 2 4" xfId="26332" xr:uid="{AB20D587-2C1E-4FD7-A26F-D77E5CA3D26A}"/>
    <cellStyle name="Output 5 2 6 3" xfId="10653" xr:uid="{76E80939-C935-4D9A-82BB-9E6CC420A3DD}"/>
    <cellStyle name="Output 5 2 6 3 2" xfId="16848" xr:uid="{E00F59B5-48BD-45C5-AFD8-36F3A2B56A01}"/>
    <cellStyle name="Output 5 2 6 3 2 2" xfId="52715" xr:uid="{474F6AA4-2509-410F-86D7-26C027330E95}"/>
    <cellStyle name="Output 5 2 6 3 2 3" xfId="34685" xr:uid="{5E9008F2-2AE6-4887-884F-F0EBD2BC9F19}"/>
    <cellStyle name="Output 5 2 6 3 3" xfId="46520" xr:uid="{FD1805C7-EBF7-449E-A37E-8DCC29A94F14}"/>
    <cellStyle name="Output 5 2 6 3 4" xfId="28490" xr:uid="{DB4FE958-341C-49B9-B838-8C4136F82775}"/>
    <cellStyle name="Output 5 2 6 4" xfId="9279" xr:uid="{9D942767-E852-4ED4-9FD5-3EE681182C87}"/>
    <cellStyle name="Output 5 2 6 4 2" xfId="15474" xr:uid="{DFC5428C-28E7-4E9F-B3A0-52F362325158}"/>
    <cellStyle name="Output 5 2 6 4 2 2" xfId="51341" xr:uid="{ECB2C0EB-5148-4FDD-ABE5-24AB2158A936}"/>
    <cellStyle name="Output 5 2 6 4 2 3" xfId="33311" xr:uid="{273C9B51-8792-422C-BD54-C44AB877BF83}"/>
    <cellStyle name="Output 5 2 6 4 3" xfId="45146" xr:uid="{1AA6F420-3FB3-4854-8AAA-417C3A956F1E}"/>
    <cellStyle name="Output 5 2 6 4 4" xfId="27116" xr:uid="{344B5006-C074-434F-92E3-4078820C2827}"/>
    <cellStyle name="Output 5 2 6 5" xfId="5429" xr:uid="{B2F34092-138E-4A07-9A7C-348768E004FB}"/>
    <cellStyle name="Output 5 2 6 5 2" xfId="41296" xr:uid="{163C2C6A-5E44-402C-9904-93940B4242C9}"/>
    <cellStyle name="Output 5 2 6 5 3" xfId="23266" xr:uid="{5912EFE3-07BB-4943-B2FA-03A284FB95EA}"/>
    <cellStyle name="Output 5 2 6 6" xfId="12962" xr:uid="{6FB60C5C-9EDD-440E-ABDF-29CA3339EF7B}"/>
    <cellStyle name="Output 5 2 6 6 2" xfId="48829" xr:uid="{8981B5D2-DA02-4EEB-BAA8-F869A21E6575}"/>
    <cellStyle name="Output 5 2 6 6 3" xfId="30799" xr:uid="{C3F43661-E191-411E-A9A2-783D77C16E8E}"/>
    <cellStyle name="Output 5 2 6 7" xfId="38365" xr:uid="{55E5B78D-1B8E-45AC-8C34-D1AC168D9542}"/>
    <cellStyle name="Output 5 2 6 8" xfId="20400" xr:uid="{3EB0E946-8F9A-4ABB-ADD1-DF62D4070B2F}"/>
    <cellStyle name="Output 5 2 7" xfId="3117" xr:uid="{00000000-0005-0000-0000-0000ED040000}"/>
    <cellStyle name="Output 5 2 7 2" xfId="9114" xr:uid="{F7197253-74F5-49D5-AE60-852B7C884E3D}"/>
    <cellStyle name="Output 5 2 7 2 2" xfId="15309" xr:uid="{3260BA61-54FC-400F-8ADF-B6A14A227AAB}"/>
    <cellStyle name="Output 5 2 7 2 2 2" xfId="51176" xr:uid="{492D2660-4157-476F-BCD6-4BFA1B849AD7}"/>
    <cellStyle name="Output 5 2 7 2 2 3" xfId="33146" xr:uid="{E80226FA-E9BD-4E7A-A25F-28AE90C9C409}"/>
    <cellStyle name="Output 5 2 7 2 3" xfId="44981" xr:uid="{AAED92A2-A13D-4AC3-B93E-F4C025C4E63A}"/>
    <cellStyle name="Output 5 2 7 2 4" xfId="26951" xr:uid="{48DF7404-0A06-4684-A95B-A236166DF9B8}"/>
    <cellStyle name="Output 5 2 7 3" xfId="11272" xr:uid="{D0773D81-2F20-43FD-B874-2DD4268194A2}"/>
    <cellStyle name="Output 5 2 7 3 2" xfId="17467" xr:uid="{4033AE3A-5B22-4A73-904F-A693C889EFDE}"/>
    <cellStyle name="Output 5 2 7 3 2 2" xfId="53334" xr:uid="{AECC17B5-1464-4B60-920C-FA1ABCAF5D67}"/>
    <cellStyle name="Output 5 2 7 3 2 3" xfId="35304" xr:uid="{D441BB75-F88B-4AB4-B11F-D4F7B98CE21C}"/>
    <cellStyle name="Output 5 2 7 3 3" xfId="47139" xr:uid="{E40B4512-14A7-4360-A2E6-6D535231227A}"/>
    <cellStyle name="Output 5 2 7 3 4" xfId="29109" xr:uid="{18D9AC3F-A88F-49C3-BE33-8BB1FB044801}"/>
    <cellStyle name="Output 5 2 7 4" xfId="9945" xr:uid="{6E08F269-1147-4A34-B8B5-114E2661579C}"/>
    <cellStyle name="Output 5 2 7 4 2" xfId="16140" xr:uid="{C8DF5888-4E3E-4F44-A397-D63B31B65E02}"/>
    <cellStyle name="Output 5 2 7 4 2 2" xfId="52007" xr:uid="{2B6F0E4D-BB70-4802-BC05-B10AA6339CB6}"/>
    <cellStyle name="Output 5 2 7 4 2 3" xfId="33977" xr:uid="{03718394-3608-4F14-89D4-BFEB05953ED6}"/>
    <cellStyle name="Output 5 2 7 4 3" xfId="45812" xr:uid="{F2FF48B9-97B0-4D29-ABFD-58B3612459B1}"/>
    <cellStyle name="Output 5 2 7 4 4" xfId="27782" xr:uid="{656F0475-7867-4659-958B-38258A9733A5}"/>
    <cellStyle name="Output 5 2 7 5" xfId="6048" xr:uid="{D843D5A7-8850-40F0-8C8F-36A43C72BA24}"/>
    <cellStyle name="Output 5 2 7 5 2" xfId="41915" xr:uid="{897E252C-F6CB-4F72-8A6A-05D69FA47548}"/>
    <cellStyle name="Output 5 2 7 5 3" xfId="23885" xr:uid="{64F90178-ED6A-4D8F-B0AE-E2CFBFF3A367}"/>
    <cellStyle name="Output 5 2 7 6" xfId="13581" xr:uid="{98E1E27B-D683-4AE2-B032-37875285ECDA}"/>
    <cellStyle name="Output 5 2 7 6 2" xfId="49448" xr:uid="{E2142ACA-354F-4C5F-A068-7143D6429D3C}"/>
    <cellStyle name="Output 5 2 7 6 3" xfId="31418" xr:uid="{7E13ED2E-F703-417B-ACDF-50AECB5E3B48}"/>
    <cellStyle name="Output 5 2 7 7" xfId="38984" xr:uid="{96F341B2-0A08-41C9-88A1-52E3F3797C29}"/>
    <cellStyle name="Output 5 2 7 8" xfId="20998" xr:uid="{591693BE-F638-454F-B416-17A0B6748986}"/>
    <cellStyle name="Output 5 2 8" xfId="3020" xr:uid="{00000000-0005-0000-0000-0000EE040000}"/>
    <cellStyle name="Output 5 2 8 2" xfId="9017" xr:uid="{788B9746-0423-45AA-B3B8-39CEAAD622DE}"/>
    <cellStyle name="Output 5 2 8 2 2" xfId="15212" xr:uid="{6B8EA0A3-F4FB-488C-A813-66BD782FE6D0}"/>
    <cellStyle name="Output 5 2 8 2 2 2" xfId="51079" xr:uid="{3A19927F-0362-4C70-A14C-912AC367A760}"/>
    <cellStyle name="Output 5 2 8 2 2 3" xfId="33049" xr:uid="{9CEB78A7-6139-44BC-86B2-8091643D11CD}"/>
    <cellStyle name="Output 5 2 8 2 3" xfId="44884" xr:uid="{2BDBE141-5C90-45B9-BBBE-3CF258C13536}"/>
    <cellStyle name="Output 5 2 8 2 4" xfId="26854" xr:uid="{D549D32B-819B-4791-A410-FBE65C14A241}"/>
    <cellStyle name="Output 5 2 8 3" xfId="11175" xr:uid="{ECA7F4F2-ED2C-4B46-A7CA-FF15049EC06F}"/>
    <cellStyle name="Output 5 2 8 3 2" xfId="17370" xr:uid="{7A04F731-872C-4173-8324-EE7662B970D2}"/>
    <cellStyle name="Output 5 2 8 3 2 2" xfId="53237" xr:uid="{192297F2-646D-4068-A943-AE43F1675E7D}"/>
    <cellStyle name="Output 5 2 8 3 2 3" xfId="35207" xr:uid="{D8D9D69E-E896-4284-A5B8-3BD45D296462}"/>
    <cellStyle name="Output 5 2 8 3 3" xfId="47042" xr:uid="{900DE1A7-1110-4EAF-A5DD-C86F09E6E0B4}"/>
    <cellStyle name="Output 5 2 8 3 4" xfId="29012" xr:uid="{3E9FE146-DA8C-4891-96E1-F8BB5DECF681}"/>
    <cellStyle name="Output 5 2 8 4" xfId="12031" xr:uid="{55F9759C-DACC-4945-9C92-E9A38D2EF610}"/>
    <cellStyle name="Output 5 2 8 4 2" xfId="18226" xr:uid="{69F21158-1F0E-429D-933C-0BB6217787F0}"/>
    <cellStyle name="Output 5 2 8 4 2 2" xfId="54093" xr:uid="{C1083F61-FA6B-481E-9640-A656673EC645}"/>
    <cellStyle name="Output 5 2 8 4 2 3" xfId="36063" xr:uid="{94FE9CC2-5A60-4856-B496-ED80B461C1FC}"/>
    <cellStyle name="Output 5 2 8 4 3" xfId="47898" xr:uid="{72064648-C32C-404E-80B6-7FBAC5AFAF88}"/>
    <cellStyle name="Output 5 2 8 4 4" xfId="29868" xr:uid="{9C1A9249-EED0-4BA6-857B-F238C4E27C75}"/>
    <cellStyle name="Output 5 2 8 5" xfId="5951" xr:uid="{F224DC3D-6AE9-4B1D-AB4F-0F9E73C1E4F2}"/>
    <cellStyle name="Output 5 2 8 5 2" xfId="41818" xr:uid="{90CED8CF-2B61-4364-8708-BAD38FA3A64C}"/>
    <cellStyle name="Output 5 2 8 5 3" xfId="23788" xr:uid="{B4FB53B1-F138-43A1-A19D-BEC03AC33A7C}"/>
    <cellStyle name="Output 5 2 8 6" xfId="13484" xr:uid="{171A27F7-31B3-48B7-9647-60E8F53FA5FB}"/>
    <cellStyle name="Output 5 2 8 6 2" xfId="49351" xr:uid="{3FF80FE1-6121-4EC7-BC89-6F53EE08CDCE}"/>
    <cellStyle name="Output 5 2 8 6 3" xfId="31321" xr:uid="{99EB657C-A72B-416E-8CA2-277686780EDC}"/>
    <cellStyle name="Output 5 2 8 7" xfId="38887" xr:uid="{46C9A275-880D-4D2A-844E-8315E35C4F74}"/>
    <cellStyle name="Output 5 2 9" xfId="7563" xr:uid="{16C4BE25-E5C4-4FE1-B08E-32F9E7F8246F}"/>
    <cellStyle name="Output 5 2 9 2" xfId="14261" xr:uid="{5A129946-0EA6-45E6-8301-67737F70EE06}"/>
    <cellStyle name="Output 5 2 9 2 2" xfId="50128" xr:uid="{47C3A1B6-8396-4894-8896-7900AF62C2FD}"/>
    <cellStyle name="Output 5 2 9 2 3" xfId="32098" xr:uid="{9AE3BB03-BAA3-4C65-95B3-3AFA0F71478F}"/>
    <cellStyle name="Output 5 2 9 3" xfId="43430" xr:uid="{9E99F538-A827-4128-849E-AC545097B54A}"/>
    <cellStyle name="Output 5 2 9 4" xfId="25400" xr:uid="{8F2BDAF2-66EB-4DED-8641-775E505DF140}"/>
    <cellStyle name="Output 5 3" xfId="2112" xr:uid="{00000000-0005-0000-0000-0000EF040000}"/>
    <cellStyle name="Output 5 3 10" xfId="10267" xr:uid="{B417E368-BD7C-431F-90F6-B4309EC051DF}"/>
    <cellStyle name="Output 5 3 10 2" xfId="16462" xr:uid="{54C15351-3A82-46B8-BC8F-3A0BDB86F1B6}"/>
    <cellStyle name="Output 5 3 10 2 2" xfId="52329" xr:uid="{F17BDEAC-3AA1-41C8-8D2F-A1BDF3E69661}"/>
    <cellStyle name="Output 5 3 10 2 3" xfId="34299" xr:uid="{5B49916C-2244-4F50-BA22-949FFC5406B9}"/>
    <cellStyle name="Output 5 3 10 3" xfId="46134" xr:uid="{12F53335-3623-47D7-9733-3BFA581B0DEC}"/>
    <cellStyle name="Output 5 3 10 4" xfId="28104" xr:uid="{7BFB0F52-5408-4DEB-BF6D-892037FF0172}"/>
    <cellStyle name="Output 5 3 11" xfId="9270" xr:uid="{ED17E4D6-D974-421B-B5F1-8EC4AF4888A8}"/>
    <cellStyle name="Output 5 3 11 2" xfId="15465" xr:uid="{1918E97A-5696-4FAF-BFF3-6EBD61819F5E}"/>
    <cellStyle name="Output 5 3 11 2 2" xfId="51332" xr:uid="{A8E337C2-2BD8-4014-AE95-C3DB67AF1348}"/>
    <cellStyle name="Output 5 3 11 2 3" xfId="33302" xr:uid="{DBC6736E-04F0-4BA8-8F85-DBEBD0571363}"/>
    <cellStyle name="Output 5 3 11 3" xfId="45137" xr:uid="{86CC8293-4C0D-4DC8-B2DA-4A239AD84929}"/>
    <cellStyle name="Output 5 3 11 4" xfId="27107" xr:uid="{DACF139B-4EB7-4CE3-8B94-CD831319187A}"/>
    <cellStyle name="Output 5 3 12" xfId="5043" xr:uid="{E4382867-5F6D-4704-9071-5636A839ACBE}"/>
    <cellStyle name="Output 5 3 12 2" xfId="40910" xr:uid="{57FEF705-FA33-468D-97C5-F9E2931362B8}"/>
    <cellStyle name="Output 5 3 12 3" xfId="22880" xr:uid="{923C962F-671E-4F01-BB8A-8654EB1C3232}"/>
    <cellStyle name="Output 5 3 13" xfId="12576" xr:uid="{30B719E4-69A6-4F50-B32B-9F347BE8F38A}"/>
    <cellStyle name="Output 5 3 13 2" xfId="48443" xr:uid="{FDC1020F-D832-4D28-888E-A80700A956DC}"/>
    <cellStyle name="Output 5 3 13 3" xfId="30413" xr:uid="{0D9F595A-57BA-4298-BDD6-2D2554A05082}"/>
    <cellStyle name="Output 5 3 14" xfId="37979" xr:uid="{4B72AD50-9136-40E4-A597-C695EDD8B053}"/>
    <cellStyle name="Output 5 3 2" xfId="2177" xr:uid="{00000000-0005-0000-0000-0000F0040000}"/>
    <cellStyle name="Output 5 3 2 2" xfId="8174" xr:uid="{2940D6F4-E733-450D-804B-64B03385503F}"/>
    <cellStyle name="Output 5 3 2 2 2" xfId="14369" xr:uid="{7A452EAB-83FC-49A2-9304-55B959CEDF69}"/>
    <cellStyle name="Output 5 3 2 2 2 2" xfId="50236" xr:uid="{684A7A44-406A-4F86-9CF5-5AB38B5A1696}"/>
    <cellStyle name="Output 5 3 2 2 2 3" xfId="32206" xr:uid="{BF17ABE7-2B52-4952-99DA-97AEE67D6D6D}"/>
    <cellStyle name="Output 5 3 2 2 3" xfId="44041" xr:uid="{B128B540-6F17-4FA9-8673-FABB2830E60A}"/>
    <cellStyle name="Output 5 3 2 2 4" xfId="26011" xr:uid="{66D128C3-0089-404B-9FA3-984CB81A51C3}"/>
    <cellStyle name="Output 5 3 2 3" xfId="10332" xr:uid="{BB88161C-9E6E-440C-824D-1E8DF1CF6F3A}"/>
    <cellStyle name="Output 5 3 2 3 2" xfId="16527" xr:uid="{EC95A149-3E89-4413-97BF-71C537134DCB}"/>
    <cellStyle name="Output 5 3 2 3 2 2" xfId="52394" xr:uid="{BC6E88DA-72BF-4FAA-A85B-084C58482419}"/>
    <cellStyle name="Output 5 3 2 3 2 3" xfId="34364" xr:uid="{D3361C31-451E-4F83-A97E-19C318E72E31}"/>
    <cellStyle name="Output 5 3 2 3 3" xfId="46199" xr:uid="{D81B429C-EB75-4EC3-B84B-91EE24B3F0FB}"/>
    <cellStyle name="Output 5 3 2 3 4" xfId="28169" xr:uid="{12180DBD-8A5E-4F1A-9C56-3B4C2201BCA2}"/>
    <cellStyle name="Output 5 3 2 4" xfId="9355" xr:uid="{4FB5E51E-4F6C-4B17-A27F-DE68525A91CD}"/>
    <cellStyle name="Output 5 3 2 4 2" xfId="15550" xr:uid="{6F6AA335-BF26-4B31-B88D-36F6B3898A46}"/>
    <cellStyle name="Output 5 3 2 4 2 2" xfId="51417" xr:uid="{8A39A025-1EC8-455C-89B7-554E404BF102}"/>
    <cellStyle name="Output 5 3 2 4 2 3" xfId="33387" xr:uid="{54F5FE41-3E00-4B06-9BBB-8C892D26017E}"/>
    <cellStyle name="Output 5 3 2 4 3" xfId="45222" xr:uid="{D0224405-DA70-4BB9-9B76-DAC4E4216D43}"/>
    <cellStyle name="Output 5 3 2 4 4" xfId="27192" xr:uid="{4A186429-4EC1-4DF3-BC76-B6FD9205F6A1}"/>
    <cellStyle name="Output 5 3 2 5" xfId="5108" xr:uid="{8C1A5BD4-CA3D-45A4-9F74-DF9497C43202}"/>
    <cellStyle name="Output 5 3 2 5 2" xfId="40975" xr:uid="{8D097FBD-10A3-469E-9BCD-9EA759C7C8AF}"/>
    <cellStyle name="Output 5 3 2 5 3" xfId="22945" xr:uid="{9D4B0401-7E6E-4917-AA7B-B017580FC12F}"/>
    <cellStyle name="Output 5 3 2 6" xfId="12641" xr:uid="{CCFA78F4-ADE7-425F-BE00-C8CDD8BC35D8}"/>
    <cellStyle name="Output 5 3 2 6 2" xfId="48508" xr:uid="{3B5DF309-A228-4EF7-B31D-292F9852D66A}"/>
    <cellStyle name="Output 5 3 2 6 3" xfId="30478" xr:uid="{48DAD66D-D71A-425A-AD16-C006085878CA}"/>
    <cellStyle name="Output 5 3 2 7" xfId="38044" xr:uid="{90883394-61D7-453B-927C-B84A7FD50A25}"/>
    <cellStyle name="Output 5 3 2 8" xfId="20094" xr:uid="{D7E1C66B-70EB-43F4-B4E1-ED77C5B2299E}"/>
    <cellStyle name="Output 5 3 3" xfId="2826" xr:uid="{00000000-0005-0000-0000-0000F1040000}"/>
    <cellStyle name="Output 5 3 3 2" xfId="8823" xr:uid="{567820BF-D10D-4713-935C-0C4888F944AC}"/>
    <cellStyle name="Output 5 3 3 2 2" xfId="15018" xr:uid="{CF4DF627-17FF-4533-A11A-1D22D9FC649A}"/>
    <cellStyle name="Output 5 3 3 2 2 2" xfId="50885" xr:uid="{8A6369F0-2088-4717-BA09-67F60160AB7F}"/>
    <cellStyle name="Output 5 3 3 2 2 3" xfId="32855" xr:uid="{AFCF487A-4AC4-4FC8-8328-2120579C7B28}"/>
    <cellStyle name="Output 5 3 3 2 3" xfId="44690" xr:uid="{A6938EDC-8DE2-4B8D-A884-0F21F93DD0A4}"/>
    <cellStyle name="Output 5 3 3 2 4" xfId="26660" xr:uid="{A3E90CCA-29F4-4BAD-9FBA-FAF506EEF40C}"/>
    <cellStyle name="Output 5 3 3 3" xfId="10981" xr:uid="{D033E8F6-6F7A-4905-8471-73B1CB19765E}"/>
    <cellStyle name="Output 5 3 3 3 2" xfId="17176" xr:uid="{9041EAF6-BBD4-494F-8C00-DF7C77D5C3B6}"/>
    <cellStyle name="Output 5 3 3 3 2 2" xfId="53043" xr:uid="{D7F9E67F-0EFD-4973-995F-62C7EDF19B7D}"/>
    <cellStyle name="Output 5 3 3 3 2 3" xfId="35013" xr:uid="{AA3E84B3-5316-435A-83CF-57BA29F5D484}"/>
    <cellStyle name="Output 5 3 3 3 3" xfId="46848" xr:uid="{37D899FB-1E93-4A44-9717-0DFB0DDDA921}"/>
    <cellStyle name="Output 5 3 3 3 4" xfId="28818" xr:uid="{873FD591-E29C-4542-84C2-E25D9CD407D4}"/>
    <cellStyle name="Output 5 3 3 4" xfId="9775" xr:uid="{5986595F-A53F-484B-AC1F-860D99676AA9}"/>
    <cellStyle name="Output 5 3 3 4 2" xfId="15970" xr:uid="{3F7CE8BC-C33E-4277-849D-653FC4667629}"/>
    <cellStyle name="Output 5 3 3 4 2 2" xfId="51837" xr:uid="{D86D4814-F7C2-4733-8C43-0D343DBE98D9}"/>
    <cellStyle name="Output 5 3 3 4 2 3" xfId="33807" xr:uid="{7A247F8F-70A2-457D-AA07-3FD1531F63F5}"/>
    <cellStyle name="Output 5 3 3 4 3" xfId="45642" xr:uid="{72F1F68B-6F8B-4FF0-8DB8-37480FBBE637}"/>
    <cellStyle name="Output 5 3 3 4 4" xfId="27612" xr:uid="{89221832-942D-45C0-A885-68CC74095BE8}"/>
    <cellStyle name="Output 5 3 3 5" xfId="5757" xr:uid="{FB09EFF9-D9F9-4E44-8787-6A250EDF17C1}"/>
    <cellStyle name="Output 5 3 3 5 2" xfId="41624" xr:uid="{DD7D0BAD-8B9E-4416-935D-5F1F63A04270}"/>
    <cellStyle name="Output 5 3 3 5 3" xfId="23594" xr:uid="{153B197E-DFC9-458A-9BD6-88438F5A0EAA}"/>
    <cellStyle name="Output 5 3 3 6" xfId="13290" xr:uid="{CF81681C-E7F4-491D-BDB0-01B9CA6E189C}"/>
    <cellStyle name="Output 5 3 3 6 2" xfId="49157" xr:uid="{492CE058-7941-4B02-A4CF-28EA39C2CB4A}"/>
    <cellStyle name="Output 5 3 3 6 3" xfId="31127" xr:uid="{04AD6F50-3E12-4466-8216-C82ACEFB6136}"/>
    <cellStyle name="Output 5 3 3 7" xfId="38693" xr:uid="{BDF429B2-F644-4405-95EF-A448779811FA}"/>
    <cellStyle name="Output 5 3 3 8" xfId="20714" xr:uid="{08E1ABB5-304F-4AAC-ACE4-7F922685DCA4}"/>
    <cellStyle name="Output 5 3 4" xfId="2930" xr:uid="{00000000-0005-0000-0000-0000F2040000}"/>
    <cellStyle name="Output 5 3 4 2" xfId="8927" xr:uid="{D287FC5B-071E-45EA-9E40-34F93A0729D0}"/>
    <cellStyle name="Output 5 3 4 2 2" xfId="15122" xr:uid="{0791C16F-0FCF-482E-96E6-FC9358201703}"/>
    <cellStyle name="Output 5 3 4 2 2 2" xfId="50989" xr:uid="{1D5E9493-2C83-43B4-9145-358CFED4622A}"/>
    <cellStyle name="Output 5 3 4 2 2 3" xfId="32959" xr:uid="{C4E85415-A1CB-4071-9AC8-44462A07E7EB}"/>
    <cellStyle name="Output 5 3 4 2 3" xfId="44794" xr:uid="{CF059BA9-2804-4150-8CB7-21F18D3C4CD7}"/>
    <cellStyle name="Output 5 3 4 2 4" xfId="26764" xr:uid="{8075DA90-DDE2-4AA8-96FE-5EB766E4C612}"/>
    <cellStyle name="Output 5 3 4 3" xfId="11085" xr:uid="{853972DE-C02C-43C7-9FB3-76AB7A1D6C80}"/>
    <cellStyle name="Output 5 3 4 3 2" xfId="17280" xr:uid="{6EF20DD5-8EB7-4791-826C-D3500EC1769D}"/>
    <cellStyle name="Output 5 3 4 3 2 2" xfId="53147" xr:uid="{953123B0-1BA6-40BC-B647-1244B23130F2}"/>
    <cellStyle name="Output 5 3 4 3 2 3" xfId="35117" xr:uid="{12C198C3-F9DE-4F2D-97E0-F66B1DEE2E8E}"/>
    <cellStyle name="Output 5 3 4 3 3" xfId="46952" xr:uid="{BE14C5E6-CE82-4E5E-A3B7-AAE4ECB38EFC}"/>
    <cellStyle name="Output 5 3 4 3 4" xfId="28922" xr:uid="{E2268278-9ADA-4232-A4BA-C0BDBF660A28}"/>
    <cellStyle name="Output 5 3 4 4" xfId="11892" xr:uid="{70256564-CC16-4177-A824-DBCBE51BC9EB}"/>
    <cellStyle name="Output 5 3 4 4 2" xfId="18087" xr:uid="{DB7DE0A1-6F66-4510-9911-477B54CD3D3C}"/>
    <cellStyle name="Output 5 3 4 4 2 2" xfId="53954" xr:uid="{A00CC60E-7EE4-40D8-B974-E73AB2A133F7}"/>
    <cellStyle name="Output 5 3 4 4 2 3" xfId="35924" xr:uid="{C2393D04-8761-43A7-B165-BDF340A53519}"/>
    <cellStyle name="Output 5 3 4 4 3" xfId="47759" xr:uid="{462CDDBF-976C-4D4E-9664-A52A9467437C}"/>
    <cellStyle name="Output 5 3 4 4 4" xfId="29729" xr:uid="{9468C47C-C726-44A8-835E-B25D3516300B}"/>
    <cellStyle name="Output 5 3 4 5" xfId="5861" xr:uid="{EC009C17-BAA9-442B-8096-AD4C1D890B91}"/>
    <cellStyle name="Output 5 3 4 5 2" xfId="41728" xr:uid="{48AA46D3-E2D1-458F-8589-C89563618A62}"/>
    <cellStyle name="Output 5 3 4 5 3" xfId="23698" xr:uid="{99CFFE55-5D34-462E-A877-D70F6BC3201D}"/>
    <cellStyle name="Output 5 3 4 6" xfId="13394" xr:uid="{5DD0F59B-C9B9-40E4-B96A-04D57A525815}"/>
    <cellStyle name="Output 5 3 4 6 2" xfId="49261" xr:uid="{C6080A3C-6BF0-427C-8281-E044F7ADC2AC}"/>
    <cellStyle name="Output 5 3 4 6 3" xfId="31231" xr:uid="{C6F73982-27B5-4C76-A586-D7EED1C06C85}"/>
    <cellStyle name="Output 5 3 4 7" xfId="38797" xr:uid="{29920393-39A3-4CFC-BBBF-2839D815FDDF}"/>
    <cellStyle name="Output 5 3 4 8" xfId="20817" xr:uid="{1C4FFCA9-AFA9-45E1-87BE-F52B651B9E98}"/>
    <cellStyle name="Output 5 3 5" xfId="3053" xr:uid="{00000000-0005-0000-0000-0000F3040000}"/>
    <cellStyle name="Output 5 3 5 2" xfId="9050" xr:uid="{4529F362-B30B-4361-A629-B74FD269DE0A}"/>
    <cellStyle name="Output 5 3 5 2 2" xfId="15245" xr:uid="{22B2EA75-E63A-4048-821D-01D82013DFB7}"/>
    <cellStyle name="Output 5 3 5 2 2 2" xfId="51112" xr:uid="{EFD46369-B2C9-475B-9872-414901564C48}"/>
    <cellStyle name="Output 5 3 5 2 2 3" xfId="33082" xr:uid="{00AD4AAB-9F5F-4BDB-B425-43130032FA5B}"/>
    <cellStyle name="Output 5 3 5 2 3" xfId="44917" xr:uid="{2FCA6A6C-C357-4587-B034-5B5C37D851BD}"/>
    <cellStyle name="Output 5 3 5 2 4" xfId="26887" xr:uid="{4FBFE69B-B081-450C-ADB5-958A336A5850}"/>
    <cellStyle name="Output 5 3 5 3" xfId="11208" xr:uid="{DA5D5E5D-548C-4BA6-8251-62D15EB513A0}"/>
    <cellStyle name="Output 5 3 5 3 2" xfId="17403" xr:uid="{F4D22CAE-1751-417E-A053-CD2CA425EAED}"/>
    <cellStyle name="Output 5 3 5 3 2 2" xfId="53270" xr:uid="{311DDDEB-C817-4A45-9F34-00E9D9C02F7D}"/>
    <cellStyle name="Output 5 3 5 3 2 3" xfId="35240" xr:uid="{CEB013AC-8E4D-4E80-BD25-2BC325CBA57C}"/>
    <cellStyle name="Output 5 3 5 3 3" xfId="47075" xr:uid="{C2F0A01B-A740-463A-A0AE-1AB4108C9EED}"/>
    <cellStyle name="Output 5 3 5 3 4" xfId="29045" xr:uid="{26A5B3CB-0A7B-4FF9-9BCD-05F9EB851CA8}"/>
    <cellStyle name="Output 5 3 5 4" xfId="11467" xr:uid="{6743B196-EE99-4D08-8A70-BBADF502C5BB}"/>
    <cellStyle name="Output 5 3 5 4 2" xfId="17662" xr:uid="{230CF09C-FA87-4C98-A885-9482997028DD}"/>
    <cellStyle name="Output 5 3 5 4 2 2" xfId="53529" xr:uid="{6096FCA1-6065-4F17-9831-75FDB5AA1CD0}"/>
    <cellStyle name="Output 5 3 5 4 2 3" xfId="35499" xr:uid="{630AEB3A-254B-44E3-82E6-BB40093F814C}"/>
    <cellStyle name="Output 5 3 5 4 3" xfId="47334" xr:uid="{1CE0A44A-FDE0-4445-B0EB-3F38999E07F4}"/>
    <cellStyle name="Output 5 3 5 4 4" xfId="29304" xr:uid="{D2C46859-08CE-428C-8993-0B14F098C570}"/>
    <cellStyle name="Output 5 3 5 5" xfId="5984" xr:uid="{75C1B075-E7F9-466E-811C-FA3DA130A027}"/>
    <cellStyle name="Output 5 3 5 5 2" xfId="41851" xr:uid="{83510A84-37EA-4D28-8F9E-63131B2A708A}"/>
    <cellStyle name="Output 5 3 5 5 3" xfId="23821" xr:uid="{503BD81F-8E29-476B-8906-C9F68100BBA8}"/>
    <cellStyle name="Output 5 3 5 6" xfId="13517" xr:uid="{DB649F5F-6617-415F-8A25-59765E3F0027}"/>
    <cellStyle name="Output 5 3 5 6 2" xfId="49384" xr:uid="{437E91C4-2E69-42E0-AB5D-FDBF68E6FB2E}"/>
    <cellStyle name="Output 5 3 5 6 3" xfId="31354" xr:uid="{5D2339A5-B021-4EE3-B0F9-4963236CD019}"/>
    <cellStyle name="Output 5 3 5 7" xfId="38920" xr:uid="{1F8871BB-3923-4D3C-965C-F821F2A5177F}"/>
    <cellStyle name="Output 5 3 5 8" xfId="20934" xr:uid="{775A656E-23FA-4FC4-8E61-29E706BC186A}"/>
    <cellStyle name="Output 5 3 6" xfId="3135" xr:uid="{00000000-0005-0000-0000-0000F4040000}"/>
    <cellStyle name="Output 5 3 6 2" xfId="9132" xr:uid="{E2BEE142-43A8-479B-BA8C-C81B4657BA48}"/>
    <cellStyle name="Output 5 3 6 2 2" xfId="15327" xr:uid="{8113AB1A-3BB9-4A11-8648-192F567CD09D}"/>
    <cellStyle name="Output 5 3 6 2 2 2" xfId="51194" xr:uid="{E45E1DE5-BDEE-4BA0-9FCA-021803A0DBD4}"/>
    <cellStyle name="Output 5 3 6 2 2 3" xfId="33164" xr:uid="{7306AEDF-C8E3-4CFB-9488-B37788F29B3A}"/>
    <cellStyle name="Output 5 3 6 2 3" xfId="44999" xr:uid="{A3408724-5215-46E2-BD2C-9605BDF8396B}"/>
    <cellStyle name="Output 5 3 6 2 4" xfId="26969" xr:uid="{016D61D6-F835-4D91-A952-7460426191CA}"/>
    <cellStyle name="Output 5 3 6 3" xfId="11290" xr:uid="{AC5C5410-B054-452D-967A-27F01F7DE547}"/>
    <cellStyle name="Output 5 3 6 3 2" xfId="17485" xr:uid="{68047AA1-30F8-4BD5-ABBB-7F4688DB8694}"/>
    <cellStyle name="Output 5 3 6 3 2 2" xfId="53352" xr:uid="{35BE9795-291C-4DF1-8C86-D134D136D02E}"/>
    <cellStyle name="Output 5 3 6 3 2 3" xfId="35322" xr:uid="{919B93B2-1154-41B5-A6BA-0EE8261162E9}"/>
    <cellStyle name="Output 5 3 6 3 3" xfId="47157" xr:uid="{3FF0BA94-CF48-4B1C-971F-6EF7257E2368}"/>
    <cellStyle name="Output 5 3 6 3 4" xfId="29127" xr:uid="{747C76F5-BD38-424E-A35A-955059B1ADEF}"/>
    <cellStyle name="Output 5 3 6 4" xfId="11670" xr:uid="{2F7186C9-A431-40E3-AA33-D47BD36CDEF3}"/>
    <cellStyle name="Output 5 3 6 4 2" xfId="17865" xr:uid="{F1A57842-170C-4419-9DE8-3DAABD788B71}"/>
    <cellStyle name="Output 5 3 6 4 2 2" xfId="53732" xr:uid="{BE65D7AB-C249-4949-8A11-7508137B7390}"/>
    <cellStyle name="Output 5 3 6 4 2 3" xfId="35702" xr:uid="{5809D90E-C61B-40BC-A705-84E542E33E3E}"/>
    <cellStyle name="Output 5 3 6 4 3" xfId="47537" xr:uid="{C2EA42CE-93C5-40D1-8BE4-372492E7AECF}"/>
    <cellStyle name="Output 5 3 6 4 4" xfId="29507" xr:uid="{AE8F8A5E-8588-4690-9139-E2BACE0C45B0}"/>
    <cellStyle name="Output 5 3 6 5" xfId="6066" xr:uid="{87983824-8323-4EAF-85D0-651795785C5E}"/>
    <cellStyle name="Output 5 3 6 5 2" xfId="41933" xr:uid="{05FE1D77-8AE8-417D-804C-3E9FD48FC241}"/>
    <cellStyle name="Output 5 3 6 5 3" xfId="23903" xr:uid="{DC2F81C9-BF93-429A-8D95-1765D1272943}"/>
    <cellStyle name="Output 5 3 6 6" xfId="13599" xr:uid="{508FF60D-77F2-41A0-80C7-C8DF904DD9BE}"/>
    <cellStyle name="Output 5 3 6 6 2" xfId="49466" xr:uid="{C475E76E-12F7-41F5-B7DC-15313F5A76D9}"/>
    <cellStyle name="Output 5 3 6 6 3" xfId="31436" xr:uid="{20124C6C-A5DE-452B-9AF1-339496682F04}"/>
    <cellStyle name="Output 5 3 6 7" xfId="39002" xr:uid="{6CDDB6D2-C62F-4875-B666-3081DBA1F029}"/>
    <cellStyle name="Output 5 3 6 8" xfId="21013" xr:uid="{361E21E4-90DA-4D7C-ABFD-13264290DC37}"/>
    <cellStyle name="Output 5 3 7" xfId="2913" xr:uid="{00000000-0005-0000-0000-0000F5040000}"/>
    <cellStyle name="Output 5 3 7 2" xfId="8910" xr:uid="{631B4D6F-EF62-44E4-85EB-3D03EB219A70}"/>
    <cellStyle name="Output 5 3 7 2 2" xfId="15105" xr:uid="{96CBEA0E-C7CE-42A8-9C66-45982526CD4F}"/>
    <cellStyle name="Output 5 3 7 2 2 2" xfId="50972" xr:uid="{B07F3D1F-DBD7-4B50-BC93-DD3DD97DE0A3}"/>
    <cellStyle name="Output 5 3 7 2 2 3" xfId="32942" xr:uid="{0388BF26-56A9-47F3-A261-92E7AECF6964}"/>
    <cellStyle name="Output 5 3 7 2 3" xfId="44777" xr:uid="{81AA6C55-ED74-4359-BD81-FC761FAA9B2E}"/>
    <cellStyle name="Output 5 3 7 2 4" xfId="26747" xr:uid="{6D97C797-1C7E-46B4-82DE-F22823180B5A}"/>
    <cellStyle name="Output 5 3 7 3" xfId="11068" xr:uid="{64305A5C-98BA-4AD8-A15B-5A12EF0715B6}"/>
    <cellStyle name="Output 5 3 7 3 2" xfId="17263" xr:uid="{D5D6F933-404C-4500-B2BB-9B03AD33F646}"/>
    <cellStyle name="Output 5 3 7 3 2 2" xfId="53130" xr:uid="{01AD34E4-872F-4DED-89A5-54FDE4187ECF}"/>
    <cellStyle name="Output 5 3 7 3 2 3" xfId="35100" xr:uid="{535F3110-8BCE-47E1-89B9-39A2A1770B34}"/>
    <cellStyle name="Output 5 3 7 3 3" xfId="46935" xr:uid="{B0B2CBA9-8E71-468C-BF91-B477BCE95473}"/>
    <cellStyle name="Output 5 3 7 3 4" xfId="28905" xr:uid="{535E2847-CDF5-435C-98D1-54D10F54712D}"/>
    <cellStyle name="Output 5 3 7 4" xfId="9307" xr:uid="{B2B3740E-A78A-474B-82B4-32FAF958BA42}"/>
    <cellStyle name="Output 5 3 7 4 2" xfId="15502" xr:uid="{9023DEFB-1B62-4D51-8FD9-AEBFD931E861}"/>
    <cellStyle name="Output 5 3 7 4 2 2" xfId="51369" xr:uid="{00D4EF48-F8F9-458A-9D16-F017AA0EDEDF}"/>
    <cellStyle name="Output 5 3 7 4 2 3" xfId="33339" xr:uid="{F7422973-4A3F-42C3-9728-7DE6C1618932}"/>
    <cellStyle name="Output 5 3 7 4 3" xfId="45174" xr:uid="{3E802292-EF15-4F80-91C5-304765058FC2}"/>
    <cellStyle name="Output 5 3 7 4 4" xfId="27144" xr:uid="{B026A092-86FA-47AF-85F7-D07A39F33E62}"/>
    <cellStyle name="Output 5 3 7 5" xfId="5844" xr:uid="{E341E306-7F3D-4421-BD9D-E0E6AD648DAA}"/>
    <cellStyle name="Output 5 3 7 5 2" xfId="41711" xr:uid="{C594F10F-49BB-422C-B4C4-8C80224711AD}"/>
    <cellStyle name="Output 5 3 7 5 3" xfId="23681" xr:uid="{4C9D87D2-EC30-447C-A066-034B1BD50052}"/>
    <cellStyle name="Output 5 3 7 6" xfId="13377" xr:uid="{E161D355-546D-4C28-A7C9-C7805D48B68D}"/>
    <cellStyle name="Output 5 3 7 6 2" xfId="49244" xr:uid="{FB6FA12C-7022-4A7B-A498-66EA0E831000}"/>
    <cellStyle name="Output 5 3 7 6 3" xfId="31214" xr:uid="{F12EBFBD-B2BF-493A-8DC1-21B77D8FBC3F}"/>
    <cellStyle name="Output 5 3 7 7" xfId="38780" xr:uid="{A73AF7EF-50BB-4442-B889-FEFE804F0E34}"/>
    <cellStyle name="Output 5 3 7 8" xfId="20801" xr:uid="{22C33E2F-4CFA-4462-81A9-DD751A84866B}"/>
    <cellStyle name="Output 5 3 8" xfId="3202" xr:uid="{00000000-0005-0000-0000-0000F6040000}"/>
    <cellStyle name="Output 5 3 8 2" xfId="9199" xr:uid="{71D9834E-8FDB-4178-B433-7F5F69BB9188}"/>
    <cellStyle name="Output 5 3 8 2 2" xfId="15394" xr:uid="{AF708223-FE05-4AD0-AE2D-1D0A430BE4A3}"/>
    <cellStyle name="Output 5 3 8 2 2 2" xfId="51261" xr:uid="{1CFB4F6A-3793-4AE0-8A25-BE67AE6F2AAA}"/>
    <cellStyle name="Output 5 3 8 2 2 3" xfId="33231" xr:uid="{C0C6F5C8-00A9-434F-A876-C659F9428BF8}"/>
    <cellStyle name="Output 5 3 8 2 3" xfId="45066" xr:uid="{4C2FBA00-A9FA-4862-BE9E-F48047138138}"/>
    <cellStyle name="Output 5 3 8 2 4" xfId="27036" xr:uid="{6214E789-3ECE-45F4-9F89-447A7EAC59F4}"/>
    <cellStyle name="Output 5 3 8 3" xfId="11357" xr:uid="{72EB3015-FE15-43EC-B467-E055CF3D3B42}"/>
    <cellStyle name="Output 5 3 8 3 2" xfId="17552" xr:uid="{26385452-00EC-4D28-918C-E17F7F7AAF5A}"/>
    <cellStyle name="Output 5 3 8 3 2 2" xfId="53419" xr:uid="{828E60A2-7973-4F1E-ADDC-451EBD8B6694}"/>
    <cellStyle name="Output 5 3 8 3 2 3" xfId="35389" xr:uid="{88F71939-C445-4EDF-BD87-C7898D81AB5E}"/>
    <cellStyle name="Output 5 3 8 3 3" xfId="47224" xr:uid="{99B3BF05-53E9-4A6B-B910-8AA1BB013643}"/>
    <cellStyle name="Output 5 3 8 3 4" xfId="29194" xr:uid="{5BAE3832-C9F4-4688-B66E-5D58ADBF60D1}"/>
    <cellStyle name="Output 5 3 8 4" xfId="10078" xr:uid="{E6499F68-D051-4978-AEA1-58889E267645}"/>
    <cellStyle name="Output 5 3 8 4 2" xfId="16273" xr:uid="{7AB60502-ED0D-4610-BA79-2AEA2040C8DF}"/>
    <cellStyle name="Output 5 3 8 4 2 2" xfId="52140" xr:uid="{0ABB5027-0CA0-4EB3-86B9-27EC8C35A824}"/>
    <cellStyle name="Output 5 3 8 4 2 3" xfId="34110" xr:uid="{CD56B62F-7F70-41AD-BDD3-CE7AF4447782}"/>
    <cellStyle name="Output 5 3 8 4 3" xfId="45945" xr:uid="{CAFE8F45-141B-417D-B00B-B4F0E657ECDD}"/>
    <cellStyle name="Output 5 3 8 4 4" xfId="27915" xr:uid="{E8794FAE-A4AA-49C7-8DEB-95ACD5F4057D}"/>
    <cellStyle name="Output 5 3 8 5" xfId="6133" xr:uid="{8108DE20-359F-4C31-8852-A88D3874694E}"/>
    <cellStyle name="Output 5 3 8 5 2" xfId="42000" xr:uid="{F72ED362-A536-4F8F-948B-0DBBBEE46F7E}"/>
    <cellStyle name="Output 5 3 8 5 3" xfId="23970" xr:uid="{FB451D16-3A3C-4363-B658-16B0AE53FC34}"/>
    <cellStyle name="Output 5 3 8 6" xfId="13666" xr:uid="{998FC951-8D47-429D-87C1-C891510A401C}"/>
    <cellStyle name="Output 5 3 8 6 2" xfId="49533" xr:uid="{2C7B63DB-DC0F-4CAF-AD77-4766391B74F7}"/>
    <cellStyle name="Output 5 3 8 6 3" xfId="31503" xr:uid="{7901174D-6562-4A01-BCBF-42C9C3576D25}"/>
    <cellStyle name="Output 5 3 8 7" xfId="39069" xr:uid="{BB158DAC-F64B-4A74-B127-B9E5B949CEFD}"/>
    <cellStyle name="Output 5 3 9" xfId="8109" xr:uid="{D0C59F5E-C919-4BDC-BED4-04BFD32AA560}"/>
    <cellStyle name="Output 5 3 9 2" xfId="14304" xr:uid="{501D3D72-74D5-4E79-B51C-591779DA8D82}"/>
    <cellStyle name="Output 5 3 9 2 2" xfId="50171" xr:uid="{A6D8EFF8-FC4A-45CF-96C7-9F4105867915}"/>
    <cellStyle name="Output 5 3 9 2 3" xfId="32141" xr:uid="{E191CD21-6AD1-4FC1-911C-0CC6349EE196}"/>
    <cellStyle name="Output 5 3 9 3" xfId="43976" xr:uid="{78114F82-752D-4B86-ABAD-075C2B0EE73D}"/>
    <cellStyle name="Output 5 3 9 4" xfId="25946" xr:uid="{4AF6028D-7D75-43BB-83F9-03CB5076E9F9}"/>
    <cellStyle name="Output 5 4" xfId="2171" xr:uid="{00000000-0005-0000-0000-0000F7040000}"/>
    <cellStyle name="Output 5 4 10" xfId="10326" xr:uid="{04EC8736-322A-4CA5-B78D-C1C60BCFEC9A}"/>
    <cellStyle name="Output 5 4 10 2" xfId="16521" xr:uid="{B2E456FC-53B6-4A7B-B75D-1050A63AB6AF}"/>
    <cellStyle name="Output 5 4 10 2 2" xfId="52388" xr:uid="{3FCC12F5-685B-47A2-88C9-F15B8DA34A1D}"/>
    <cellStyle name="Output 5 4 10 2 3" xfId="34358" xr:uid="{B87BAB1E-D52A-4610-844D-A8437DAEAAE5}"/>
    <cellStyle name="Output 5 4 10 3" xfId="46193" xr:uid="{8B1DB6FC-F15A-4E1E-B663-B4096B9AF24F}"/>
    <cellStyle name="Output 5 4 10 4" xfId="28163" xr:uid="{05AA336F-334E-4B69-A0DD-0AD5DD8A2A8E}"/>
    <cellStyle name="Output 5 4 11" xfId="9383" xr:uid="{143FB017-F556-4165-A797-6FCBF01BA4C9}"/>
    <cellStyle name="Output 5 4 11 2" xfId="15578" xr:uid="{28DEC64F-9C9E-44C5-A63C-70AA3E95A9BD}"/>
    <cellStyle name="Output 5 4 11 2 2" xfId="51445" xr:uid="{E24DE60D-BC26-4C22-90BF-A883B6B733B6}"/>
    <cellStyle name="Output 5 4 11 2 3" xfId="33415" xr:uid="{8C51389B-AD2A-4CB9-B49C-98497F0194AD}"/>
    <cellStyle name="Output 5 4 11 3" xfId="45250" xr:uid="{5ACFB8E8-F5A7-4854-B242-D8E9A317F0ED}"/>
    <cellStyle name="Output 5 4 11 4" xfId="27220" xr:uid="{DFC3A91C-8966-4B35-831D-A3CBB7720B69}"/>
    <cellStyle name="Output 5 4 12" xfId="5102" xr:uid="{B09596C6-F9C8-49A0-9AB0-1946577416C3}"/>
    <cellStyle name="Output 5 4 12 2" xfId="40969" xr:uid="{2C550539-8C71-496B-A11F-0BC5396DC39A}"/>
    <cellStyle name="Output 5 4 12 3" xfId="22939" xr:uid="{802160FA-B050-4ABB-90FA-BD1AB6D5F23A}"/>
    <cellStyle name="Output 5 4 13" xfId="12635" xr:uid="{60441D92-B4EA-49F6-A0DB-F80BD3BE583B}"/>
    <cellStyle name="Output 5 4 13 2" xfId="48502" xr:uid="{7A08419E-3689-4488-9BDB-B1A7AFECC7D9}"/>
    <cellStyle name="Output 5 4 13 3" xfId="30472" xr:uid="{36AFFD8A-500B-4372-8C02-C41244A7B300}"/>
    <cellStyle name="Output 5 4 14" xfId="38038" xr:uid="{63D57D49-8ACF-4846-ACFE-146B504394EB}"/>
    <cellStyle name="Output 5 4 2" xfId="2775" xr:uid="{00000000-0005-0000-0000-0000F8040000}"/>
    <cellStyle name="Output 5 4 2 2" xfId="8772" xr:uid="{46336B51-F79C-4C5A-BA71-6274FB97384F}"/>
    <cellStyle name="Output 5 4 2 2 2" xfId="14967" xr:uid="{7AC50AE6-4018-4A31-8628-3450E300C9FF}"/>
    <cellStyle name="Output 5 4 2 2 2 2" xfId="50834" xr:uid="{E68CE1E3-C0DD-4798-8B3F-04CF0671C9F0}"/>
    <cellStyle name="Output 5 4 2 2 2 3" xfId="32804" xr:uid="{94700BBA-0FB6-4B4F-8271-13EFAEA1B014}"/>
    <cellStyle name="Output 5 4 2 2 3" xfId="44639" xr:uid="{D1DB88D4-26C6-48B0-81A5-1222069B6546}"/>
    <cellStyle name="Output 5 4 2 2 4" xfId="26609" xr:uid="{6713E4BF-D814-493F-A67F-58BE2887F79A}"/>
    <cellStyle name="Output 5 4 2 3" xfId="10930" xr:uid="{33DD9421-7C3B-476A-8626-F01E2CB6E20B}"/>
    <cellStyle name="Output 5 4 2 3 2" xfId="17125" xr:uid="{D5FC99C2-8265-4FD1-A912-FDEF514D0093}"/>
    <cellStyle name="Output 5 4 2 3 2 2" xfId="52992" xr:uid="{8B05EF08-28DD-497E-82F8-1E5C8C4A4D43}"/>
    <cellStyle name="Output 5 4 2 3 2 3" xfId="34962" xr:uid="{F555296D-E6E7-4A40-AA3F-424184DBFD27}"/>
    <cellStyle name="Output 5 4 2 3 3" xfId="46797" xr:uid="{E5B240E5-6C37-4E4D-A53C-FCB3D99F8322}"/>
    <cellStyle name="Output 5 4 2 3 4" xfId="28767" xr:uid="{447598AB-5325-4466-B5B2-227408003283}"/>
    <cellStyle name="Output 5 4 2 4" xfId="6527" xr:uid="{5B9A8E10-A851-438E-8CB4-222D782109F2}"/>
    <cellStyle name="Output 5 4 2 4 2" xfId="13893" xr:uid="{CE8EC816-421F-4FA5-B4B0-FC288122E937}"/>
    <cellStyle name="Output 5 4 2 4 2 2" xfId="49760" xr:uid="{196FBC8A-2BE9-481A-9974-791FCBFE8B48}"/>
    <cellStyle name="Output 5 4 2 4 2 3" xfId="31730" xr:uid="{4AAB0B23-30FC-4686-97D9-37F865AC0DD0}"/>
    <cellStyle name="Output 5 4 2 4 3" xfId="42394" xr:uid="{97C0B3A0-0574-40D8-A9EF-97BF9A7AC25B}"/>
    <cellStyle name="Output 5 4 2 4 4" xfId="24364" xr:uid="{4DF02F56-D32E-4E9E-B02C-C2A2680F74B0}"/>
    <cellStyle name="Output 5 4 2 5" xfId="5706" xr:uid="{CE0B1A90-B6A8-4215-857A-91B7F177D8B1}"/>
    <cellStyle name="Output 5 4 2 5 2" xfId="41573" xr:uid="{1A02918A-E0D2-4DE9-9FA0-5227CCA6DCBD}"/>
    <cellStyle name="Output 5 4 2 5 3" xfId="23543" xr:uid="{55A2AC24-85EF-4DB0-95F4-4E1E94AD070A}"/>
    <cellStyle name="Output 5 4 2 6" xfId="13239" xr:uid="{A14695C8-689C-4F92-8190-C04C7E253CF4}"/>
    <cellStyle name="Output 5 4 2 6 2" xfId="49106" xr:uid="{68EC466A-C1FD-4DF8-92FD-4813C593ED69}"/>
    <cellStyle name="Output 5 4 2 6 3" xfId="31076" xr:uid="{55060942-9ADF-4DF6-832F-27C00A9AD94F}"/>
    <cellStyle name="Output 5 4 2 7" xfId="38642" xr:uid="{4B8ED24A-52EA-4419-A558-A11A493A75D7}"/>
    <cellStyle name="Output 5 4 2 8" xfId="20664" xr:uid="{F98C726A-AAF4-4503-99D8-5E8B43A6CE42}"/>
    <cellStyle name="Output 5 4 3" xfId="2885" xr:uid="{00000000-0005-0000-0000-0000F9040000}"/>
    <cellStyle name="Output 5 4 3 2" xfId="8882" xr:uid="{07993393-BF80-4F34-9DBD-D1C6946C52E9}"/>
    <cellStyle name="Output 5 4 3 2 2" xfId="15077" xr:uid="{4DC456FF-0B3F-42CF-A071-8F2255A87312}"/>
    <cellStyle name="Output 5 4 3 2 2 2" xfId="50944" xr:uid="{93A7C2E7-36E4-45BA-B6F1-1ADBD5DB8644}"/>
    <cellStyle name="Output 5 4 3 2 2 3" xfId="32914" xr:uid="{6A0697FC-CB7B-4988-A9D8-98780B26EE72}"/>
    <cellStyle name="Output 5 4 3 2 3" xfId="44749" xr:uid="{52D8E6C8-91F6-4DC2-AC77-DE44B2095924}"/>
    <cellStyle name="Output 5 4 3 2 4" xfId="26719" xr:uid="{F90399D4-3094-42D9-9B42-957B010EF8BA}"/>
    <cellStyle name="Output 5 4 3 3" xfId="11040" xr:uid="{C2B965DE-F16F-4FFC-B94C-69E5136D6440}"/>
    <cellStyle name="Output 5 4 3 3 2" xfId="17235" xr:uid="{BD67FA7F-9149-4298-87F8-DC969A799368}"/>
    <cellStyle name="Output 5 4 3 3 2 2" xfId="53102" xr:uid="{C6CB88E7-EDE0-43E9-A840-4771F3BFC58C}"/>
    <cellStyle name="Output 5 4 3 3 2 3" xfId="35072" xr:uid="{B8FEA694-313D-4186-88AB-8D3D80B1A732}"/>
    <cellStyle name="Output 5 4 3 3 3" xfId="46907" xr:uid="{7F199556-51A8-470E-86B0-DA640A6385F9}"/>
    <cellStyle name="Output 5 4 3 3 4" xfId="28877" xr:uid="{C845847A-353C-4679-B323-2A99BEC011FA}"/>
    <cellStyle name="Output 5 4 3 4" xfId="11513" xr:uid="{11988A87-DC36-40C4-8760-3628D27F236E}"/>
    <cellStyle name="Output 5 4 3 4 2" xfId="17708" xr:uid="{F84605A5-10C5-4CF7-98E5-EC909DF156E2}"/>
    <cellStyle name="Output 5 4 3 4 2 2" xfId="53575" xr:uid="{0B106DBE-1771-4EFF-8D79-227BC693C47F}"/>
    <cellStyle name="Output 5 4 3 4 2 3" xfId="35545" xr:uid="{73D5BD6D-D5FC-45E2-BA7A-FCCBC97F1B2F}"/>
    <cellStyle name="Output 5 4 3 4 3" xfId="47380" xr:uid="{0E3C5DDF-087A-4D25-A1B1-4C258DF1B749}"/>
    <cellStyle name="Output 5 4 3 4 4" xfId="29350" xr:uid="{B22593CD-EF30-4A38-8D11-3AAD163F2C34}"/>
    <cellStyle name="Output 5 4 3 5" xfId="5816" xr:uid="{187F4C9A-DED6-4C01-A344-114FFCA858C7}"/>
    <cellStyle name="Output 5 4 3 5 2" xfId="41683" xr:uid="{32DD1EE1-4324-4672-BE29-61F8028E4065}"/>
    <cellStyle name="Output 5 4 3 5 3" xfId="23653" xr:uid="{BE67B4DD-9C92-4A6A-84D5-ABBD086088CA}"/>
    <cellStyle name="Output 5 4 3 6" xfId="13349" xr:uid="{E9F1CEDB-97EF-48D5-8CA1-2506DAC49D4C}"/>
    <cellStyle name="Output 5 4 3 6 2" xfId="49216" xr:uid="{90CC9944-464F-4494-8455-60297302E058}"/>
    <cellStyle name="Output 5 4 3 6 3" xfId="31186" xr:uid="{E97CEB79-2A86-493D-8EA0-40610CB04A75}"/>
    <cellStyle name="Output 5 4 3 7" xfId="38752" xr:uid="{DFD0A887-6180-40E4-B2B7-7E11624BBBE8}"/>
    <cellStyle name="Output 5 4 3 8" xfId="20773" xr:uid="{2BFB4F87-A819-4F33-9294-A92D718C62C3}"/>
    <cellStyle name="Output 5 4 4" xfId="2989" xr:uid="{00000000-0005-0000-0000-0000FA040000}"/>
    <cellStyle name="Output 5 4 4 2" xfId="8986" xr:uid="{D0275E44-F8BD-4D6D-A84F-7D83BF6ABF53}"/>
    <cellStyle name="Output 5 4 4 2 2" xfId="15181" xr:uid="{2644BE51-FB8A-4944-954A-786A753E7DE6}"/>
    <cellStyle name="Output 5 4 4 2 2 2" xfId="51048" xr:uid="{40BEDDD0-75FD-4701-984C-AB00BEDE2595}"/>
    <cellStyle name="Output 5 4 4 2 2 3" xfId="33018" xr:uid="{08EACB1F-EBBD-4E63-A2F9-71171835DDEA}"/>
    <cellStyle name="Output 5 4 4 2 3" xfId="44853" xr:uid="{862B82D1-AF4A-429C-A462-274EACBF5A4A}"/>
    <cellStyle name="Output 5 4 4 2 4" xfId="26823" xr:uid="{80E51251-DCD2-41E1-BC80-260AC3F0F43E}"/>
    <cellStyle name="Output 5 4 4 3" xfId="11144" xr:uid="{A4276B56-DBF1-4522-90C5-CED4CE387A78}"/>
    <cellStyle name="Output 5 4 4 3 2" xfId="17339" xr:uid="{A58B3C44-5FD0-4E4D-BD67-0C898970E874}"/>
    <cellStyle name="Output 5 4 4 3 2 2" xfId="53206" xr:uid="{B10F062D-35F8-4A09-8ABD-434D592425A3}"/>
    <cellStyle name="Output 5 4 4 3 2 3" xfId="35176" xr:uid="{30313E52-FD04-410F-96CF-8D361F32F6D5}"/>
    <cellStyle name="Output 5 4 4 3 3" xfId="47011" xr:uid="{E0BA6C4F-C257-4F83-B00B-90AE538BE925}"/>
    <cellStyle name="Output 5 4 4 3 4" xfId="28981" xr:uid="{DFF24C4D-9C42-47F6-981E-C5D441D42B7C}"/>
    <cellStyle name="Output 5 4 4 4" xfId="12007" xr:uid="{00190AB2-8598-4067-9899-AC0A685168FB}"/>
    <cellStyle name="Output 5 4 4 4 2" xfId="18202" xr:uid="{B1CB7E65-E7DB-42E9-837E-615E84433EE3}"/>
    <cellStyle name="Output 5 4 4 4 2 2" xfId="54069" xr:uid="{5A1A7E33-D071-4B68-8FC2-BADAA72C5519}"/>
    <cellStyle name="Output 5 4 4 4 2 3" xfId="36039" xr:uid="{AE1C7E68-8E6D-4A70-9170-3870A2065EE2}"/>
    <cellStyle name="Output 5 4 4 4 3" xfId="47874" xr:uid="{3916CB2E-EA13-47C0-9494-AED02BB33A97}"/>
    <cellStyle name="Output 5 4 4 4 4" xfId="29844" xr:uid="{73C50C2D-6B73-40FE-AE2E-6AF1F8B227C0}"/>
    <cellStyle name="Output 5 4 4 5" xfId="5920" xr:uid="{7FAEBA45-7303-4D09-AAA7-F3E047B82F81}"/>
    <cellStyle name="Output 5 4 4 5 2" xfId="41787" xr:uid="{557DD77B-298C-4517-83A7-67A0B56DED56}"/>
    <cellStyle name="Output 5 4 4 5 3" xfId="23757" xr:uid="{D7B6EC9C-14B8-4581-BBA3-A5DEDA8782A5}"/>
    <cellStyle name="Output 5 4 4 6" xfId="13453" xr:uid="{03FFBEE4-8373-4A8C-8A17-66ACA98B2497}"/>
    <cellStyle name="Output 5 4 4 6 2" xfId="49320" xr:uid="{E1E6597E-A789-458B-8609-1D4A8D985A5A}"/>
    <cellStyle name="Output 5 4 4 6 3" xfId="31290" xr:uid="{48AD0C9A-1C1E-4556-9EE5-5B3DC25893B0}"/>
    <cellStyle name="Output 5 4 4 7" xfId="38856" xr:uid="{8197251A-BCEC-412D-BBE1-1A61CC664244}"/>
    <cellStyle name="Output 5 4 4 8" xfId="20876" xr:uid="{2FDF7B76-F1B3-4EF0-BCE0-C429BBAC03AB}"/>
    <cellStyle name="Output 5 4 5" xfId="3112" xr:uid="{00000000-0005-0000-0000-0000FB040000}"/>
    <cellStyle name="Output 5 4 5 2" xfId="9109" xr:uid="{DA00CAB6-B3D7-4D1C-B03B-79B7241E0286}"/>
    <cellStyle name="Output 5 4 5 2 2" xfId="15304" xr:uid="{2D444529-1918-4C37-9E8E-2EBEB23C5556}"/>
    <cellStyle name="Output 5 4 5 2 2 2" xfId="51171" xr:uid="{D76534E0-2D43-4432-91D6-EC2D7BFF58F3}"/>
    <cellStyle name="Output 5 4 5 2 2 3" xfId="33141" xr:uid="{FE406489-3669-401F-B9E6-CEA25CD9B866}"/>
    <cellStyle name="Output 5 4 5 2 3" xfId="44976" xr:uid="{E8DFF455-D9F3-434A-B317-B651851D7E57}"/>
    <cellStyle name="Output 5 4 5 2 4" xfId="26946" xr:uid="{FC7F8C44-0858-4BDA-A98E-6CBC53F5A524}"/>
    <cellStyle name="Output 5 4 5 3" xfId="11267" xr:uid="{19CF57CD-82AB-4740-AD38-2E7326799F1F}"/>
    <cellStyle name="Output 5 4 5 3 2" xfId="17462" xr:uid="{2527263E-5ABC-47DF-8301-84FF35A53EFD}"/>
    <cellStyle name="Output 5 4 5 3 2 2" xfId="53329" xr:uid="{85FBE8E1-8AFF-401F-88BC-9CAE82E187E0}"/>
    <cellStyle name="Output 5 4 5 3 2 3" xfId="35299" xr:uid="{5A7EBA1F-280A-4776-8F2A-474EDB8F1FCE}"/>
    <cellStyle name="Output 5 4 5 3 3" xfId="47134" xr:uid="{5AE8DC61-C021-435F-856C-F2637222589D}"/>
    <cellStyle name="Output 5 4 5 3 4" xfId="29104" xr:uid="{21D31F17-52D7-42A1-A718-01E5B2F4E7F9}"/>
    <cellStyle name="Output 5 4 5 4" xfId="9340" xr:uid="{6CBCEDD6-51A5-4BB2-96CC-14D6C40BA657}"/>
    <cellStyle name="Output 5 4 5 4 2" xfId="15535" xr:uid="{E1EF1FA8-2F05-4B3B-B1FF-9FEDA5622BB3}"/>
    <cellStyle name="Output 5 4 5 4 2 2" xfId="51402" xr:uid="{1EC5DA21-4BDF-4777-AAD6-6807DD819554}"/>
    <cellStyle name="Output 5 4 5 4 2 3" xfId="33372" xr:uid="{1E7CFFF4-7FE3-4B11-A41E-74C3C6A9D2FA}"/>
    <cellStyle name="Output 5 4 5 4 3" xfId="45207" xr:uid="{2C9F10C3-1B5B-4277-B477-D5B496DB4AF0}"/>
    <cellStyle name="Output 5 4 5 4 4" xfId="27177" xr:uid="{BFB47BEA-261B-49E0-8DE1-7D42449DD08F}"/>
    <cellStyle name="Output 5 4 5 5" xfId="6043" xr:uid="{656005E2-B36A-4217-AF02-3FE1553F17D4}"/>
    <cellStyle name="Output 5 4 5 5 2" xfId="41910" xr:uid="{BEAFFB98-3793-4B69-A123-7A2C2BDCE038}"/>
    <cellStyle name="Output 5 4 5 5 3" xfId="23880" xr:uid="{FB858E48-313D-48F5-94B2-694EA5D5DC12}"/>
    <cellStyle name="Output 5 4 5 6" xfId="13576" xr:uid="{F01A5BEE-2829-475A-AB79-8F114F7A80CD}"/>
    <cellStyle name="Output 5 4 5 6 2" xfId="49443" xr:uid="{1365FB62-0C60-437D-83D7-49BE686FC0BF}"/>
    <cellStyle name="Output 5 4 5 6 3" xfId="31413" xr:uid="{BDB077FC-46A8-4BA4-A78A-25A44D71C07F}"/>
    <cellStyle name="Output 5 4 5 7" xfId="38979" xr:uid="{199E819E-685E-4527-BB01-B3E437E81588}"/>
    <cellStyle name="Output 5 4 5 8" xfId="20993" xr:uid="{53D275EE-3FDF-4397-B8DE-12A3A39210FD}"/>
    <cellStyle name="Output 5 4 6" xfId="3153" xr:uid="{00000000-0005-0000-0000-0000FC040000}"/>
    <cellStyle name="Output 5 4 6 2" xfId="9150" xr:uid="{0D88E54E-17CA-4E91-BC65-D93C22022690}"/>
    <cellStyle name="Output 5 4 6 2 2" xfId="15345" xr:uid="{AC61AF46-7E8C-41B5-A836-BD416D673D9A}"/>
    <cellStyle name="Output 5 4 6 2 2 2" xfId="51212" xr:uid="{42B56231-C4A2-4470-8F20-79B23E0C2718}"/>
    <cellStyle name="Output 5 4 6 2 2 3" xfId="33182" xr:uid="{97EB445F-2546-4352-9275-C6F01F6F737F}"/>
    <cellStyle name="Output 5 4 6 2 3" xfId="45017" xr:uid="{F2B17F0C-321B-4E5A-87FA-6A63E308E949}"/>
    <cellStyle name="Output 5 4 6 2 4" xfId="26987" xr:uid="{57A01D66-7D30-4B9F-B4CF-CDF3535191A8}"/>
    <cellStyle name="Output 5 4 6 3" xfId="11308" xr:uid="{329656B3-B280-4E8A-A2A3-1FBFA11ABAF4}"/>
    <cellStyle name="Output 5 4 6 3 2" xfId="17503" xr:uid="{59846062-F44E-4B1D-9712-E762AE1EE8CC}"/>
    <cellStyle name="Output 5 4 6 3 2 2" xfId="53370" xr:uid="{5E658F48-61CB-4966-B17C-9DBF4BC32D3B}"/>
    <cellStyle name="Output 5 4 6 3 2 3" xfId="35340" xr:uid="{5E80BC5B-B0ED-49DC-A8CC-CD94C5857134}"/>
    <cellStyle name="Output 5 4 6 3 3" xfId="47175" xr:uid="{AB647295-2D30-4FAA-9654-AE2E451C587D}"/>
    <cellStyle name="Output 5 4 6 3 4" xfId="29145" xr:uid="{DEA35B4B-9CE2-4F6A-8445-F83B2C96360F}"/>
    <cellStyle name="Output 5 4 6 4" xfId="11569" xr:uid="{5FBC3BD9-5737-478C-927E-BD319B6E8DBB}"/>
    <cellStyle name="Output 5 4 6 4 2" xfId="17764" xr:uid="{15B63A41-6872-4194-A4F9-D4E70EFD027D}"/>
    <cellStyle name="Output 5 4 6 4 2 2" xfId="53631" xr:uid="{56DC3624-1E2C-4885-A195-46108578CA4E}"/>
    <cellStyle name="Output 5 4 6 4 2 3" xfId="35601" xr:uid="{3A0C9F9C-43EF-48CF-B492-7CFD2B67A83F}"/>
    <cellStyle name="Output 5 4 6 4 3" xfId="47436" xr:uid="{3DF4EE31-B705-4AAC-8B38-5685F9FE229C}"/>
    <cellStyle name="Output 5 4 6 4 4" xfId="29406" xr:uid="{40E843D3-802D-47E8-9336-87C2B3D1E205}"/>
    <cellStyle name="Output 5 4 6 5" xfId="6084" xr:uid="{BA91C5B8-8B93-48E7-9936-0FE45C6B2EC2}"/>
    <cellStyle name="Output 5 4 6 5 2" xfId="41951" xr:uid="{191EB746-1904-41D4-BF1E-915EE5F3E524}"/>
    <cellStyle name="Output 5 4 6 5 3" xfId="23921" xr:uid="{C21CC11D-A187-418F-83DE-6C3084E3E6B7}"/>
    <cellStyle name="Output 5 4 6 6" xfId="13617" xr:uid="{5E8F9EE7-C58B-43E2-8A1E-0F71D2DDA383}"/>
    <cellStyle name="Output 5 4 6 6 2" xfId="49484" xr:uid="{99A362B3-1A2A-4D52-BC41-124E0F617AEF}"/>
    <cellStyle name="Output 5 4 6 6 3" xfId="31454" xr:uid="{CA0B55A0-CC0D-40CE-9259-77BD68D47ABB}"/>
    <cellStyle name="Output 5 4 6 7" xfId="39020" xr:uid="{82E1FF1E-386B-4B36-B6E1-AEEEC1FD80C7}"/>
    <cellStyle name="Output 5 4 6 8" xfId="21028" xr:uid="{44420250-7B29-41E6-A5E4-DA8E6AE95897}"/>
    <cellStyle name="Output 5 4 7" xfId="3184" xr:uid="{00000000-0005-0000-0000-0000FD040000}"/>
    <cellStyle name="Output 5 4 7 2" xfId="9181" xr:uid="{4C283700-82C4-4723-87DB-6D7D2F0D873C}"/>
    <cellStyle name="Output 5 4 7 2 2" xfId="15376" xr:uid="{5BA46F19-E32B-440D-A67A-6644764DE50B}"/>
    <cellStyle name="Output 5 4 7 2 2 2" xfId="51243" xr:uid="{046EBB3C-3E25-4D12-8033-FFF480D46DE4}"/>
    <cellStyle name="Output 5 4 7 2 2 3" xfId="33213" xr:uid="{88D046F4-8183-4CBE-BFE5-7FE53328AD3E}"/>
    <cellStyle name="Output 5 4 7 2 3" xfId="45048" xr:uid="{888920FC-1916-4D51-B3F9-F49F5F3E076B}"/>
    <cellStyle name="Output 5 4 7 2 4" xfId="27018" xr:uid="{4071EB19-5922-4570-8869-DEB68AEF73C5}"/>
    <cellStyle name="Output 5 4 7 3" xfId="11339" xr:uid="{206999AB-4BC9-4235-A3A0-E58257420DBE}"/>
    <cellStyle name="Output 5 4 7 3 2" xfId="17534" xr:uid="{623959E4-541E-4CA8-826F-7406A1262B4D}"/>
    <cellStyle name="Output 5 4 7 3 2 2" xfId="53401" xr:uid="{550D67EE-3F78-44AB-A230-5FABF107AC40}"/>
    <cellStyle name="Output 5 4 7 3 2 3" xfId="35371" xr:uid="{681318AF-48F7-4B2C-A4F8-2252BF1A5E9E}"/>
    <cellStyle name="Output 5 4 7 3 3" xfId="47206" xr:uid="{AD97EC72-1CB1-43C2-B02C-5862950A945E}"/>
    <cellStyle name="Output 5 4 7 3 4" xfId="29176" xr:uid="{E8A1239C-82F3-4E56-8A81-AA81ECAD5835}"/>
    <cellStyle name="Output 5 4 7 4" xfId="10088" xr:uid="{B43E47B7-38D6-4C98-A885-E46AD4C817CC}"/>
    <cellStyle name="Output 5 4 7 4 2" xfId="16283" xr:uid="{43582519-6E94-49B1-8005-336F88C46DCC}"/>
    <cellStyle name="Output 5 4 7 4 2 2" xfId="52150" xr:uid="{6FC69895-5801-43AE-8FF4-9EA86F4FE4B4}"/>
    <cellStyle name="Output 5 4 7 4 2 3" xfId="34120" xr:uid="{FFEA4B5B-C165-41AA-97FD-0BA0D581AB38}"/>
    <cellStyle name="Output 5 4 7 4 3" xfId="45955" xr:uid="{29398E7F-59E1-44EA-8E14-D74C06AA5634}"/>
    <cellStyle name="Output 5 4 7 4 4" xfId="27925" xr:uid="{A18C1542-00E5-4E1D-A0AF-64BC7534FA58}"/>
    <cellStyle name="Output 5 4 7 5" xfId="6115" xr:uid="{9C503720-1574-4F69-A586-5C1EE69487D6}"/>
    <cellStyle name="Output 5 4 7 5 2" xfId="41982" xr:uid="{421E62E4-498C-4B73-A101-36890ECCFBA7}"/>
    <cellStyle name="Output 5 4 7 5 3" xfId="23952" xr:uid="{6527CBBA-EA0C-46E5-9599-6609767D4F0C}"/>
    <cellStyle name="Output 5 4 7 6" xfId="13648" xr:uid="{60A35A23-E05B-4BFA-B3E1-7EF7D4FF5062}"/>
    <cellStyle name="Output 5 4 7 6 2" xfId="49515" xr:uid="{9804B63D-2734-4DAB-A943-6219AA7E6192}"/>
    <cellStyle name="Output 5 4 7 6 3" xfId="31485" xr:uid="{4E963765-128E-440D-B6FC-413CC0F50105}"/>
    <cellStyle name="Output 5 4 7 7" xfId="39051" xr:uid="{D2C5D518-F8A8-4693-88E8-DEFECADB8B35}"/>
    <cellStyle name="Output 5 4 7 8" xfId="21059" xr:uid="{F7941A60-4ADA-4DBC-B106-581F80C9DC57}"/>
    <cellStyle name="Output 5 4 8" xfId="3261" xr:uid="{00000000-0005-0000-0000-0000FE040000}"/>
    <cellStyle name="Output 5 4 8 2" xfId="9258" xr:uid="{0003C9A0-FF00-414F-B5C9-9FE127AECB1B}"/>
    <cellStyle name="Output 5 4 8 2 2" xfId="15453" xr:uid="{B213BD1D-BE57-4B58-AA7F-E4280BCB3E74}"/>
    <cellStyle name="Output 5 4 8 2 2 2" xfId="51320" xr:uid="{CF6406E5-E2E1-46EF-A368-FFEB2D66B89D}"/>
    <cellStyle name="Output 5 4 8 2 2 3" xfId="33290" xr:uid="{0C617156-B89E-4A10-B765-CA7582A5A140}"/>
    <cellStyle name="Output 5 4 8 2 3" xfId="45125" xr:uid="{7A376DC3-CF19-4D73-811A-5892A4B2584A}"/>
    <cellStyle name="Output 5 4 8 2 4" xfId="27095" xr:uid="{38894CD8-D0D6-4ACE-AB9C-38EB371C8578}"/>
    <cellStyle name="Output 5 4 8 3" xfId="11416" xr:uid="{AF81F246-9C3C-4502-8C14-7D6D234DBE49}"/>
    <cellStyle name="Output 5 4 8 3 2" xfId="17611" xr:uid="{838B4AD7-A530-4792-B5E8-48077836D5CB}"/>
    <cellStyle name="Output 5 4 8 3 2 2" xfId="53478" xr:uid="{B3697131-B508-4161-8CA8-15E0727524C5}"/>
    <cellStyle name="Output 5 4 8 3 2 3" xfId="35448" xr:uid="{051AF1AE-98F4-43F7-8727-D1E812C4C576}"/>
    <cellStyle name="Output 5 4 8 3 3" xfId="47283" xr:uid="{FFF90FAB-F252-4E43-A0B2-0CE0C9081C37}"/>
    <cellStyle name="Output 5 4 8 3 4" xfId="29253" xr:uid="{F4432197-4B38-4F09-A34E-8C069C12DADD}"/>
    <cellStyle name="Output 5 4 8 4" xfId="11567" xr:uid="{BA686A48-BBAC-41E7-B06C-1064B0294AB6}"/>
    <cellStyle name="Output 5 4 8 4 2" xfId="17762" xr:uid="{437E51EF-C253-467F-A6D6-4AF56FCB4B71}"/>
    <cellStyle name="Output 5 4 8 4 2 2" xfId="53629" xr:uid="{5E44A30B-914C-4824-BE9A-8FA546D75034}"/>
    <cellStyle name="Output 5 4 8 4 2 3" xfId="35599" xr:uid="{83CA2BBB-9090-4071-906D-CE4A7599FECF}"/>
    <cellStyle name="Output 5 4 8 4 3" xfId="47434" xr:uid="{20AEAF7D-53B6-49A6-B13B-5694D7856F09}"/>
    <cellStyle name="Output 5 4 8 4 4" xfId="29404" xr:uid="{3D81C6D4-AF25-47D1-9300-62311C42A129}"/>
    <cellStyle name="Output 5 4 8 5" xfId="6192" xr:uid="{514DE115-0900-4CB3-A190-D3300F2C6753}"/>
    <cellStyle name="Output 5 4 8 5 2" xfId="42059" xr:uid="{79000CC7-5A45-4A23-AA84-62D731FC8D9F}"/>
    <cellStyle name="Output 5 4 8 5 3" xfId="24029" xr:uid="{5F2FA38C-CC4B-4365-BD80-38322B455AC6}"/>
    <cellStyle name="Output 5 4 8 6" xfId="13725" xr:uid="{C63CC297-2190-40D6-B006-3FF72F62EC79}"/>
    <cellStyle name="Output 5 4 8 6 2" xfId="49592" xr:uid="{C17DC1B0-A2BB-4230-BEA7-254A2CB1A242}"/>
    <cellStyle name="Output 5 4 8 6 3" xfId="31562" xr:uid="{B18433CE-0A77-46E6-BAA8-57629527F171}"/>
    <cellStyle name="Output 5 4 8 7" xfId="39128" xr:uid="{EB0D2BD4-9B2C-42CA-8C5D-86A01662C45B}"/>
    <cellStyle name="Output 5 4 9" xfId="8168" xr:uid="{06C1336F-3924-4E36-8F39-6C57681822EF}"/>
    <cellStyle name="Output 5 4 9 2" xfId="14363" xr:uid="{54DA03A4-9C37-4623-9287-809730B24AB8}"/>
    <cellStyle name="Output 5 4 9 2 2" xfId="50230" xr:uid="{34610154-1DB4-4327-8434-0435E2A7409A}"/>
    <cellStyle name="Output 5 4 9 2 3" xfId="32200" xr:uid="{7647B275-8C1B-43EE-A1C2-264AF74ECA37}"/>
    <cellStyle name="Output 5 4 9 3" xfId="44035" xr:uid="{1B651533-5ACE-4A1A-9D59-CFC6E50495AF}"/>
    <cellStyle name="Output 5 4 9 4" xfId="26005" xr:uid="{67220BFF-EC42-4DBE-AA65-E39DDD6EC30B}"/>
    <cellStyle name="Output 5 5" xfId="1362" xr:uid="{00000000-0005-0000-0000-0000FF040000}"/>
    <cellStyle name="Output 5 5 10" xfId="9869" xr:uid="{898B3952-160E-4631-A35C-DB05A85ECA0B}"/>
    <cellStyle name="Output 5 5 10 2" xfId="16064" xr:uid="{91FD3A6C-03FC-4D45-8A34-AED1A35602EB}"/>
    <cellStyle name="Output 5 5 10 2 2" xfId="51931" xr:uid="{B1CF086F-2B3B-4B5E-B681-4C2927E7E882}"/>
    <cellStyle name="Output 5 5 10 2 3" xfId="33901" xr:uid="{5B347457-A237-43F3-95E5-7FCC09738801}"/>
    <cellStyle name="Output 5 5 10 3" xfId="45736" xr:uid="{F4E249A9-086A-4A72-9195-A12FFEFBF7D3}"/>
    <cellStyle name="Output 5 5 10 4" xfId="27706" xr:uid="{E15EA1A7-7AE3-44A3-B846-2CDF0EA9D095}"/>
    <cellStyle name="Output 5 5 11" xfId="12069" xr:uid="{8B8A253C-E231-45F1-AFFC-7D943B853B0C}"/>
    <cellStyle name="Output 5 5 11 2" xfId="18264" xr:uid="{DB4BB7B0-8C3D-42BA-9259-613162274CF0}"/>
    <cellStyle name="Output 5 5 11 2 2" xfId="54131" xr:uid="{571C3921-ACC8-4433-82DC-55789370D9A2}"/>
    <cellStyle name="Output 5 5 11 2 3" xfId="36101" xr:uid="{E8B7DDC5-43A3-4913-AC11-CD812AC02752}"/>
    <cellStyle name="Output 5 5 11 3" xfId="47936" xr:uid="{41CD32DE-349E-48CC-9C6F-50B9CD55B504}"/>
    <cellStyle name="Output 5 5 11 4" xfId="29906" xr:uid="{91A45D25-C9BC-4378-B268-7D862AD0D959}"/>
    <cellStyle name="Output 5 5 12" xfId="4297" xr:uid="{32A2704C-6D70-4355-99C0-CCFFD3C01D15}"/>
    <cellStyle name="Output 5 5 12 2" xfId="40164" xr:uid="{30922B7E-3651-4DD3-AD51-734BAA056EFF}"/>
    <cellStyle name="Output 5 5 12 3" xfId="22134" xr:uid="{2119025E-C994-4415-94E1-F7040F577D4D}"/>
    <cellStyle name="Output 5 5 13" xfId="12492" xr:uid="{1DCEAC2C-0DA0-4FEF-999F-049C6BE08B11}"/>
    <cellStyle name="Output 5 5 13 2" xfId="48359" xr:uid="{5E35B457-A0EF-4B4E-8F34-F987C6275890}"/>
    <cellStyle name="Output 5 5 13 3" xfId="30329" xr:uid="{FA70EA3B-CAEB-44B9-BE7C-30A3434C297D}"/>
    <cellStyle name="Output 5 5 14" xfId="37233" xr:uid="{EBF8608D-7DDF-48C4-81DC-F6BA7CD0F921}"/>
    <cellStyle name="Output 5 5 2" xfId="2323" xr:uid="{00000000-0005-0000-0000-000000050000}"/>
    <cellStyle name="Output 5 5 2 2" xfId="8320" xr:uid="{ADF54B10-C30E-41B6-9382-B20EBC30FB79}"/>
    <cellStyle name="Output 5 5 2 2 2" xfId="14515" xr:uid="{FDF94087-C821-4937-8052-0C36E2887082}"/>
    <cellStyle name="Output 5 5 2 2 2 2" xfId="50382" xr:uid="{B6497847-83E5-4FE9-A602-086B85CF94C4}"/>
    <cellStyle name="Output 5 5 2 2 2 3" xfId="32352" xr:uid="{9B551EF3-8A58-4FD0-BE18-D3CF54340B54}"/>
    <cellStyle name="Output 5 5 2 2 3" xfId="44187" xr:uid="{D72D9898-5B62-4090-BF01-70F9DFB8FAEA}"/>
    <cellStyle name="Output 5 5 2 2 4" xfId="26157" xr:uid="{EEFF2E22-9E9D-466D-967E-A0D4CD4D5D91}"/>
    <cellStyle name="Output 5 5 2 3" xfId="10478" xr:uid="{444C1491-34EC-4401-A506-E5E008098C47}"/>
    <cellStyle name="Output 5 5 2 3 2" xfId="16673" xr:uid="{2E160F69-F83D-4793-BCDC-DB5CE9F587E1}"/>
    <cellStyle name="Output 5 5 2 3 2 2" xfId="52540" xr:uid="{B86DBF12-2A69-493D-B25C-D925F26BB04B}"/>
    <cellStyle name="Output 5 5 2 3 2 3" xfId="34510" xr:uid="{42C850E6-88B2-4BEF-83AF-44B7DE55DF30}"/>
    <cellStyle name="Output 5 5 2 3 3" xfId="46345" xr:uid="{5F1AD40C-E9DF-4D76-B141-3824A0A78B6E}"/>
    <cellStyle name="Output 5 5 2 3 4" xfId="28315" xr:uid="{27831814-9C58-4B98-8C46-0BE189C0AFB3}"/>
    <cellStyle name="Output 5 5 2 4" xfId="11486" xr:uid="{075689FD-29E5-4A81-9093-F628E4EE1529}"/>
    <cellStyle name="Output 5 5 2 4 2" xfId="17681" xr:uid="{63709A56-D898-4B50-BCD9-FDA0302EF253}"/>
    <cellStyle name="Output 5 5 2 4 2 2" xfId="53548" xr:uid="{6A83D7BD-193E-44EE-B3EC-5AC09606D411}"/>
    <cellStyle name="Output 5 5 2 4 2 3" xfId="35518" xr:uid="{0D730A8B-20A7-4699-A895-0D364C34504F}"/>
    <cellStyle name="Output 5 5 2 4 3" xfId="47353" xr:uid="{BBCE439D-6A03-42C2-924F-9B085130EF2B}"/>
    <cellStyle name="Output 5 5 2 4 4" xfId="29323" xr:uid="{485F3849-9A90-4E6F-A824-E5412F26BE31}"/>
    <cellStyle name="Output 5 5 2 5" xfId="5254" xr:uid="{D7F2C4B1-1E3D-4CBA-9A32-795375782C23}"/>
    <cellStyle name="Output 5 5 2 5 2" xfId="41121" xr:uid="{3A0DB9FF-BAB3-4450-914E-F16FE03B3039}"/>
    <cellStyle name="Output 5 5 2 5 3" xfId="23091" xr:uid="{40FFF484-DD91-45EE-8B86-C68697A5EFFB}"/>
    <cellStyle name="Output 5 5 2 6" xfId="12787" xr:uid="{4FCBE8CC-3CAD-44AE-926A-E66B1DC91362}"/>
    <cellStyle name="Output 5 5 2 6 2" xfId="48654" xr:uid="{E49148D8-08BD-4669-8CD2-DF51DAB6A2C2}"/>
    <cellStyle name="Output 5 5 2 6 3" xfId="30624" xr:uid="{2789620D-5EDB-4F00-AD3C-BA21327A74AF}"/>
    <cellStyle name="Output 5 5 2 7" xfId="38190" xr:uid="{8E26B0B6-21E0-4142-A81C-3086D5D6BA32}"/>
    <cellStyle name="Output 5 5 2 8" xfId="20231" xr:uid="{521EF946-C939-4B18-80F4-B7EF506F152A}"/>
    <cellStyle name="Output 5 5 3" xfId="756" xr:uid="{00000000-0005-0000-0000-000001050000}"/>
    <cellStyle name="Output 5 5 3 2" xfId="6754" xr:uid="{8E76A0B1-4831-4ED1-9847-2ADA5A2A2093}"/>
    <cellStyle name="Output 5 5 3 2 2" xfId="13953" xr:uid="{645F6E96-D59F-43AB-A33F-D6F83ACF4523}"/>
    <cellStyle name="Output 5 5 3 2 2 2" xfId="49820" xr:uid="{8F78369C-D685-411C-936E-F2C45B1F7EF0}"/>
    <cellStyle name="Output 5 5 3 2 2 3" xfId="31790" xr:uid="{9936C913-FD40-4154-974F-BAC51C62A8AA}"/>
    <cellStyle name="Output 5 5 3 2 3" xfId="42621" xr:uid="{69346811-40D1-4D50-BEB3-E7650B5C2BCD}"/>
    <cellStyle name="Output 5 5 3 2 4" xfId="24591" xr:uid="{12D33369-3FA1-4CE3-87F3-CF602047DA1F}"/>
    <cellStyle name="Output 5 5 3 3" xfId="9442" xr:uid="{EA32A3C1-0A02-401F-BF51-8C904D8C9BCA}"/>
    <cellStyle name="Output 5 5 3 3 2" xfId="15637" xr:uid="{81115725-3F8B-47C1-B503-9929F702F399}"/>
    <cellStyle name="Output 5 5 3 3 2 2" xfId="51504" xr:uid="{0F3DBD0D-68C5-482B-8871-344E196A083C}"/>
    <cellStyle name="Output 5 5 3 3 2 3" xfId="33474" xr:uid="{1B4387D5-5E8B-4BB4-8D62-BEE81D357B18}"/>
    <cellStyle name="Output 5 5 3 3 3" xfId="45309" xr:uid="{B2AC95EC-23D4-4DCC-8FF2-946B4D2E0D48}"/>
    <cellStyle name="Output 5 5 3 3 4" xfId="27279" xr:uid="{407A759C-473E-4DF9-8B5A-0373223E318B}"/>
    <cellStyle name="Output 5 5 3 4" xfId="6507" xr:uid="{5AD97852-B1A6-44F2-9AF4-E4C183EDD678}"/>
    <cellStyle name="Output 5 5 3 4 2" xfId="13873" xr:uid="{CE0B4092-6A87-47B0-AA33-B0647FB9A3BE}"/>
    <cellStyle name="Output 5 5 3 4 2 2" xfId="49740" xr:uid="{F00AFCB0-619B-47F2-9D86-C34333D5D42B}"/>
    <cellStyle name="Output 5 5 3 4 2 3" xfId="31710" xr:uid="{BE66FE68-02C4-4BF1-B701-8F2DBDF1F13B}"/>
    <cellStyle name="Output 5 5 3 4 3" xfId="42374" xr:uid="{353ED29A-22D5-464E-83D6-B22423F72108}"/>
    <cellStyle name="Output 5 5 3 4 4" xfId="24344" xr:uid="{C0EFB69C-ACA9-4472-B84D-0EAFF7860018}"/>
    <cellStyle name="Output 5 5 3 5" xfId="3691" xr:uid="{5874A39F-C9A5-41E8-9004-1B25ABF9263B}"/>
    <cellStyle name="Output 5 5 3 5 2" xfId="39558" xr:uid="{1A123F47-36A7-4A70-940A-65014D1591EE}"/>
    <cellStyle name="Output 5 5 3 5 3" xfId="21528" xr:uid="{D7410DA8-8A81-4AEE-AC3D-CEFBDB59D87E}"/>
    <cellStyle name="Output 5 5 3 6" xfId="12228" xr:uid="{33D58F17-64C9-4CEC-A360-D1DA9560D9E9}"/>
    <cellStyle name="Output 5 5 3 6 2" xfId="48095" xr:uid="{C1BA4130-37C1-4912-95F9-5B1FCAC1F9CC}"/>
    <cellStyle name="Output 5 5 3 6 3" xfId="30065" xr:uid="{9703EDCB-0619-4F0C-B2F1-249239DB7A0E}"/>
    <cellStyle name="Output 5 5 3 7" xfId="36627" xr:uid="{E3F4316C-3935-4058-AF0C-90AFA5427C34}"/>
    <cellStyle name="Output 5 5 3 8" xfId="18764" xr:uid="{C732D9A8-93FB-417D-ABF2-0C90F631226C}"/>
    <cellStyle name="Output 5 5 4" xfId="2678" xr:uid="{00000000-0005-0000-0000-000002050000}"/>
    <cellStyle name="Output 5 5 4 2" xfId="8675" xr:uid="{56A80C7B-BE15-44DF-B3F5-07419509FD52}"/>
    <cellStyle name="Output 5 5 4 2 2" xfId="14870" xr:uid="{34424C74-51BF-466A-92F3-6101A4F8A97A}"/>
    <cellStyle name="Output 5 5 4 2 2 2" xfId="50737" xr:uid="{B77C2311-3383-40CF-9AE9-4699DD81A8D4}"/>
    <cellStyle name="Output 5 5 4 2 2 3" xfId="32707" xr:uid="{0BD71F04-1B69-42F9-B92C-6F691EFD6659}"/>
    <cellStyle name="Output 5 5 4 2 3" xfId="44542" xr:uid="{0E86DFD4-92BE-4E4B-984A-0F48E2E0CD49}"/>
    <cellStyle name="Output 5 5 4 2 4" xfId="26512" xr:uid="{429099E8-9B7E-453D-A040-6900F217CE5C}"/>
    <cellStyle name="Output 5 5 4 3" xfId="10833" xr:uid="{62EA2A9B-FC2A-47C4-9765-00701BCCFBBB}"/>
    <cellStyle name="Output 5 5 4 3 2" xfId="17028" xr:uid="{9455ADE3-28D8-42C8-877F-9E7A0E163B3B}"/>
    <cellStyle name="Output 5 5 4 3 2 2" xfId="52895" xr:uid="{577DDA03-386B-4F36-896F-57B969B45CE2}"/>
    <cellStyle name="Output 5 5 4 3 2 3" xfId="34865" xr:uid="{C9C0C0C6-86DB-49DF-AA9A-1F738D134C9C}"/>
    <cellStyle name="Output 5 5 4 3 3" xfId="46700" xr:uid="{8103C3CB-7291-4055-95F7-CD0B78D3961E}"/>
    <cellStyle name="Output 5 5 4 3 4" xfId="28670" xr:uid="{27FBE9DC-2A5F-4ED7-90C0-03840E8F32CD}"/>
    <cellStyle name="Output 5 5 4 4" xfId="10124" xr:uid="{CFB122BC-3DE2-434C-9AFF-1EC915B84139}"/>
    <cellStyle name="Output 5 5 4 4 2" xfId="16319" xr:uid="{F6FB5FDE-5846-4020-BB91-0DF47F6E821E}"/>
    <cellStyle name="Output 5 5 4 4 2 2" xfId="52186" xr:uid="{CFFE340B-E7B4-4719-8155-71BA2C19ADBB}"/>
    <cellStyle name="Output 5 5 4 4 2 3" xfId="34156" xr:uid="{A2F997D1-06E5-42C2-BE04-89F6615F4B07}"/>
    <cellStyle name="Output 5 5 4 4 3" xfId="45991" xr:uid="{7810FD1D-A171-45AB-A126-16BF453E1259}"/>
    <cellStyle name="Output 5 5 4 4 4" xfId="27961" xr:uid="{77F7D6F2-1892-4433-909A-A3CAAB2A0043}"/>
    <cellStyle name="Output 5 5 4 5" xfId="5609" xr:uid="{C0587742-0AE3-4D3F-9F1E-FB9E327D0C6F}"/>
    <cellStyle name="Output 5 5 4 5 2" xfId="41476" xr:uid="{C32F96A2-BE07-4DA4-AC99-39A3BFAE3326}"/>
    <cellStyle name="Output 5 5 4 5 3" xfId="23446" xr:uid="{ED089F49-97C6-4750-B6A8-143F1B922B89}"/>
    <cellStyle name="Output 5 5 4 6" xfId="13142" xr:uid="{6A09A11C-ED03-45EC-9E6D-866336E86537}"/>
    <cellStyle name="Output 5 5 4 6 2" xfId="49009" xr:uid="{03566451-461C-4B3E-A078-7E4F681F497C}"/>
    <cellStyle name="Output 5 5 4 6 3" xfId="30979" xr:uid="{61FF9988-6066-4AC6-A24D-D673CFF98908}"/>
    <cellStyle name="Output 5 5 4 7" xfId="38545" xr:uid="{C97F7AB8-8812-47A4-86BA-11BD92297B6C}"/>
    <cellStyle name="Output 5 5 4 8" xfId="20568" xr:uid="{67460AAC-BA7B-4D04-9F9A-116D97DFFA19}"/>
    <cellStyle name="Output 5 5 5" xfId="2533" xr:uid="{00000000-0005-0000-0000-000003050000}"/>
    <cellStyle name="Output 5 5 5 2" xfId="8530" xr:uid="{76D70C7F-098E-47D7-B0CD-9040F2EA0958}"/>
    <cellStyle name="Output 5 5 5 2 2" xfId="14725" xr:uid="{E11C659E-01B0-4FD6-BBBB-BE6EF3635482}"/>
    <cellStyle name="Output 5 5 5 2 2 2" xfId="50592" xr:uid="{EDFEBE74-F7F0-41D1-B923-7CD4B914F531}"/>
    <cellStyle name="Output 5 5 5 2 2 3" xfId="32562" xr:uid="{38F752DA-559E-4C6F-B41E-51DB9A3B3B6C}"/>
    <cellStyle name="Output 5 5 5 2 3" xfId="44397" xr:uid="{A8A0CB12-C7FC-4AF7-AA1A-E44583D904A2}"/>
    <cellStyle name="Output 5 5 5 2 4" xfId="26367" xr:uid="{93EEF586-60EA-406E-84A4-F61C30D2B468}"/>
    <cellStyle name="Output 5 5 5 3" xfId="10688" xr:uid="{E2ED45B4-869B-416C-B45B-1B9205084F7D}"/>
    <cellStyle name="Output 5 5 5 3 2" xfId="16883" xr:uid="{51490401-A69A-4F31-BED9-48A411498963}"/>
    <cellStyle name="Output 5 5 5 3 2 2" xfId="52750" xr:uid="{DAC7E6F8-253E-4211-BC02-B5373EA20E93}"/>
    <cellStyle name="Output 5 5 5 3 2 3" xfId="34720" xr:uid="{61CA7630-73B0-4338-87CD-F79F339995A4}"/>
    <cellStyle name="Output 5 5 5 3 3" xfId="46555" xr:uid="{7FC4E54E-53B0-4E4D-BAE1-EC5C964ED191}"/>
    <cellStyle name="Output 5 5 5 3 4" xfId="28525" xr:uid="{D1C06902-7BB0-43ED-848F-238A9589D3B7}"/>
    <cellStyle name="Output 5 5 5 4" xfId="12191" xr:uid="{06252C9B-1F9B-4F71-AF47-B8692D65E54D}"/>
    <cellStyle name="Output 5 5 5 4 2" xfId="18386" xr:uid="{5B6C27DC-1226-49C5-B39E-B7EE54EEAB09}"/>
    <cellStyle name="Output 5 5 5 4 2 2" xfId="54253" xr:uid="{8FDC2984-7E81-4561-98D7-185DA5016CE5}"/>
    <cellStyle name="Output 5 5 5 4 2 3" xfId="36223" xr:uid="{0ACB9552-F328-401D-8551-4D9D0B4B27FE}"/>
    <cellStyle name="Output 5 5 5 4 3" xfId="48058" xr:uid="{F73A9619-02BD-4A4D-A0A1-D1E7AE6690A9}"/>
    <cellStyle name="Output 5 5 5 4 4" xfId="30028" xr:uid="{F7F09E23-05FD-4BE4-A240-BE27F24A5930}"/>
    <cellStyle name="Output 5 5 5 5" xfId="5464" xr:uid="{F5F83B51-7D58-47EB-982C-FA1EECBB4D47}"/>
    <cellStyle name="Output 5 5 5 5 2" xfId="41331" xr:uid="{A6F7F11A-1CF4-4C31-81A7-2E9CB9EE52BF}"/>
    <cellStyle name="Output 5 5 5 5 3" xfId="23301" xr:uid="{AF1C4F5F-84AF-4F35-9F71-7E9D73E211D1}"/>
    <cellStyle name="Output 5 5 5 6" xfId="12997" xr:uid="{08EB8196-4779-4135-857B-11E0FA89690E}"/>
    <cellStyle name="Output 5 5 5 6 2" xfId="48864" xr:uid="{5AC2B992-F582-4D89-BDCA-16B385F465E5}"/>
    <cellStyle name="Output 5 5 5 6 3" xfId="30834" xr:uid="{9726BCFE-081E-4395-882F-7D2A3979DE77}"/>
    <cellStyle name="Output 5 5 5 7" xfId="38400" xr:uid="{46DD9250-3C14-4716-8225-AC289B05C506}"/>
    <cellStyle name="Output 5 5 5 8" xfId="20433" xr:uid="{3AC5D5DE-6DA6-4E72-95E4-6FF08BF6D3D4}"/>
    <cellStyle name="Output 5 5 6" xfId="2337" xr:uid="{00000000-0005-0000-0000-000004050000}"/>
    <cellStyle name="Output 5 5 6 2" xfId="8334" xr:uid="{600DC453-84A3-491C-AC77-F52B5DD2DBEF}"/>
    <cellStyle name="Output 5 5 6 2 2" xfId="14529" xr:uid="{768D2FAB-C8E2-467A-AA86-4E4D24B8EDA3}"/>
    <cellStyle name="Output 5 5 6 2 2 2" xfId="50396" xr:uid="{6CA5BDEC-0DC2-4D77-9FDC-99B20E0FB90B}"/>
    <cellStyle name="Output 5 5 6 2 2 3" xfId="32366" xr:uid="{90B2EC53-2133-4DC9-8CFC-7774AA012E6B}"/>
    <cellStyle name="Output 5 5 6 2 3" xfId="44201" xr:uid="{D266E2FA-9168-4980-B149-A4CAE3F93C0B}"/>
    <cellStyle name="Output 5 5 6 2 4" xfId="26171" xr:uid="{FED0B27E-B221-421A-98D7-392080B264CD}"/>
    <cellStyle name="Output 5 5 6 3" xfId="10492" xr:uid="{7BAB4EF2-F745-4FDF-AE28-94601B40C1CF}"/>
    <cellStyle name="Output 5 5 6 3 2" xfId="16687" xr:uid="{907947A4-C660-4B20-B2CF-FCBDF60787A1}"/>
    <cellStyle name="Output 5 5 6 3 2 2" xfId="52554" xr:uid="{B332445C-12EF-452D-B7DA-A1EF0ED8B9ED}"/>
    <cellStyle name="Output 5 5 6 3 2 3" xfId="34524" xr:uid="{EB9E444E-111E-4A1C-AB1D-FC59E25AE319}"/>
    <cellStyle name="Output 5 5 6 3 3" xfId="46359" xr:uid="{849C271D-B866-43E8-B671-BBC7C505D394}"/>
    <cellStyle name="Output 5 5 6 3 4" xfId="28329" xr:uid="{D30BC6B9-2677-4F11-BBEE-B929A53637CE}"/>
    <cellStyle name="Output 5 5 6 4" xfId="11858" xr:uid="{05F8B7E1-E1A0-4053-9766-FACEDDDB8A08}"/>
    <cellStyle name="Output 5 5 6 4 2" xfId="18053" xr:uid="{7F21618F-7716-408D-A7CE-112AF77B6189}"/>
    <cellStyle name="Output 5 5 6 4 2 2" xfId="53920" xr:uid="{8B91371E-AE06-4B0C-A52E-936D3E0DFE52}"/>
    <cellStyle name="Output 5 5 6 4 2 3" xfId="35890" xr:uid="{B91693E5-A388-43F3-9FA2-BFFB18DD6EA5}"/>
    <cellStyle name="Output 5 5 6 4 3" xfId="47725" xr:uid="{08E3CEF0-4F7E-4F2B-BB48-8027440EFE22}"/>
    <cellStyle name="Output 5 5 6 4 4" xfId="29695" xr:uid="{336CEAD6-CD53-46C0-90FD-71C16497CA0A}"/>
    <cellStyle name="Output 5 5 6 5" xfId="5268" xr:uid="{8669764D-F79D-4CBD-A79B-4B255CFE3DC7}"/>
    <cellStyle name="Output 5 5 6 5 2" xfId="41135" xr:uid="{1E203DBC-FF2F-45BF-886A-F17C245E7503}"/>
    <cellStyle name="Output 5 5 6 5 3" xfId="23105" xr:uid="{E545C605-0692-4710-896B-01BDC38D0AAB}"/>
    <cellStyle name="Output 5 5 6 6" xfId="12801" xr:uid="{C80AC715-2A5B-453D-B88D-4DAC4B22BC94}"/>
    <cellStyle name="Output 5 5 6 6 2" xfId="48668" xr:uid="{8038FAF9-CC09-4F04-80C0-15BD52F22107}"/>
    <cellStyle name="Output 5 5 6 6 3" xfId="30638" xr:uid="{61B60CA2-A7AC-4B59-A2F4-D486A8828B39}"/>
    <cellStyle name="Output 5 5 6 7" xfId="38204" xr:uid="{8B9A89C2-4D26-41D2-979A-55D2C28B4021}"/>
    <cellStyle name="Output 5 5 6 8" xfId="20244" xr:uid="{B6F5E2E8-69D1-45BB-AFB8-521DB5E3A9E1}"/>
    <cellStyle name="Output 5 5 7" xfId="3004" xr:uid="{00000000-0005-0000-0000-000005050000}"/>
    <cellStyle name="Output 5 5 7 2" xfId="9001" xr:uid="{C196F2EB-C438-4F43-9565-2063E036B135}"/>
    <cellStyle name="Output 5 5 7 2 2" xfId="15196" xr:uid="{085597D9-AD08-45C3-8640-CAB213D8A3C6}"/>
    <cellStyle name="Output 5 5 7 2 2 2" xfId="51063" xr:uid="{926E6C49-F466-4752-9534-69BF28C8C4F8}"/>
    <cellStyle name="Output 5 5 7 2 2 3" xfId="33033" xr:uid="{67B700F1-5492-41F5-B6AE-6BB16B54610E}"/>
    <cellStyle name="Output 5 5 7 2 3" xfId="44868" xr:uid="{2EAC0639-4AB6-4800-9D3E-C2CF75A1CF27}"/>
    <cellStyle name="Output 5 5 7 2 4" xfId="26838" xr:uid="{BC9605F7-E36D-4AD7-9D9A-AC28BBF4C034}"/>
    <cellStyle name="Output 5 5 7 3" xfId="11159" xr:uid="{79F1BEF0-8539-40A1-8E2D-11E587784A5C}"/>
    <cellStyle name="Output 5 5 7 3 2" xfId="17354" xr:uid="{901E1936-1822-4984-B9A4-BA1C898FEC07}"/>
    <cellStyle name="Output 5 5 7 3 2 2" xfId="53221" xr:uid="{036548C6-6944-4E60-993F-94B5AF435BF5}"/>
    <cellStyle name="Output 5 5 7 3 2 3" xfId="35191" xr:uid="{2445FE33-471D-495F-BFE7-310A68A43A26}"/>
    <cellStyle name="Output 5 5 7 3 3" xfId="47026" xr:uid="{89AB5568-300D-4510-8D6D-364D20EF68B6}"/>
    <cellStyle name="Output 5 5 7 3 4" xfId="28996" xr:uid="{5B2D54C8-689A-4B56-AFF6-B723B20B7993}"/>
    <cellStyle name="Output 5 5 7 4" xfId="12130" xr:uid="{C6E46A88-3877-44C7-B59C-6BD9D4395CC9}"/>
    <cellStyle name="Output 5 5 7 4 2" xfId="18325" xr:uid="{62247118-67EE-4C3C-B0C6-B8F4D48E9BEF}"/>
    <cellStyle name="Output 5 5 7 4 2 2" xfId="54192" xr:uid="{99C919B5-4C71-4808-9A4F-1F32ACB6796A}"/>
    <cellStyle name="Output 5 5 7 4 2 3" xfId="36162" xr:uid="{711A2A80-E2C1-427D-9772-27E5AB087F21}"/>
    <cellStyle name="Output 5 5 7 4 3" xfId="47997" xr:uid="{6F87CC93-DB75-4AE9-9D27-5AD9AAA62D64}"/>
    <cellStyle name="Output 5 5 7 4 4" xfId="29967" xr:uid="{9F5794CE-298E-4F1B-8207-B01C29C8CBE9}"/>
    <cellStyle name="Output 5 5 7 5" xfId="5935" xr:uid="{73AE9F19-1E64-4222-B1FD-5FA347A37472}"/>
    <cellStyle name="Output 5 5 7 5 2" xfId="41802" xr:uid="{524459FA-48D0-4118-BAE1-AB1F6FAFD297}"/>
    <cellStyle name="Output 5 5 7 5 3" xfId="23772" xr:uid="{0184ABB0-544B-42C4-8B04-8E477A83D9B6}"/>
    <cellStyle name="Output 5 5 7 6" xfId="13468" xr:uid="{1727A502-E5EB-45F5-B4EA-49612F9FF201}"/>
    <cellStyle name="Output 5 5 7 6 2" xfId="49335" xr:uid="{2A7BB1EC-DB28-427A-A196-775134B7747E}"/>
    <cellStyle name="Output 5 5 7 6 3" xfId="31305" xr:uid="{15CA89B1-BB37-42B5-8914-B9E7DB9682C5}"/>
    <cellStyle name="Output 5 5 7 7" xfId="38871" xr:uid="{ADCD0709-2E14-4E88-A9B2-14AE886CD8BF}"/>
    <cellStyle name="Output 5 5 7 8" xfId="20889" xr:uid="{74C752FE-8CD9-4B9C-984A-2EA41B21F3FA}"/>
    <cellStyle name="Output 5 5 8" xfId="2996" xr:uid="{00000000-0005-0000-0000-000006050000}"/>
    <cellStyle name="Output 5 5 8 2" xfId="8993" xr:uid="{79F4381C-3A5D-45C5-B8DD-F7EB6AF8185E}"/>
    <cellStyle name="Output 5 5 8 2 2" xfId="15188" xr:uid="{CC3287C7-ED94-49F5-9770-E722CE0B62CA}"/>
    <cellStyle name="Output 5 5 8 2 2 2" xfId="51055" xr:uid="{FE27E4A9-EB07-4922-A966-47277C809A52}"/>
    <cellStyle name="Output 5 5 8 2 2 3" xfId="33025" xr:uid="{07233034-1521-41EF-BC99-F86907C3F91A}"/>
    <cellStyle name="Output 5 5 8 2 3" xfId="44860" xr:uid="{6949ED05-0E68-4172-B89E-33BDA08BB9DB}"/>
    <cellStyle name="Output 5 5 8 2 4" xfId="26830" xr:uid="{FC3B51B9-5B04-42B0-9A9B-EBCD3DDD8937}"/>
    <cellStyle name="Output 5 5 8 3" xfId="11151" xr:uid="{C791BCCB-AB46-4A35-B6E5-6990A2360204}"/>
    <cellStyle name="Output 5 5 8 3 2" xfId="17346" xr:uid="{406F1335-3818-46F3-9E1F-165AD66B1517}"/>
    <cellStyle name="Output 5 5 8 3 2 2" xfId="53213" xr:uid="{E73EE0EE-036E-413A-A36D-051058873DBC}"/>
    <cellStyle name="Output 5 5 8 3 2 3" xfId="35183" xr:uid="{974B6D3B-40A1-43EA-BB25-65453C6A8120}"/>
    <cellStyle name="Output 5 5 8 3 3" xfId="47018" xr:uid="{04E2EFBA-4123-452D-9EBD-EA2DEFB141D6}"/>
    <cellStyle name="Output 5 5 8 3 4" xfId="28988" xr:uid="{90AF7478-EAD1-435F-A25F-18E89FA01743}"/>
    <cellStyle name="Output 5 5 8 4" xfId="11493" xr:uid="{84E65E1B-BD6A-4344-BED4-C91080645301}"/>
    <cellStyle name="Output 5 5 8 4 2" xfId="17688" xr:uid="{55357AB1-EE08-4B71-AFF0-61C62C6ADF2D}"/>
    <cellStyle name="Output 5 5 8 4 2 2" xfId="53555" xr:uid="{41333D44-8D5A-488A-94B2-DCD740300D3D}"/>
    <cellStyle name="Output 5 5 8 4 2 3" xfId="35525" xr:uid="{99C21B84-4A81-4591-B044-11CFC87F4F92}"/>
    <cellStyle name="Output 5 5 8 4 3" xfId="47360" xr:uid="{D19E1BFF-6D18-4401-8798-88F69AA80DFC}"/>
    <cellStyle name="Output 5 5 8 4 4" xfId="29330" xr:uid="{0D63D6A8-CA44-46D0-8426-A27952D77BD1}"/>
    <cellStyle name="Output 5 5 8 5" xfId="5927" xr:uid="{3D5D4A0A-23E0-4918-87B6-CE546882852E}"/>
    <cellStyle name="Output 5 5 8 5 2" xfId="41794" xr:uid="{FFDAA97E-A55A-4C6E-B2F8-15526303A9AF}"/>
    <cellStyle name="Output 5 5 8 5 3" xfId="23764" xr:uid="{B900437E-3E05-4FE7-B27E-C8C333D253C6}"/>
    <cellStyle name="Output 5 5 8 6" xfId="13460" xr:uid="{2985CBA8-87AC-46BF-A466-2433822C93E9}"/>
    <cellStyle name="Output 5 5 8 6 2" xfId="49327" xr:uid="{82CE281C-97BF-4C2D-8FDC-678AEADE8A7B}"/>
    <cellStyle name="Output 5 5 8 6 3" xfId="31297" xr:uid="{C51DD390-12E0-4EBE-A715-429E8738A32E}"/>
    <cellStyle name="Output 5 5 8 7" xfId="38863" xr:uid="{7778E02E-2862-4D68-8B5D-ACD1386C8732}"/>
    <cellStyle name="Output 5 5 9" xfId="7360" xr:uid="{63CE70A9-20D2-416A-8712-81E62AFE0DEC}"/>
    <cellStyle name="Output 5 5 9 2" xfId="14217" xr:uid="{CD1D24C4-9553-4EFD-8F00-8C0EE01A0E03}"/>
    <cellStyle name="Output 5 5 9 2 2" xfId="50084" xr:uid="{BBEA20C0-5CB7-432F-B299-77C54632DFD8}"/>
    <cellStyle name="Output 5 5 9 2 3" xfId="32054" xr:uid="{EEE2E12A-CFB1-4467-81B7-47E178B1B93C}"/>
    <cellStyle name="Output 5 5 9 3" xfId="43227" xr:uid="{4EE5DD80-998B-49EC-AA80-676B8388F574}"/>
    <cellStyle name="Output 5 5 9 4" xfId="25197" xr:uid="{8BF77996-02CF-4315-B9BA-D7A7D451F98E}"/>
    <cellStyle name="Output 5 6" xfId="1132" xr:uid="{00000000-0005-0000-0000-000007050000}"/>
    <cellStyle name="Output 5 6 2" xfId="7130" xr:uid="{A5D6E94E-9C82-4E7D-9D12-CFF5276CEDF2}"/>
    <cellStyle name="Output 5 6 2 2" xfId="14162" xr:uid="{FD05FE3B-DD0C-47EA-BA2A-E48DECA0CD46}"/>
    <cellStyle name="Output 5 6 2 2 2" xfId="50029" xr:uid="{4E1868D2-6702-4568-9820-173AD7963264}"/>
    <cellStyle name="Output 5 6 2 2 3" xfId="31999" xr:uid="{C19BE435-50C5-458E-AB40-87D515D504EE}"/>
    <cellStyle name="Output 5 6 2 3" xfId="42997" xr:uid="{2254096B-BC6A-4F30-A272-40645CB45DA9}"/>
    <cellStyle name="Output 5 6 2 4" xfId="24967" xr:uid="{8EE417E3-688E-4556-8FEA-3C7B8D2EA287}"/>
    <cellStyle name="Output 5 6 3" xfId="9730" xr:uid="{AF42BD27-BB60-45F2-8FD8-26248C0F3140}"/>
    <cellStyle name="Output 5 6 3 2" xfId="15925" xr:uid="{CA27D52F-EF74-4C37-9F1E-722420E27302}"/>
    <cellStyle name="Output 5 6 3 2 2" xfId="51792" xr:uid="{EEC0491A-5BA8-40BB-9604-1310A0F87663}"/>
    <cellStyle name="Output 5 6 3 2 3" xfId="33762" xr:uid="{147DA67E-8BA9-49BF-8D81-083A7787F61A}"/>
    <cellStyle name="Output 5 6 3 3" xfId="45597" xr:uid="{0B5A9A0F-765E-4203-B05A-80DB9C5903E8}"/>
    <cellStyle name="Output 5 6 3 4" xfId="27567" xr:uid="{ABA08BDE-8524-49C6-B5B7-8733C1E5E343}"/>
    <cellStyle name="Output 5 6 4" xfId="11644" xr:uid="{9CD82357-24C8-44FE-9090-F2BF490DB4AF}"/>
    <cellStyle name="Output 5 6 4 2" xfId="17839" xr:uid="{C4C5642C-ACAC-4A85-AABB-5820F0B48C48}"/>
    <cellStyle name="Output 5 6 4 2 2" xfId="53706" xr:uid="{F47E4A80-7D90-499E-B4F5-C2A25CF2FAB9}"/>
    <cellStyle name="Output 5 6 4 2 3" xfId="35676" xr:uid="{8C840381-E75B-4D38-8458-CEE8D49E4D23}"/>
    <cellStyle name="Output 5 6 4 3" xfId="47511" xr:uid="{416D12E5-5B2D-4468-83A1-C5C43DE2DD9D}"/>
    <cellStyle name="Output 5 6 4 4" xfId="29481" xr:uid="{2120AA4F-8829-4A93-937D-9642DB6ACC0A}"/>
    <cellStyle name="Output 5 6 5" xfId="4067" xr:uid="{6FD14C9F-AEA1-4A6B-8532-43FCF815112C}"/>
    <cellStyle name="Output 5 6 5 2" xfId="39934" xr:uid="{3334FCF9-5565-469C-ACC6-3379ECCCBD24}"/>
    <cellStyle name="Output 5 6 5 3" xfId="21904" xr:uid="{166AEBDD-377B-4AB7-B8A5-7F681C338571}"/>
    <cellStyle name="Output 5 6 6" xfId="12437" xr:uid="{65DB91CA-5FE7-4612-BC0F-D29046F4507F}"/>
    <cellStyle name="Output 5 6 6 2" xfId="48304" xr:uid="{1AA25C5F-873E-4DA2-9D5F-BB4D2A7EF580}"/>
    <cellStyle name="Output 5 6 6 3" xfId="30274" xr:uid="{A971EB81-7FC9-4958-B618-3341311264A7}"/>
    <cellStyle name="Output 5 6 7" xfId="37003" xr:uid="{F93B1D3C-CF11-4884-83C2-CF1084A0ED6A}"/>
    <cellStyle name="Output 5 6 8" xfId="19137" xr:uid="{74D12C96-3114-4DE4-8C3A-139788366933}"/>
    <cellStyle name="Output 5 7" xfId="2257" xr:uid="{00000000-0005-0000-0000-000008050000}"/>
    <cellStyle name="Output 5 7 2" xfId="8254" xr:uid="{03575C9A-AD94-498C-AC01-B9F16B4BF1A7}"/>
    <cellStyle name="Output 5 7 2 2" xfId="14449" xr:uid="{41C54B45-0825-473E-84C3-BD475F1C0FF3}"/>
    <cellStyle name="Output 5 7 2 2 2" xfId="50316" xr:uid="{0D5E2170-4E16-4E18-B15E-25E78BBC1EB4}"/>
    <cellStyle name="Output 5 7 2 2 3" xfId="32286" xr:uid="{F458A63B-6ECA-474B-B417-B1F526CF8681}"/>
    <cellStyle name="Output 5 7 2 3" xfId="44121" xr:uid="{9AB028EA-0855-4946-B82A-C20E66F94700}"/>
    <cellStyle name="Output 5 7 2 4" xfId="26091" xr:uid="{900BA9EA-C704-4B72-B4F7-B12AF718D42A}"/>
    <cellStyle name="Output 5 7 3" xfId="10412" xr:uid="{C925F93F-B236-49CF-9BFB-9EE6AB912B8E}"/>
    <cellStyle name="Output 5 7 3 2" xfId="16607" xr:uid="{3C496DA1-8E97-4066-83A3-C5DD54CA88CF}"/>
    <cellStyle name="Output 5 7 3 2 2" xfId="52474" xr:uid="{D867F90C-B57F-4116-AF53-870B35562006}"/>
    <cellStyle name="Output 5 7 3 2 3" xfId="34444" xr:uid="{18CA776D-5D45-4059-AD6C-16479860205A}"/>
    <cellStyle name="Output 5 7 3 3" xfId="46279" xr:uid="{97402EB9-F727-4ED2-900D-6D986D61DFBF}"/>
    <cellStyle name="Output 5 7 3 4" xfId="28249" xr:uid="{D70147FE-32A7-4C1C-83DF-3934A98F8ECE}"/>
    <cellStyle name="Output 5 7 4" xfId="12188" xr:uid="{DEE155A9-CDC6-411A-A83C-945258538746}"/>
    <cellStyle name="Output 5 7 4 2" xfId="18383" xr:uid="{ABE84BFD-0061-4D6F-90DD-88B4153E3D86}"/>
    <cellStyle name="Output 5 7 4 2 2" xfId="54250" xr:uid="{4F74DC96-C352-4071-99E6-D88F12DCDF05}"/>
    <cellStyle name="Output 5 7 4 2 3" xfId="36220" xr:uid="{A8BE9FF8-9315-47A0-B468-C03F9FB3AFE6}"/>
    <cellStyle name="Output 5 7 4 3" xfId="48055" xr:uid="{5031A11A-1004-4033-B600-2607F89BBBDE}"/>
    <cellStyle name="Output 5 7 4 4" xfId="30025" xr:uid="{5A40609F-D742-4487-9C51-D05238CCB6C1}"/>
    <cellStyle name="Output 5 7 5" xfId="5188" xr:uid="{09CAD96C-C1A6-43DA-8D32-2E8A0B106EDA}"/>
    <cellStyle name="Output 5 7 5 2" xfId="41055" xr:uid="{501AF81E-BE2E-47F9-89CA-ECA88244B2BA}"/>
    <cellStyle name="Output 5 7 5 3" xfId="23025" xr:uid="{0E630C99-3760-43CA-AFDC-71B9BDDA1A6A}"/>
    <cellStyle name="Output 5 7 6" xfId="12721" xr:uid="{5E06512E-FC86-4F2A-A8B7-A9141642CC56}"/>
    <cellStyle name="Output 5 7 6 2" xfId="48588" xr:uid="{5FE581D6-E575-43C6-9B72-7EF56DCCA2A2}"/>
    <cellStyle name="Output 5 7 6 3" xfId="30558" xr:uid="{443CB265-F780-49B3-9B48-01AFCC6C904F}"/>
    <cellStyle name="Output 5 7 7" xfId="38124" xr:uid="{DE5A2604-431B-4967-9A05-C239695E84D0}"/>
    <cellStyle name="Output 5 7 8" xfId="20168" xr:uid="{15DFB14B-A158-43BE-9E95-3210CD344A5B}"/>
    <cellStyle name="Output 5 8" xfId="2210" xr:uid="{00000000-0005-0000-0000-000009050000}"/>
    <cellStyle name="Output 5 8 2" xfId="8207" xr:uid="{4EBBA103-1EB7-44BE-B8C4-28CE52E89D46}"/>
    <cellStyle name="Output 5 8 2 2" xfId="14402" xr:uid="{2872D176-04FB-4EE0-8FB6-447C45911929}"/>
    <cellStyle name="Output 5 8 2 2 2" xfId="50269" xr:uid="{422D4CFA-932F-4784-A760-D3DA5D14856B}"/>
    <cellStyle name="Output 5 8 2 2 3" xfId="32239" xr:uid="{F7B535D7-CEC2-448E-B0C3-C742EF76FADE}"/>
    <cellStyle name="Output 5 8 2 3" xfId="44074" xr:uid="{8A6B0184-0641-439F-90B1-B62F8CD89C5B}"/>
    <cellStyle name="Output 5 8 2 4" xfId="26044" xr:uid="{1290DE00-9098-4E43-9275-D1EC7E263E82}"/>
    <cellStyle name="Output 5 8 3" xfId="10365" xr:uid="{80F637EC-B837-43EE-961B-AED1FBAAB570}"/>
    <cellStyle name="Output 5 8 3 2" xfId="16560" xr:uid="{E2F8C4DD-E110-4DAC-98D3-9E190625CDD7}"/>
    <cellStyle name="Output 5 8 3 2 2" xfId="52427" xr:uid="{D9B0B4D3-1CBF-4A0D-AD86-AA919A314AF7}"/>
    <cellStyle name="Output 5 8 3 2 3" xfId="34397" xr:uid="{F39CCABD-98D7-406C-9497-0659A413FCA6}"/>
    <cellStyle name="Output 5 8 3 3" xfId="46232" xr:uid="{997C24AF-5889-4B2F-895B-972E294AD2B2}"/>
    <cellStyle name="Output 5 8 3 4" xfId="28202" xr:uid="{5CE44FE6-2472-45B6-AE9F-91A271EA442F}"/>
    <cellStyle name="Output 5 8 4" xfId="11711" xr:uid="{F158921D-14EE-4863-8961-27075754D97D}"/>
    <cellStyle name="Output 5 8 4 2" xfId="17906" xr:uid="{15735859-2A9C-4E9C-B6E6-6341F52D8EBC}"/>
    <cellStyle name="Output 5 8 4 2 2" xfId="53773" xr:uid="{F510F1F0-7024-4534-812E-5828F45E2C92}"/>
    <cellStyle name="Output 5 8 4 2 3" xfId="35743" xr:uid="{DC77E284-19B0-4295-BF24-69D8063D55B1}"/>
    <cellStyle name="Output 5 8 4 3" xfId="47578" xr:uid="{637FEC41-A62A-49F4-AC5B-FC0094342AA5}"/>
    <cellStyle name="Output 5 8 4 4" xfId="29548" xr:uid="{5AE822B4-E0DD-464B-A34E-27CBB1425E33}"/>
    <cellStyle name="Output 5 8 5" xfId="5141" xr:uid="{07C106BB-A1F0-4714-931F-B6558D276208}"/>
    <cellStyle name="Output 5 8 5 2" xfId="41008" xr:uid="{432F5DF1-846C-4442-AB8D-1487AD03FB73}"/>
    <cellStyle name="Output 5 8 5 3" xfId="22978" xr:uid="{6EEC4C70-68F8-4903-BE41-999F9486CCDF}"/>
    <cellStyle name="Output 5 8 6" xfId="12674" xr:uid="{EAE808ED-B1FB-49F7-B93C-35C23198885C}"/>
    <cellStyle name="Output 5 8 6 2" xfId="48541" xr:uid="{C93E836C-8C9A-4BA6-B3EF-71588906A568}"/>
    <cellStyle name="Output 5 8 6 3" xfId="30511" xr:uid="{CD1F24AE-93DB-42F0-AEF6-73CE28834BBD}"/>
    <cellStyle name="Output 5 8 7" xfId="38077" xr:uid="{FCB8A72F-2CA6-45C7-8478-C5F77B0017F4}"/>
    <cellStyle name="Output 5 8 8" xfId="20124" xr:uid="{BF52520E-816E-4638-9C78-70FBE4DB20EE}"/>
    <cellStyle name="Output 5 9" xfId="2475" xr:uid="{00000000-0005-0000-0000-00000A050000}"/>
    <cellStyle name="Output 5 9 2" xfId="8472" xr:uid="{529D321D-1F58-42D6-BB34-30250C7EDE60}"/>
    <cellStyle name="Output 5 9 2 2" xfId="14667" xr:uid="{2E202085-551A-4F99-8E44-763570DD7253}"/>
    <cellStyle name="Output 5 9 2 2 2" xfId="50534" xr:uid="{3E281760-C87D-479A-A07A-518F8EBA371C}"/>
    <cellStyle name="Output 5 9 2 2 3" xfId="32504" xr:uid="{87989B3F-B175-414B-89DB-5C5B744ADCD9}"/>
    <cellStyle name="Output 5 9 2 3" xfId="44339" xr:uid="{97A5D664-952A-4D23-AA36-FB07D9D8F422}"/>
    <cellStyle name="Output 5 9 2 4" xfId="26309" xr:uid="{8A720AE3-A8E8-4E02-BBD2-E76946AD6AED}"/>
    <cellStyle name="Output 5 9 3" xfId="10630" xr:uid="{0AC38D59-C0A0-4EBF-9997-A6EF6D887070}"/>
    <cellStyle name="Output 5 9 3 2" xfId="16825" xr:uid="{055ADA92-57D0-4CB1-9F28-8A0C97F8EB3E}"/>
    <cellStyle name="Output 5 9 3 2 2" xfId="52692" xr:uid="{8AF14513-0AA5-4C54-8782-64B26B9EC086}"/>
    <cellStyle name="Output 5 9 3 2 3" xfId="34662" xr:uid="{BF5AFC3C-2412-4BB4-82A0-31ADEC33843C}"/>
    <cellStyle name="Output 5 9 3 3" xfId="46497" xr:uid="{E66C31BF-6977-46D1-B723-9036CCEB1A57}"/>
    <cellStyle name="Output 5 9 3 4" xfId="28467" xr:uid="{E25CEE5D-26B4-4829-84F1-4DE635A5DD7A}"/>
    <cellStyle name="Output 5 9 4" xfId="10079" xr:uid="{ED3156F6-B1DD-4C52-BB2F-1063C88DF9FB}"/>
    <cellStyle name="Output 5 9 4 2" xfId="16274" xr:uid="{0DB7DD7E-E15C-4675-A8DC-D791537EBC88}"/>
    <cellStyle name="Output 5 9 4 2 2" xfId="52141" xr:uid="{9DC3E302-145B-42DB-B13E-DAC520D3DAAE}"/>
    <cellStyle name="Output 5 9 4 2 3" xfId="34111" xr:uid="{8FE3A1EA-1EF1-44DE-915F-806CFC4762AC}"/>
    <cellStyle name="Output 5 9 4 3" xfId="45946" xr:uid="{EBA0105F-010B-45CE-9DF7-85AEFF51328C}"/>
    <cellStyle name="Output 5 9 4 4" xfId="27916" xr:uid="{6D8EC90F-23D8-40A3-AA51-E335CEF0C88B}"/>
    <cellStyle name="Output 5 9 5" xfId="5406" xr:uid="{89185354-C084-4FAA-B2CE-0BB778467804}"/>
    <cellStyle name="Output 5 9 5 2" xfId="41273" xr:uid="{351EFB2C-76CD-4FE0-9649-C067B91BDA96}"/>
    <cellStyle name="Output 5 9 5 3" xfId="23243" xr:uid="{BE97E759-8A6F-4407-94D5-BF728BE9E987}"/>
    <cellStyle name="Output 5 9 6" xfId="12939" xr:uid="{7EDD16D2-8D22-441A-B766-DACF3D287C74}"/>
    <cellStyle name="Output 5 9 6 2" xfId="48806" xr:uid="{E6A2FFD5-8774-4AAD-B891-62160D8F79BA}"/>
    <cellStyle name="Output 5 9 6 3" xfId="30776" xr:uid="{6CF2A5E1-5723-44B7-8117-623111849DCE}"/>
    <cellStyle name="Output 5 9 7" xfId="38342" xr:uid="{D1718096-0C6A-45C4-8AD8-260B546BA8A3}"/>
    <cellStyle name="Output 5 9 8" xfId="20378" xr:uid="{2401426F-4D23-47D2-A335-28E3D7A77FB6}"/>
    <cellStyle name="Output 6" xfId="1334" xr:uid="{00000000-0005-0000-0000-00000B050000}"/>
    <cellStyle name="Output 6 10" xfId="9846" xr:uid="{57C9B5BA-C730-47A6-9D42-0991E6705AE0}"/>
    <cellStyle name="Output 6 10 2" xfId="16041" xr:uid="{58D7CC8E-3EA5-46E7-B2F4-EEBA3C23F5EB}"/>
    <cellStyle name="Output 6 10 2 2" xfId="51908" xr:uid="{E1A8EE52-E2B0-444A-84E5-EB043D941223}"/>
    <cellStyle name="Output 6 10 2 3" xfId="33878" xr:uid="{8C766206-AB4E-4C4A-9270-0AA23E038816}"/>
    <cellStyle name="Output 6 10 3" xfId="45713" xr:uid="{C5EAC935-39AF-4588-B6D9-728EC0F0B981}"/>
    <cellStyle name="Output 6 10 4" xfId="27683" xr:uid="{BF25D905-0F39-4AA0-B55B-DF407FA1FC6C}"/>
    <cellStyle name="Output 6 11" xfId="11546" xr:uid="{09D1646A-550E-4671-8C3C-69FE399FB9BE}"/>
    <cellStyle name="Output 6 11 2" xfId="17741" xr:uid="{EAB149AD-E0B9-4933-ABCB-1D6762BD81E6}"/>
    <cellStyle name="Output 6 11 2 2" xfId="53608" xr:uid="{B5486248-C61B-43B3-88D6-AF337BB02728}"/>
    <cellStyle name="Output 6 11 2 3" xfId="35578" xr:uid="{75F812B0-AE87-49B2-ABA4-B76D26F93D44}"/>
    <cellStyle name="Output 6 11 3" xfId="47413" xr:uid="{800E12FB-1F3E-4DD3-822E-D2D210F8F1B6}"/>
    <cellStyle name="Output 6 11 4" xfId="29383" xr:uid="{9A11BAA3-5CBE-42CC-B7B4-082EC492BE43}"/>
    <cellStyle name="Output 6 12" xfId="4269" xr:uid="{4EBD4AE3-CE99-481C-B93D-B5442300C18E}"/>
    <cellStyle name="Output 6 12 2" xfId="40136" xr:uid="{EA0EAFCD-DC5B-45FB-9FCB-0D52E3CFE7EE}"/>
    <cellStyle name="Output 6 12 3" xfId="22106" xr:uid="{0A0A3F2A-7033-42DC-85D2-F3C5875EB22A}"/>
    <cellStyle name="Output 6 13" xfId="12472" xr:uid="{FCC606F5-4D38-4035-A606-3BD25AE1F802}"/>
    <cellStyle name="Output 6 13 2" xfId="48339" xr:uid="{EA99F4FE-EF34-4F60-ACC9-17A7F0C85628}"/>
    <cellStyle name="Output 6 13 3" xfId="30309" xr:uid="{A82AF3FA-7445-4472-9554-F49ABC1FA3BE}"/>
    <cellStyle name="Output 6 14" xfId="37205" xr:uid="{0A0C9BB6-C849-489D-BB20-1F76716427C8}"/>
    <cellStyle name="Output 6 2" xfId="2687" xr:uid="{00000000-0005-0000-0000-00000C050000}"/>
    <cellStyle name="Output 6 2 2" xfId="8684" xr:uid="{1478A77E-0408-4E55-A1C7-2DF8354E8010}"/>
    <cellStyle name="Output 6 2 2 2" xfId="14879" xr:uid="{29113F28-A5FD-4404-B6B5-FB7D3E6FA12D}"/>
    <cellStyle name="Output 6 2 2 2 2" xfId="50746" xr:uid="{DDB57C60-ACE6-4EE0-891C-1788E8DB523B}"/>
    <cellStyle name="Output 6 2 2 2 3" xfId="32716" xr:uid="{2C0B8365-23C2-4392-8950-E6884B3B37B2}"/>
    <cellStyle name="Output 6 2 2 3" xfId="44551" xr:uid="{EE005F9B-4CC2-48CD-B400-B738D37E1FF5}"/>
    <cellStyle name="Output 6 2 2 4" xfId="26521" xr:uid="{5CDA8B7E-E8CA-41F5-BB28-7E4A071F558A}"/>
    <cellStyle name="Output 6 2 3" xfId="10842" xr:uid="{624FDE27-4A0D-44B0-90CC-7F85A3A5910B}"/>
    <cellStyle name="Output 6 2 3 2" xfId="17037" xr:uid="{A8B85E1C-0715-4DCE-B239-D5A79A3AB9A7}"/>
    <cellStyle name="Output 6 2 3 2 2" xfId="52904" xr:uid="{8A0CC113-9508-467B-B7D4-975DF90B02A0}"/>
    <cellStyle name="Output 6 2 3 2 3" xfId="34874" xr:uid="{29622261-E070-48FC-B585-64800052ACC5}"/>
    <cellStyle name="Output 6 2 3 3" xfId="46709" xr:uid="{F9C16AC0-9BC8-42D5-821F-B7ED8EFAC861}"/>
    <cellStyle name="Output 6 2 3 4" xfId="28679" xr:uid="{A83373CA-E684-498B-A102-4FBBF7C31440}"/>
    <cellStyle name="Output 6 2 4" xfId="10083" xr:uid="{A0EEA25A-37B9-4E89-BAAD-D8D052C0B0EF}"/>
    <cellStyle name="Output 6 2 4 2" xfId="16278" xr:uid="{CCF0C43C-580B-4151-92DA-D46E5B7B7906}"/>
    <cellStyle name="Output 6 2 4 2 2" xfId="52145" xr:uid="{B888A7A9-E0AF-402B-824B-EAEBEAFD4EB4}"/>
    <cellStyle name="Output 6 2 4 2 3" xfId="34115" xr:uid="{D1A28A6F-1B8F-451C-85B3-205BBDBBFF00}"/>
    <cellStyle name="Output 6 2 4 3" xfId="45950" xr:uid="{FFA57CD6-6500-4D51-9863-F99D75A90A8A}"/>
    <cellStyle name="Output 6 2 4 4" xfId="27920" xr:uid="{2A763C21-6BAD-4C7F-B8BF-8ACB0A16D2B1}"/>
    <cellStyle name="Output 6 2 5" xfId="5618" xr:uid="{1D4082ED-D5FC-4D41-91CD-187D16EFF2B0}"/>
    <cellStyle name="Output 6 2 5 2" xfId="41485" xr:uid="{B79200E7-C3AF-4FF8-8E17-0BC740D61423}"/>
    <cellStyle name="Output 6 2 5 3" xfId="23455" xr:uid="{DC49B1E8-2A88-4B15-AF20-B4F1B00725E8}"/>
    <cellStyle name="Output 6 2 6" xfId="13151" xr:uid="{65BEC0A1-5DD5-45BC-9405-E0BD946DBE6C}"/>
    <cellStyle name="Output 6 2 6 2" xfId="49018" xr:uid="{B80D1FA9-EABB-4CBC-B309-860C71ECC1F0}"/>
    <cellStyle name="Output 6 2 6 3" xfId="30988" xr:uid="{AFEA3C11-26F8-4F0C-BFB4-FC1231403408}"/>
    <cellStyle name="Output 6 2 7" xfId="38554" xr:uid="{B888A840-DBFD-40C8-B222-62C1DA3953D6}"/>
    <cellStyle name="Output 6 2 8" xfId="20577" xr:uid="{23C9060F-6F5B-4361-BC7B-3AE096B7BA2D}"/>
    <cellStyle name="Output 6 3" xfId="2575" xr:uid="{00000000-0005-0000-0000-00000D050000}"/>
    <cellStyle name="Output 6 3 2" xfId="8572" xr:uid="{1313A782-C87E-490D-9BCD-B4A7F1839C7E}"/>
    <cellStyle name="Output 6 3 2 2" xfId="14767" xr:uid="{01FACDC6-8703-497D-B46B-09ADD15249DC}"/>
    <cellStyle name="Output 6 3 2 2 2" xfId="50634" xr:uid="{56E32226-45E5-4298-AB61-2E24D94A11C1}"/>
    <cellStyle name="Output 6 3 2 2 3" xfId="32604" xr:uid="{1AC5412E-EAAD-4C19-88FD-FE04899F944C}"/>
    <cellStyle name="Output 6 3 2 3" xfId="44439" xr:uid="{468CED82-47EE-4363-922A-775058C50DEB}"/>
    <cellStyle name="Output 6 3 2 4" xfId="26409" xr:uid="{9983425F-13BD-46F1-9C40-6491A65F57EF}"/>
    <cellStyle name="Output 6 3 3" xfId="10730" xr:uid="{A6CD6B99-4D6B-49BC-B272-270AFF992D39}"/>
    <cellStyle name="Output 6 3 3 2" xfId="16925" xr:uid="{58A470E6-6544-4983-BAEC-AD753943D4C9}"/>
    <cellStyle name="Output 6 3 3 2 2" xfId="52792" xr:uid="{929F7675-F874-40F5-BD6D-528C8D1D87BF}"/>
    <cellStyle name="Output 6 3 3 2 3" xfId="34762" xr:uid="{9D91D460-C47A-420D-B140-66504066C6FF}"/>
    <cellStyle name="Output 6 3 3 3" xfId="46597" xr:uid="{32C6DDDD-A94F-4107-88CC-2A2DBBF01F79}"/>
    <cellStyle name="Output 6 3 3 4" xfId="28567" xr:uid="{1841A5DB-610B-4D40-A744-866D65F8A005}"/>
    <cellStyle name="Output 6 3 4" xfId="10148" xr:uid="{DE44396C-6B24-49BE-B625-0F389C497B90}"/>
    <cellStyle name="Output 6 3 4 2" xfId="16343" xr:uid="{FBA942AC-CDDC-4585-922A-D0BC1AF850CB}"/>
    <cellStyle name="Output 6 3 4 2 2" xfId="52210" xr:uid="{7AF94DD5-6FD0-4920-BEC2-CB6ED6E9A983}"/>
    <cellStyle name="Output 6 3 4 2 3" xfId="34180" xr:uid="{11D968AF-6C74-4EBD-B18B-ABA9ADBB8E76}"/>
    <cellStyle name="Output 6 3 4 3" xfId="46015" xr:uid="{D0CAD9C7-D37D-4D1A-ACDC-E6E4E800DD56}"/>
    <cellStyle name="Output 6 3 4 4" xfId="27985" xr:uid="{A3CE774E-05B9-4B46-A2A8-FAA6C8AA1940}"/>
    <cellStyle name="Output 6 3 5" xfId="5506" xr:uid="{78473DAE-9F80-4D99-95D5-5DB422293C72}"/>
    <cellStyle name="Output 6 3 5 2" xfId="41373" xr:uid="{C79FF5D6-D52C-4DBD-B69B-D73A97DC3BDF}"/>
    <cellStyle name="Output 6 3 5 3" xfId="23343" xr:uid="{C4DF525A-9AC0-4963-B3F1-360268BA5CB3}"/>
    <cellStyle name="Output 6 3 6" xfId="13039" xr:uid="{E1AB4E14-D601-4480-B504-458517DEE52D}"/>
    <cellStyle name="Output 6 3 6 2" xfId="48906" xr:uid="{E1857789-4032-4961-B518-698417938EED}"/>
    <cellStyle name="Output 6 3 6 3" xfId="30876" xr:uid="{6DC2EC86-8C8C-40FF-9267-9A6FDB036222}"/>
    <cellStyle name="Output 6 3 7" xfId="38442" xr:uid="{EFCC6E37-B5F4-4853-A30D-F3FC138FC7F3}"/>
    <cellStyle name="Output 6 3 8" xfId="20471" xr:uid="{BB644E51-F52B-4CAB-8551-A734A54CE8CE}"/>
    <cellStyle name="Output 6 4" xfId="1072" xr:uid="{00000000-0005-0000-0000-00000E050000}"/>
    <cellStyle name="Output 6 4 2" xfId="7070" xr:uid="{162C6F58-4AC8-428E-94A0-D0BDEF5998EA}"/>
    <cellStyle name="Output 6 4 2 2" xfId="14102" xr:uid="{AAB52B1A-52BE-4D14-AAEC-8DE3E7F51A60}"/>
    <cellStyle name="Output 6 4 2 2 2" xfId="49969" xr:uid="{C706C06C-602E-41D8-B66D-024F5B5D82AD}"/>
    <cellStyle name="Output 6 4 2 2 3" xfId="31939" xr:uid="{1B32B1EE-2AFE-47BD-A40A-709957FB2008}"/>
    <cellStyle name="Output 6 4 2 3" xfId="42937" xr:uid="{D8926729-136E-4DC7-AB0A-3635AA6D8186}"/>
    <cellStyle name="Output 6 4 2 4" xfId="24907" xr:uid="{F05C0D93-5680-41A7-BCD0-16040E934E2D}"/>
    <cellStyle name="Output 6 4 3" xfId="9670" xr:uid="{80DFDDEC-7079-4659-95DA-40667D9566CC}"/>
    <cellStyle name="Output 6 4 3 2" xfId="15865" xr:uid="{654F8440-B2DD-4B3A-9B12-61A8C51A5348}"/>
    <cellStyle name="Output 6 4 3 2 2" xfId="51732" xr:uid="{9A29094D-0011-4798-B594-EB39C7B1BC2F}"/>
    <cellStyle name="Output 6 4 3 2 3" xfId="33702" xr:uid="{1035005E-44AC-4D65-AF00-4EA62B08A091}"/>
    <cellStyle name="Output 6 4 3 3" xfId="45537" xr:uid="{B3435280-57A2-4BC6-B631-877964E6A38D}"/>
    <cellStyle name="Output 6 4 3 4" xfId="27507" xr:uid="{5F2CAF81-E562-42C8-99A8-3147EA4C2BA5}"/>
    <cellStyle name="Output 6 4 4" xfId="9348" xr:uid="{6CA01ABF-BE4F-4F8F-957A-ACFA20958173}"/>
    <cellStyle name="Output 6 4 4 2" xfId="15543" xr:uid="{AB149EF9-F244-4A4C-9D77-D44796EFCF05}"/>
    <cellStyle name="Output 6 4 4 2 2" xfId="51410" xr:uid="{AC0BDCB1-7435-48E0-8611-5071367D627B}"/>
    <cellStyle name="Output 6 4 4 2 3" xfId="33380" xr:uid="{4B1480EA-A215-4E2F-80E4-AEEBFD85EC51}"/>
    <cellStyle name="Output 6 4 4 3" xfId="45215" xr:uid="{6DF8979E-B61A-4EE5-B232-79999D86285C}"/>
    <cellStyle name="Output 6 4 4 4" xfId="27185" xr:uid="{5EFEA25B-587F-4F05-9A7A-C1BF45FBD863}"/>
    <cellStyle name="Output 6 4 5" xfId="4007" xr:uid="{1DB43810-BD09-4B52-A39F-15B9860E19DE}"/>
    <cellStyle name="Output 6 4 5 2" xfId="39874" xr:uid="{C36EE722-DEAB-4349-A837-4647157F90EB}"/>
    <cellStyle name="Output 6 4 5 3" xfId="21844" xr:uid="{D573BF5E-E086-4A27-8A72-8005491ED015}"/>
    <cellStyle name="Output 6 4 6" xfId="12377" xr:uid="{F83325EE-AEBE-456B-94A3-513D069E3C7D}"/>
    <cellStyle name="Output 6 4 6 2" xfId="48244" xr:uid="{EE082BF6-C507-45BE-A38C-90AB3FC3988E}"/>
    <cellStyle name="Output 6 4 6 3" xfId="30214" xr:uid="{1AFED8E2-1364-4A11-92D8-C2DF38F21FBC}"/>
    <cellStyle name="Output 6 4 7" xfId="36943" xr:uid="{24DB0008-5AEF-425E-9DB8-DDA2130E2285}"/>
    <cellStyle name="Output 6 4 8" xfId="19078" xr:uid="{96A3E731-E388-4F36-B0CA-2A816CF44910}"/>
    <cellStyle name="Output 6 5" xfId="3019" xr:uid="{00000000-0005-0000-0000-00000F050000}"/>
    <cellStyle name="Output 6 5 2" xfId="9016" xr:uid="{40763425-A869-4198-A3E8-841AA06AB142}"/>
    <cellStyle name="Output 6 5 2 2" xfId="15211" xr:uid="{1A861A2A-86AC-420D-B0C4-DE2C0EF15BE3}"/>
    <cellStyle name="Output 6 5 2 2 2" xfId="51078" xr:uid="{EAF07E6E-0F4A-4B23-98D7-D90C97F21DDA}"/>
    <cellStyle name="Output 6 5 2 2 3" xfId="33048" xr:uid="{FE09E1AB-0F47-460B-B72F-12DDB1CC9E2C}"/>
    <cellStyle name="Output 6 5 2 3" xfId="44883" xr:uid="{32FF6736-C4C9-4010-AE2D-88B378685D03}"/>
    <cellStyle name="Output 6 5 2 4" xfId="26853" xr:uid="{A8CCF094-0B56-42DE-BF87-93C33AD226CF}"/>
    <cellStyle name="Output 6 5 3" xfId="11174" xr:uid="{DA35BFE3-8761-4A09-8F04-037F8EF12665}"/>
    <cellStyle name="Output 6 5 3 2" xfId="17369" xr:uid="{14FB6648-E981-4ACB-BD0E-462117A4891A}"/>
    <cellStyle name="Output 6 5 3 2 2" xfId="53236" xr:uid="{AB6875B4-97DF-48B9-8E26-12F57E7CE269}"/>
    <cellStyle name="Output 6 5 3 2 3" xfId="35206" xr:uid="{D6DCEEB8-4FE3-4228-98E7-4F2283231ADF}"/>
    <cellStyle name="Output 6 5 3 3" xfId="47041" xr:uid="{919C0A5B-0473-434B-91E4-EA7C952CF138}"/>
    <cellStyle name="Output 6 5 3 4" xfId="29011" xr:uid="{8E6DBE1D-83DA-4A12-8C16-7CAA82D1811B}"/>
    <cellStyle name="Output 6 5 4" xfId="10029" xr:uid="{477C7F11-79BF-403B-A038-2A9DE9F76BB8}"/>
    <cellStyle name="Output 6 5 4 2" xfId="16224" xr:uid="{6E683499-FF77-4A4C-8FF1-8EA3A182ECA2}"/>
    <cellStyle name="Output 6 5 4 2 2" xfId="52091" xr:uid="{18FF7C60-6DBD-4F22-ACB5-004AA0AB57CF}"/>
    <cellStyle name="Output 6 5 4 2 3" xfId="34061" xr:uid="{AFDBB5A1-AE85-4A21-9976-6A453A15D9A1}"/>
    <cellStyle name="Output 6 5 4 3" xfId="45896" xr:uid="{501F5010-7638-40C5-9B8A-6AC5F7CAFD28}"/>
    <cellStyle name="Output 6 5 4 4" xfId="27866" xr:uid="{283142DF-5555-4ADE-8FB5-D67BF529CDE1}"/>
    <cellStyle name="Output 6 5 5" xfId="5950" xr:uid="{EEF9D0AA-761B-44C9-8AF6-C6F3C9AC671F}"/>
    <cellStyle name="Output 6 5 5 2" xfId="41817" xr:uid="{BA681C2E-5643-49F6-B5C0-678F60C10FD5}"/>
    <cellStyle name="Output 6 5 5 3" xfId="23787" xr:uid="{3FF85C38-F3FB-46FA-B7E5-9E0DBE252638}"/>
    <cellStyle name="Output 6 5 6" xfId="13483" xr:uid="{D8400A6B-8DF0-4DAA-ACDE-00BF47864DF2}"/>
    <cellStyle name="Output 6 5 6 2" xfId="49350" xr:uid="{57CE9D94-A75E-43C8-8D2E-7C6E001D7858}"/>
    <cellStyle name="Output 6 5 6 3" xfId="31320" xr:uid="{CD1936D5-526A-4257-BB0F-11FF674D5BE6}"/>
    <cellStyle name="Output 6 5 7" xfId="38886" xr:uid="{2130ED0A-3143-454B-84A7-2CFAE6DDBD94}"/>
    <cellStyle name="Output 6 5 8" xfId="20904" xr:uid="{8027913D-C6C8-4440-9B10-C13CAB8D1651}"/>
    <cellStyle name="Output 6 6" xfId="2389" xr:uid="{00000000-0005-0000-0000-000010050000}"/>
    <cellStyle name="Output 6 6 2" xfId="8386" xr:uid="{0039BC80-DCAD-48E9-BFBF-F08D98C8B777}"/>
    <cellStyle name="Output 6 6 2 2" xfId="14581" xr:uid="{ED2CE3E5-4604-43FE-BE55-633C811F5B0C}"/>
    <cellStyle name="Output 6 6 2 2 2" xfId="50448" xr:uid="{003B1477-47B9-4B95-8231-E338BCA2CA97}"/>
    <cellStyle name="Output 6 6 2 2 3" xfId="32418" xr:uid="{088ED8D5-EEF8-4E00-8C8F-0FD25AEF2300}"/>
    <cellStyle name="Output 6 6 2 3" xfId="44253" xr:uid="{2287323E-0BE6-4304-A438-F04180872D3B}"/>
    <cellStyle name="Output 6 6 2 4" xfId="26223" xr:uid="{F495C2B7-BB01-45EF-B2AE-82ED2CF9EEFF}"/>
    <cellStyle name="Output 6 6 3" xfId="10544" xr:uid="{6B867FB3-EABA-42B3-9CFF-63662985E955}"/>
    <cellStyle name="Output 6 6 3 2" xfId="16739" xr:uid="{245E7007-7D00-43B3-9B6C-DB2FB45148E3}"/>
    <cellStyle name="Output 6 6 3 2 2" xfId="52606" xr:uid="{447FBE55-DD78-4724-8058-190DF9110076}"/>
    <cellStyle name="Output 6 6 3 2 3" xfId="34576" xr:uid="{D1671571-F285-44D1-99CF-67B538B312A6}"/>
    <cellStyle name="Output 6 6 3 3" xfId="46411" xr:uid="{16697470-E0C3-4E78-9F3F-FE610513F2B8}"/>
    <cellStyle name="Output 6 6 3 4" xfId="28381" xr:uid="{E7BB5E01-5847-408E-99DA-5B0899E993BF}"/>
    <cellStyle name="Output 6 6 4" xfId="9291" xr:uid="{C2097565-AA39-4002-A69C-4D9F67307026}"/>
    <cellStyle name="Output 6 6 4 2" xfId="15486" xr:uid="{0A4A9DAC-AF70-4CDC-B140-13724D3D02CC}"/>
    <cellStyle name="Output 6 6 4 2 2" xfId="51353" xr:uid="{9B20DC54-F16B-49AA-B72D-CC385F7EC6F0}"/>
    <cellStyle name="Output 6 6 4 2 3" xfId="33323" xr:uid="{25A577CD-C2FE-4914-B5B6-023BB989246D}"/>
    <cellStyle name="Output 6 6 4 3" xfId="45158" xr:uid="{38B01E3C-C1C8-411A-9DC6-D871125752DD}"/>
    <cellStyle name="Output 6 6 4 4" xfId="27128" xr:uid="{C1217AE8-7656-4DCB-8A83-4BD66011C2E6}"/>
    <cellStyle name="Output 6 6 5" xfId="5320" xr:uid="{F5732FAC-CD08-4D5F-83BD-690700AF2E69}"/>
    <cellStyle name="Output 6 6 5 2" xfId="41187" xr:uid="{0B19F4CF-1BB6-4CE0-ABB7-39BD35B56650}"/>
    <cellStyle name="Output 6 6 5 3" xfId="23157" xr:uid="{1753143B-23B4-4563-8B94-2BA364489594}"/>
    <cellStyle name="Output 6 6 6" xfId="12853" xr:uid="{6F08E074-F041-47CE-8030-5A6FE0C3CCAC}"/>
    <cellStyle name="Output 6 6 6 2" xfId="48720" xr:uid="{BE0C16E4-26ED-4B8F-8087-4414B32C8E05}"/>
    <cellStyle name="Output 6 6 6 3" xfId="30690" xr:uid="{B9574B95-F9E3-4DA8-A409-C1DC3CE2BC45}"/>
    <cellStyle name="Output 6 6 7" xfId="38256" xr:uid="{B49DF61C-7E5D-4CC3-A4CC-A7F20ECD08B3}"/>
    <cellStyle name="Output 6 6 8" xfId="20295" xr:uid="{D984BA4C-FA67-4279-AA19-4C679304F4A7}"/>
    <cellStyle name="Output 6 7" xfId="3116" xr:uid="{00000000-0005-0000-0000-000011050000}"/>
    <cellStyle name="Output 6 7 2" xfId="9113" xr:uid="{4139A165-39CB-47D3-A029-ADBF41B890E2}"/>
    <cellStyle name="Output 6 7 2 2" xfId="15308" xr:uid="{9178D7C3-9EBD-4FC3-BFD2-FDA072082984}"/>
    <cellStyle name="Output 6 7 2 2 2" xfId="51175" xr:uid="{B4E115E5-74E5-487E-955E-6F7DB87E4040}"/>
    <cellStyle name="Output 6 7 2 2 3" xfId="33145" xr:uid="{A001E56C-6D81-4698-83F6-4F70EE38FE5E}"/>
    <cellStyle name="Output 6 7 2 3" xfId="44980" xr:uid="{94D4D77B-779A-4FBA-92C8-ED8C05D6AA72}"/>
    <cellStyle name="Output 6 7 2 4" xfId="26950" xr:uid="{7C16BDFA-1CF5-49CE-9D27-F90925533EAF}"/>
    <cellStyle name="Output 6 7 3" xfId="11271" xr:uid="{A8D59637-ACE4-4E97-9694-C8F374815A78}"/>
    <cellStyle name="Output 6 7 3 2" xfId="17466" xr:uid="{47A7B493-FDEB-462E-8917-5F520D6A7ADB}"/>
    <cellStyle name="Output 6 7 3 2 2" xfId="53333" xr:uid="{D553174E-8BE9-402C-8C90-0A61572E8BFD}"/>
    <cellStyle name="Output 6 7 3 2 3" xfId="35303" xr:uid="{45932538-363F-468A-B487-A79A14A4A89E}"/>
    <cellStyle name="Output 6 7 3 3" xfId="47138" xr:uid="{B4A68794-3C67-4450-9AAE-8FA4B2B5A0B4}"/>
    <cellStyle name="Output 6 7 3 4" xfId="29108" xr:uid="{65F5D1BD-385C-4DD7-9971-F339984A1313}"/>
    <cellStyle name="Output 6 7 4" xfId="12193" xr:uid="{93EE4CFA-40FF-4D6A-9D14-A21757619E63}"/>
    <cellStyle name="Output 6 7 4 2" xfId="18388" xr:uid="{C82E4613-080B-4B61-9A66-76F395712F56}"/>
    <cellStyle name="Output 6 7 4 2 2" xfId="54255" xr:uid="{0CDF58EC-83F7-4EC9-A9BE-419BBBC83AEF}"/>
    <cellStyle name="Output 6 7 4 2 3" xfId="36225" xr:uid="{0C2F0263-167B-42E0-B58E-B5358E3FEE5C}"/>
    <cellStyle name="Output 6 7 4 3" xfId="48060" xr:uid="{C54F27C8-FC1A-48C3-A897-3CC763932231}"/>
    <cellStyle name="Output 6 7 4 4" xfId="30030" xr:uid="{DEDD0C8B-2B60-4E26-865E-6862A4868566}"/>
    <cellStyle name="Output 6 7 5" xfId="6047" xr:uid="{AD6CDDDF-E983-41D5-87E5-DB112EBAD827}"/>
    <cellStyle name="Output 6 7 5 2" xfId="41914" xr:uid="{88EA5137-4EAF-45C9-823D-B34A97247F64}"/>
    <cellStyle name="Output 6 7 5 3" xfId="23884" xr:uid="{01804190-DBD8-443A-8445-97D740F7A518}"/>
    <cellStyle name="Output 6 7 6" xfId="13580" xr:uid="{78764F62-07BA-4463-9DFD-AA88B27F2D46}"/>
    <cellStyle name="Output 6 7 6 2" xfId="49447" xr:uid="{5821F83F-DEC8-4A53-80D9-27C14EC6FFB2}"/>
    <cellStyle name="Output 6 7 6 3" xfId="31417" xr:uid="{2EA22FE0-2415-4125-B2F8-FCC8A5EAE65A}"/>
    <cellStyle name="Output 6 7 7" xfId="38983" xr:uid="{AE585F64-4417-4F02-A6B8-24512AB4A367}"/>
    <cellStyle name="Output 6 7 8" xfId="20997" xr:uid="{6F28A582-54B0-4C21-97E6-98E74679C2FD}"/>
    <cellStyle name="Output 6 8" xfId="2594" xr:uid="{00000000-0005-0000-0000-000012050000}"/>
    <cellStyle name="Output 6 8 2" xfId="8591" xr:uid="{D81766FB-84CD-4411-8FE7-C16BC2AFE03C}"/>
    <cellStyle name="Output 6 8 2 2" xfId="14786" xr:uid="{F324748C-DA56-4417-A653-74D0C198DB48}"/>
    <cellStyle name="Output 6 8 2 2 2" xfId="50653" xr:uid="{DFC778D2-EA4A-468F-8124-742C0346626A}"/>
    <cellStyle name="Output 6 8 2 2 3" xfId="32623" xr:uid="{1B7C68F2-4A48-4DC4-A57E-6AE0A374C990}"/>
    <cellStyle name="Output 6 8 2 3" xfId="44458" xr:uid="{80257387-58AC-4181-97EC-89CD84CD0CBB}"/>
    <cellStyle name="Output 6 8 2 4" xfId="26428" xr:uid="{2F26E2F7-597C-4978-AAEF-BDD1B1E94D41}"/>
    <cellStyle name="Output 6 8 3" xfId="10749" xr:uid="{C8684AA1-8ECF-4BE6-A068-4ECC8258ADFD}"/>
    <cellStyle name="Output 6 8 3 2" xfId="16944" xr:uid="{D5B46D9F-D6A8-4B22-8A08-E3FA7CBE2897}"/>
    <cellStyle name="Output 6 8 3 2 2" xfId="52811" xr:uid="{48FAB7BA-E0C8-4384-A734-0948DD111A20}"/>
    <cellStyle name="Output 6 8 3 2 3" xfId="34781" xr:uid="{D8D989B4-B11E-4F56-8945-CD0F9AF1C2DA}"/>
    <cellStyle name="Output 6 8 3 3" xfId="46616" xr:uid="{44FFE49A-51D9-404C-B179-B68102753C33}"/>
    <cellStyle name="Output 6 8 3 4" xfId="28586" xr:uid="{7EDC123D-A389-4D43-9EE2-E0A0171E325D}"/>
    <cellStyle name="Output 6 8 4" xfId="10238" xr:uid="{BAEA20AE-3E3F-4014-ABBC-DC7586235B1E}"/>
    <cellStyle name="Output 6 8 4 2" xfId="16433" xr:uid="{DFDF1F09-3D88-4027-A144-BBCE76A76CF0}"/>
    <cellStyle name="Output 6 8 4 2 2" xfId="52300" xr:uid="{67B6DA81-85DF-4BA3-9BAB-074C9E1F93EF}"/>
    <cellStyle name="Output 6 8 4 2 3" xfId="34270" xr:uid="{3D14DA50-0509-448D-828C-DCB8E1FD17D0}"/>
    <cellStyle name="Output 6 8 4 3" xfId="46105" xr:uid="{46B969F9-A152-4C4F-AF02-D96D3E9B02DB}"/>
    <cellStyle name="Output 6 8 4 4" xfId="28075" xr:uid="{1741E810-34F1-4E0D-B9AB-D11015A968C7}"/>
    <cellStyle name="Output 6 8 5" xfId="5525" xr:uid="{2A069C0A-3312-44CF-8586-40418B6C553C}"/>
    <cellStyle name="Output 6 8 5 2" xfId="41392" xr:uid="{39ACF045-E884-458C-A252-309AD388941B}"/>
    <cellStyle name="Output 6 8 5 3" xfId="23362" xr:uid="{8666D882-1B98-41D5-9C7D-31DEDB0D1D7A}"/>
    <cellStyle name="Output 6 8 6" xfId="13058" xr:uid="{F2CD0B86-AC45-4A5A-84C0-BD5A7B78DCAD}"/>
    <cellStyle name="Output 6 8 6 2" xfId="48925" xr:uid="{ADC13731-79E9-4952-A2B2-B61960823A8B}"/>
    <cellStyle name="Output 6 8 6 3" xfId="30895" xr:uid="{E7411BDC-0589-403D-BB61-2214A90D502E}"/>
    <cellStyle name="Output 6 8 7" xfId="38461" xr:uid="{9E1C8425-99FF-4323-9D93-550F485AC5F5}"/>
    <cellStyle name="Output 6 9" xfId="7332" xr:uid="{8DE6A0DD-063E-4241-80F0-1FF70AC6E9A4}"/>
    <cellStyle name="Output 6 9 2" xfId="14197" xr:uid="{3042373B-AE6D-4C7E-94C8-26C340AAE876}"/>
    <cellStyle name="Output 6 9 2 2" xfId="50064" xr:uid="{25FB819F-9B4E-4970-9CDE-8CDF7184B6AF}"/>
    <cellStyle name="Output 6 9 2 3" xfId="32034" xr:uid="{4901A7AC-65B8-4AC1-A343-FD8B0EBB3463}"/>
    <cellStyle name="Output 6 9 3" xfId="43199" xr:uid="{4953E38E-D2CF-4678-88F2-A509CBCFD65C}"/>
    <cellStyle name="Output 6 9 4" xfId="25169" xr:uid="{D9428245-82C4-4268-B8C2-EF61F78C4477}"/>
    <cellStyle name="Output 7" xfId="1559" xr:uid="{00000000-0005-0000-0000-000013050000}"/>
    <cellStyle name="Output 7 10" xfId="9975" xr:uid="{3E2700FD-90A7-4962-A686-86AFBB25F421}"/>
    <cellStyle name="Output 7 10 2" xfId="16170" xr:uid="{7B430079-E2A5-4799-BBD8-61661CB5671A}"/>
    <cellStyle name="Output 7 10 2 2" xfId="52037" xr:uid="{BC55FC06-C978-404A-BA7F-64E54EE63421}"/>
    <cellStyle name="Output 7 10 2 3" xfId="34007" xr:uid="{7465FAB0-2D23-4FEE-BE16-FC352A18A28B}"/>
    <cellStyle name="Output 7 10 3" xfId="45842" xr:uid="{12E0600A-8B2A-477D-8380-0C3A28A0D631}"/>
    <cellStyle name="Output 7 10 4" xfId="27812" xr:uid="{B7064696-66D8-41A5-A74B-E5B487548846}"/>
    <cellStyle name="Output 7 11" xfId="11782" xr:uid="{BB53F1DD-4BE2-48BC-B243-C2E937CFAD73}"/>
    <cellStyle name="Output 7 11 2" xfId="17977" xr:uid="{F736C751-8BD2-48C5-A5F9-5C3E78C33333}"/>
    <cellStyle name="Output 7 11 2 2" xfId="53844" xr:uid="{BC393B5B-F9C8-4829-BE06-5C6693C032F6}"/>
    <cellStyle name="Output 7 11 2 3" xfId="35814" xr:uid="{931D4D9B-21F7-4D27-9531-6A69D2232644}"/>
    <cellStyle name="Output 7 11 3" xfId="47649" xr:uid="{6D3716D6-5E31-4F8A-B22D-3105DDF6796F}"/>
    <cellStyle name="Output 7 11 4" xfId="29619" xr:uid="{B05DF191-4C18-44B1-A5B8-524DD5315783}"/>
    <cellStyle name="Output 7 12" xfId="4494" xr:uid="{B7A42FE1-5555-4017-A091-BF757651BC17}"/>
    <cellStyle name="Output 7 12 2" xfId="40361" xr:uid="{6F400699-2BF7-4DBA-A98F-6747B06D4E01}"/>
    <cellStyle name="Output 7 12 3" xfId="22331" xr:uid="{589AD532-7BED-4988-92A3-9C94FDCEC8A9}"/>
    <cellStyle name="Output 7 13" xfId="12530" xr:uid="{A6B75DE1-9AB5-4BEC-9963-B907119AC98D}"/>
    <cellStyle name="Output 7 13 2" xfId="48397" xr:uid="{774A4617-B350-4A47-BFF6-2BE463379D2E}"/>
    <cellStyle name="Output 7 13 3" xfId="30367" xr:uid="{EC6BFD92-277C-4C6E-83D8-9B6EFA859355}"/>
    <cellStyle name="Output 7 14" xfId="37430" xr:uid="{CCF76BB0-F214-4A65-90C8-649BB46A643F}"/>
    <cellStyle name="Output 7 2" xfId="2664" xr:uid="{00000000-0005-0000-0000-000014050000}"/>
    <cellStyle name="Output 7 2 2" xfId="8661" xr:uid="{66D13539-E321-4E97-B6D8-38F2D9E85D3E}"/>
    <cellStyle name="Output 7 2 2 2" xfId="14856" xr:uid="{F4F62160-FF6A-4C0F-8070-00C8AAE7241E}"/>
    <cellStyle name="Output 7 2 2 2 2" xfId="50723" xr:uid="{7F70C98B-8857-4A87-8DC2-11FCDF23CEB0}"/>
    <cellStyle name="Output 7 2 2 2 3" xfId="32693" xr:uid="{7E7F5AFA-8CED-44C6-9514-9C9C1BEE31F7}"/>
    <cellStyle name="Output 7 2 2 3" xfId="44528" xr:uid="{5E59E592-32BB-4E22-981E-E2D603ECFAA8}"/>
    <cellStyle name="Output 7 2 2 4" xfId="26498" xr:uid="{66A07DFA-18C9-49D8-81ED-C6C8057FF9B0}"/>
    <cellStyle name="Output 7 2 3" xfId="10819" xr:uid="{DE4ED952-892F-4C4D-BD51-630A31192613}"/>
    <cellStyle name="Output 7 2 3 2" xfId="17014" xr:uid="{A15654A9-CAFE-4C90-94FC-533B297AAAB2}"/>
    <cellStyle name="Output 7 2 3 2 2" xfId="52881" xr:uid="{476A554C-A1C9-4754-AB27-79EEA270F68C}"/>
    <cellStyle name="Output 7 2 3 2 3" xfId="34851" xr:uid="{59BD2AD9-5BDF-4BB6-82D3-EFA14479312B}"/>
    <cellStyle name="Output 7 2 3 3" xfId="46686" xr:uid="{6E5DD69D-5430-4FC3-87C4-829C489D2B01}"/>
    <cellStyle name="Output 7 2 3 4" xfId="28656" xr:uid="{DCC77EC2-80C5-44AD-9D39-B0AE5125825B}"/>
    <cellStyle name="Output 7 2 4" xfId="11424" xr:uid="{717FD9F5-B1AE-499D-B042-FD48DBFC0515}"/>
    <cellStyle name="Output 7 2 4 2" xfId="17619" xr:uid="{D9BAAD73-DEFC-4EF9-A2A6-2C1A25F349F4}"/>
    <cellStyle name="Output 7 2 4 2 2" xfId="53486" xr:uid="{5F1D7A19-8908-45B8-B231-239BF2646877}"/>
    <cellStyle name="Output 7 2 4 2 3" xfId="35456" xr:uid="{3F103AD7-E507-4C8B-9A88-1E03526BB590}"/>
    <cellStyle name="Output 7 2 4 3" xfId="47291" xr:uid="{D77A2470-CCB9-4387-984F-3EE06B805AA8}"/>
    <cellStyle name="Output 7 2 4 4" xfId="29261" xr:uid="{0789F0AE-187F-4285-AC25-EA7A85183657}"/>
    <cellStyle name="Output 7 2 5" xfId="5595" xr:uid="{A359BE80-AFDE-4728-B4D8-302DB9433F4B}"/>
    <cellStyle name="Output 7 2 5 2" xfId="41462" xr:uid="{C13B9240-2D7E-497A-804D-73FC7F66B03A}"/>
    <cellStyle name="Output 7 2 5 3" xfId="23432" xr:uid="{5AFD242D-9B11-4796-AE60-A4CABFDB2DD5}"/>
    <cellStyle name="Output 7 2 6" xfId="13128" xr:uid="{F28A7126-512F-41D4-8438-A80ED1358648}"/>
    <cellStyle name="Output 7 2 6 2" xfId="48995" xr:uid="{9BD41E09-4619-40B3-9E93-323D95F9463D}"/>
    <cellStyle name="Output 7 2 6 3" xfId="30965" xr:uid="{8B94B5C9-EC4E-402A-8837-C3B01990933D}"/>
    <cellStyle name="Output 7 2 7" xfId="38531" xr:uid="{D7331AD9-3120-484F-9CAC-1089E43BEC2D}"/>
    <cellStyle name="Output 7 2 8" xfId="20554" xr:uid="{B8EE0894-60CE-440D-A6CD-80E66829D66A}"/>
    <cellStyle name="Output 7 3" xfId="2299" xr:uid="{00000000-0005-0000-0000-000015050000}"/>
    <cellStyle name="Output 7 3 2" xfId="8296" xr:uid="{F135E7C7-E2E9-4213-9120-0ECB106E1132}"/>
    <cellStyle name="Output 7 3 2 2" xfId="14491" xr:uid="{A484D058-E312-4B0D-BF68-82314BF2C618}"/>
    <cellStyle name="Output 7 3 2 2 2" xfId="50358" xr:uid="{D3F69717-48B0-477D-9EDC-C77A47B04648}"/>
    <cellStyle name="Output 7 3 2 2 3" xfId="32328" xr:uid="{8F19BDB9-EBFE-493A-A642-FC9182C6008B}"/>
    <cellStyle name="Output 7 3 2 3" xfId="44163" xr:uid="{08614BBC-D9A3-4E07-ACA3-EACA381BD1EE}"/>
    <cellStyle name="Output 7 3 2 4" xfId="26133" xr:uid="{0DC7508C-C183-4EE9-B4CC-5B7BBD76E765}"/>
    <cellStyle name="Output 7 3 3" xfId="10454" xr:uid="{5BCD5792-C7CA-4645-AAF3-A8F33E737CA0}"/>
    <cellStyle name="Output 7 3 3 2" xfId="16649" xr:uid="{0F365308-06A7-4088-B84B-C3E175AB9C3A}"/>
    <cellStyle name="Output 7 3 3 2 2" xfId="52516" xr:uid="{F0A596A2-683F-4B68-B943-36557CB4F73C}"/>
    <cellStyle name="Output 7 3 3 2 3" xfId="34486" xr:uid="{2050A3CF-0D8E-4EEA-B199-DA716151120B}"/>
    <cellStyle name="Output 7 3 3 3" xfId="46321" xr:uid="{440DA184-0C50-4026-B18C-719225DA62DE}"/>
    <cellStyle name="Output 7 3 3 4" xfId="28291" xr:uid="{31BFB3B4-D0EE-4AD0-AB60-47A62CEA97C3}"/>
    <cellStyle name="Output 7 3 4" xfId="9568" xr:uid="{2599E0DB-D5A1-433B-A62F-B9B72E47D5ED}"/>
    <cellStyle name="Output 7 3 4 2" xfId="15763" xr:uid="{31456572-9801-4B0C-BB5F-CAAB50B19CBA}"/>
    <cellStyle name="Output 7 3 4 2 2" xfId="51630" xr:uid="{C4CC3E30-F920-4A8A-83DA-85D06521EB68}"/>
    <cellStyle name="Output 7 3 4 2 3" xfId="33600" xr:uid="{BD02E77D-20CF-49D0-A8A3-1FCF29A3E116}"/>
    <cellStyle name="Output 7 3 4 3" xfId="45435" xr:uid="{765AA056-66B2-4183-8305-009F5F752BFD}"/>
    <cellStyle name="Output 7 3 4 4" xfId="27405" xr:uid="{CFADAA8C-884F-49B5-9918-BABA651ED449}"/>
    <cellStyle name="Output 7 3 5" xfId="5230" xr:uid="{F473F7AC-8EDC-4473-86F1-F8F4EF71F17D}"/>
    <cellStyle name="Output 7 3 5 2" xfId="41097" xr:uid="{FB65DD16-AA92-4E63-ABBB-EF0784F4363E}"/>
    <cellStyle name="Output 7 3 5 3" xfId="23067" xr:uid="{50AA2A04-50D1-41F6-98A9-B8F213A2223B}"/>
    <cellStyle name="Output 7 3 6" xfId="12763" xr:uid="{823510AE-5DEA-43A0-BE98-D703DCAA3ECB}"/>
    <cellStyle name="Output 7 3 6 2" xfId="48630" xr:uid="{22C859C6-6189-4D29-923C-01CC75603D03}"/>
    <cellStyle name="Output 7 3 6 3" xfId="30600" xr:uid="{ABD2F9B6-294E-4864-ACA1-8D8BD6A9BBA1}"/>
    <cellStyle name="Output 7 3 7" xfId="38166" xr:uid="{1A13FCF4-6364-49E4-8577-951CE78A0F3B}"/>
    <cellStyle name="Output 7 3 8" xfId="20208" xr:uid="{DF567FF3-91E4-4A7B-948B-B78AFB705F6B}"/>
    <cellStyle name="Output 7 4" xfId="2468" xr:uid="{00000000-0005-0000-0000-000016050000}"/>
    <cellStyle name="Output 7 4 2" xfId="8465" xr:uid="{557EF186-BDCD-4DFB-89D0-BC2FA430A9B5}"/>
    <cellStyle name="Output 7 4 2 2" xfId="14660" xr:uid="{45DC8674-D695-425B-81E3-D64C6C6D748F}"/>
    <cellStyle name="Output 7 4 2 2 2" xfId="50527" xr:uid="{C7B3DA75-B9F7-4AF2-9401-EA2CD14BC060}"/>
    <cellStyle name="Output 7 4 2 2 3" xfId="32497" xr:uid="{DDF16054-DBD7-4DA3-B295-DEC1BFD5EB39}"/>
    <cellStyle name="Output 7 4 2 3" xfId="44332" xr:uid="{9FD392FB-71F0-4AB1-9D06-31D14A7A8CBB}"/>
    <cellStyle name="Output 7 4 2 4" xfId="26302" xr:uid="{0ACFC4D8-4BB1-4F53-91F8-C0893714E8A8}"/>
    <cellStyle name="Output 7 4 3" xfId="10623" xr:uid="{FF6B0CF5-62B1-4571-9BBD-849CEAD7E68E}"/>
    <cellStyle name="Output 7 4 3 2" xfId="16818" xr:uid="{B670BFB4-F975-4E99-9298-2107B5760A35}"/>
    <cellStyle name="Output 7 4 3 2 2" xfId="52685" xr:uid="{D1C0AEB4-7D50-4ADD-A751-EDE1B0403BCC}"/>
    <cellStyle name="Output 7 4 3 2 3" xfId="34655" xr:uid="{9E432939-0BB6-4EE8-B4F4-809C4B22AC0A}"/>
    <cellStyle name="Output 7 4 3 3" xfId="46490" xr:uid="{9D0D8505-F888-4FF8-AB40-2A096AA4BF8F}"/>
    <cellStyle name="Output 7 4 3 4" xfId="28460" xr:uid="{45E271E6-7346-47A4-92AB-415046EF0858}"/>
    <cellStyle name="Output 7 4 4" xfId="12071" xr:uid="{DE392AB3-81CB-4B66-9F66-5947698B3796}"/>
    <cellStyle name="Output 7 4 4 2" xfId="18266" xr:uid="{05E8422C-6E2E-4370-B8CE-D8C84E90B24A}"/>
    <cellStyle name="Output 7 4 4 2 2" xfId="54133" xr:uid="{4AD69DCE-D95B-4E34-82D6-5F30369418C3}"/>
    <cellStyle name="Output 7 4 4 2 3" xfId="36103" xr:uid="{04E1A47B-B3CD-43DA-A5B8-04B28FE35E2D}"/>
    <cellStyle name="Output 7 4 4 3" xfId="47938" xr:uid="{775F0218-D550-4427-B93D-E1A0188E8818}"/>
    <cellStyle name="Output 7 4 4 4" xfId="29908" xr:uid="{388274D1-A5BB-436D-8FB1-155922CDA78F}"/>
    <cellStyle name="Output 7 4 5" xfId="5399" xr:uid="{54E9989A-2111-4C6F-8BF8-08CEE7A9D046}"/>
    <cellStyle name="Output 7 4 5 2" xfId="41266" xr:uid="{8252D613-DFC0-4DA6-826C-FA47A24664C4}"/>
    <cellStyle name="Output 7 4 5 3" xfId="23236" xr:uid="{7F0A8C70-BB4B-469D-AD0A-281B8B69646B}"/>
    <cellStyle name="Output 7 4 6" xfId="12932" xr:uid="{5829A3A3-9295-4549-8E0F-940841A5DCF2}"/>
    <cellStyle name="Output 7 4 6 2" xfId="48799" xr:uid="{A6C37046-A84A-4B84-A239-DA6815AD9931}"/>
    <cellStyle name="Output 7 4 6 3" xfId="30769" xr:uid="{610E1935-2218-469A-AEF2-ED27E0993463}"/>
    <cellStyle name="Output 7 4 7" xfId="38335" xr:uid="{71D472D2-408C-4BC2-9478-0CBEF7D4B054}"/>
    <cellStyle name="Output 7 4 8" xfId="20372" xr:uid="{0724B947-1BE1-4391-A9AA-8D0CD95D59DE}"/>
    <cellStyle name="Output 7 5" xfId="2995" xr:uid="{00000000-0005-0000-0000-000017050000}"/>
    <cellStyle name="Output 7 5 2" xfId="8992" xr:uid="{A5A90006-29FB-4B9E-9361-260229AF7153}"/>
    <cellStyle name="Output 7 5 2 2" xfId="15187" xr:uid="{8A0AFCB7-3345-4CB0-BC0E-040A873F5784}"/>
    <cellStyle name="Output 7 5 2 2 2" xfId="51054" xr:uid="{206ED8C6-60C6-40A4-8640-8772F41464D6}"/>
    <cellStyle name="Output 7 5 2 2 3" xfId="33024" xr:uid="{B8C98BBA-7F76-4D5F-83CC-613A39E70EA7}"/>
    <cellStyle name="Output 7 5 2 3" xfId="44859" xr:uid="{DBAD635E-EDAD-4383-8DD8-0E0BA009A90A}"/>
    <cellStyle name="Output 7 5 2 4" xfId="26829" xr:uid="{DDAC2345-EC22-4A6A-A57A-42F4E2E53ACA}"/>
    <cellStyle name="Output 7 5 3" xfId="11150" xr:uid="{42656958-4B5F-4C0A-8475-1D0072453B78}"/>
    <cellStyle name="Output 7 5 3 2" xfId="17345" xr:uid="{E5012530-FEEC-4B35-81BC-D9A07D67FB4A}"/>
    <cellStyle name="Output 7 5 3 2 2" xfId="53212" xr:uid="{75CE728A-C0FE-4CC1-8CA1-5B2EE6B93E84}"/>
    <cellStyle name="Output 7 5 3 2 3" xfId="35182" xr:uid="{CCAC03CC-EE8C-443E-9889-40D108CCE30E}"/>
    <cellStyle name="Output 7 5 3 3" xfId="47017" xr:uid="{F42D7332-6796-498B-9AE6-3C9D238A0B70}"/>
    <cellStyle name="Output 7 5 3 4" xfId="28987" xr:uid="{C8E67E60-CD9C-4D25-BDBF-7CE19BE09409}"/>
    <cellStyle name="Output 7 5 4" xfId="11851" xr:uid="{FFBA6FF0-FD97-4EBE-A5A8-10FB8A12D630}"/>
    <cellStyle name="Output 7 5 4 2" xfId="18046" xr:uid="{D1FEA28D-98D8-4D60-AF50-4BBAA75A195B}"/>
    <cellStyle name="Output 7 5 4 2 2" xfId="53913" xr:uid="{8BCD0377-728A-4C6A-889D-DD95E01FEF41}"/>
    <cellStyle name="Output 7 5 4 2 3" xfId="35883" xr:uid="{84B91911-F8E7-4F9F-93B2-6285515E0268}"/>
    <cellStyle name="Output 7 5 4 3" xfId="47718" xr:uid="{6D7D2283-4A7C-4F0C-9991-BA93FF8560DC}"/>
    <cellStyle name="Output 7 5 4 4" xfId="29688" xr:uid="{F966EF3E-3BAD-4BA4-8628-B599C40AFD51}"/>
    <cellStyle name="Output 7 5 5" xfId="5926" xr:uid="{A172AD5B-9135-425B-A7E3-FA484C798772}"/>
    <cellStyle name="Output 7 5 5 2" xfId="41793" xr:uid="{A26395A1-0F2D-4C37-BDB3-EBA8E2572B16}"/>
    <cellStyle name="Output 7 5 5 3" xfId="23763" xr:uid="{C62A9D1E-A4B1-4C98-A747-8B9CB289FD3D}"/>
    <cellStyle name="Output 7 5 6" xfId="13459" xr:uid="{10DF4E17-BC8E-428C-9133-A6CE1EF7D0EA}"/>
    <cellStyle name="Output 7 5 6 2" xfId="49326" xr:uid="{47F6ED2C-6C2E-4BBE-8C44-F324AC1908E4}"/>
    <cellStyle name="Output 7 5 6 3" xfId="31296" xr:uid="{ECA8A72A-8FD0-43DF-9DDC-C6D3AEAD1CFB}"/>
    <cellStyle name="Output 7 5 7" xfId="38862" xr:uid="{89576B50-1187-48BF-A385-2FDC1DA04DB6}"/>
    <cellStyle name="Output 7 5 8" xfId="20882" xr:uid="{E24877BF-F188-4578-8F63-6F8C07D07059}"/>
    <cellStyle name="Output 7 6" xfId="3009" xr:uid="{00000000-0005-0000-0000-000018050000}"/>
    <cellStyle name="Output 7 6 2" xfId="9006" xr:uid="{8B82DD5D-84AA-4F9F-97AD-A972097432BB}"/>
    <cellStyle name="Output 7 6 2 2" xfId="15201" xr:uid="{F3DA8CE0-4CAD-4287-BCF8-3258B7BCAE38}"/>
    <cellStyle name="Output 7 6 2 2 2" xfId="51068" xr:uid="{56B3DC40-68D7-4A77-AE35-80C0418062FA}"/>
    <cellStyle name="Output 7 6 2 2 3" xfId="33038" xr:uid="{469E46DA-124C-4410-8AFD-8E19E9B64BDF}"/>
    <cellStyle name="Output 7 6 2 3" xfId="44873" xr:uid="{681F2B6C-0827-4E00-9617-AEDC333D9D7A}"/>
    <cellStyle name="Output 7 6 2 4" xfId="26843" xr:uid="{30823CF4-FAAB-4FE3-A193-51D331D46D85}"/>
    <cellStyle name="Output 7 6 3" xfId="11164" xr:uid="{3AD17259-B9A3-43E3-B779-2E76E15762DD}"/>
    <cellStyle name="Output 7 6 3 2" xfId="17359" xr:uid="{19394B26-1505-4BCB-BEEC-47B659DE7F45}"/>
    <cellStyle name="Output 7 6 3 2 2" xfId="53226" xr:uid="{3B1D4B4C-3318-4884-B021-B85AD6736C48}"/>
    <cellStyle name="Output 7 6 3 2 3" xfId="35196" xr:uid="{22860315-3E4C-4797-88DA-44E8098F2979}"/>
    <cellStyle name="Output 7 6 3 3" xfId="47031" xr:uid="{270AAD73-402D-401C-8919-802ED76B8F86}"/>
    <cellStyle name="Output 7 6 3 4" xfId="29001" xr:uid="{A8E6485B-19A6-4B71-B1B7-00E7B264E770}"/>
    <cellStyle name="Output 7 6 4" xfId="9797" xr:uid="{4BDF5D2D-EF8A-4416-9747-4228A7FC446F}"/>
    <cellStyle name="Output 7 6 4 2" xfId="15992" xr:uid="{C0F1B330-B94C-4EA9-8427-67E9FD448F84}"/>
    <cellStyle name="Output 7 6 4 2 2" xfId="51859" xr:uid="{892F3C76-2956-4952-A180-7D7BACD6304E}"/>
    <cellStyle name="Output 7 6 4 2 3" xfId="33829" xr:uid="{40EB4D33-3EE3-48F4-94AE-161140769E9C}"/>
    <cellStyle name="Output 7 6 4 3" xfId="45664" xr:uid="{7C75EB14-E27F-42FB-BB31-D3EA40183D37}"/>
    <cellStyle name="Output 7 6 4 4" xfId="27634" xr:uid="{4C0EE933-ED18-49AB-870E-2DD858CD7F3F}"/>
    <cellStyle name="Output 7 6 5" xfId="5940" xr:uid="{9D80DCAA-C905-4918-BE41-6683F10FF03B}"/>
    <cellStyle name="Output 7 6 5 2" xfId="41807" xr:uid="{8BB4791A-7146-44AC-A552-D276D052CDBB}"/>
    <cellStyle name="Output 7 6 5 3" xfId="23777" xr:uid="{C769B8A6-9FA1-411D-9FA7-C874B29EA84A}"/>
    <cellStyle name="Output 7 6 6" xfId="13473" xr:uid="{4F4E3CD9-3A93-4D4E-BFE3-3F8E73416100}"/>
    <cellStyle name="Output 7 6 6 2" xfId="49340" xr:uid="{C63EA780-A186-44DB-8CC2-CD10915B02CD}"/>
    <cellStyle name="Output 7 6 6 3" xfId="31310" xr:uid="{C0EFB2B1-84CD-474E-B819-0D34E600FD5F}"/>
    <cellStyle name="Output 7 6 7" xfId="38876" xr:uid="{7B3594EF-18AA-45AB-ADE0-1F854328A485}"/>
    <cellStyle name="Output 7 6 8" xfId="20894" xr:uid="{82B49080-6F52-4818-B47A-DA91A5041938}"/>
    <cellStyle name="Output 7 7" xfId="3127" xr:uid="{00000000-0005-0000-0000-000019050000}"/>
    <cellStyle name="Output 7 7 2" xfId="9124" xr:uid="{DA293E9C-AB17-498E-BB2A-41E617DB9BD4}"/>
    <cellStyle name="Output 7 7 2 2" xfId="15319" xr:uid="{A89E3698-E6D4-4449-836B-45D2A4E6D8C6}"/>
    <cellStyle name="Output 7 7 2 2 2" xfId="51186" xr:uid="{BD232CE2-9E37-408A-9615-E7587B0A95E6}"/>
    <cellStyle name="Output 7 7 2 2 3" xfId="33156" xr:uid="{8C04A57F-410E-4398-BA53-A126BAE744B7}"/>
    <cellStyle name="Output 7 7 2 3" xfId="44991" xr:uid="{85D540F5-2A5B-49B3-BF64-822591BFE5B1}"/>
    <cellStyle name="Output 7 7 2 4" xfId="26961" xr:uid="{07C0E531-CFD9-4251-8B38-420F67CBF955}"/>
    <cellStyle name="Output 7 7 3" xfId="11282" xr:uid="{4B1342A4-C99E-48B7-A694-773D81D63020}"/>
    <cellStyle name="Output 7 7 3 2" xfId="17477" xr:uid="{0EC1D806-7AB4-42BF-99AE-E8FAC19A46E3}"/>
    <cellStyle name="Output 7 7 3 2 2" xfId="53344" xr:uid="{0B7B4352-E773-49ED-97EE-BF8998745117}"/>
    <cellStyle name="Output 7 7 3 2 3" xfId="35314" xr:uid="{6C067F36-2E3D-4BDA-8B08-0183CE055EA8}"/>
    <cellStyle name="Output 7 7 3 3" xfId="47149" xr:uid="{8A581D9A-0F74-4A8A-B155-04E7827EF53B}"/>
    <cellStyle name="Output 7 7 3 4" xfId="29119" xr:uid="{5FBFE3F5-1876-4C51-8603-D468BD106183}"/>
    <cellStyle name="Output 7 7 4" xfId="9397" xr:uid="{FB53D609-864C-4610-98C1-86D822F51A16}"/>
    <cellStyle name="Output 7 7 4 2" xfId="15592" xr:uid="{9CBC1FE5-7B5C-4795-8A88-49A36261A3B6}"/>
    <cellStyle name="Output 7 7 4 2 2" xfId="51459" xr:uid="{A6DD5EB6-C6C8-4828-8F10-374FEC43CF54}"/>
    <cellStyle name="Output 7 7 4 2 3" xfId="33429" xr:uid="{BA0D68B2-C7F2-4E64-BE8D-7AE3DA0DA2D3}"/>
    <cellStyle name="Output 7 7 4 3" xfId="45264" xr:uid="{C76102B6-2737-4F20-A663-DC31FAF156B4}"/>
    <cellStyle name="Output 7 7 4 4" xfId="27234" xr:uid="{785784CE-54B1-4B71-94C0-5819D7A82D7B}"/>
    <cellStyle name="Output 7 7 5" xfId="6058" xr:uid="{17593D2E-A7EE-40F6-9212-5C0904E4E882}"/>
    <cellStyle name="Output 7 7 5 2" xfId="41925" xr:uid="{DC90A1A2-5F5D-4087-B5D7-CF19C589F3B0}"/>
    <cellStyle name="Output 7 7 5 3" xfId="23895" xr:uid="{2E8FA4EF-FEB7-4938-BB3B-D276B4097AFB}"/>
    <cellStyle name="Output 7 7 6" xfId="13591" xr:uid="{CBFAD475-A6AF-4DBA-9FE7-80CE5CF40594}"/>
    <cellStyle name="Output 7 7 6 2" xfId="49458" xr:uid="{75706950-C15D-466A-A0AC-4A1A53A3AE96}"/>
    <cellStyle name="Output 7 7 6 3" xfId="31428" xr:uid="{DA227D21-DEC8-4BA6-A272-764E8149EB45}"/>
    <cellStyle name="Output 7 7 7" xfId="38994" xr:uid="{7EE8041B-403A-4FDB-BCA9-1CBBA92DEE76}"/>
    <cellStyle name="Output 7 7 8" xfId="21005" xr:uid="{A04B6139-69A3-498A-906C-B32257B3D867}"/>
    <cellStyle name="Output 7 8" xfId="1108" xr:uid="{00000000-0005-0000-0000-00001A050000}"/>
    <cellStyle name="Output 7 8 2" xfId="7106" xr:uid="{C994B8E3-1EF3-4998-BEC7-0B11F22192D0}"/>
    <cellStyle name="Output 7 8 2 2" xfId="14138" xr:uid="{44CC5D0E-60DC-4505-9BAF-E33E926B133C}"/>
    <cellStyle name="Output 7 8 2 2 2" xfId="50005" xr:uid="{0E0590D2-2A10-4708-A6AA-D0B0F8082280}"/>
    <cellStyle name="Output 7 8 2 2 3" xfId="31975" xr:uid="{6034AD05-4885-45EA-8DC1-049FC5C42325}"/>
    <cellStyle name="Output 7 8 2 3" xfId="42973" xr:uid="{3EF47163-E33D-473F-976E-13E829464605}"/>
    <cellStyle name="Output 7 8 2 4" xfId="24943" xr:uid="{309A970B-DCF7-4DEA-AE14-3ADDE6F3F584}"/>
    <cellStyle name="Output 7 8 3" xfId="9706" xr:uid="{0F2F371C-8CAB-4064-B599-B6E466DCBD19}"/>
    <cellStyle name="Output 7 8 3 2" xfId="15901" xr:uid="{CF29ACBB-8D0B-408D-9A40-7111F7846B8F}"/>
    <cellStyle name="Output 7 8 3 2 2" xfId="51768" xr:uid="{64BA3684-8A6B-4E16-98C3-33D6698D2858}"/>
    <cellStyle name="Output 7 8 3 2 3" xfId="33738" xr:uid="{003D54BA-4CC0-4815-80F9-340606B86618}"/>
    <cellStyle name="Output 7 8 3 3" xfId="45573" xr:uid="{210C010B-3C2B-4669-8982-08ACD3825876}"/>
    <cellStyle name="Output 7 8 3 4" xfId="27543" xr:uid="{D1F2C8E2-0F4B-4663-927C-A76F06C6A876}"/>
    <cellStyle name="Output 7 8 4" xfId="10107" xr:uid="{883C56E6-CAFF-46B8-A660-3C9A1BA671A6}"/>
    <cellStyle name="Output 7 8 4 2" xfId="16302" xr:uid="{4455FF98-915C-45DA-9034-2F5A67B24C9D}"/>
    <cellStyle name="Output 7 8 4 2 2" xfId="52169" xr:uid="{B72C894A-CDF1-4336-8813-86A02F389F64}"/>
    <cellStyle name="Output 7 8 4 2 3" xfId="34139" xr:uid="{C58701C1-385A-427A-B897-0126970AB2CE}"/>
    <cellStyle name="Output 7 8 4 3" xfId="45974" xr:uid="{A643B756-C553-4C57-913E-26832E94672F}"/>
    <cellStyle name="Output 7 8 4 4" xfId="27944" xr:uid="{18A5C2DE-5B5A-4B93-A2E8-75D15F486457}"/>
    <cellStyle name="Output 7 8 5" xfId="4043" xr:uid="{74ACE3DD-6B94-495B-B555-F86E5BEE899F}"/>
    <cellStyle name="Output 7 8 5 2" xfId="39910" xr:uid="{A31AA1BC-9031-4AC6-A0B7-3C314C8BFC28}"/>
    <cellStyle name="Output 7 8 5 3" xfId="21880" xr:uid="{4E601B47-7C16-4D0A-8AE0-A4D0A0F24990}"/>
    <cellStyle name="Output 7 8 6" xfId="12413" xr:uid="{180AF7DF-77C4-4665-BC2B-3EE653ADAC70}"/>
    <cellStyle name="Output 7 8 6 2" xfId="48280" xr:uid="{D7A8E53D-2FF3-4798-A0AF-0720F847CB6F}"/>
    <cellStyle name="Output 7 8 6 3" xfId="30250" xr:uid="{122AC83D-2001-49D1-8DA3-5447951C6F3A}"/>
    <cellStyle name="Output 7 8 7" xfId="36979" xr:uid="{F4C0276C-D451-4E5C-8C41-F2A35FC9F033}"/>
    <cellStyle name="Output 7 9" xfId="7557" xr:uid="{4944C375-3574-468D-B4BF-69FAE32D95EC}"/>
    <cellStyle name="Output 7 9 2" xfId="14255" xr:uid="{CA88F101-5516-466A-95D9-25F526D97A03}"/>
    <cellStyle name="Output 7 9 2 2" xfId="50122" xr:uid="{C745ACCD-11E9-4D33-AE6B-9DB3BF3A474A}"/>
    <cellStyle name="Output 7 9 2 3" xfId="32092" xr:uid="{BBFEB2BD-6C0E-4602-8457-A559BCE915CD}"/>
    <cellStyle name="Output 7 9 3" xfId="43424" xr:uid="{0E74B955-7462-4A3F-8410-C15BCA199921}"/>
    <cellStyle name="Output 7 9 4" xfId="25394" xr:uid="{F64F8FAD-B3CB-4303-B461-4F7A71C34B1D}"/>
    <cellStyle name="Output 8" xfId="2151" xr:uid="{00000000-0005-0000-0000-00001B050000}"/>
    <cellStyle name="Output 8 10" xfId="10306" xr:uid="{CEAFCF0E-9FB4-4E72-86A7-78DB92042296}"/>
    <cellStyle name="Output 8 10 2" xfId="16501" xr:uid="{DF3D445F-A686-44C3-A4AD-E72C483E9495}"/>
    <cellStyle name="Output 8 10 2 2" xfId="52368" xr:uid="{84678114-EEBA-403E-BB9D-BCCAB8AF0217}"/>
    <cellStyle name="Output 8 10 2 3" xfId="34338" xr:uid="{7560B228-60F9-493D-BC23-5B0CBA315117}"/>
    <cellStyle name="Output 8 10 3" xfId="46173" xr:uid="{81FCD6CB-E62B-4840-8943-64100A1CB973}"/>
    <cellStyle name="Output 8 10 4" xfId="28143" xr:uid="{F68C87F5-7905-4F0B-BBD0-2E8D5188960A}"/>
    <cellStyle name="Output 8 11" xfId="9764" xr:uid="{1063D471-1634-4731-A8A2-57CB1C30C910}"/>
    <cellStyle name="Output 8 11 2" xfId="15959" xr:uid="{3DF4D024-312D-40AB-B534-A5FF2D7C9A22}"/>
    <cellStyle name="Output 8 11 2 2" xfId="51826" xr:uid="{548EE7CD-2F63-4D66-A7F2-1C7330B544E1}"/>
    <cellStyle name="Output 8 11 2 3" xfId="33796" xr:uid="{92FB74EF-7DAD-4453-A15F-8FACE50A1A36}"/>
    <cellStyle name="Output 8 11 3" xfId="45631" xr:uid="{B06436F3-0BBD-40D7-AC5D-04FE1599F816}"/>
    <cellStyle name="Output 8 11 4" xfId="27601" xr:uid="{33C04F20-0992-4D02-A788-CEBBB4568B7F}"/>
    <cellStyle name="Output 8 12" xfId="5082" xr:uid="{BA98F323-D212-4F17-A39A-35865E3A10FA}"/>
    <cellStyle name="Output 8 12 2" xfId="40949" xr:uid="{C71F6E29-49DC-4C17-B42A-166499BB25B5}"/>
    <cellStyle name="Output 8 12 3" xfId="22919" xr:uid="{EB1F539B-CD7E-45D3-A715-CC7290C7E6DC}"/>
    <cellStyle name="Output 8 13" xfId="12615" xr:uid="{4493B4ED-6DB3-4A71-8B38-59F018B57114}"/>
    <cellStyle name="Output 8 13 2" xfId="48482" xr:uid="{BA131B7B-AE41-4A2E-AA41-B45609E46E45}"/>
    <cellStyle name="Output 8 13 3" xfId="30452" xr:uid="{099492C1-12D9-408F-93B1-C68ACFF58062}"/>
    <cellStyle name="Output 8 14" xfId="38018" xr:uid="{289AFDC2-70A1-4375-890D-6BF2D0A564A7}"/>
    <cellStyle name="Output 8 2" xfId="2755" xr:uid="{00000000-0005-0000-0000-00001C050000}"/>
    <cellStyle name="Output 8 2 2" xfId="8752" xr:uid="{D2F96C10-1D1E-4459-9C12-25C618CB73A7}"/>
    <cellStyle name="Output 8 2 2 2" xfId="14947" xr:uid="{7E468534-89F3-4CC6-995F-A569F07EA0F2}"/>
    <cellStyle name="Output 8 2 2 2 2" xfId="50814" xr:uid="{50B7E0C2-AB09-4B15-B8FD-6BF777BAB696}"/>
    <cellStyle name="Output 8 2 2 2 3" xfId="32784" xr:uid="{FF3D6F16-86AE-43C0-B68E-B8DDA40101B0}"/>
    <cellStyle name="Output 8 2 2 3" xfId="44619" xr:uid="{35ADCC94-CC7C-4071-939A-FA4650A045FE}"/>
    <cellStyle name="Output 8 2 2 4" xfId="26589" xr:uid="{ED5F3F34-FBCA-42CD-B008-18129849AEC0}"/>
    <cellStyle name="Output 8 2 3" xfId="10910" xr:uid="{B99FBA4C-3538-4761-B9D6-AFEDD5188675}"/>
    <cellStyle name="Output 8 2 3 2" xfId="17105" xr:uid="{FBAC4DA0-C5C4-45FC-AB74-18FF77911256}"/>
    <cellStyle name="Output 8 2 3 2 2" xfId="52972" xr:uid="{B1B1FA07-1815-44A2-860D-4FCCD16685B9}"/>
    <cellStyle name="Output 8 2 3 2 3" xfId="34942" xr:uid="{4E18944A-AFDF-4929-877A-755C292CB399}"/>
    <cellStyle name="Output 8 2 3 3" xfId="46777" xr:uid="{C5A75D3C-8ED5-4702-9DB0-EC8FCB7069A4}"/>
    <cellStyle name="Output 8 2 3 4" xfId="28747" xr:uid="{EB76886A-2D07-407B-B5D2-08884269C9B4}"/>
    <cellStyle name="Output 8 2 4" xfId="9875" xr:uid="{1C149980-F060-4832-9ACF-1F4B5CEB728E}"/>
    <cellStyle name="Output 8 2 4 2" xfId="16070" xr:uid="{BB09302C-53BD-4545-8341-F496C5DFF4ED}"/>
    <cellStyle name="Output 8 2 4 2 2" xfId="51937" xr:uid="{B9630D51-34FB-4003-8D87-2EFC5AAED504}"/>
    <cellStyle name="Output 8 2 4 2 3" xfId="33907" xr:uid="{850B7D49-F83A-4625-8127-D00FBD294294}"/>
    <cellStyle name="Output 8 2 4 3" xfId="45742" xr:uid="{59D70D83-2EC9-41FA-AB9F-79B781C34CD4}"/>
    <cellStyle name="Output 8 2 4 4" xfId="27712" xr:uid="{8BD56A17-7607-4FD5-9C6E-0B86D7AB090F}"/>
    <cellStyle name="Output 8 2 5" xfId="5686" xr:uid="{EE8DF806-7BCD-47C4-8349-E2466AA05540}"/>
    <cellStyle name="Output 8 2 5 2" xfId="41553" xr:uid="{CB0A3CCA-3A63-4CA7-9E21-F31C0A12357E}"/>
    <cellStyle name="Output 8 2 5 3" xfId="23523" xr:uid="{F0E9DDC0-C9B5-42DD-A048-FB9EF39D6F22}"/>
    <cellStyle name="Output 8 2 6" xfId="13219" xr:uid="{C412681E-F218-4BEE-A70D-C7628FEDEDEE}"/>
    <cellStyle name="Output 8 2 6 2" xfId="49086" xr:uid="{4D0A897B-6830-48C1-9021-733D73B1BFC2}"/>
    <cellStyle name="Output 8 2 6 3" xfId="31056" xr:uid="{14006E1D-93D2-4EB9-B230-B058933801C1}"/>
    <cellStyle name="Output 8 2 7" xfId="38622" xr:uid="{B49F761E-1B6E-4327-B7D9-B9BEAD9D428B}"/>
    <cellStyle name="Output 8 2 8" xfId="20644" xr:uid="{94D6EFA7-9020-4223-B1EA-AC219E49EB09}"/>
    <cellStyle name="Output 8 3" xfId="2865" xr:uid="{00000000-0005-0000-0000-00001D050000}"/>
    <cellStyle name="Output 8 3 2" xfId="8862" xr:uid="{1CC6F7F6-ACC5-4617-932F-A701E9CFCF63}"/>
    <cellStyle name="Output 8 3 2 2" xfId="15057" xr:uid="{12657D97-31F3-4F01-A032-23F927EA6DB4}"/>
    <cellStyle name="Output 8 3 2 2 2" xfId="50924" xr:uid="{946FE245-57CD-4873-820A-E948B6EE4FB8}"/>
    <cellStyle name="Output 8 3 2 2 3" xfId="32894" xr:uid="{9A6028AA-18DF-4726-A7BD-E62BF3B5A78E}"/>
    <cellStyle name="Output 8 3 2 3" xfId="44729" xr:uid="{B041B02E-000A-4B28-AD0B-F791DF845C19}"/>
    <cellStyle name="Output 8 3 2 4" xfId="26699" xr:uid="{C0DDE968-B309-4F3A-9881-031E58B2AE34}"/>
    <cellStyle name="Output 8 3 3" xfId="11020" xr:uid="{A1417DE7-27D8-464C-BEC1-027BE8DD26FE}"/>
    <cellStyle name="Output 8 3 3 2" xfId="17215" xr:uid="{45E79FC3-C0E1-4B9F-A4B1-D114005B5685}"/>
    <cellStyle name="Output 8 3 3 2 2" xfId="53082" xr:uid="{84A98E31-405C-431B-93E6-AFD90C6DE4F5}"/>
    <cellStyle name="Output 8 3 3 2 3" xfId="35052" xr:uid="{2AB1444A-2519-4009-8116-39CE757D7BA6}"/>
    <cellStyle name="Output 8 3 3 3" xfId="46887" xr:uid="{8BA7CC8C-1BF8-4F0F-9333-D7FC4061D4D1}"/>
    <cellStyle name="Output 8 3 3 4" xfId="28857" xr:uid="{A57F0670-743E-4F32-8EF7-32534B6F57A9}"/>
    <cellStyle name="Output 8 3 4" xfId="12172" xr:uid="{EE368644-ABE8-4C2F-9561-205187BCDA39}"/>
    <cellStyle name="Output 8 3 4 2" xfId="18367" xr:uid="{D4B8D391-ED97-4E40-95B6-6B082161C3CA}"/>
    <cellStyle name="Output 8 3 4 2 2" xfId="54234" xr:uid="{6BCCA86D-03C2-43CE-9858-2D7F283315E2}"/>
    <cellStyle name="Output 8 3 4 2 3" xfId="36204" xr:uid="{A705F7B2-504E-4FA0-91DB-C47CDE47BB5E}"/>
    <cellStyle name="Output 8 3 4 3" xfId="48039" xr:uid="{508E8699-F9D1-4262-9C46-B90F90C43382}"/>
    <cellStyle name="Output 8 3 4 4" xfId="30009" xr:uid="{3A345C2D-973D-4987-B922-6D3F15DC88C1}"/>
    <cellStyle name="Output 8 3 5" xfId="5796" xr:uid="{74E00435-6AB2-41F5-ADE8-88959F304DAB}"/>
    <cellStyle name="Output 8 3 5 2" xfId="41663" xr:uid="{DEAB653F-49A9-4339-85B8-5CC26997F63F}"/>
    <cellStyle name="Output 8 3 5 3" xfId="23633" xr:uid="{B2BD2E24-7D57-4296-A3E3-E073A5587E2F}"/>
    <cellStyle name="Output 8 3 6" xfId="13329" xr:uid="{A2D20795-81D1-4CFC-88DC-F495E9C21EAC}"/>
    <cellStyle name="Output 8 3 6 2" xfId="49196" xr:uid="{37D23A8D-5E68-46A4-8734-A788C5608289}"/>
    <cellStyle name="Output 8 3 6 3" xfId="31166" xr:uid="{953EAF2E-88DA-4446-AEB7-EC17F149CDE4}"/>
    <cellStyle name="Output 8 3 7" xfId="38732" xr:uid="{46F6FBB5-C6BE-4331-8E59-5EBF67BCEBD9}"/>
    <cellStyle name="Output 8 3 8" xfId="20753" xr:uid="{A214AB96-D7BF-4458-91A0-70E99B14F124}"/>
    <cellStyle name="Output 8 4" xfId="2969" xr:uid="{00000000-0005-0000-0000-00001E050000}"/>
    <cellStyle name="Output 8 4 2" xfId="8966" xr:uid="{ECAD0FDE-A2D9-4A58-AAD6-6FC57D740722}"/>
    <cellStyle name="Output 8 4 2 2" xfId="15161" xr:uid="{12AD8711-1869-49E3-8567-317430180BAE}"/>
    <cellStyle name="Output 8 4 2 2 2" xfId="51028" xr:uid="{42918DC1-A4FC-4569-9A52-939514C87818}"/>
    <cellStyle name="Output 8 4 2 2 3" xfId="32998" xr:uid="{FEC90A75-A5C8-4DBB-8B52-53046989CBC3}"/>
    <cellStyle name="Output 8 4 2 3" xfId="44833" xr:uid="{EA9261AD-9935-42FF-9323-97A385183FE5}"/>
    <cellStyle name="Output 8 4 2 4" xfId="26803" xr:uid="{C0D94F14-71B4-4DFB-BAC1-D689FCDC027A}"/>
    <cellStyle name="Output 8 4 3" xfId="11124" xr:uid="{A19D6C7B-566F-4656-8E08-1E3C28190732}"/>
    <cellStyle name="Output 8 4 3 2" xfId="17319" xr:uid="{9BD13A79-95AD-4975-820D-A2739748C966}"/>
    <cellStyle name="Output 8 4 3 2 2" xfId="53186" xr:uid="{40181A10-ADC7-4D2C-96EE-33B3B2322B93}"/>
    <cellStyle name="Output 8 4 3 2 3" xfId="35156" xr:uid="{DDD2AC44-9BBF-40AF-A0C0-FA3A4B95EEB8}"/>
    <cellStyle name="Output 8 4 3 3" xfId="46991" xr:uid="{32CCA07C-3E90-4D28-9C2B-2989AD94D0A5}"/>
    <cellStyle name="Output 8 4 3 4" xfId="28961" xr:uid="{EF710568-2CA3-44FA-938B-5495A45382B9}"/>
    <cellStyle name="Output 8 4 4" xfId="10137" xr:uid="{2D3B4D9F-6678-4323-AD2C-987FE6692BD4}"/>
    <cellStyle name="Output 8 4 4 2" xfId="16332" xr:uid="{A021E29D-DE1E-4E87-820B-DF9E2B7A4276}"/>
    <cellStyle name="Output 8 4 4 2 2" xfId="52199" xr:uid="{B647B5FB-1208-4F0D-8A07-6ABA240A4A00}"/>
    <cellStyle name="Output 8 4 4 2 3" xfId="34169" xr:uid="{E0D44A80-BAFE-40F0-A3CE-794A835F44D2}"/>
    <cellStyle name="Output 8 4 4 3" xfId="46004" xr:uid="{495DE275-4801-47DC-AC03-1BE0FB5E92F4}"/>
    <cellStyle name="Output 8 4 4 4" xfId="27974" xr:uid="{F7FFBC29-7554-4E4A-BEC8-48636E4E59DD}"/>
    <cellStyle name="Output 8 4 5" xfId="5900" xr:uid="{782F2523-A81D-4473-BC5B-16121774CB2C}"/>
    <cellStyle name="Output 8 4 5 2" xfId="41767" xr:uid="{9BA7FBD6-39BA-438D-98AA-B4EB69D9A6BB}"/>
    <cellStyle name="Output 8 4 5 3" xfId="23737" xr:uid="{B6B59ED9-3AEB-425B-A3EA-B00B718417AE}"/>
    <cellStyle name="Output 8 4 6" xfId="13433" xr:uid="{CEB11EDE-D301-4446-9A07-EC5398D0403A}"/>
    <cellStyle name="Output 8 4 6 2" xfId="49300" xr:uid="{F0C7E4A8-31E4-420A-8235-F3E377C2F598}"/>
    <cellStyle name="Output 8 4 6 3" xfId="31270" xr:uid="{96489FBC-76B7-4811-BCC8-4747A5833399}"/>
    <cellStyle name="Output 8 4 7" xfId="38836" xr:uid="{71F35F16-D6F0-4B08-A08A-BBE5AA603861}"/>
    <cellStyle name="Output 8 4 8" xfId="20856" xr:uid="{70FF639D-BF60-4F83-96BC-BD796E24B142}"/>
    <cellStyle name="Output 8 5" xfId="3045" xr:uid="{00000000-0005-0000-0000-00001F050000}"/>
    <cellStyle name="Output 8 5 2" xfId="9042" xr:uid="{37E88AF4-765F-42C9-96B2-4D3B41B326A7}"/>
    <cellStyle name="Output 8 5 2 2" xfId="15237" xr:uid="{6302AAA3-C2B1-49C7-95DE-BD774D06B684}"/>
    <cellStyle name="Output 8 5 2 2 2" xfId="51104" xr:uid="{CF57DDBE-8BA5-4193-BBD2-C86FD6C036B5}"/>
    <cellStyle name="Output 8 5 2 2 3" xfId="33074" xr:uid="{B6F0BF6B-6EF4-47A2-9AEA-DACAE9196F76}"/>
    <cellStyle name="Output 8 5 2 3" xfId="44909" xr:uid="{FAADAF2B-7151-4A6E-B976-CEE0DCD8B1B0}"/>
    <cellStyle name="Output 8 5 2 4" xfId="26879" xr:uid="{038BE54E-3C49-415A-9419-68E4C8119A52}"/>
    <cellStyle name="Output 8 5 3" xfId="11200" xr:uid="{8890633B-8B70-4AF6-93AC-63CA3B5701A8}"/>
    <cellStyle name="Output 8 5 3 2" xfId="17395" xr:uid="{96D40870-C124-4E74-B27A-6A3579C45E0C}"/>
    <cellStyle name="Output 8 5 3 2 2" xfId="53262" xr:uid="{C1A00BBE-82BE-45BC-A615-F43BB81D2E0F}"/>
    <cellStyle name="Output 8 5 3 2 3" xfId="35232" xr:uid="{6E7E22E6-BBF2-4029-AA3B-0783BC5104D6}"/>
    <cellStyle name="Output 8 5 3 3" xfId="47067" xr:uid="{57A33105-E0B8-4FD4-B4B2-404EE6A08925}"/>
    <cellStyle name="Output 8 5 3 4" xfId="29037" xr:uid="{332F5118-01C9-4B6A-B1CA-F03A395CE93B}"/>
    <cellStyle name="Output 8 5 4" xfId="11781" xr:uid="{86F8B00C-BD0E-494D-96EF-5B1215453C8B}"/>
    <cellStyle name="Output 8 5 4 2" xfId="17976" xr:uid="{91993EB7-C35E-48ED-828F-B2E083E5EA9E}"/>
    <cellStyle name="Output 8 5 4 2 2" xfId="53843" xr:uid="{6245C08B-F943-4DD5-975F-36C133959553}"/>
    <cellStyle name="Output 8 5 4 2 3" xfId="35813" xr:uid="{9B9C5AD0-0800-4FCF-825D-5BE4361F78B9}"/>
    <cellStyle name="Output 8 5 4 3" xfId="47648" xr:uid="{C7A13A82-5337-4BBB-A35F-FE9C0F8D5CDA}"/>
    <cellStyle name="Output 8 5 4 4" xfId="29618" xr:uid="{43B690E9-2C5A-44C7-8D9E-B200AAC79911}"/>
    <cellStyle name="Output 8 5 5" xfId="5976" xr:uid="{3BBADC79-1C09-4F5C-86A9-36264DA60983}"/>
    <cellStyle name="Output 8 5 5 2" xfId="41843" xr:uid="{76466CD3-4743-4CD8-8683-E897CE50ECF5}"/>
    <cellStyle name="Output 8 5 5 3" xfId="23813" xr:uid="{3B12BCFD-9AE1-45D1-B258-24048E83FEA6}"/>
    <cellStyle name="Output 8 5 6" xfId="13509" xr:uid="{0567454C-C0FC-4AF8-A747-72592D3E0419}"/>
    <cellStyle name="Output 8 5 6 2" xfId="49376" xr:uid="{22AEC38A-013B-4F23-8C69-27BEAA521F18}"/>
    <cellStyle name="Output 8 5 6 3" xfId="31346" xr:uid="{2C8132E6-235C-4897-85C7-67559FBA7740}"/>
    <cellStyle name="Output 8 5 7" xfId="38912" xr:uid="{C4C11D48-FE0F-4CAA-84B0-4F747D54476C}"/>
    <cellStyle name="Output 8 5 8" xfId="20928" xr:uid="{B04632EB-C021-488F-851C-764147EEC17D}"/>
    <cellStyle name="Output 8 6" xfId="3092" xr:uid="{00000000-0005-0000-0000-000020050000}"/>
    <cellStyle name="Output 8 6 2" xfId="9089" xr:uid="{9D6BE67A-FF48-4534-98E4-139A9F942AB8}"/>
    <cellStyle name="Output 8 6 2 2" xfId="15284" xr:uid="{2CEE8C7B-71D1-4170-83B0-68E0ED25D258}"/>
    <cellStyle name="Output 8 6 2 2 2" xfId="51151" xr:uid="{C96F1987-0E3E-4534-8777-DFA75F472A66}"/>
    <cellStyle name="Output 8 6 2 2 3" xfId="33121" xr:uid="{D2DB07F2-E95C-4F16-8961-453464BE6998}"/>
    <cellStyle name="Output 8 6 2 3" xfId="44956" xr:uid="{CF57158A-0520-4B67-B276-BBCD11FF7C1B}"/>
    <cellStyle name="Output 8 6 2 4" xfId="26926" xr:uid="{90DC1F3F-39DD-43BE-BE13-33BB7CCB36EF}"/>
    <cellStyle name="Output 8 6 3" xfId="11247" xr:uid="{DE99EE02-69C1-4633-88CA-996F43C8E911}"/>
    <cellStyle name="Output 8 6 3 2" xfId="17442" xr:uid="{EE171019-1FA5-4351-9003-CC937EAF1C39}"/>
    <cellStyle name="Output 8 6 3 2 2" xfId="53309" xr:uid="{5CBA2FEF-1A15-49C3-97E5-B53398423EF6}"/>
    <cellStyle name="Output 8 6 3 2 3" xfId="35279" xr:uid="{65BC49C5-26FC-4F9F-987F-70C81AA6A9D8}"/>
    <cellStyle name="Output 8 6 3 3" xfId="47114" xr:uid="{141BA860-C507-4AC2-B6C4-6C4E0520EC33}"/>
    <cellStyle name="Output 8 6 3 4" xfId="29084" xr:uid="{833126FE-793B-446D-95FC-9158B7FFA74B}"/>
    <cellStyle name="Output 8 6 4" xfId="12082" xr:uid="{97B6DAC8-89EE-44CD-B1CC-4A4FB0B8A223}"/>
    <cellStyle name="Output 8 6 4 2" xfId="18277" xr:uid="{2C6E2C9D-9893-4B6D-BFC3-AF598FFACFD8}"/>
    <cellStyle name="Output 8 6 4 2 2" xfId="54144" xr:uid="{9F7DEC17-C1B5-4693-A68B-BA72F647E2DC}"/>
    <cellStyle name="Output 8 6 4 2 3" xfId="36114" xr:uid="{17B33204-D625-4B78-B77B-69DEA1AB9E2F}"/>
    <cellStyle name="Output 8 6 4 3" xfId="47949" xr:uid="{667DB3D7-5ECC-42E2-822E-D3A8A17A718D}"/>
    <cellStyle name="Output 8 6 4 4" xfId="29919" xr:uid="{D1A5F6F3-71B4-4E79-97F7-C5AB3D25C885}"/>
    <cellStyle name="Output 8 6 5" xfId="6023" xr:uid="{D4A8BCAF-9869-4A60-9531-5BF6FC5EBEF6}"/>
    <cellStyle name="Output 8 6 5 2" xfId="41890" xr:uid="{C3EF1EE4-78CB-41E2-8712-3ADB0572F1A4}"/>
    <cellStyle name="Output 8 6 5 3" xfId="23860" xr:uid="{40220571-F218-4704-B47C-25182F79FE64}"/>
    <cellStyle name="Output 8 6 6" xfId="13556" xr:uid="{A6A93EC3-C355-43D6-AF9A-930C0EF41073}"/>
    <cellStyle name="Output 8 6 6 2" xfId="49423" xr:uid="{F8696EC5-DB10-4014-B531-13C2E1D4E798}"/>
    <cellStyle name="Output 8 6 6 3" xfId="31393" xr:uid="{B827BE8F-5969-49DA-A354-58A896C314CD}"/>
    <cellStyle name="Output 8 6 7" xfId="38959" xr:uid="{EE78A6BA-B45D-49E0-B290-D8CA5F21C96C}"/>
    <cellStyle name="Output 8 6 8" xfId="20973" xr:uid="{4F4DB0C2-7B00-42C7-91EC-3E2F572FEFD2}"/>
    <cellStyle name="Output 8 7" xfId="3164" xr:uid="{00000000-0005-0000-0000-000021050000}"/>
    <cellStyle name="Output 8 7 2" xfId="9161" xr:uid="{18916D7E-C505-41B0-A7B8-376D9E695750}"/>
    <cellStyle name="Output 8 7 2 2" xfId="15356" xr:uid="{44EA4F3D-DC42-4A2F-B3CB-956059B0BAC8}"/>
    <cellStyle name="Output 8 7 2 2 2" xfId="51223" xr:uid="{687D43B3-F643-4BA4-84E6-690EC172F718}"/>
    <cellStyle name="Output 8 7 2 2 3" xfId="33193" xr:uid="{A12D3AF6-B567-4DD3-8EB6-DF50517A24AC}"/>
    <cellStyle name="Output 8 7 2 3" xfId="45028" xr:uid="{A8A18CA0-5300-4451-AB6D-58BFA816AF46}"/>
    <cellStyle name="Output 8 7 2 4" xfId="26998" xr:uid="{F6125EC8-CF3C-4A5D-931C-83CC68F56EC0}"/>
    <cellStyle name="Output 8 7 3" xfId="11319" xr:uid="{AFEA38E3-9154-408D-87F2-EF70F224CF67}"/>
    <cellStyle name="Output 8 7 3 2" xfId="17514" xr:uid="{A66099F6-F843-44FC-9982-8C165363C9B8}"/>
    <cellStyle name="Output 8 7 3 2 2" xfId="53381" xr:uid="{31DAA454-1CE3-43FE-85EE-4CB95B78A23C}"/>
    <cellStyle name="Output 8 7 3 2 3" xfId="35351" xr:uid="{9A1A374C-E348-4218-9CFE-109D35C30A39}"/>
    <cellStyle name="Output 8 7 3 3" xfId="47186" xr:uid="{CA87D4DD-91C4-44AE-A0AB-ADE8848A4AE6}"/>
    <cellStyle name="Output 8 7 3 4" xfId="29156" xr:uid="{AD27E0AB-2343-4C5B-B17B-D5CE099CDCD4}"/>
    <cellStyle name="Output 8 7 4" xfId="10161" xr:uid="{BEEF2D97-3F61-41C3-A0D1-0D753AC221D3}"/>
    <cellStyle name="Output 8 7 4 2" xfId="16356" xr:uid="{1A671EE8-083D-4789-967A-38F7CF348B7F}"/>
    <cellStyle name="Output 8 7 4 2 2" xfId="52223" xr:uid="{894D34BF-8237-4EC0-B250-EFF08A213D82}"/>
    <cellStyle name="Output 8 7 4 2 3" xfId="34193" xr:uid="{21B3D127-A047-4E76-BC23-9B789DC95A1B}"/>
    <cellStyle name="Output 8 7 4 3" xfId="46028" xr:uid="{A0AECDD7-0F14-4FCD-BDAC-35E0234F8CCC}"/>
    <cellStyle name="Output 8 7 4 4" xfId="27998" xr:uid="{17290A70-4797-46A9-91BD-54C7DE252A80}"/>
    <cellStyle name="Output 8 7 5" xfId="6095" xr:uid="{F002763F-F5B5-490D-BEBB-A2929E306DE5}"/>
    <cellStyle name="Output 8 7 5 2" xfId="41962" xr:uid="{D5D30617-0D35-4379-A87B-55929731E80E}"/>
    <cellStyle name="Output 8 7 5 3" xfId="23932" xr:uid="{54512437-8686-4553-9AD6-1439BB767299}"/>
    <cellStyle name="Output 8 7 6" xfId="13628" xr:uid="{B5500218-8B01-424C-A282-DD60B1C9A798}"/>
    <cellStyle name="Output 8 7 6 2" xfId="49495" xr:uid="{F2650003-E040-4403-8D2F-DFBA0237069C}"/>
    <cellStyle name="Output 8 7 6 3" xfId="31465" xr:uid="{0166897A-3055-4629-A73B-C4427D3527B7}"/>
    <cellStyle name="Output 8 7 7" xfId="39031" xr:uid="{B6479EB1-64E4-443F-8101-4537E0E7F7D3}"/>
    <cellStyle name="Output 8 7 8" xfId="21039" xr:uid="{4F066C6A-8C57-4AA9-AD14-908FFA4C6EEA}"/>
    <cellStyle name="Output 8 8" xfId="3241" xr:uid="{00000000-0005-0000-0000-000022050000}"/>
    <cellStyle name="Output 8 8 2" xfId="9238" xr:uid="{D71E4177-5807-482D-8E6B-B2F4EF7BEE4B}"/>
    <cellStyle name="Output 8 8 2 2" xfId="15433" xr:uid="{80A32981-28A4-4088-A40E-BD4C470382A0}"/>
    <cellStyle name="Output 8 8 2 2 2" xfId="51300" xr:uid="{B823C7F6-C913-4ABF-B953-36BF24CE3115}"/>
    <cellStyle name="Output 8 8 2 2 3" xfId="33270" xr:uid="{665572CB-E3EB-4D56-B50E-5CDB79AB0BAA}"/>
    <cellStyle name="Output 8 8 2 3" xfId="45105" xr:uid="{AC2315EE-3EDC-4104-9B5F-808DAB280526}"/>
    <cellStyle name="Output 8 8 2 4" xfId="27075" xr:uid="{5FD7894B-EC78-4122-A611-2ADF4F942405}"/>
    <cellStyle name="Output 8 8 3" xfId="11396" xr:uid="{E0E3D99A-5DE0-41A0-8283-E7EB0E81261A}"/>
    <cellStyle name="Output 8 8 3 2" xfId="17591" xr:uid="{44D8DE34-9F64-4791-9FB4-BCD7AA52C631}"/>
    <cellStyle name="Output 8 8 3 2 2" xfId="53458" xr:uid="{F11FC10B-3A9C-4652-B459-23E8634453F3}"/>
    <cellStyle name="Output 8 8 3 2 3" xfId="35428" xr:uid="{6044E1AA-E489-4503-911D-A0890A172121}"/>
    <cellStyle name="Output 8 8 3 3" xfId="47263" xr:uid="{5587D526-01C6-42AA-A5B8-3E95C672D083}"/>
    <cellStyle name="Output 8 8 3 4" xfId="29233" xr:uid="{A08D304C-0EF0-4CBC-9566-961220ED5E70}"/>
    <cellStyle name="Output 8 8 4" xfId="11499" xr:uid="{0A2858EA-70AA-4D86-8870-BBD3F38ABE15}"/>
    <cellStyle name="Output 8 8 4 2" xfId="17694" xr:uid="{C52C95EB-798E-4F32-BCCE-98EB508DFD50}"/>
    <cellStyle name="Output 8 8 4 2 2" xfId="53561" xr:uid="{C7B10A25-9869-4782-957C-2989EE52076F}"/>
    <cellStyle name="Output 8 8 4 2 3" xfId="35531" xr:uid="{23B85E64-E3FF-4186-A856-331EECA216E9}"/>
    <cellStyle name="Output 8 8 4 3" xfId="47366" xr:uid="{E0595C69-531D-4C56-B701-4A8284AD0CF6}"/>
    <cellStyle name="Output 8 8 4 4" xfId="29336" xr:uid="{AEC8DA8A-A0CB-4972-8212-5C3632C8A8CB}"/>
    <cellStyle name="Output 8 8 5" xfId="6172" xr:uid="{4F3D23D3-63DD-4281-B8BF-5C547B5309A6}"/>
    <cellStyle name="Output 8 8 5 2" xfId="42039" xr:uid="{3E9901EE-4971-4772-94D5-2C63C3A13C7D}"/>
    <cellStyle name="Output 8 8 5 3" xfId="24009" xr:uid="{D1D59979-99F7-44AA-840D-1618EEBB268A}"/>
    <cellStyle name="Output 8 8 6" xfId="13705" xr:uid="{D3BF4720-B017-4DC7-A91A-6DF9B6138A0A}"/>
    <cellStyle name="Output 8 8 6 2" xfId="49572" xr:uid="{04742FDA-EF88-4249-93AE-59D880A15550}"/>
    <cellStyle name="Output 8 8 6 3" xfId="31542" xr:uid="{09762181-1873-44B2-BAA5-6C5B40E29B54}"/>
    <cellStyle name="Output 8 8 7" xfId="39108" xr:uid="{30DB211B-39BC-457A-AAB9-4F1E50F7E577}"/>
    <cellStyle name="Output 8 9" xfId="8148" xr:uid="{5AC9BB30-9AD9-498C-BAD8-D5157168A72F}"/>
    <cellStyle name="Output 8 9 2" xfId="14343" xr:uid="{341050EE-C9F2-42E2-9A13-72747F2916A8}"/>
    <cellStyle name="Output 8 9 2 2" xfId="50210" xr:uid="{1F116778-1668-4577-B570-042437FFF23F}"/>
    <cellStyle name="Output 8 9 2 3" xfId="32180" xr:uid="{ADB95824-2D7F-42D4-A83A-61721DB383AF}"/>
    <cellStyle name="Output 8 9 3" xfId="44015" xr:uid="{2D9731D2-0947-42B5-A380-371C0592628A}"/>
    <cellStyle name="Output 8 9 4" xfId="25985" xr:uid="{A80B6C66-D4E8-4076-A2FB-4948CC451511}"/>
    <cellStyle name="Output 9" xfId="776" xr:uid="{00000000-0005-0000-0000-000023050000}"/>
    <cellStyle name="Output 9 2" xfId="6774" xr:uid="{EAA5E311-9D82-4450-AC9A-499559562D91}"/>
    <cellStyle name="Output 9 2 2" xfId="13973" xr:uid="{2804D244-A7F2-4879-9AFE-3C01497A7E33}"/>
    <cellStyle name="Output 9 2 2 2" xfId="49840" xr:uid="{5BA9C643-3901-4DA3-B2B7-D56F8B2CFCBE}"/>
    <cellStyle name="Output 9 2 2 3" xfId="31810" xr:uid="{CE429D27-541E-4D01-B811-B08D7BA093CB}"/>
    <cellStyle name="Output 9 2 3" xfId="42641" xr:uid="{BA1F3874-05CB-4E52-9258-D7DC9C52EF67}"/>
    <cellStyle name="Output 9 2 4" xfId="24611" xr:uid="{0DA28411-5B8E-4793-9A0D-CB8CFA01AFC3}"/>
    <cellStyle name="Output 9 3" xfId="9462" xr:uid="{421BBD67-5541-4D41-88C3-699DEBC0CD17}"/>
    <cellStyle name="Output 9 3 2" xfId="15657" xr:uid="{606AD23C-92F0-44C8-8E7C-B56D2EB14AEA}"/>
    <cellStyle name="Output 9 3 2 2" xfId="51524" xr:uid="{01672782-F27D-470C-AB7F-22AD12F9D89B}"/>
    <cellStyle name="Output 9 3 2 3" xfId="33494" xr:uid="{94424CB7-3778-4085-A124-F5C659537224}"/>
    <cellStyle name="Output 9 3 3" xfId="45329" xr:uid="{72A0A362-A8FC-4B5B-91F0-63D7B7612304}"/>
    <cellStyle name="Output 9 3 4" xfId="27299" xr:uid="{E889FCA7-3FCA-4DAE-949B-9033BC363403}"/>
    <cellStyle name="Output 9 4" xfId="11741" xr:uid="{5EEEBD24-2B84-4489-99C9-DE84F4154618}"/>
    <cellStyle name="Output 9 4 2" xfId="17936" xr:uid="{1154319D-163C-4BA3-A63D-845E2DBF8B3B}"/>
    <cellStyle name="Output 9 4 2 2" xfId="53803" xr:uid="{2275F539-E844-4D18-B2E3-799D98D5B9DA}"/>
    <cellStyle name="Output 9 4 2 3" xfId="35773" xr:uid="{7B5C564B-E952-4F8E-BC74-1A5332DBAF86}"/>
    <cellStyle name="Output 9 4 3" xfId="47608" xr:uid="{1BDAE06D-9511-4AF5-AA67-D484E4D4D814}"/>
    <cellStyle name="Output 9 4 4" xfId="29578" xr:uid="{15DE8761-5FD6-461D-8274-A825FC3503E5}"/>
    <cellStyle name="Output 9 5" xfId="3711" xr:uid="{D0FB6B71-9370-4E34-8A89-0BB2A616BF8F}"/>
    <cellStyle name="Output 9 5 2" xfId="39578" xr:uid="{078F24CD-D6CF-43F6-BE9A-DDF475B0EE53}"/>
    <cellStyle name="Output 9 5 3" xfId="21548" xr:uid="{0EDD0133-07FD-468C-A79A-064A1935C91A}"/>
    <cellStyle name="Output 9 6" xfId="12248" xr:uid="{D614B123-E4F1-48BA-9493-0ACE1FA33425}"/>
    <cellStyle name="Output 9 6 2" xfId="48115" xr:uid="{C32127C7-C952-41A3-B072-F2FD1867BE60}"/>
    <cellStyle name="Output 9 6 3" xfId="30085" xr:uid="{580CDB2E-04D5-4822-AD42-E80A9974CB63}"/>
    <cellStyle name="Output 9 7" xfId="36647" xr:uid="{C596746E-2469-4FBE-82BD-C2CE0100C9E7}"/>
    <cellStyle name="Output 9 8" xfId="18783" xr:uid="{2D527209-0285-4A44-A879-068C394ACEA3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10" xfId="18410" xr:uid="{8F754821-0D10-411A-AB9C-0A7058B8A75C}"/>
    <cellStyle name="Računanje 2 2" xfId="262" xr:uid="{00000000-0005-0000-0000-000037050000}"/>
    <cellStyle name="Računanje 2 2 10" xfId="2305" xr:uid="{00000000-0005-0000-0000-000038050000}"/>
    <cellStyle name="Računanje 2 2 10 2" xfId="8302" xr:uid="{7B431B9E-7F14-4D09-B1BC-25236CA275F0}"/>
    <cellStyle name="Računanje 2 2 10 2 2" xfId="14497" xr:uid="{3B54EFDB-B1DE-4F06-9DB8-20D95150FBF8}"/>
    <cellStyle name="Računanje 2 2 10 2 2 2" xfId="50364" xr:uid="{ABA4D2FE-2EA5-42A6-A28A-A57492D9F643}"/>
    <cellStyle name="Računanje 2 2 10 2 2 3" xfId="32334" xr:uid="{71782B0E-2143-4DA1-9E29-A66EE5CF16FA}"/>
    <cellStyle name="Računanje 2 2 10 2 3" xfId="44169" xr:uid="{84DB3722-3314-4F00-8041-F8F524C67385}"/>
    <cellStyle name="Računanje 2 2 10 2 4" xfId="26139" xr:uid="{C6F038F5-C56C-4824-B7C8-29957244D243}"/>
    <cellStyle name="Računanje 2 2 10 3" xfId="10460" xr:uid="{84284B16-3AEE-4D3D-AC21-FF4FEF182249}"/>
    <cellStyle name="Računanje 2 2 10 3 2" xfId="16655" xr:uid="{B03429F6-A214-4659-BCB9-283A996F2D25}"/>
    <cellStyle name="Računanje 2 2 10 3 2 2" xfId="52522" xr:uid="{88740A1A-ABD1-4702-B3F3-9CC37F265FB5}"/>
    <cellStyle name="Računanje 2 2 10 3 2 3" xfId="34492" xr:uid="{DE71E669-5E19-45BE-93EF-06F33B87085D}"/>
    <cellStyle name="Računanje 2 2 10 3 3" xfId="46327" xr:uid="{E917F08B-7C80-49E9-AE7D-8727AD5EDFAF}"/>
    <cellStyle name="Računanje 2 2 10 3 4" xfId="28297" xr:uid="{FA86E16D-551F-4002-8649-C48D147B966E}"/>
    <cellStyle name="Računanje 2 2 10 4" xfId="9265" xr:uid="{B3F573D8-D7DF-40A0-BD86-A5F77B067BBF}"/>
    <cellStyle name="Računanje 2 2 10 4 2" xfId="15460" xr:uid="{07219DFB-7C6D-4C42-A00C-F6BD2EB7CEA0}"/>
    <cellStyle name="Računanje 2 2 10 4 2 2" xfId="51327" xr:uid="{10E32BD6-68C1-490B-9EEF-2C1405EC94E0}"/>
    <cellStyle name="Računanje 2 2 10 4 2 3" xfId="33297" xr:uid="{113DD34A-D1D7-49C6-A3DE-F93868CE80AB}"/>
    <cellStyle name="Računanje 2 2 10 4 3" xfId="45132" xr:uid="{198CF948-3561-4A90-820D-5D12764C9835}"/>
    <cellStyle name="Računanje 2 2 10 4 4" xfId="27102" xr:uid="{81503018-1F64-45DF-9795-734595FB3096}"/>
    <cellStyle name="Računanje 2 2 10 5" xfId="5236" xr:uid="{90CFD497-8B69-4A08-9014-5A9471FB6193}"/>
    <cellStyle name="Računanje 2 2 10 5 2" xfId="41103" xr:uid="{F4C93D6B-CDA3-4A20-93B5-2994CF43C73E}"/>
    <cellStyle name="Računanje 2 2 10 5 3" xfId="23073" xr:uid="{2D6E7F5C-5B77-4E94-9A84-8AE346B34512}"/>
    <cellStyle name="Računanje 2 2 10 6" xfId="12769" xr:uid="{21DA8A9B-2A23-42C7-92AC-17E63B7C733C}"/>
    <cellStyle name="Računanje 2 2 10 6 2" xfId="48636" xr:uid="{D6E536B8-6779-457C-99F1-E285AE60E65A}"/>
    <cellStyle name="Računanje 2 2 10 6 3" xfId="30606" xr:uid="{35285449-90E9-400E-8823-BA8F0B6D7769}"/>
    <cellStyle name="Računanje 2 2 10 7" xfId="38172" xr:uid="{8B412981-D1F3-4A03-8AC9-847B8ED4D852}"/>
    <cellStyle name="Računanje 2 2 10 8" xfId="20214" xr:uid="{82F5A19A-D054-4444-8EFF-24AB3C1B55FB}"/>
    <cellStyle name="Računanje 2 2 11" xfId="2806" xr:uid="{00000000-0005-0000-0000-000039050000}"/>
    <cellStyle name="Računanje 2 2 11 2" xfId="8803" xr:uid="{0F14B1DF-F696-425C-AEC2-EFDA18768D71}"/>
    <cellStyle name="Računanje 2 2 11 2 2" xfId="14998" xr:uid="{FBA63F54-A163-49ED-BB31-41BAB2E8D29D}"/>
    <cellStyle name="Računanje 2 2 11 2 2 2" xfId="50865" xr:uid="{1AC9DF40-FBD7-49D2-A1C3-8791516A8974}"/>
    <cellStyle name="Računanje 2 2 11 2 2 3" xfId="32835" xr:uid="{974C2508-A5B9-4C71-89E4-7944A902398A}"/>
    <cellStyle name="Računanje 2 2 11 2 3" xfId="44670" xr:uid="{5E524190-5BCE-450A-913C-7C5DFD25FB7E}"/>
    <cellStyle name="Računanje 2 2 11 2 4" xfId="26640" xr:uid="{B1D8A0E6-59AC-4F6E-BFB3-9FB6983DF17E}"/>
    <cellStyle name="Računanje 2 2 11 3" xfId="10961" xr:uid="{CA3268E2-1D26-4CB4-B92B-8BAD4EA4ADA6}"/>
    <cellStyle name="Računanje 2 2 11 3 2" xfId="17156" xr:uid="{BDA18F01-70D9-48FB-B45F-9B2C39B2C4E4}"/>
    <cellStyle name="Računanje 2 2 11 3 2 2" xfId="53023" xr:uid="{FEC7ABCB-6E33-4C86-A4CC-D5F26B704494}"/>
    <cellStyle name="Računanje 2 2 11 3 2 3" xfId="34993" xr:uid="{78137F17-6F85-460F-BD89-19F5A85335F3}"/>
    <cellStyle name="Računanje 2 2 11 3 3" xfId="46828" xr:uid="{D08CBA6E-D5C6-4DF9-9341-FF4844789393}"/>
    <cellStyle name="Računanje 2 2 11 3 4" xfId="28798" xr:uid="{925BDD43-E962-4C8A-BF77-F60D8C9B1637}"/>
    <cellStyle name="Računanje 2 2 11 4" xfId="11697" xr:uid="{6E48D6C7-FD81-45B1-8348-8D904975560E}"/>
    <cellStyle name="Računanje 2 2 11 4 2" xfId="17892" xr:uid="{7A60521A-57A8-400B-86CD-033F0485D7D2}"/>
    <cellStyle name="Računanje 2 2 11 4 2 2" xfId="53759" xr:uid="{E64618DD-0984-4AA4-A131-CF30BD5C28C1}"/>
    <cellStyle name="Računanje 2 2 11 4 2 3" xfId="35729" xr:uid="{B51678AC-DB12-4C74-9167-300C833D0AA6}"/>
    <cellStyle name="Računanje 2 2 11 4 3" xfId="47564" xr:uid="{8A35F9AE-AE7F-455E-B11F-DC9FDEF863FC}"/>
    <cellStyle name="Računanje 2 2 11 4 4" xfId="29534" xr:uid="{D80BBDB1-3AD3-4C47-8CEF-AC12CF6F5F87}"/>
    <cellStyle name="Računanje 2 2 11 5" xfId="5737" xr:uid="{D9F8B906-3A5A-4A02-BAB5-608A28666C0C}"/>
    <cellStyle name="Računanje 2 2 11 5 2" xfId="41604" xr:uid="{29F566F7-E56A-44B4-A85C-3C9829AF2B75}"/>
    <cellStyle name="Računanje 2 2 11 5 3" xfId="23574" xr:uid="{C17C9A50-DA0A-4B83-A925-6AB807FE0FBE}"/>
    <cellStyle name="Računanje 2 2 11 6" xfId="13270" xr:uid="{D64C7FC8-B092-4A82-B0C5-3D4F6A984483}"/>
    <cellStyle name="Računanje 2 2 11 6 2" xfId="49137" xr:uid="{9A20E9F4-6BF5-490D-A513-94276077C680}"/>
    <cellStyle name="Računanje 2 2 11 6 3" xfId="31107" xr:uid="{310A74E1-9597-4ABD-ABB2-4A588BC1E972}"/>
    <cellStyle name="Računanje 2 2 11 7" xfId="38673" xr:uid="{2B451FAE-4B75-43F5-A069-B644CE2E8B6F}"/>
    <cellStyle name="Računanje 2 2 11 8" xfId="20695" xr:uid="{8B401F71-6D4B-4691-BE8B-93D1B0CAC70C}"/>
    <cellStyle name="Računanje 2 2 12" xfId="6372" xr:uid="{975CB596-DDED-41D7-8884-432DFCA6360D}"/>
    <cellStyle name="Računanje 2 2 12 2" xfId="13818" xr:uid="{15FD1EFA-3AC6-4217-A010-C5A98304DB0B}"/>
    <cellStyle name="Računanje 2 2 12 2 2" xfId="49685" xr:uid="{A80596F6-0964-4B45-BE26-13050E316802}"/>
    <cellStyle name="Računanje 2 2 12 2 3" xfId="31655" xr:uid="{9187E52D-E5AC-483A-B3C5-6C6869B9BBDC}"/>
    <cellStyle name="Računanje 2 2 12 3" xfId="42239" xr:uid="{13B8A287-8349-4C5E-B5FF-6492533AFFEE}"/>
    <cellStyle name="Računanje 2 2 12 4" xfId="24209" xr:uid="{17D29A27-A1AE-445C-93AA-366DB6FA51E4}"/>
    <cellStyle name="Računanje 2 2 13" xfId="9336" xr:uid="{1AD1FE81-B1C2-4FA8-9A4A-8E79CA497785}"/>
    <cellStyle name="Računanje 2 2 13 2" xfId="15531" xr:uid="{4AA3F547-A212-405F-8420-16E40B6106D9}"/>
    <cellStyle name="Računanje 2 2 13 2 2" xfId="51398" xr:uid="{0EE8A499-0AFD-48EF-A372-413AA3F3F671}"/>
    <cellStyle name="Računanje 2 2 13 2 3" xfId="33368" xr:uid="{74F90D69-3CC4-4F1A-A3B7-6581B516ACF9}"/>
    <cellStyle name="Računanje 2 2 13 3" xfId="45203" xr:uid="{48C868D1-DCAD-44CD-B854-0AD4A6660B57}"/>
    <cellStyle name="Računanje 2 2 13 4" xfId="27173" xr:uid="{A48D9AE0-DB60-4097-BF30-1D7825149D69}"/>
    <cellStyle name="Računanje 2 2 14" xfId="11744" xr:uid="{1491EB04-F557-4586-9955-C467DB8601B2}"/>
    <cellStyle name="Računanje 2 2 14 2" xfId="17939" xr:uid="{098ACD03-550F-4FA6-9609-7AA868FFDF25}"/>
    <cellStyle name="Računanje 2 2 14 2 2" xfId="53806" xr:uid="{8EB9E9BC-179F-4D19-9C1D-5F4DAD65326B}"/>
    <cellStyle name="Računanje 2 2 14 2 3" xfId="35776" xr:uid="{5DD1F356-0FCE-44D0-9CD0-3C66D5232E92}"/>
    <cellStyle name="Računanje 2 2 14 3" xfId="47611" xr:uid="{BA0FD2B7-2254-4BA7-B37E-8B0E5E52569C}"/>
    <cellStyle name="Računanje 2 2 14 4" xfId="29581" xr:uid="{62E26919-8AB2-4B3C-9EA7-D3CF1C450893}"/>
    <cellStyle name="Računanje 2 2 15" xfId="3386" xr:uid="{F7962820-4E04-4050-8C0D-BADA45E3F5AB}"/>
    <cellStyle name="Računanje 2 2 15 2" xfId="39253" xr:uid="{257C1B9F-E1D9-4D3F-89F5-DBA5E8A8DFE4}"/>
    <cellStyle name="Računanje 2 2 15 3" xfId="21223" xr:uid="{86F3EDF4-7C60-4BFA-96F2-D3EB01E34EC2}"/>
    <cellStyle name="Računanje 2 2 16" xfId="3482" xr:uid="{75E8B783-6519-41B7-A22E-4853B4219735}"/>
    <cellStyle name="Računanje 2 2 16 2" xfId="39349" xr:uid="{0874C374-7F77-4C6B-88AA-FFC1B0C695C8}"/>
    <cellStyle name="Računanje 2 2 16 3" xfId="21319" xr:uid="{A94D592F-F518-432E-BAF3-64075F36BCB3}"/>
    <cellStyle name="Računanje 2 2 17" xfId="36339" xr:uid="{7EAD6AD5-D1BA-4696-A715-817866D2F41E}"/>
    <cellStyle name="Računanje 2 2 18" xfId="18494" xr:uid="{085E9F33-D30F-4D94-8ABE-7F5B5A5646A7}"/>
    <cellStyle name="Računanje 2 2 2" xfId="659" xr:uid="{00000000-0005-0000-0000-00003A050000}"/>
    <cellStyle name="Računanje 2 2 2 10" xfId="10237" xr:uid="{B1FEB03D-0B0E-4213-9A0C-C0CEE314654B}"/>
    <cellStyle name="Računanje 2 2 2 10 2" xfId="16432" xr:uid="{900F85F0-810C-4092-A863-6D6C90F02DBC}"/>
    <cellStyle name="Računanje 2 2 2 10 2 2" xfId="52299" xr:uid="{C98C213E-741E-4189-84AF-DAD491C8CFBB}"/>
    <cellStyle name="Računanje 2 2 2 10 2 3" xfId="34269" xr:uid="{D9DD4BB8-1D7E-4B52-AF56-3B4879B6D440}"/>
    <cellStyle name="Računanje 2 2 2 10 3" xfId="46104" xr:uid="{9A2DEAE4-6674-4CD4-9A6E-1CDEC4984527}"/>
    <cellStyle name="Računanje 2 2 2 10 4" xfId="28074" xr:uid="{016DEFDC-0B78-4923-9584-53DFC53F4B8E}"/>
    <cellStyle name="Računanje 2 2 2 11" xfId="9366" xr:uid="{F5E643F9-AB56-4528-9DB8-D71DB518F373}"/>
    <cellStyle name="Računanje 2 2 2 11 2" xfId="15561" xr:uid="{47C91CF4-889C-4824-B057-194D49199180}"/>
    <cellStyle name="Računanje 2 2 2 11 2 2" xfId="51428" xr:uid="{692E287E-928E-402A-9A2B-D9CFE9D0C6C7}"/>
    <cellStyle name="Računanje 2 2 2 11 2 3" xfId="33398" xr:uid="{A8987386-DD04-494E-8A8C-893743FC7468}"/>
    <cellStyle name="Računanje 2 2 2 11 3" xfId="45233" xr:uid="{86A4C527-3D3C-4E59-B210-80B8857CD0E1}"/>
    <cellStyle name="Računanje 2 2 2 11 4" xfId="27203" xr:uid="{0A59526C-3445-46FC-927A-4702871A8189}"/>
    <cellStyle name="Računanje 2 2 2 12" xfId="3595" xr:uid="{3364CEC9-062F-4EEA-932C-FF8A10B5CAF3}"/>
    <cellStyle name="Računanje 2 2 2 12 2" xfId="39462" xr:uid="{5A164B35-EA1C-447B-96B6-6F722B79B5DB}"/>
    <cellStyle name="Računanje 2 2 2 12 3" xfId="21432" xr:uid="{FC1EB6B6-E561-45D5-95A6-307903D05A16}"/>
    <cellStyle name="Računanje 2 2 2 13" xfId="12212" xr:uid="{A1D43B1F-FA6D-4807-9C5D-C5A58B936092}"/>
    <cellStyle name="Računanje 2 2 2 13 2" xfId="48079" xr:uid="{A32F343F-C5FD-4CDE-8645-5371E7AE9083}"/>
    <cellStyle name="Računanje 2 2 2 13 3" xfId="30049" xr:uid="{13627A9A-8FD1-4811-A84A-1B41C29C09BC}"/>
    <cellStyle name="Računanje 2 2 2 14" xfId="36531" xr:uid="{6CEEE49C-D7F0-46B7-B6F3-6C660B6E1865}"/>
    <cellStyle name="Računanje 2 2 2 15" xfId="18674" xr:uid="{D29C6278-3DB6-4D8C-946A-0F0AB6331FA0}"/>
    <cellStyle name="Računanje 2 2 2 2" xfId="1663" xr:uid="{00000000-0005-0000-0000-00003B050000}"/>
    <cellStyle name="Računanje 2 2 2 2 10" xfId="9874" xr:uid="{4525A82F-F9D9-4006-8C16-75EFBFFA9B94}"/>
    <cellStyle name="Računanje 2 2 2 2 10 2" xfId="16069" xr:uid="{02B03299-DEF1-47AE-B849-0E87B42A701D}"/>
    <cellStyle name="Računanje 2 2 2 2 10 2 2" xfId="51936" xr:uid="{278C1E30-B99B-458E-A179-50ABD0E85CAD}"/>
    <cellStyle name="Računanje 2 2 2 2 10 2 3" xfId="33906" xr:uid="{0C0E5E1C-3864-4F49-97A0-82AEF0C1C25C}"/>
    <cellStyle name="Računanje 2 2 2 2 10 3" xfId="45741" xr:uid="{8F241642-49D7-4BC0-94BA-601D01D382F1}"/>
    <cellStyle name="Računanje 2 2 2 2 10 4" xfId="27711" xr:uid="{8239DD50-E417-4832-B4DB-1E3CEC23B1DA}"/>
    <cellStyle name="Računanje 2 2 2 2 11" xfId="4598" xr:uid="{8DE6D524-F295-4CF3-BF6D-66057BBFCE4C}"/>
    <cellStyle name="Računanje 2 2 2 2 11 2" xfId="40465" xr:uid="{B03E320B-A90E-4D34-B0AA-6ABCF005171D}"/>
    <cellStyle name="Računanje 2 2 2 2 11 3" xfId="22435" xr:uid="{0DD944D6-6038-4699-83B2-FD93BF32E461}"/>
    <cellStyle name="Računanje 2 2 2 2 12" xfId="12547" xr:uid="{7173E027-F79D-43F0-AB28-EEE4FC98C53D}"/>
    <cellStyle name="Računanje 2 2 2 2 12 2" xfId="48414" xr:uid="{0A37DC27-A2FD-4884-90EA-63815C072613}"/>
    <cellStyle name="Računanje 2 2 2 2 12 3" xfId="30384" xr:uid="{28FDC522-0560-4001-9583-D1AD1EC4BE74}"/>
    <cellStyle name="Računanje 2 2 2 2 13" xfId="37534" xr:uid="{68805B66-95E0-429B-B4CC-B7CB2413740B}"/>
    <cellStyle name="Računanje 2 2 2 2 14" xfId="19627" xr:uid="{B59F3B6F-522A-43CF-B5D9-0624EED2B73E}"/>
    <cellStyle name="Računanje 2 2 2 2 2" xfId="2222" xr:uid="{00000000-0005-0000-0000-00003C050000}"/>
    <cellStyle name="Računanje 2 2 2 2 2 2" xfId="8219" xr:uid="{AB666BEE-2F3E-4D85-BBE9-E7CFA281E765}"/>
    <cellStyle name="Računanje 2 2 2 2 2 2 2" xfId="14414" xr:uid="{0ED50A33-C376-4380-8CF7-3020A710B346}"/>
    <cellStyle name="Računanje 2 2 2 2 2 2 2 2" xfId="50281" xr:uid="{D649FD7C-B431-4849-A9C8-99066072D05C}"/>
    <cellStyle name="Računanje 2 2 2 2 2 2 2 3" xfId="32251" xr:uid="{5970C02F-F2B6-44EC-8196-15A89FFCF58B}"/>
    <cellStyle name="Računanje 2 2 2 2 2 2 3" xfId="44086" xr:uid="{A35F4164-A4CB-42E4-9DF5-68B12F896CCA}"/>
    <cellStyle name="Računanje 2 2 2 2 2 2 4" xfId="26056" xr:uid="{FA44BC36-05D2-4C0B-9C1C-7886DD729273}"/>
    <cellStyle name="Računanje 2 2 2 2 2 3" xfId="10377" xr:uid="{AF17F679-553A-4A68-AD90-EEF468C90365}"/>
    <cellStyle name="Računanje 2 2 2 2 2 3 2" xfId="16572" xr:uid="{555EAD87-E437-473F-951A-CCC311A17575}"/>
    <cellStyle name="Računanje 2 2 2 2 2 3 2 2" xfId="52439" xr:uid="{771542BE-A82B-49A7-9D5D-F5B3ED6B4E12}"/>
    <cellStyle name="Računanje 2 2 2 2 2 3 2 3" xfId="34409" xr:uid="{8E339252-E596-4C36-B7C3-30C15F3D2FF3}"/>
    <cellStyle name="Računanje 2 2 2 2 2 3 3" xfId="46244" xr:uid="{8060E4ED-633B-4A9D-9423-10F78ECB8814}"/>
    <cellStyle name="Računanje 2 2 2 2 2 3 4" xfId="28214" xr:uid="{CFB1FE1C-109D-4E64-922C-F297ABB650A3}"/>
    <cellStyle name="Računanje 2 2 2 2 2 4" xfId="11868" xr:uid="{AF511FB8-B7FF-4C42-9D51-2AE1876E589F}"/>
    <cellStyle name="Računanje 2 2 2 2 2 4 2" xfId="18063" xr:uid="{FCADD4D4-C83D-4256-845B-3AE437655BDE}"/>
    <cellStyle name="Računanje 2 2 2 2 2 4 2 2" xfId="53930" xr:uid="{998B081C-4258-4805-AB39-F9A0607C095E}"/>
    <cellStyle name="Računanje 2 2 2 2 2 4 2 3" xfId="35900" xr:uid="{EC811531-7E13-4FB8-96D2-5F1B6BDA7825}"/>
    <cellStyle name="Računanje 2 2 2 2 2 4 3" xfId="47735" xr:uid="{3E12DFC8-005B-49F9-B3F1-9F0DFA7A7B1F}"/>
    <cellStyle name="Računanje 2 2 2 2 2 4 4" xfId="29705" xr:uid="{CC97EE61-86D9-400A-83B3-0981F27EB2D9}"/>
    <cellStyle name="Računanje 2 2 2 2 2 5" xfId="5153" xr:uid="{13B22090-439A-4412-83CC-148780128C16}"/>
    <cellStyle name="Računanje 2 2 2 2 2 5 2" xfId="41020" xr:uid="{D754FAAC-DD63-42AF-A111-34D0813F8E86}"/>
    <cellStyle name="Računanje 2 2 2 2 2 5 3" xfId="22990" xr:uid="{FF0E3E4D-C640-414B-8FB6-F669E4149F3E}"/>
    <cellStyle name="Računanje 2 2 2 2 2 6" xfId="12686" xr:uid="{D350F22D-CF98-4EFA-8358-81AEAAB2A589}"/>
    <cellStyle name="Računanje 2 2 2 2 2 6 2" xfId="48553" xr:uid="{4E7FC742-2A45-4FD2-8AAE-9879AA13A5D3}"/>
    <cellStyle name="Računanje 2 2 2 2 2 6 3" xfId="30523" xr:uid="{506884F5-D4FB-4064-A440-469038EBE8CF}"/>
    <cellStyle name="Računanje 2 2 2 2 2 7" xfId="38089" xr:uid="{D0E834E0-478B-4B2D-B0BD-4EC9EF72F08C}"/>
    <cellStyle name="Računanje 2 2 2 2 2 8" xfId="20135" xr:uid="{3B2B972D-AC64-44F2-8EA4-29653B857ED8}"/>
    <cellStyle name="Računanje 2 2 2 2 3" xfId="1069" xr:uid="{00000000-0005-0000-0000-00003D050000}"/>
    <cellStyle name="Računanje 2 2 2 2 3 2" xfId="7067" xr:uid="{6A0E103D-A14E-4E79-8C22-2B174EC600C8}"/>
    <cellStyle name="Računanje 2 2 2 2 3 2 2" xfId="14099" xr:uid="{D75525EA-95DE-4B59-B111-44B08698AF63}"/>
    <cellStyle name="Računanje 2 2 2 2 3 2 2 2" xfId="49966" xr:uid="{712A767C-19E5-4B11-B3E3-E813F8C2C080}"/>
    <cellStyle name="Računanje 2 2 2 2 3 2 2 3" xfId="31936" xr:uid="{5FC9F389-C80C-4BAA-822E-D44271F6F155}"/>
    <cellStyle name="Računanje 2 2 2 2 3 2 3" xfId="42934" xr:uid="{C2044A57-741D-4189-A1B4-9397C737CCDD}"/>
    <cellStyle name="Računanje 2 2 2 2 3 2 4" xfId="24904" xr:uid="{4B319B8F-EBBB-4CD2-9A5A-FCFACC6A2FBF}"/>
    <cellStyle name="Računanje 2 2 2 2 3 3" xfId="9667" xr:uid="{581DA8EF-843B-4059-AA2B-D587AA979320}"/>
    <cellStyle name="Računanje 2 2 2 2 3 3 2" xfId="15862" xr:uid="{67A481B4-7238-4996-A4FA-D3A617DC89E9}"/>
    <cellStyle name="Računanje 2 2 2 2 3 3 2 2" xfId="51729" xr:uid="{5AEA76AA-8EE9-4F92-9C26-D830CB25FEF7}"/>
    <cellStyle name="Računanje 2 2 2 2 3 3 2 3" xfId="33699" xr:uid="{4FF6ECFE-ADC7-4BA3-9B6D-9FB77A02514F}"/>
    <cellStyle name="Računanje 2 2 2 2 3 3 3" xfId="45534" xr:uid="{21F93682-4300-450B-92E3-9345EFD501D8}"/>
    <cellStyle name="Računanje 2 2 2 2 3 3 4" xfId="27504" xr:uid="{DFDF3C72-E858-45BA-8547-1D56660353AC}"/>
    <cellStyle name="Računanje 2 2 2 2 3 4" xfId="11899" xr:uid="{567E26DA-5478-40B6-B15E-B15DE7AE3B78}"/>
    <cellStyle name="Računanje 2 2 2 2 3 4 2" xfId="18094" xr:uid="{E38703E3-FFB8-4435-B98C-A0CA02F869A3}"/>
    <cellStyle name="Računanje 2 2 2 2 3 4 2 2" xfId="53961" xr:uid="{5D862861-BBB1-4D80-9EDA-CA6BEB757C51}"/>
    <cellStyle name="Računanje 2 2 2 2 3 4 2 3" xfId="35931" xr:uid="{77DFDE28-2450-43F1-9D22-B209AB24470A}"/>
    <cellStyle name="Računanje 2 2 2 2 3 4 3" xfId="47766" xr:uid="{0A7379A0-FA82-446F-8F12-212DC17BD256}"/>
    <cellStyle name="Računanje 2 2 2 2 3 4 4" xfId="29736" xr:uid="{9B59319E-7E4B-4A71-9D44-C66F3C5F84E9}"/>
    <cellStyle name="Računanje 2 2 2 2 3 5" xfId="4004" xr:uid="{B6E641C2-07E3-4663-A360-4BE1A09E376C}"/>
    <cellStyle name="Računanje 2 2 2 2 3 5 2" xfId="39871" xr:uid="{5BD6767C-D44E-4020-A391-B1411B17B35F}"/>
    <cellStyle name="Računanje 2 2 2 2 3 5 3" xfId="21841" xr:uid="{71606776-1D86-40F3-932D-0EE0B4BFBB51}"/>
    <cellStyle name="Računanje 2 2 2 2 3 6" xfId="12374" xr:uid="{21A2A0E7-B864-4F59-A30F-831DC0BE128C}"/>
    <cellStyle name="Računanje 2 2 2 2 3 6 2" xfId="48241" xr:uid="{6E4C5AAD-DB17-4D7E-9321-51C12D7298E7}"/>
    <cellStyle name="Računanje 2 2 2 2 3 6 3" xfId="30211" xr:uid="{1F32CAE7-D47B-456B-9E60-83654C7CAA5B}"/>
    <cellStyle name="Računanje 2 2 2 2 3 7" xfId="36940" xr:uid="{06194C96-0B84-4D21-B851-1A391699C57E}"/>
    <cellStyle name="Računanje 2 2 2 2 3 8" xfId="19075" xr:uid="{A2F70617-1B54-4D2A-9FBC-569DD6F7DF63}"/>
    <cellStyle name="Računanje 2 2 2 2 4" xfId="2537" xr:uid="{00000000-0005-0000-0000-00003E050000}"/>
    <cellStyle name="Računanje 2 2 2 2 4 2" xfId="8534" xr:uid="{F1F6A126-3ED7-4790-8F96-9B62142D7A77}"/>
    <cellStyle name="Računanje 2 2 2 2 4 2 2" xfId="14729" xr:uid="{7CE9D6AA-F9B5-435B-BC25-4D1D7921CA05}"/>
    <cellStyle name="Računanje 2 2 2 2 4 2 2 2" xfId="50596" xr:uid="{6AFBDDD0-1A00-41ED-BA95-D2BB31018F3B}"/>
    <cellStyle name="Računanje 2 2 2 2 4 2 2 3" xfId="32566" xr:uid="{15BC44DE-7D82-4FC7-AEE3-21C566015E58}"/>
    <cellStyle name="Računanje 2 2 2 2 4 2 3" xfId="44401" xr:uid="{23A9A745-33DF-4FB1-81CD-FCD8A27B9A16}"/>
    <cellStyle name="Računanje 2 2 2 2 4 2 4" xfId="26371" xr:uid="{3E229974-05C6-428C-AACA-70011EE4C0DD}"/>
    <cellStyle name="Računanje 2 2 2 2 4 3" xfId="10692" xr:uid="{E5F7E8D4-A518-4F54-8696-F3DFAFC7CB8F}"/>
    <cellStyle name="Računanje 2 2 2 2 4 3 2" xfId="16887" xr:uid="{D8D52686-DD0B-46E1-8247-4647226B7CFD}"/>
    <cellStyle name="Računanje 2 2 2 2 4 3 2 2" xfId="52754" xr:uid="{CF7F319B-A759-44C7-AA25-29B73872BC5D}"/>
    <cellStyle name="Računanje 2 2 2 2 4 3 2 3" xfId="34724" xr:uid="{4B413B76-537F-498C-88B7-878640CAFBE0}"/>
    <cellStyle name="Računanje 2 2 2 2 4 3 3" xfId="46559" xr:uid="{D6BA3C04-61CD-4346-BFF5-8346A33E3E91}"/>
    <cellStyle name="Računanje 2 2 2 2 4 3 4" xfId="28529" xr:uid="{6CAD3879-3212-4AC0-B9FB-7A1D6D9CF701}"/>
    <cellStyle name="Računanje 2 2 2 2 4 4" xfId="9927" xr:uid="{D7DA13C7-03FF-4B1A-BAE1-5468DC18512A}"/>
    <cellStyle name="Računanje 2 2 2 2 4 4 2" xfId="16122" xr:uid="{A28777BA-43CE-4701-822C-A4EA5A615A9F}"/>
    <cellStyle name="Računanje 2 2 2 2 4 4 2 2" xfId="51989" xr:uid="{BA002BD7-2613-4D71-8BB1-F2DF280D27D7}"/>
    <cellStyle name="Računanje 2 2 2 2 4 4 2 3" xfId="33959" xr:uid="{A3F4BF13-CE31-4022-BFD5-3D8BF1B18E64}"/>
    <cellStyle name="Računanje 2 2 2 2 4 4 3" xfId="45794" xr:uid="{62ABED74-A94E-460A-92A1-A04067C50E84}"/>
    <cellStyle name="Računanje 2 2 2 2 4 4 4" xfId="27764" xr:uid="{D6657242-0AF3-495D-B5B2-F43B257E45B8}"/>
    <cellStyle name="Računanje 2 2 2 2 4 5" xfId="5468" xr:uid="{FB7ED6E1-42CE-4842-A5B7-59C8ECB92D92}"/>
    <cellStyle name="Računanje 2 2 2 2 4 5 2" xfId="41335" xr:uid="{51EFC907-F911-45D9-A60B-22EE426D2CBF}"/>
    <cellStyle name="Računanje 2 2 2 2 4 5 3" xfId="23305" xr:uid="{39240261-A25C-4A6B-93F2-0A9A7EFE97FA}"/>
    <cellStyle name="Računanje 2 2 2 2 4 6" xfId="13001" xr:uid="{D3D2D2C7-5082-4CAA-9161-0355D005DE01}"/>
    <cellStyle name="Računanje 2 2 2 2 4 6 2" xfId="48868" xr:uid="{3B6D359B-3EC1-49B2-BB61-041C251956BB}"/>
    <cellStyle name="Računanje 2 2 2 2 4 6 3" xfId="30838" xr:uid="{F770FBF1-D52A-477C-B7FD-BABB98EA0FCE}"/>
    <cellStyle name="Računanje 2 2 2 2 4 7" xfId="38404" xr:uid="{52B503D1-1BB8-485B-BE3A-A061C2F0495D}"/>
    <cellStyle name="Računanje 2 2 2 2 4 8" xfId="20437" xr:uid="{54E4F925-5E4B-4567-BFDF-4E66131D6FBC}"/>
    <cellStyle name="Računanje 2 2 2 2 5" xfId="2237" xr:uid="{00000000-0005-0000-0000-00003F050000}"/>
    <cellStyle name="Računanje 2 2 2 2 5 2" xfId="8234" xr:uid="{FBFC54E8-C28C-48E3-9992-85160775948B}"/>
    <cellStyle name="Računanje 2 2 2 2 5 2 2" xfId="14429" xr:uid="{F9081967-15D1-410B-AF25-1C005A409D22}"/>
    <cellStyle name="Računanje 2 2 2 2 5 2 2 2" xfId="50296" xr:uid="{17E6C315-4E49-4F1D-AD62-05FE1B504C5B}"/>
    <cellStyle name="Računanje 2 2 2 2 5 2 2 3" xfId="32266" xr:uid="{9668D1E8-5A6F-4399-99F1-9E84B275A1FE}"/>
    <cellStyle name="Računanje 2 2 2 2 5 2 3" xfId="44101" xr:uid="{6713E39E-78D5-4165-B3E6-12A92DEE26C6}"/>
    <cellStyle name="Računanje 2 2 2 2 5 2 4" xfId="26071" xr:uid="{A4C91C54-5C9F-4A36-BC03-894A53BA0F48}"/>
    <cellStyle name="Računanje 2 2 2 2 5 3" xfId="10392" xr:uid="{DA69E09B-BB2F-4EF2-92BF-E75CA43CADEE}"/>
    <cellStyle name="Računanje 2 2 2 2 5 3 2" xfId="16587" xr:uid="{7EEA2DCA-668E-4493-A31B-1BA549317E04}"/>
    <cellStyle name="Računanje 2 2 2 2 5 3 2 2" xfId="52454" xr:uid="{3B9D0A1C-B617-4C36-ADC4-CE3CC6ADCD43}"/>
    <cellStyle name="Računanje 2 2 2 2 5 3 2 3" xfId="34424" xr:uid="{4D42D90B-D25E-43E9-9B72-D412864F24C2}"/>
    <cellStyle name="Računanje 2 2 2 2 5 3 3" xfId="46259" xr:uid="{EBED598F-9D2E-49D8-8F0B-12264D701098}"/>
    <cellStyle name="Računanje 2 2 2 2 5 3 4" xfId="28229" xr:uid="{4CFC5795-0B20-4CCA-B263-3636B74E6DA6}"/>
    <cellStyle name="Računanje 2 2 2 2 5 4" xfId="10223" xr:uid="{E4FFDE43-2945-4E52-9E9E-905663B87CF2}"/>
    <cellStyle name="Računanje 2 2 2 2 5 4 2" xfId="16418" xr:uid="{BD53C9E4-9F84-4611-9EC7-37B2A152212A}"/>
    <cellStyle name="Računanje 2 2 2 2 5 4 2 2" xfId="52285" xr:uid="{AFC9B0BB-2E8B-4D49-9D90-2C0EA32A8A93}"/>
    <cellStyle name="Računanje 2 2 2 2 5 4 2 3" xfId="34255" xr:uid="{BD494A1F-60B9-4B07-8AE5-BD5905AB6C06}"/>
    <cellStyle name="Računanje 2 2 2 2 5 4 3" xfId="46090" xr:uid="{7F602B25-26E9-49D1-A264-022420EB9BAC}"/>
    <cellStyle name="Računanje 2 2 2 2 5 4 4" xfId="28060" xr:uid="{EB10D021-033D-4A6A-9148-EF1DAA96FDBA}"/>
    <cellStyle name="Računanje 2 2 2 2 5 5" xfId="5168" xr:uid="{3DCC5FC5-FFE1-433E-8B65-FA5185A8FA7A}"/>
    <cellStyle name="Računanje 2 2 2 2 5 5 2" xfId="41035" xr:uid="{87678278-3398-4353-BD3D-46700D18B7AC}"/>
    <cellStyle name="Računanje 2 2 2 2 5 5 3" xfId="23005" xr:uid="{91724315-8A96-4C91-AEE9-AED3FAE6FDDE}"/>
    <cellStyle name="Računanje 2 2 2 2 5 6" xfId="12701" xr:uid="{2218C3AF-636C-4FAF-93F6-658C4711F12C}"/>
    <cellStyle name="Računanje 2 2 2 2 5 6 2" xfId="48568" xr:uid="{E8490D83-18FC-4448-A721-45371438E66C}"/>
    <cellStyle name="Računanje 2 2 2 2 5 6 3" xfId="30538" xr:uid="{179FDFBA-F342-43E6-9586-E0A82BC2AE93}"/>
    <cellStyle name="Računanje 2 2 2 2 5 7" xfId="38104" xr:uid="{8992CF96-A013-4DF8-9E22-FF71130F69A1}"/>
    <cellStyle name="Računanje 2 2 2 2 5 8" xfId="20150" xr:uid="{8742CE12-63D3-4865-BF16-0BC64596D0D2}"/>
    <cellStyle name="Računanje 2 2 2 2 6" xfId="2549" xr:uid="{00000000-0005-0000-0000-000040050000}"/>
    <cellStyle name="Računanje 2 2 2 2 6 2" xfId="8546" xr:uid="{C48BC958-C9C4-48D8-9778-3EDA8EB08766}"/>
    <cellStyle name="Računanje 2 2 2 2 6 2 2" xfId="14741" xr:uid="{4A526EF4-C568-4CBD-A950-DE27D010D5FC}"/>
    <cellStyle name="Računanje 2 2 2 2 6 2 2 2" xfId="50608" xr:uid="{7F8F98B7-FB3E-4290-9BC4-1E336091D7DE}"/>
    <cellStyle name="Računanje 2 2 2 2 6 2 2 3" xfId="32578" xr:uid="{6CD1C0A5-6030-4931-8C6B-ACAB15AE9668}"/>
    <cellStyle name="Računanje 2 2 2 2 6 2 3" xfId="44413" xr:uid="{405CE555-B963-416B-A3C8-BA9100DB4FEA}"/>
    <cellStyle name="Računanje 2 2 2 2 6 2 4" xfId="26383" xr:uid="{3BEECBD9-012C-4C59-AE4D-CFD4C3D78D8B}"/>
    <cellStyle name="Računanje 2 2 2 2 6 3" xfId="10704" xr:uid="{3422F06C-3958-43F1-9AB8-62DC7DD41256}"/>
    <cellStyle name="Računanje 2 2 2 2 6 3 2" xfId="16899" xr:uid="{51B71D55-46FE-4D5B-B01C-D918C10AB449}"/>
    <cellStyle name="Računanje 2 2 2 2 6 3 2 2" xfId="52766" xr:uid="{0ECD37F9-3E96-421D-8C44-4AE82A75E754}"/>
    <cellStyle name="Računanje 2 2 2 2 6 3 2 3" xfId="34736" xr:uid="{C49DD932-CD53-4227-AE87-2E4F4FFCD8E7}"/>
    <cellStyle name="Računanje 2 2 2 2 6 3 3" xfId="46571" xr:uid="{3846124E-0CFC-45D6-B2D9-F792E487052C}"/>
    <cellStyle name="Računanje 2 2 2 2 6 3 4" xfId="28541" xr:uid="{5D441450-A754-4FC8-B94C-AAE087A12C4D}"/>
    <cellStyle name="Računanje 2 2 2 2 6 4" xfId="6542" xr:uid="{1A20EFFB-7CAD-4E8D-8DA0-E06AD54BFEA1}"/>
    <cellStyle name="Računanje 2 2 2 2 6 4 2" xfId="13908" xr:uid="{0B940A40-2BBE-4200-8FAE-380B2E228F5A}"/>
    <cellStyle name="Računanje 2 2 2 2 6 4 2 2" xfId="49775" xr:uid="{9FFB84BB-0AAC-466E-8078-4E1D802CFA2C}"/>
    <cellStyle name="Računanje 2 2 2 2 6 4 2 3" xfId="31745" xr:uid="{E4B740A4-1DE1-4DC2-855D-0CDD527A4C23}"/>
    <cellStyle name="Računanje 2 2 2 2 6 4 3" xfId="42409" xr:uid="{746A601C-A9FF-4FEA-BD77-ADBFB89EC2E3}"/>
    <cellStyle name="Računanje 2 2 2 2 6 4 4" xfId="24379" xr:uid="{8708E948-F91C-4FFC-AF2C-1810D54B74E1}"/>
    <cellStyle name="Računanje 2 2 2 2 6 5" xfId="5480" xr:uid="{03C9A8C9-4B53-4DC1-A964-F7AEDCE48B2D}"/>
    <cellStyle name="Računanje 2 2 2 2 6 5 2" xfId="41347" xr:uid="{A07CFFE3-7284-46E6-955B-0F39A333D87B}"/>
    <cellStyle name="Računanje 2 2 2 2 6 5 3" xfId="23317" xr:uid="{BF7AB7DD-15AD-414F-8CDF-CE111D38D4AB}"/>
    <cellStyle name="Računanje 2 2 2 2 6 6" xfId="13013" xr:uid="{C1C4FB86-06EE-42C1-842C-0D53A1EEDD25}"/>
    <cellStyle name="Računanje 2 2 2 2 6 6 2" xfId="48880" xr:uid="{1DD66665-44CD-48C2-B08B-937FB27C263A}"/>
    <cellStyle name="Računanje 2 2 2 2 6 6 3" xfId="30850" xr:uid="{A0286B87-55A2-46A3-BA79-2C7E88BAF233}"/>
    <cellStyle name="Računanje 2 2 2 2 6 7" xfId="38416" xr:uid="{5E5084E2-8596-43AA-95AC-714BF4FB5968}"/>
    <cellStyle name="Računanje 2 2 2 2 6 8" xfId="20446" xr:uid="{6AAB1468-536F-4FF3-AF49-5460B2FA5641}"/>
    <cellStyle name="Računanje 2 2 2 2 7" xfId="3133" xr:uid="{00000000-0005-0000-0000-000041050000}"/>
    <cellStyle name="Računanje 2 2 2 2 7 2" xfId="9130" xr:uid="{EB5E18A8-63AD-42F0-8659-5471018EBAD1}"/>
    <cellStyle name="Računanje 2 2 2 2 7 2 2" xfId="15325" xr:uid="{BE77A741-C511-4BCF-8448-CD25018A7E1A}"/>
    <cellStyle name="Računanje 2 2 2 2 7 2 2 2" xfId="51192" xr:uid="{8D71FEF9-56F8-4A7A-A64A-C90237ACAF41}"/>
    <cellStyle name="Računanje 2 2 2 2 7 2 2 3" xfId="33162" xr:uid="{E256E8AB-1E4E-480E-A30E-EF59BB32150B}"/>
    <cellStyle name="Računanje 2 2 2 2 7 2 3" xfId="44997" xr:uid="{61CA0493-060F-49F1-9D95-DBBAE60183D2}"/>
    <cellStyle name="Računanje 2 2 2 2 7 2 4" xfId="26967" xr:uid="{5CA1C517-63A1-408E-AE58-21B7CFC3714C}"/>
    <cellStyle name="Računanje 2 2 2 2 7 3" xfId="11288" xr:uid="{33ECBC49-11F5-493B-90C8-EF09FC99436C}"/>
    <cellStyle name="Računanje 2 2 2 2 7 3 2" xfId="17483" xr:uid="{73C09992-ABA2-49F5-9CAA-44489C849B25}"/>
    <cellStyle name="Računanje 2 2 2 2 7 3 2 2" xfId="53350" xr:uid="{14538ED5-8431-4BEA-BDD2-AE0014544102}"/>
    <cellStyle name="Računanje 2 2 2 2 7 3 2 3" xfId="35320" xr:uid="{38B861DD-529F-4E26-81E0-ECAE11E183A6}"/>
    <cellStyle name="Računanje 2 2 2 2 7 3 3" xfId="47155" xr:uid="{86112782-CFC4-4660-BECC-283161958E65}"/>
    <cellStyle name="Računanje 2 2 2 2 7 3 4" xfId="29125" xr:uid="{725D4BDB-166A-4EBC-B454-2C7446306990}"/>
    <cellStyle name="Računanje 2 2 2 2 7 4" xfId="11732" xr:uid="{8C97834D-0168-4682-8E00-AF12239965FB}"/>
    <cellStyle name="Računanje 2 2 2 2 7 4 2" xfId="17927" xr:uid="{35514B25-F01A-4A08-92BD-1F138A699B65}"/>
    <cellStyle name="Računanje 2 2 2 2 7 4 2 2" xfId="53794" xr:uid="{2E57122F-9075-45F2-989B-C12B3D715856}"/>
    <cellStyle name="Računanje 2 2 2 2 7 4 2 3" xfId="35764" xr:uid="{83EC6432-E638-4A9C-B3BE-DAD71C29C586}"/>
    <cellStyle name="Računanje 2 2 2 2 7 4 3" xfId="47599" xr:uid="{5D345F46-D065-4CA6-9031-30DE3D1A1CDD}"/>
    <cellStyle name="Računanje 2 2 2 2 7 4 4" xfId="29569" xr:uid="{A92BC92A-D2CD-458F-83FB-A09166CAD6EF}"/>
    <cellStyle name="Računanje 2 2 2 2 7 5" xfId="6064" xr:uid="{29462954-D716-469C-99B9-790E382FDC97}"/>
    <cellStyle name="Računanje 2 2 2 2 7 5 2" xfId="41931" xr:uid="{638802C6-5390-4B0F-AD70-EE64BA00E1FC}"/>
    <cellStyle name="Računanje 2 2 2 2 7 5 3" xfId="23901" xr:uid="{21766EBE-8E98-4C51-BE7E-E30D575E687A}"/>
    <cellStyle name="Računanje 2 2 2 2 7 6" xfId="13597" xr:uid="{61896F5A-6A92-46DE-8F2D-2B999B4F7AD6}"/>
    <cellStyle name="Računanje 2 2 2 2 7 6 2" xfId="49464" xr:uid="{689793CC-DAAD-4F05-A8E7-E0F6E924FF0B}"/>
    <cellStyle name="Računanje 2 2 2 2 7 6 3" xfId="31434" xr:uid="{84DCDF33-C87A-4E7B-B7EE-3267B7820398}"/>
    <cellStyle name="Računanje 2 2 2 2 7 7" xfId="39000" xr:uid="{053E53D3-2743-438A-84A8-F95B89D78103}"/>
    <cellStyle name="Računanje 2 2 2 2 7 8" xfId="21011" xr:uid="{74EA9206-B73D-4AF0-AE2E-5936D0C6BB63}"/>
    <cellStyle name="Računanje 2 2 2 2 8" xfId="7661" xr:uid="{1C486223-2105-4E7A-8479-D044351D1244}"/>
    <cellStyle name="Računanje 2 2 2 2 8 2" xfId="14272" xr:uid="{292F49F9-6921-4928-A488-C0DE29068596}"/>
    <cellStyle name="Računanje 2 2 2 2 8 2 2" xfId="50139" xr:uid="{F7E90561-B15D-4C1B-8C15-03B9712FDE0C}"/>
    <cellStyle name="Računanje 2 2 2 2 8 2 3" xfId="32109" xr:uid="{1AF2BA56-7FF3-4C28-8DDA-357D19CA731A}"/>
    <cellStyle name="Računanje 2 2 2 2 8 3" xfId="43528" xr:uid="{14D59BE5-2705-47D9-89F7-BDAA4D594B58}"/>
    <cellStyle name="Računanje 2 2 2 2 8 4" xfId="25498" xr:uid="{7CA9CB3C-1A71-4A9E-B645-28895358CDD2}"/>
    <cellStyle name="Računanje 2 2 2 2 9" xfId="10033" xr:uid="{126EB749-6B7A-4D9A-AD87-E908D5338FC8}"/>
    <cellStyle name="Računanje 2 2 2 2 9 2" xfId="16228" xr:uid="{5E9E5A4F-AB36-4313-AC8A-B54737B19215}"/>
    <cellStyle name="Računanje 2 2 2 2 9 2 2" xfId="52095" xr:uid="{44718190-C19C-43E6-AC58-9A59E206EF1B}"/>
    <cellStyle name="Računanje 2 2 2 2 9 2 3" xfId="34065" xr:uid="{F839E262-07C7-4BF4-990D-2ADA8A023DE0}"/>
    <cellStyle name="Računanje 2 2 2 2 9 3" xfId="45900" xr:uid="{03B315E2-38AB-409D-A34F-8ED5878D1378}"/>
    <cellStyle name="Računanje 2 2 2 2 9 4" xfId="27870" xr:uid="{4CF6A8AC-EDF0-4354-8AAD-117BFB52C178}"/>
    <cellStyle name="Računanje 2 2 2 3" xfId="2131" xr:uid="{00000000-0005-0000-0000-000042050000}"/>
    <cellStyle name="Računanje 2 2 2 3 10" xfId="11552" xr:uid="{E74D06F0-9E81-44B7-95ED-2B77A3440C99}"/>
    <cellStyle name="Računanje 2 2 2 3 10 2" xfId="17747" xr:uid="{7C85592C-B27A-421F-B81F-4BE5F8FB0DAF}"/>
    <cellStyle name="Računanje 2 2 2 3 10 2 2" xfId="53614" xr:uid="{C7FBB1EB-578C-4ADE-97AA-D462D09E2997}"/>
    <cellStyle name="Računanje 2 2 2 3 10 2 3" xfId="35584" xr:uid="{F6F99447-6899-4CDE-8F52-FE80427DC099}"/>
    <cellStyle name="Računanje 2 2 2 3 10 3" xfId="47419" xr:uid="{724842E5-EBB7-497A-AFD3-63F1ECA46C2E}"/>
    <cellStyle name="Računanje 2 2 2 3 10 4" xfId="29389" xr:uid="{B7239C48-A093-48FB-9ED4-897715127304}"/>
    <cellStyle name="Računanje 2 2 2 3 11" xfId="5062" xr:uid="{F1D3EA4E-3F2F-4162-956D-44D648E7ED1B}"/>
    <cellStyle name="Računanje 2 2 2 3 11 2" xfId="40929" xr:uid="{6964B9CF-6FC6-44EC-83BA-52C0AE23C6C1}"/>
    <cellStyle name="Računanje 2 2 2 3 11 3" xfId="22899" xr:uid="{5661611E-D91D-4C2E-80D3-E09B2DDE1548}"/>
    <cellStyle name="Računanje 2 2 2 3 12" xfId="12595" xr:uid="{0CCA73A4-D6E6-4FEB-90E4-4E9DBF1EADCE}"/>
    <cellStyle name="Računanje 2 2 2 3 12 2" xfId="48462" xr:uid="{6EDA4BA1-A02E-4B5A-AAAD-D0C7179EAFBA}"/>
    <cellStyle name="Računanje 2 2 2 3 12 3" xfId="30432" xr:uid="{9C06AF88-74B9-4D80-B898-C289DA5E6B71}"/>
    <cellStyle name="Računanje 2 2 2 3 13" xfId="37998" xr:uid="{E868B672-973E-441E-9D4A-46E9999D0C86}"/>
    <cellStyle name="Računanje 2 2 2 3 14" xfId="20069" xr:uid="{1E96D4B7-D404-4B38-BF77-E9A70E8B7BE5}"/>
    <cellStyle name="Računanje 2 2 2 3 2" xfId="2735" xr:uid="{00000000-0005-0000-0000-000043050000}"/>
    <cellStyle name="Računanje 2 2 2 3 2 2" xfId="8732" xr:uid="{5FE6DA91-6FC9-4055-AA33-434199467AAD}"/>
    <cellStyle name="Računanje 2 2 2 3 2 2 2" xfId="14927" xr:uid="{A52DE870-A4F2-4D1D-9DA9-CB212D5DD42D}"/>
    <cellStyle name="Računanje 2 2 2 3 2 2 2 2" xfId="50794" xr:uid="{830EBC62-7E06-4406-905B-6BA4796A26EA}"/>
    <cellStyle name="Računanje 2 2 2 3 2 2 2 3" xfId="32764" xr:uid="{95FC5DF2-8305-486D-B8DD-F293F3E32253}"/>
    <cellStyle name="Računanje 2 2 2 3 2 2 3" xfId="44599" xr:uid="{AFFE054F-FA1E-47ED-9F73-BD0D5C5FAD42}"/>
    <cellStyle name="Računanje 2 2 2 3 2 2 4" xfId="26569" xr:uid="{36AD645F-5C49-454A-B987-3D9A99B9CD82}"/>
    <cellStyle name="Računanje 2 2 2 3 2 3" xfId="10890" xr:uid="{F63200DF-DB5A-4434-92B6-E9349384B115}"/>
    <cellStyle name="Računanje 2 2 2 3 2 3 2" xfId="17085" xr:uid="{E04253B3-4083-4C10-ADC4-56331EF584CC}"/>
    <cellStyle name="Računanje 2 2 2 3 2 3 2 2" xfId="52952" xr:uid="{D367E1A7-ED86-4FB2-89A2-29A025670302}"/>
    <cellStyle name="Računanje 2 2 2 3 2 3 2 3" xfId="34922" xr:uid="{B1406DE4-25A9-4975-8373-64BF4194A5AE}"/>
    <cellStyle name="Računanje 2 2 2 3 2 3 3" xfId="46757" xr:uid="{FE19133B-DD59-4E33-9175-CF3A4EE4639E}"/>
    <cellStyle name="Računanje 2 2 2 3 2 3 4" xfId="28727" xr:uid="{19E99184-DAEF-4407-A516-CF86CF5683F2}"/>
    <cellStyle name="Računanje 2 2 2 3 2 4" xfId="10212" xr:uid="{F5267F2A-36BB-4B63-A746-ABC1B579863A}"/>
    <cellStyle name="Računanje 2 2 2 3 2 4 2" xfId="16407" xr:uid="{AE2F8BED-0E5A-40CC-8067-74F6605F158D}"/>
    <cellStyle name="Računanje 2 2 2 3 2 4 2 2" xfId="52274" xr:uid="{CB208826-5794-4240-8F4F-D7A5E2FAA10D}"/>
    <cellStyle name="Računanje 2 2 2 3 2 4 2 3" xfId="34244" xr:uid="{84D52606-6262-479F-9000-3516B206B07C}"/>
    <cellStyle name="Računanje 2 2 2 3 2 4 3" xfId="46079" xr:uid="{78C7D177-540B-4BC3-A1F1-9CA5884C1CA4}"/>
    <cellStyle name="Računanje 2 2 2 3 2 4 4" xfId="28049" xr:uid="{721CCEFF-F0AB-4203-B506-72C4229E1FD1}"/>
    <cellStyle name="Računanje 2 2 2 3 2 5" xfId="5666" xr:uid="{2F706C41-1E2E-4F23-B64F-633394D89B11}"/>
    <cellStyle name="Računanje 2 2 2 3 2 5 2" xfId="41533" xr:uid="{073C1359-73C9-4A8C-8DA7-FB654287978E}"/>
    <cellStyle name="Računanje 2 2 2 3 2 5 3" xfId="23503" xr:uid="{DECFF23A-58AC-4763-A692-933CFE9ED457}"/>
    <cellStyle name="Računanje 2 2 2 3 2 6" xfId="13199" xr:uid="{61B971C0-1464-4018-A8DE-18357FFF3299}"/>
    <cellStyle name="Računanje 2 2 2 3 2 6 2" xfId="49066" xr:uid="{B1A55E9E-9C2F-4443-8474-41051B46B938}"/>
    <cellStyle name="Računanje 2 2 2 3 2 6 3" xfId="31036" xr:uid="{C5349BC5-FFD2-455E-A696-AD89DF44246C}"/>
    <cellStyle name="Računanje 2 2 2 3 2 7" xfId="38602" xr:uid="{63173E34-CFE2-4259-8FEB-33EA634F32E1}"/>
    <cellStyle name="Računanje 2 2 2 3 2 8" xfId="20624" xr:uid="{9E44CC14-B1CF-419A-ADD2-F3803D867ABB}"/>
    <cellStyle name="Računanje 2 2 2 3 3" xfId="2845" xr:uid="{00000000-0005-0000-0000-000044050000}"/>
    <cellStyle name="Računanje 2 2 2 3 3 2" xfId="8842" xr:uid="{15F4AFB8-0FDA-4662-B75C-93CC09097E73}"/>
    <cellStyle name="Računanje 2 2 2 3 3 2 2" xfId="15037" xr:uid="{30A1FA9F-82E5-401D-86CE-343E41B0EC43}"/>
    <cellStyle name="Računanje 2 2 2 3 3 2 2 2" xfId="50904" xr:uid="{E0A75479-1892-4707-AC64-ADAFDCFA014A}"/>
    <cellStyle name="Računanje 2 2 2 3 3 2 2 3" xfId="32874" xr:uid="{3A2077E5-BCE2-4BA2-8E7C-CD300009B6AF}"/>
    <cellStyle name="Računanje 2 2 2 3 3 2 3" xfId="44709" xr:uid="{63150425-0C39-42ED-8DE1-A7A7F01D564A}"/>
    <cellStyle name="Računanje 2 2 2 3 3 2 4" xfId="26679" xr:uid="{61AEC861-3B43-474A-9E3D-EE8D0C7145F3}"/>
    <cellStyle name="Računanje 2 2 2 3 3 3" xfId="11000" xr:uid="{6B28BAB4-642A-4837-925C-71CA4C55C024}"/>
    <cellStyle name="Računanje 2 2 2 3 3 3 2" xfId="17195" xr:uid="{114D7CF8-0A68-457C-98FC-BC2617BDE954}"/>
    <cellStyle name="Računanje 2 2 2 3 3 3 2 2" xfId="53062" xr:uid="{BBD305FA-FF96-4DB5-BDC3-6AF462B47083}"/>
    <cellStyle name="Računanje 2 2 2 3 3 3 2 3" xfId="35032" xr:uid="{2BB7C850-3B65-423B-89AF-C84BB7D984FD}"/>
    <cellStyle name="Računanje 2 2 2 3 3 3 3" xfId="46867" xr:uid="{23BCB4A3-AD75-4CD5-83CA-56B6D60A5BBE}"/>
    <cellStyle name="Računanje 2 2 2 3 3 3 4" xfId="28837" xr:uid="{A3F3BCF1-01EB-4E6F-8EA5-373B65B38B84}"/>
    <cellStyle name="Računanje 2 2 2 3 3 4" xfId="11726" xr:uid="{20093541-0195-4E3B-B9E3-1EDED1CB807B}"/>
    <cellStyle name="Računanje 2 2 2 3 3 4 2" xfId="17921" xr:uid="{ECB6BA90-C820-4DF8-9032-D22444A3EC9C}"/>
    <cellStyle name="Računanje 2 2 2 3 3 4 2 2" xfId="53788" xr:uid="{EBECD903-D206-4DEA-A68B-9469F762215B}"/>
    <cellStyle name="Računanje 2 2 2 3 3 4 2 3" xfId="35758" xr:uid="{9258D3C7-D033-4D01-A63C-CAEF9C6D42D7}"/>
    <cellStyle name="Računanje 2 2 2 3 3 4 3" xfId="47593" xr:uid="{C3B90981-91CE-4F38-B41D-D1A25F8C1CAC}"/>
    <cellStyle name="Računanje 2 2 2 3 3 4 4" xfId="29563" xr:uid="{EDAFA751-0F08-4D4F-A786-91050BEDF841}"/>
    <cellStyle name="Računanje 2 2 2 3 3 5" xfId="5776" xr:uid="{6786CCF6-90CE-45EE-8FAA-BD970F3F9A8E}"/>
    <cellStyle name="Računanje 2 2 2 3 3 5 2" xfId="41643" xr:uid="{C7C90877-D18F-46C8-A6FD-FB3ED97FFCD2}"/>
    <cellStyle name="Računanje 2 2 2 3 3 5 3" xfId="23613" xr:uid="{012A9938-791F-4A01-A47C-11BA93F908CC}"/>
    <cellStyle name="Računanje 2 2 2 3 3 6" xfId="13309" xr:uid="{1D80A693-D0AD-4D93-BFE7-E97DA869453F}"/>
    <cellStyle name="Računanje 2 2 2 3 3 6 2" xfId="49176" xr:uid="{9A00BDEB-1769-4328-A1E8-1E7D10B017CA}"/>
    <cellStyle name="Računanje 2 2 2 3 3 6 3" xfId="31146" xr:uid="{54AFDB54-990E-4E53-81E1-2B7F2B798657}"/>
    <cellStyle name="Računanje 2 2 2 3 3 7" xfId="38712" xr:uid="{F918212B-77EE-4670-AC2D-854933E1B701}"/>
    <cellStyle name="Računanje 2 2 2 3 3 8" xfId="20733" xr:uid="{F2220483-CCF5-46A5-8C0F-3EDE593584D2}"/>
    <cellStyle name="Računanje 2 2 2 3 4" xfId="2949" xr:uid="{00000000-0005-0000-0000-000045050000}"/>
    <cellStyle name="Računanje 2 2 2 3 4 2" xfId="8946" xr:uid="{65B6E8EC-480E-40FB-928F-1858FD14E567}"/>
    <cellStyle name="Računanje 2 2 2 3 4 2 2" xfId="15141" xr:uid="{632E600B-4D15-4A3B-AEDD-0D5727E4072D}"/>
    <cellStyle name="Računanje 2 2 2 3 4 2 2 2" xfId="51008" xr:uid="{046E262B-5BEE-4EF3-93C4-AD4ED58C8796}"/>
    <cellStyle name="Računanje 2 2 2 3 4 2 2 3" xfId="32978" xr:uid="{5A456CCE-A3A7-4537-8FCC-3E1A4A19322B}"/>
    <cellStyle name="Računanje 2 2 2 3 4 2 3" xfId="44813" xr:uid="{74553A68-9B52-448D-80C0-3F613D3A44C9}"/>
    <cellStyle name="Računanje 2 2 2 3 4 2 4" xfId="26783" xr:uid="{04F2FB5E-66CC-4311-B77C-E77F6715F448}"/>
    <cellStyle name="Računanje 2 2 2 3 4 3" xfId="11104" xr:uid="{3BBDA50F-75EF-4657-A5C5-0F685A9B2E98}"/>
    <cellStyle name="Računanje 2 2 2 3 4 3 2" xfId="17299" xr:uid="{9C735668-F172-45E5-A004-AE73074B9AE3}"/>
    <cellStyle name="Računanje 2 2 2 3 4 3 2 2" xfId="53166" xr:uid="{3D44FD11-5954-43CC-A6CA-B86AC06EDCEF}"/>
    <cellStyle name="Računanje 2 2 2 3 4 3 2 3" xfId="35136" xr:uid="{1C7F21BC-747A-4D9D-A2B6-9C5D8CB4686B}"/>
    <cellStyle name="Računanje 2 2 2 3 4 3 3" xfId="46971" xr:uid="{78529E53-9F43-4114-83D7-C8182CB369AE}"/>
    <cellStyle name="Računanje 2 2 2 3 4 3 4" xfId="28941" xr:uid="{4F6192C8-6D61-4C9E-9C8D-47D6E178B6F5}"/>
    <cellStyle name="Računanje 2 2 2 3 4 4" xfId="12057" xr:uid="{0B646273-0ABA-4B86-87AF-683F270CD01E}"/>
    <cellStyle name="Računanje 2 2 2 3 4 4 2" xfId="18252" xr:uid="{945FF64B-83C2-41D2-A2B1-1D1824C65DE0}"/>
    <cellStyle name="Računanje 2 2 2 3 4 4 2 2" xfId="54119" xr:uid="{12C71815-B693-4423-A35E-285A6DD3EB5A}"/>
    <cellStyle name="Računanje 2 2 2 3 4 4 2 3" xfId="36089" xr:uid="{5D4D2E5C-2B4E-4A08-9223-8B25ADFB40CE}"/>
    <cellStyle name="Računanje 2 2 2 3 4 4 3" xfId="47924" xr:uid="{6B4B2930-A61E-41A2-8438-460885918753}"/>
    <cellStyle name="Računanje 2 2 2 3 4 4 4" xfId="29894" xr:uid="{402A1907-1A4E-4641-9F36-7FB0B6EC831E}"/>
    <cellStyle name="Računanje 2 2 2 3 4 5" xfId="5880" xr:uid="{6D236CA0-FC6B-47DD-9F9B-41646AE732F6}"/>
    <cellStyle name="Računanje 2 2 2 3 4 5 2" xfId="41747" xr:uid="{E5B3BFD4-EAFA-499C-A050-4C3683A85B21}"/>
    <cellStyle name="Računanje 2 2 2 3 4 5 3" xfId="23717" xr:uid="{BD58F407-B773-4FB0-92AB-5AC24E15C0EE}"/>
    <cellStyle name="Računanje 2 2 2 3 4 6" xfId="13413" xr:uid="{6B0DB069-0825-459E-8113-AFF21A8B3F32}"/>
    <cellStyle name="Računanje 2 2 2 3 4 6 2" xfId="49280" xr:uid="{291E5970-9A2F-4549-A5E9-AE09D4883C8C}"/>
    <cellStyle name="Računanje 2 2 2 3 4 6 3" xfId="31250" xr:uid="{EAAEF96A-FAED-4C61-AB24-24D8FD83263D}"/>
    <cellStyle name="Računanje 2 2 2 3 4 7" xfId="38816" xr:uid="{E39CBCE3-08F4-4B13-A85C-8E2A8E7BBCD0}"/>
    <cellStyle name="Računanje 2 2 2 3 4 8" xfId="20836" xr:uid="{FBE7CAE6-8A56-4EB6-8143-7A6A9891DA03}"/>
    <cellStyle name="Računanje 2 2 2 3 5" xfId="3072" xr:uid="{00000000-0005-0000-0000-000046050000}"/>
    <cellStyle name="Računanje 2 2 2 3 5 2" xfId="9069" xr:uid="{7765748B-1B67-45CB-91B3-A3B668330A82}"/>
    <cellStyle name="Računanje 2 2 2 3 5 2 2" xfId="15264" xr:uid="{D73C886F-331E-47A0-AD75-BCED3C665F09}"/>
    <cellStyle name="Računanje 2 2 2 3 5 2 2 2" xfId="51131" xr:uid="{FFAFBD3E-B4CE-4471-B132-E63023223D50}"/>
    <cellStyle name="Računanje 2 2 2 3 5 2 2 3" xfId="33101" xr:uid="{E57A1627-3286-412A-B164-4D192EB09F1D}"/>
    <cellStyle name="Računanje 2 2 2 3 5 2 3" xfId="44936" xr:uid="{22DEDB8F-F857-4FAB-9015-51BA9A381130}"/>
    <cellStyle name="Računanje 2 2 2 3 5 2 4" xfId="26906" xr:uid="{E4854DEC-C4F8-4B52-9C2C-64A5CA44ADA5}"/>
    <cellStyle name="Računanje 2 2 2 3 5 3" xfId="11227" xr:uid="{80C3BE36-A100-4121-B2C7-732F92EC753B}"/>
    <cellStyle name="Računanje 2 2 2 3 5 3 2" xfId="17422" xr:uid="{C4DACB5B-8FA8-4896-AADC-6C82D06DB6F2}"/>
    <cellStyle name="Računanje 2 2 2 3 5 3 2 2" xfId="53289" xr:uid="{49692AC9-5504-469A-AD12-582268335DAA}"/>
    <cellStyle name="Računanje 2 2 2 3 5 3 2 3" xfId="35259" xr:uid="{F74E02DF-F23D-4822-BCA5-ACD8B30079D9}"/>
    <cellStyle name="Računanje 2 2 2 3 5 3 3" xfId="47094" xr:uid="{FF7AB202-DD94-4061-8E82-316A0090D34B}"/>
    <cellStyle name="Računanje 2 2 2 3 5 3 4" xfId="29064" xr:uid="{61ACE867-34B1-49E0-808B-DCF2BE4302E0}"/>
    <cellStyle name="Računanje 2 2 2 3 5 4" xfId="11855" xr:uid="{1F1F34DC-01C9-4D79-9A0F-160ABF900EEC}"/>
    <cellStyle name="Računanje 2 2 2 3 5 4 2" xfId="18050" xr:uid="{02298D70-C1E0-49FD-9E9F-0BA7AFFFADF8}"/>
    <cellStyle name="Računanje 2 2 2 3 5 4 2 2" xfId="53917" xr:uid="{02B289BC-DEA5-4D6C-B7A9-835650A119C2}"/>
    <cellStyle name="Računanje 2 2 2 3 5 4 2 3" xfId="35887" xr:uid="{CDF4C709-85C9-4AA4-9B2F-69B4E6C0C36E}"/>
    <cellStyle name="Računanje 2 2 2 3 5 4 3" xfId="47722" xr:uid="{ED206C0D-CBD4-42A9-BF5E-74C1274FAE1B}"/>
    <cellStyle name="Računanje 2 2 2 3 5 4 4" xfId="29692" xr:uid="{DD6AA749-DC6C-4C8E-B693-49DD1F4A4805}"/>
    <cellStyle name="Računanje 2 2 2 3 5 5" xfId="6003" xr:uid="{DD571D0A-FE0F-4763-9936-86A6B51A8257}"/>
    <cellStyle name="Računanje 2 2 2 3 5 5 2" xfId="41870" xr:uid="{E46A969B-F025-4239-A25B-082417243DC3}"/>
    <cellStyle name="Računanje 2 2 2 3 5 5 3" xfId="23840" xr:uid="{191E7306-0550-4130-AB11-1E31DCB2586D}"/>
    <cellStyle name="Računanje 2 2 2 3 5 6" xfId="13536" xr:uid="{63A138E8-4EC2-47DB-AE71-C616896AC233}"/>
    <cellStyle name="Računanje 2 2 2 3 5 6 2" xfId="49403" xr:uid="{7996D0CB-8E7A-4AE8-962F-003058834550}"/>
    <cellStyle name="Računanje 2 2 2 3 5 6 3" xfId="31373" xr:uid="{DCD11337-4234-4945-B313-8428A102D828}"/>
    <cellStyle name="Računanje 2 2 2 3 5 7" xfId="38939" xr:uid="{87AA39FF-C07F-49CA-B5E8-5492855DD494}"/>
    <cellStyle name="Računanje 2 2 2 3 5 8" xfId="20953" xr:uid="{10F76707-EE1D-486C-9C7E-B5131AE712FC}"/>
    <cellStyle name="Računanje 2 2 2 3 6" xfId="2807" xr:uid="{00000000-0005-0000-0000-000047050000}"/>
    <cellStyle name="Računanje 2 2 2 3 6 2" xfId="8804" xr:uid="{165B5D2C-C6E3-4C90-83AC-EC683C62DE25}"/>
    <cellStyle name="Računanje 2 2 2 3 6 2 2" xfId="14999" xr:uid="{08A667DF-1395-41F4-B5E6-F4AA9D6EC5A1}"/>
    <cellStyle name="Računanje 2 2 2 3 6 2 2 2" xfId="50866" xr:uid="{78FBC8A7-EDAE-47A4-9C36-0A31FEC80D73}"/>
    <cellStyle name="Računanje 2 2 2 3 6 2 2 3" xfId="32836" xr:uid="{77E50DA9-1A75-420B-8EA8-3850BB858E5B}"/>
    <cellStyle name="Računanje 2 2 2 3 6 2 3" xfId="44671" xr:uid="{EAEA346D-71D7-480F-9A54-645F46C33503}"/>
    <cellStyle name="Računanje 2 2 2 3 6 2 4" xfId="26641" xr:uid="{BD0C1887-3B24-457D-B9CF-6E869D437F18}"/>
    <cellStyle name="Računanje 2 2 2 3 6 3" xfId="10962" xr:uid="{4C15A1B5-5CCE-45AD-AC49-988EC3A8722B}"/>
    <cellStyle name="Računanje 2 2 2 3 6 3 2" xfId="17157" xr:uid="{24260BF0-E4B7-469B-8613-63E82349391B}"/>
    <cellStyle name="Računanje 2 2 2 3 6 3 2 2" xfId="53024" xr:uid="{D7AD17BD-2994-4636-A7F2-377367B3034D}"/>
    <cellStyle name="Računanje 2 2 2 3 6 3 2 3" xfId="34994" xr:uid="{83C5D22F-1AEC-4CC2-A8F7-DA02EE2DCB9A}"/>
    <cellStyle name="Računanje 2 2 2 3 6 3 3" xfId="46829" xr:uid="{F70D92AF-EF7E-4CBA-BD72-966218EAEBE7}"/>
    <cellStyle name="Računanje 2 2 2 3 6 3 4" xfId="28799" xr:uid="{D14A580E-28F3-4BC7-B705-CC6EDF2742AA}"/>
    <cellStyle name="Računanje 2 2 2 3 6 4" xfId="9329" xr:uid="{A44677A8-A80F-4990-A96B-6AB5F6056BF7}"/>
    <cellStyle name="Računanje 2 2 2 3 6 4 2" xfId="15524" xr:uid="{49B60841-BAA3-48B5-A90F-48823DA2F787}"/>
    <cellStyle name="Računanje 2 2 2 3 6 4 2 2" xfId="51391" xr:uid="{F5AD04F7-46BF-4D27-B7CA-D7DA61BD18A4}"/>
    <cellStyle name="Računanje 2 2 2 3 6 4 2 3" xfId="33361" xr:uid="{ADBB8822-9CB2-4344-AE3F-A531CCDFADB6}"/>
    <cellStyle name="Računanje 2 2 2 3 6 4 3" xfId="45196" xr:uid="{889F31CF-5F7A-4BC2-B346-56598DAAC3A9}"/>
    <cellStyle name="Računanje 2 2 2 3 6 4 4" xfId="27166" xr:uid="{3EFB74E0-235C-4458-ADFC-7000A2F8D135}"/>
    <cellStyle name="Računanje 2 2 2 3 6 5" xfId="5738" xr:uid="{6C7787D4-07EB-4852-AA37-914E99083E59}"/>
    <cellStyle name="Računanje 2 2 2 3 6 5 2" xfId="41605" xr:uid="{DD26C075-AE6C-44CA-AB78-204C5406E9DE}"/>
    <cellStyle name="Računanje 2 2 2 3 6 5 3" xfId="23575" xr:uid="{8466D7AB-4556-4150-97F2-DC6B36944C04}"/>
    <cellStyle name="Računanje 2 2 2 3 6 6" xfId="13271" xr:uid="{98FBE258-C913-468D-B1C8-50CF1E5E7836}"/>
    <cellStyle name="Računanje 2 2 2 3 6 6 2" xfId="49138" xr:uid="{E8F563DA-797C-450A-8E60-BF2E8D6AA364}"/>
    <cellStyle name="Računanje 2 2 2 3 6 6 3" xfId="31108" xr:uid="{13B813B7-A6D7-4123-9E7A-2A02D42BA2FD}"/>
    <cellStyle name="Računanje 2 2 2 3 6 7" xfId="38674" xr:uid="{C18089B7-F381-4608-9945-C4D811A57914}"/>
    <cellStyle name="Računanje 2 2 2 3 6 8" xfId="20696" xr:uid="{6A20163B-6410-4BD5-9911-C632ADF52096}"/>
    <cellStyle name="Računanje 2 2 2 3 7" xfId="3221" xr:uid="{00000000-0005-0000-0000-000048050000}"/>
    <cellStyle name="Računanje 2 2 2 3 7 2" xfId="9218" xr:uid="{034709C7-A214-4382-BF1D-1E48E1A287F0}"/>
    <cellStyle name="Računanje 2 2 2 3 7 2 2" xfId="15413" xr:uid="{998F608A-FE90-4920-9D49-8E9C03207B24}"/>
    <cellStyle name="Računanje 2 2 2 3 7 2 2 2" xfId="51280" xr:uid="{10BAC220-81FC-40AA-956C-B1CB6EAC6BE1}"/>
    <cellStyle name="Računanje 2 2 2 3 7 2 2 3" xfId="33250" xr:uid="{2EB22E7F-04E7-43EC-9545-8F0268F02C26}"/>
    <cellStyle name="Računanje 2 2 2 3 7 2 3" xfId="45085" xr:uid="{5D377333-F416-49E2-A513-5EC94155F8C8}"/>
    <cellStyle name="Računanje 2 2 2 3 7 2 4" xfId="27055" xr:uid="{4FFFDD17-1611-4112-B4C3-DC738FEE1ECA}"/>
    <cellStyle name="Računanje 2 2 2 3 7 3" xfId="11376" xr:uid="{7BE3F25E-DC66-4B0A-A87D-BF20B08F8005}"/>
    <cellStyle name="Računanje 2 2 2 3 7 3 2" xfId="17571" xr:uid="{48BA4BF6-BFEE-4ABC-A9A5-1641601BB920}"/>
    <cellStyle name="Računanje 2 2 2 3 7 3 2 2" xfId="53438" xr:uid="{17AF75A6-43C0-4EF7-ADD3-13BB904126F1}"/>
    <cellStyle name="Računanje 2 2 2 3 7 3 2 3" xfId="35408" xr:uid="{A6F0ACE9-610C-4EBE-852A-053DC440027E}"/>
    <cellStyle name="Računanje 2 2 2 3 7 3 3" xfId="47243" xr:uid="{19891976-67F1-4180-9C73-1E52C58A3CCF}"/>
    <cellStyle name="Računanje 2 2 2 3 7 3 4" xfId="29213" xr:uid="{7E9AE39A-1A85-4B43-AB61-7B6D10B76913}"/>
    <cellStyle name="Računanje 2 2 2 3 7 4" xfId="6535" xr:uid="{1DFA38E2-FBBF-40C7-B067-76FE34366DC7}"/>
    <cellStyle name="Računanje 2 2 2 3 7 4 2" xfId="13901" xr:uid="{B3C1C422-AB2E-468C-9CF4-187B2FCBB255}"/>
    <cellStyle name="Računanje 2 2 2 3 7 4 2 2" xfId="49768" xr:uid="{5E9E7325-E53D-4D13-82DA-1397D1BBF29D}"/>
    <cellStyle name="Računanje 2 2 2 3 7 4 2 3" xfId="31738" xr:uid="{FEBA975E-7E4F-4DCC-89C4-8DB8C0BB1630}"/>
    <cellStyle name="Računanje 2 2 2 3 7 4 3" xfId="42402" xr:uid="{774CE655-038D-4223-9116-AE70C6FD73D0}"/>
    <cellStyle name="Računanje 2 2 2 3 7 4 4" xfId="24372" xr:uid="{3AB6A24C-6B4A-4AD2-AE8A-DDC499802233}"/>
    <cellStyle name="Računanje 2 2 2 3 7 5" xfId="6152" xr:uid="{06FAD92D-57EA-47D1-AACF-5357B2812E3C}"/>
    <cellStyle name="Računanje 2 2 2 3 7 5 2" xfId="42019" xr:uid="{8D6A148C-BDDE-4638-998A-D9C594DB4353}"/>
    <cellStyle name="Računanje 2 2 2 3 7 5 3" xfId="23989" xr:uid="{092F0F90-C69F-4E01-BBEC-8740168A9445}"/>
    <cellStyle name="Računanje 2 2 2 3 7 6" xfId="13685" xr:uid="{1ADEDE6C-494C-4832-B556-293A29D441EA}"/>
    <cellStyle name="Računanje 2 2 2 3 7 6 2" xfId="49552" xr:uid="{6F5C28C8-069E-4BA9-A50A-B4E83082CAE2}"/>
    <cellStyle name="Računanje 2 2 2 3 7 6 3" xfId="31522" xr:uid="{9FAFEBC0-E014-47ED-B94E-1028403F8544}"/>
    <cellStyle name="Računanje 2 2 2 3 7 7" xfId="39088" xr:uid="{C325BE66-73A7-45C9-AC93-977BCEDE65DA}"/>
    <cellStyle name="Računanje 2 2 2 3 7 8" xfId="21079" xr:uid="{D4D3E29F-BEF3-4479-90B9-ADDD79742AA6}"/>
    <cellStyle name="Računanje 2 2 2 3 8" xfId="8128" xr:uid="{B3F5B5FF-4CA7-4B6B-A9F5-50ECD9DE94CE}"/>
    <cellStyle name="Računanje 2 2 2 3 8 2" xfId="14323" xr:uid="{4B9DC9E2-2844-409E-8713-52EB65A363F0}"/>
    <cellStyle name="Računanje 2 2 2 3 8 2 2" xfId="50190" xr:uid="{8DE55998-08C8-48C2-B262-BA2A198C9520}"/>
    <cellStyle name="Računanje 2 2 2 3 8 2 3" xfId="32160" xr:uid="{DA4121BE-45F5-4ECE-B2BD-A4EF0BCB154F}"/>
    <cellStyle name="Računanje 2 2 2 3 8 3" xfId="43995" xr:uid="{B5D8DB63-3BFF-42B7-B7B5-CC39E211F6C3}"/>
    <cellStyle name="Računanje 2 2 2 3 8 4" xfId="25965" xr:uid="{493EFAD3-52E7-44E2-81C8-5096AB7A7DB5}"/>
    <cellStyle name="Računanje 2 2 2 3 9" xfId="10286" xr:uid="{EEB11C34-1423-49F3-9D55-16AF3ED57997}"/>
    <cellStyle name="Računanje 2 2 2 3 9 2" xfId="16481" xr:uid="{6CB3BBFD-C72C-4647-AB6D-AF84D0BF6435}"/>
    <cellStyle name="Računanje 2 2 2 3 9 2 2" xfId="52348" xr:uid="{6893C383-8D8A-48CB-8346-616AC0C384FB}"/>
    <cellStyle name="Računanje 2 2 2 3 9 2 3" xfId="34318" xr:uid="{79641005-F5A6-4704-8CE5-0B8CEFF267B0}"/>
    <cellStyle name="Računanje 2 2 2 3 9 3" xfId="46153" xr:uid="{7AE71200-AF71-45E7-A42C-E664AF2E4655}"/>
    <cellStyle name="Računanje 2 2 2 3 9 4" xfId="28123" xr:uid="{881D5751-8690-4158-9BA1-E84E3E856274}"/>
    <cellStyle name="Računanje 2 2 2 4" xfId="2172" xr:uid="{00000000-0005-0000-0000-000049050000}"/>
    <cellStyle name="Računanje 2 2 2 4 10" xfId="12161" xr:uid="{7C7680A5-EB2B-4576-8A38-DBA9DD9DBDE3}"/>
    <cellStyle name="Računanje 2 2 2 4 10 2" xfId="18356" xr:uid="{C3659976-E18E-446F-B4B8-236C15BB4853}"/>
    <cellStyle name="Računanje 2 2 2 4 10 2 2" xfId="54223" xr:uid="{A2836F74-E6F3-4981-8D2E-0B3614234EB6}"/>
    <cellStyle name="Računanje 2 2 2 4 10 2 3" xfId="36193" xr:uid="{2901F6B4-37E0-41E3-87F9-92CB43A0F753}"/>
    <cellStyle name="Računanje 2 2 2 4 10 3" xfId="48028" xr:uid="{034417C1-7AED-4043-B867-56B481B5836B}"/>
    <cellStyle name="Računanje 2 2 2 4 10 4" xfId="29998" xr:uid="{2FE0D74F-DD2C-4CFA-98E6-630ADF659DC9}"/>
    <cellStyle name="Računanje 2 2 2 4 11" xfId="5103" xr:uid="{63D329AE-25FE-4481-A799-E2DFD693CEE2}"/>
    <cellStyle name="Računanje 2 2 2 4 11 2" xfId="40970" xr:uid="{8F1D5845-D2F1-478F-BEDE-7B6F2CD62DF1}"/>
    <cellStyle name="Računanje 2 2 2 4 11 3" xfId="22940" xr:uid="{593E59F2-F69B-412B-91C3-D0AE9A182E95}"/>
    <cellStyle name="Računanje 2 2 2 4 12" xfId="12636" xr:uid="{1D482A86-BDAF-45BA-BC59-F50BC9EDFC10}"/>
    <cellStyle name="Računanje 2 2 2 4 12 2" xfId="48503" xr:uid="{A9961660-F96E-45F1-A38B-9D24587E4E82}"/>
    <cellStyle name="Računanje 2 2 2 4 12 3" xfId="30473" xr:uid="{1FBFB2F0-8373-49E0-95D5-9DB4CCDBC7E9}"/>
    <cellStyle name="Računanje 2 2 2 4 13" xfId="38039" xr:uid="{C13CBF29-BDD2-49CE-AA77-7852C73E085D}"/>
    <cellStyle name="Računanje 2 2 2 4 14" xfId="20090" xr:uid="{F12E0004-D5D7-443D-AA83-7328786B29A9}"/>
    <cellStyle name="Računanje 2 2 2 4 2" xfId="2776" xr:uid="{00000000-0005-0000-0000-00004A050000}"/>
    <cellStyle name="Računanje 2 2 2 4 2 2" xfId="8773" xr:uid="{D16965FA-05D3-4098-82EE-9C83D7BD53AD}"/>
    <cellStyle name="Računanje 2 2 2 4 2 2 2" xfId="14968" xr:uid="{8FC8CAB4-BCA8-436C-AD2A-C714F7493BC8}"/>
    <cellStyle name="Računanje 2 2 2 4 2 2 2 2" xfId="50835" xr:uid="{B708D2EB-160A-4020-BA59-9464A74C293F}"/>
    <cellStyle name="Računanje 2 2 2 4 2 2 2 3" xfId="32805" xr:uid="{38A86237-2468-49AB-BA45-373D775974E7}"/>
    <cellStyle name="Računanje 2 2 2 4 2 2 3" xfId="44640" xr:uid="{47AE03AE-57F9-4EB8-85ED-9ED44CEA5A6E}"/>
    <cellStyle name="Računanje 2 2 2 4 2 2 4" xfId="26610" xr:uid="{CB651993-D308-4565-8C38-1AE53B0D77DA}"/>
    <cellStyle name="Računanje 2 2 2 4 2 3" xfId="10931" xr:uid="{409B9C39-9F38-49FC-A87B-25766B527CC7}"/>
    <cellStyle name="Računanje 2 2 2 4 2 3 2" xfId="17126" xr:uid="{C4FF27C8-E650-4A61-8DA9-804DF0A4B6BF}"/>
    <cellStyle name="Računanje 2 2 2 4 2 3 2 2" xfId="52993" xr:uid="{5A3F9B26-892B-412D-9AF9-8AF49AB7756A}"/>
    <cellStyle name="Računanje 2 2 2 4 2 3 2 3" xfId="34963" xr:uid="{10160018-90BF-42EF-9763-209FF6A538A4}"/>
    <cellStyle name="Računanje 2 2 2 4 2 3 3" xfId="46798" xr:uid="{664E6792-2AFC-44C2-86C6-47D0CDE23A13}"/>
    <cellStyle name="Računanje 2 2 2 4 2 3 4" xfId="28768" xr:uid="{52587681-4FEB-4484-88B3-1B4BA133E8C7}"/>
    <cellStyle name="Računanje 2 2 2 4 2 4" xfId="9549" xr:uid="{CAB2E07B-C263-4020-AE4D-539D767C1C7E}"/>
    <cellStyle name="Računanje 2 2 2 4 2 4 2" xfId="15744" xr:uid="{C8BFFCFD-B409-43C7-9C8B-C06DFA71131F}"/>
    <cellStyle name="Računanje 2 2 2 4 2 4 2 2" xfId="51611" xr:uid="{82ABCF01-2B28-42C6-BDD6-EB9153741B61}"/>
    <cellStyle name="Računanje 2 2 2 4 2 4 2 3" xfId="33581" xr:uid="{5C06B402-978D-4E64-BB14-2A088AC1B805}"/>
    <cellStyle name="Računanje 2 2 2 4 2 4 3" xfId="45416" xr:uid="{5419B4C9-4082-4DBF-AC41-6C48D9E6DBD2}"/>
    <cellStyle name="Računanje 2 2 2 4 2 4 4" xfId="27386" xr:uid="{206611B5-C546-4938-A3F5-81877A11880A}"/>
    <cellStyle name="Računanje 2 2 2 4 2 5" xfId="5707" xr:uid="{AC2414DB-C257-479C-81FA-995A293EC0EA}"/>
    <cellStyle name="Računanje 2 2 2 4 2 5 2" xfId="41574" xr:uid="{4F5EC4B9-4820-43FD-AE3F-465E5A83A3AF}"/>
    <cellStyle name="Računanje 2 2 2 4 2 5 3" xfId="23544" xr:uid="{BB356B06-B9B2-41B7-9901-2ECB6DD87FF0}"/>
    <cellStyle name="Računanje 2 2 2 4 2 6" xfId="13240" xr:uid="{3C01084C-369E-4F9B-BC0B-A857CF9F377D}"/>
    <cellStyle name="Računanje 2 2 2 4 2 6 2" xfId="49107" xr:uid="{68105EE1-69B4-463B-A044-93D53B57FE73}"/>
    <cellStyle name="Računanje 2 2 2 4 2 6 3" xfId="31077" xr:uid="{587FFCA2-19D0-4F65-BB49-C023AFEAF4AF}"/>
    <cellStyle name="Računanje 2 2 2 4 2 7" xfId="38643" xr:uid="{FD49AA9C-FDF0-4B8D-A372-41E51EE07229}"/>
    <cellStyle name="Računanje 2 2 2 4 2 8" xfId="20665" xr:uid="{3AD5A3AE-9DD9-4EB9-B2AF-1512EC7D22EA}"/>
    <cellStyle name="Računanje 2 2 2 4 3" xfId="2886" xr:uid="{00000000-0005-0000-0000-00004B050000}"/>
    <cellStyle name="Računanje 2 2 2 4 3 2" xfId="8883" xr:uid="{10F997E7-FCB1-41DB-ADD2-506157D064CB}"/>
    <cellStyle name="Računanje 2 2 2 4 3 2 2" xfId="15078" xr:uid="{A3B7AAE4-03DA-4B4D-8896-34A088197859}"/>
    <cellStyle name="Računanje 2 2 2 4 3 2 2 2" xfId="50945" xr:uid="{A38414A1-7A69-45F1-95BD-7BB37AFBC877}"/>
    <cellStyle name="Računanje 2 2 2 4 3 2 2 3" xfId="32915" xr:uid="{2EBAAE23-2541-4216-8681-D263A86DEA51}"/>
    <cellStyle name="Računanje 2 2 2 4 3 2 3" xfId="44750" xr:uid="{7804F8D4-2359-4E66-A105-E63161000E36}"/>
    <cellStyle name="Računanje 2 2 2 4 3 2 4" xfId="26720" xr:uid="{2F39F2E9-8709-41BD-84FD-53F401446B36}"/>
    <cellStyle name="Računanje 2 2 2 4 3 3" xfId="11041" xr:uid="{0D079847-D81F-45AC-8CF2-5B646B7FEDC9}"/>
    <cellStyle name="Računanje 2 2 2 4 3 3 2" xfId="17236" xr:uid="{D1C42365-F202-41BE-B118-9E146A3F7A55}"/>
    <cellStyle name="Računanje 2 2 2 4 3 3 2 2" xfId="53103" xr:uid="{7BD22191-000A-44BB-BDD9-57F0D75E3E6C}"/>
    <cellStyle name="Računanje 2 2 2 4 3 3 2 3" xfId="35073" xr:uid="{996203E7-BF67-4FEC-844A-42318C0E21C9}"/>
    <cellStyle name="Računanje 2 2 2 4 3 3 3" xfId="46908" xr:uid="{90F8C7D0-8847-44C4-9BB3-D7AD77ED1FC5}"/>
    <cellStyle name="Računanje 2 2 2 4 3 3 4" xfId="28878" xr:uid="{426165CE-66D6-427C-8DA4-D20310C26B83}"/>
    <cellStyle name="Računanje 2 2 2 4 3 4" xfId="9388" xr:uid="{A9499A0C-3D27-4E24-810D-040F99E35EA6}"/>
    <cellStyle name="Računanje 2 2 2 4 3 4 2" xfId="15583" xr:uid="{D1B219C4-D317-4E9D-8534-800471A74E1A}"/>
    <cellStyle name="Računanje 2 2 2 4 3 4 2 2" xfId="51450" xr:uid="{E5E2B59F-07F1-49BD-8F1C-6AB23798610A}"/>
    <cellStyle name="Računanje 2 2 2 4 3 4 2 3" xfId="33420" xr:uid="{6727DACF-23B8-42DD-93F2-3D1238198395}"/>
    <cellStyle name="Računanje 2 2 2 4 3 4 3" xfId="45255" xr:uid="{2D3FD0EE-A94E-445C-834C-C974AB6A51EB}"/>
    <cellStyle name="Računanje 2 2 2 4 3 4 4" xfId="27225" xr:uid="{1B1EE4B3-04E2-4F9E-BC26-BE58251EB94B}"/>
    <cellStyle name="Računanje 2 2 2 4 3 5" xfId="5817" xr:uid="{02DB0D5A-EBCC-4A24-BB1B-CF632C0FE062}"/>
    <cellStyle name="Računanje 2 2 2 4 3 5 2" xfId="41684" xr:uid="{1BF83020-C23C-4C36-BC69-0FD8573670AD}"/>
    <cellStyle name="Računanje 2 2 2 4 3 5 3" xfId="23654" xr:uid="{968D3F8F-D5C5-43A4-819C-10090BEA824C}"/>
    <cellStyle name="Računanje 2 2 2 4 3 6" xfId="13350" xr:uid="{BD937070-38AD-49B8-A4ED-2C07DFF727A3}"/>
    <cellStyle name="Računanje 2 2 2 4 3 6 2" xfId="49217" xr:uid="{5C2DC03A-9913-4EAF-8746-555B4B9EB878}"/>
    <cellStyle name="Računanje 2 2 2 4 3 6 3" xfId="31187" xr:uid="{B7B241EA-1F13-4BF8-9E96-938510B8800D}"/>
    <cellStyle name="Računanje 2 2 2 4 3 7" xfId="38753" xr:uid="{C2B435FD-B182-4FC7-83A1-222ABF909BFD}"/>
    <cellStyle name="Računanje 2 2 2 4 3 8" xfId="20774" xr:uid="{65C84B58-782D-47F4-8970-0F7FB2AB801F}"/>
    <cellStyle name="Računanje 2 2 2 4 4" xfId="2990" xr:uid="{00000000-0005-0000-0000-00004C050000}"/>
    <cellStyle name="Računanje 2 2 2 4 4 2" xfId="8987" xr:uid="{B6A181C4-C295-4A6B-9291-D04433CB402E}"/>
    <cellStyle name="Računanje 2 2 2 4 4 2 2" xfId="15182" xr:uid="{4FFA4984-EB07-4361-8BB0-F8923D1495DA}"/>
    <cellStyle name="Računanje 2 2 2 4 4 2 2 2" xfId="51049" xr:uid="{544F602F-E664-4A4A-A542-25086A94CC45}"/>
    <cellStyle name="Računanje 2 2 2 4 4 2 2 3" xfId="33019" xr:uid="{B4233D2B-0966-42AC-AAC7-5CDB83A70977}"/>
    <cellStyle name="Računanje 2 2 2 4 4 2 3" xfId="44854" xr:uid="{1597A740-B057-4725-A4FF-8CE1B19A9080}"/>
    <cellStyle name="Računanje 2 2 2 4 4 2 4" xfId="26824" xr:uid="{EFB7C981-D023-4F32-8D9F-19683F52EB33}"/>
    <cellStyle name="Računanje 2 2 2 4 4 3" xfId="11145" xr:uid="{2BE975A3-DEAF-4958-A946-3AEBF1AC99C2}"/>
    <cellStyle name="Računanje 2 2 2 4 4 3 2" xfId="17340" xr:uid="{E17433A0-B8FC-4CFF-A87D-D07AED92B61B}"/>
    <cellStyle name="Računanje 2 2 2 4 4 3 2 2" xfId="53207" xr:uid="{E60B9582-FBC7-48FA-9431-CA194C20FB03}"/>
    <cellStyle name="Računanje 2 2 2 4 4 3 2 3" xfId="35177" xr:uid="{A17365A8-C9E4-4C05-8FB3-D2E97D93ABEB}"/>
    <cellStyle name="Računanje 2 2 2 4 4 3 3" xfId="47012" xr:uid="{2579DC66-2881-4F0B-8E4F-ADA1412C5F22}"/>
    <cellStyle name="Računanje 2 2 2 4 4 3 4" xfId="28982" xr:uid="{11D662C3-DC26-4986-B9BC-A9E23D463602}"/>
    <cellStyle name="Računanje 2 2 2 4 4 4" xfId="6258" xr:uid="{E49EB507-3B7B-4F14-8DA1-D3FB3FD00A45}"/>
    <cellStyle name="Računanje 2 2 2 4 4 4 2" xfId="13784" xr:uid="{A11FF15F-5E6E-43EB-A8F3-08BC29C7F831}"/>
    <cellStyle name="Računanje 2 2 2 4 4 4 2 2" xfId="49651" xr:uid="{1336EB8D-7C22-4D69-8DAA-837CDE519798}"/>
    <cellStyle name="Računanje 2 2 2 4 4 4 2 3" xfId="31621" xr:uid="{CA3A15A1-788D-43F2-A2AE-78E1090F5DC6}"/>
    <cellStyle name="Računanje 2 2 2 4 4 4 3" xfId="42125" xr:uid="{33BA2991-A0DD-44BF-B2BF-9231780F9B04}"/>
    <cellStyle name="Računanje 2 2 2 4 4 4 4" xfId="24095" xr:uid="{BCA35ED8-BB65-4B0B-A0B9-DB18B561F6ED}"/>
    <cellStyle name="Računanje 2 2 2 4 4 5" xfId="5921" xr:uid="{574ADC0E-62A9-4F1E-A410-6BF28915AAAC}"/>
    <cellStyle name="Računanje 2 2 2 4 4 5 2" xfId="41788" xr:uid="{08B9AC3A-8CA3-49DF-8F94-23811C787F00}"/>
    <cellStyle name="Računanje 2 2 2 4 4 5 3" xfId="23758" xr:uid="{D57FEA13-EA3F-46D7-966E-F73906824B3A}"/>
    <cellStyle name="Računanje 2 2 2 4 4 6" xfId="13454" xr:uid="{B6E974B2-C110-495C-B446-6731DAA8D9E5}"/>
    <cellStyle name="Računanje 2 2 2 4 4 6 2" xfId="49321" xr:uid="{DB70F14A-EC80-4113-B25C-752535781DD9}"/>
    <cellStyle name="Računanje 2 2 2 4 4 6 3" xfId="31291" xr:uid="{2DAC1C81-28AB-4816-982C-5D7CDC51E012}"/>
    <cellStyle name="Računanje 2 2 2 4 4 7" xfId="38857" xr:uid="{CD052803-0BAB-4B18-8107-63F650B57BDB}"/>
    <cellStyle name="Računanje 2 2 2 4 4 8" xfId="20877" xr:uid="{FBC13EB4-1FFD-496A-873F-3C357C14AFA4}"/>
    <cellStyle name="Računanje 2 2 2 4 5" xfId="3113" xr:uid="{00000000-0005-0000-0000-00004D050000}"/>
    <cellStyle name="Računanje 2 2 2 4 5 2" xfId="9110" xr:uid="{79EA1C57-9564-4A70-9EBF-5543C776207C}"/>
    <cellStyle name="Računanje 2 2 2 4 5 2 2" xfId="15305" xr:uid="{990557EE-A829-4CDB-8E09-EBB26E63B89A}"/>
    <cellStyle name="Računanje 2 2 2 4 5 2 2 2" xfId="51172" xr:uid="{C502D9FD-8ABA-4A79-A51A-391209BB0BEB}"/>
    <cellStyle name="Računanje 2 2 2 4 5 2 2 3" xfId="33142" xr:uid="{A1167CFA-01B8-423C-81FA-A12D412C70DB}"/>
    <cellStyle name="Računanje 2 2 2 4 5 2 3" xfId="44977" xr:uid="{2ECB38A9-8F2A-4427-A58C-7EA5AEDB4A7C}"/>
    <cellStyle name="Računanje 2 2 2 4 5 2 4" xfId="26947" xr:uid="{EA2473B0-A12A-48DF-A4BE-5BBF09BADDA0}"/>
    <cellStyle name="Računanje 2 2 2 4 5 3" xfId="11268" xr:uid="{61C01D27-2BA4-492E-878A-C63537A9938F}"/>
    <cellStyle name="Računanje 2 2 2 4 5 3 2" xfId="17463" xr:uid="{412F31BF-EA32-459B-A581-DD0365F8AAE8}"/>
    <cellStyle name="Računanje 2 2 2 4 5 3 2 2" xfId="53330" xr:uid="{A587258C-FFFE-4CCC-8061-D6966DD73B90}"/>
    <cellStyle name="Računanje 2 2 2 4 5 3 2 3" xfId="35300" xr:uid="{E6A61627-0BA7-416C-839E-4B651CED40E4}"/>
    <cellStyle name="Računanje 2 2 2 4 5 3 3" xfId="47135" xr:uid="{63038439-572D-4D0E-8172-D40F55B42805}"/>
    <cellStyle name="Računanje 2 2 2 4 5 3 4" xfId="29105" xr:uid="{90806021-D2D9-4404-9510-8979519B12F8}"/>
    <cellStyle name="Računanje 2 2 2 4 5 4" xfId="9387" xr:uid="{51F6057F-7D75-47CA-BCED-8526AE1741A4}"/>
    <cellStyle name="Računanje 2 2 2 4 5 4 2" xfId="15582" xr:uid="{179DA22C-9060-4C93-92BD-9AD7D8B9E6B5}"/>
    <cellStyle name="Računanje 2 2 2 4 5 4 2 2" xfId="51449" xr:uid="{DA8C79C8-03E5-4F67-A27B-C9F724566D89}"/>
    <cellStyle name="Računanje 2 2 2 4 5 4 2 3" xfId="33419" xr:uid="{7E63B9C0-AD23-43EA-8185-1ED446BA7607}"/>
    <cellStyle name="Računanje 2 2 2 4 5 4 3" xfId="45254" xr:uid="{F9524A6A-32B2-4C5C-8E0E-47845A4A2342}"/>
    <cellStyle name="Računanje 2 2 2 4 5 4 4" xfId="27224" xr:uid="{A0B2D5AF-4783-4D44-9295-FC67AD113EE8}"/>
    <cellStyle name="Računanje 2 2 2 4 5 5" xfId="6044" xr:uid="{731AB49F-A1BB-4BED-9928-183057F7BD3A}"/>
    <cellStyle name="Računanje 2 2 2 4 5 5 2" xfId="41911" xr:uid="{C01DFDC4-B7D4-4F39-BCE0-9BFA29E0074A}"/>
    <cellStyle name="Računanje 2 2 2 4 5 5 3" xfId="23881" xr:uid="{F3AA74FF-E91D-4633-A8E0-D23E176067BF}"/>
    <cellStyle name="Računanje 2 2 2 4 5 6" xfId="13577" xr:uid="{964B1ABA-D865-4BB8-85A7-0A40B94C9211}"/>
    <cellStyle name="Računanje 2 2 2 4 5 6 2" xfId="49444" xr:uid="{296788EE-BA14-491B-906A-9BD5A7BDF112}"/>
    <cellStyle name="Računanje 2 2 2 4 5 6 3" xfId="31414" xr:uid="{3A064F6A-886A-4A48-BB92-0C62254C0BEC}"/>
    <cellStyle name="Računanje 2 2 2 4 5 7" xfId="38980" xr:uid="{651E5A09-4D56-48BE-A82F-93BEA56848DB}"/>
    <cellStyle name="Računanje 2 2 2 4 5 8" xfId="20994" xr:uid="{95E61206-2D53-438B-A5E7-CF9C658E12C6}"/>
    <cellStyle name="Računanje 2 2 2 4 6" xfId="3185" xr:uid="{00000000-0005-0000-0000-00004E050000}"/>
    <cellStyle name="Računanje 2 2 2 4 6 2" xfId="9182" xr:uid="{F995341D-A805-4B9A-8995-203F13554D81}"/>
    <cellStyle name="Računanje 2 2 2 4 6 2 2" xfId="15377" xr:uid="{6B7BF22C-1C26-432F-A0B3-AEDECEB86209}"/>
    <cellStyle name="Računanje 2 2 2 4 6 2 2 2" xfId="51244" xr:uid="{DFAA6AA4-E164-44A6-9821-B781CC82F6B7}"/>
    <cellStyle name="Računanje 2 2 2 4 6 2 2 3" xfId="33214" xr:uid="{CA5ADC06-4B84-4FC3-A927-D03F4B2C1894}"/>
    <cellStyle name="Računanje 2 2 2 4 6 2 3" xfId="45049" xr:uid="{1DA76E22-F064-444B-9B9B-440B833B6CC8}"/>
    <cellStyle name="Računanje 2 2 2 4 6 2 4" xfId="27019" xr:uid="{4C18580D-B469-45A7-81C2-ADC775895E90}"/>
    <cellStyle name="Računanje 2 2 2 4 6 3" xfId="11340" xr:uid="{C987AFF8-D656-4462-A4A3-82703DF1250C}"/>
    <cellStyle name="Računanje 2 2 2 4 6 3 2" xfId="17535" xr:uid="{217A8F04-AEDF-4599-BC93-B6D24B0B9823}"/>
    <cellStyle name="Računanje 2 2 2 4 6 3 2 2" xfId="53402" xr:uid="{6EC3893A-204B-4DF5-88A6-4703729266B7}"/>
    <cellStyle name="Računanje 2 2 2 4 6 3 2 3" xfId="35372" xr:uid="{B58D0927-79A1-4E75-8525-C61A7493F1B4}"/>
    <cellStyle name="Računanje 2 2 2 4 6 3 3" xfId="47207" xr:uid="{45EE77AD-D743-4404-BB76-6A851998C75C}"/>
    <cellStyle name="Računanje 2 2 2 4 6 3 4" xfId="29177" xr:uid="{CFE2303C-E796-466F-A66F-509BE0FE08EE}"/>
    <cellStyle name="Računanje 2 2 2 4 6 4" xfId="10144" xr:uid="{61B97130-7AED-4BC4-AF8B-29B172B28C23}"/>
    <cellStyle name="Računanje 2 2 2 4 6 4 2" xfId="16339" xr:uid="{D6BECF63-7365-4B86-BAD7-173F2B629412}"/>
    <cellStyle name="Računanje 2 2 2 4 6 4 2 2" xfId="52206" xr:uid="{01095720-BFC9-413B-885C-F2B1C627F7EC}"/>
    <cellStyle name="Računanje 2 2 2 4 6 4 2 3" xfId="34176" xr:uid="{3687E21C-5280-48E9-B93E-5699FC94D220}"/>
    <cellStyle name="Računanje 2 2 2 4 6 4 3" xfId="46011" xr:uid="{DD495290-96A3-4DD5-8D00-35CA7EFAB283}"/>
    <cellStyle name="Računanje 2 2 2 4 6 4 4" xfId="27981" xr:uid="{81404FF2-FBCA-44D8-8D7A-8DA41ADE4334}"/>
    <cellStyle name="Računanje 2 2 2 4 6 5" xfId="6116" xr:uid="{44B43B80-B255-4504-8517-89CD0EF84908}"/>
    <cellStyle name="Računanje 2 2 2 4 6 5 2" xfId="41983" xr:uid="{E5C22867-52C4-4DEE-BC4D-84E5899B0A80}"/>
    <cellStyle name="Računanje 2 2 2 4 6 5 3" xfId="23953" xr:uid="{E8FBDEDF-1D78-425C-A636-560D191273A3}"/>
    <cellStyle name="Računanje 2 2 2 4 6 6" xfId="13649" xr:uid="{042625FB-5F12-4929-873C-85198326C9A8}"/>
    <cellStyle name="Računanje 2 2 2 4 6 6 2" xfId="49516" xr:uid="{5DFFF0F0-8E29-4985-8DC5-7BCB7053B708}"/>
    <cellStyle name="Računanje 2 2 2 4 6 6 3" xfId="31486" xr:uid="{63C54682-4EEC-418A-A49E-EC0415E1FF97}"/>
    <cellStyle name="Računanje 2 2 2 4 6 7" xfId="39052" xr:uid="{5DA3DF52-D940-49E4-B01C-1E76CE9E8145}"/>
    <cellStyle name="Računanje 2 2 2 4 6 8" xfId="21060" xr:uid="{FD6CF801-2280-44FC-B423-53CAD0EFDB97}"/>
    <cellStyle name="Računanje 2 2 2 4 7" xfId="3262" xr:uid="{00000000-0005-0000-0000-00004F050000}"/>
    <cellStyle name="Računanje 2 2 2 4 7 2" xfId="9259" xr:uid="{97BC503F-DFF5-4F05-A013-AD8DED03B6E6}"/>
    <cellStyle name="Računanje 2 2 2 4 7 2 2" xfId="15454" xr:uid="{CFEF9B42-5369-402A-BD2F-EF950F018FB9}"/>
    <cellStyle name="Računanje 2 2 2 4 7 2 2 2" xfId="51321" xr:uid="{279468CD-36D6-4D2F-AC99-4C63F2AF6F0C}"/>
    <cellStyle name="Računanje 2 2 2 4 7 2 2 3" xfId="33291" xr:uid="{BF503CD8-8CE4-4AEC-846A-DD1AD80111AA}"/>
    <cellStyle name="Računanje 2 2 2 4 7 2 3" xfId="45126" xr:uid="{3B605944-51FE-4284-BCE8-314D1A218D35}"/>
    <cellStyle name="Računanje 2 2 2 4 7 2 4" xfId="27096" xr:uid="{729ACCC0-6362-49CB-93DC-6E6979EB25BD}"/>
    <cellStyle name="Računanje 2 2 2 4 7 3" xfId="11417" xr:uid="{25977550-0A60-4175-B28A-20AA17CDF165}"/>
    <cellStyle name="Računanje 2 2 2 4 7 3 2" xfId="17612" xr:uid="{61CE54A4-754D-4F28-A15C-0E2A96C17A96}"/>
    <cellStyle name="Računanje 2 2 2 4 7 3 2 2" xfId="53479" xr:uid="{115FF311-DBC2-4F2B-A514-CB26E52267B1}"/>
    <cellStyle name="Računanje 2 2 2 4 7 3 2 3" xfId="35449" xr:uid="{9DDD1198-B0D4-4E12-B937-6E7675A285AF}"/>
    <cellStyle name="Računanje 2 2 2 4 7 3 3" xfId="47284" xr:uid="{11596119-813C-405E-931F-329BB6397E69}"/>
    <cellStyle name="Računanje 2 2 2 4 7 3 4" xfId="29254" xr:uid="{20273218-65C1-4E90-9F2E-17D6F955E501}"/>
    <cellStyle name="Računanje 2 2 2 4 7 4" xfId="11821" xr:uid="{638609E7-5575-4D48-A1C2-E828CBD38EBF}"/>
    <cellStyle name="Računanje 2 2 2 4 7 4 2" xfId="18016" xr:uid="{33B53C80-900F-417A-9B7A-B42AC7E751E9}"/>
    <cellStyle name="Računanje 2 2 2 4 7 4 2 2" xfId="53883" xr:uid="{EA3B8413-C541-4636-9DFE-5D2B3AAAA972}"/>
    <cellStyle name="Računanje 2 2 2 4 7 4 2 3" xfId="35853" xr:uid="{AAA2BDE3-6EED-42BD-93C5-51B8370AA676}"/>
    <cellStyle name="Računanje 2 2 2 4 7 4 3" xfId="47688" xr:uid="{1F6E6056-ED7B-4F43-A7CA-B46258B74CE7}"/>
    <cellStyle name="Računanje 2 2 2 4 7 4 4" xfId="29658" xr:uid="{E1614A4F-3DCD-43E5-8CE4-DC335B366282}"/>
    <cellStyle name="Računanje 2 2 2 4 7 5" xfId="6193" xr:uid="{9AD47577-AF29-4DF8-85D9-9C29AB8DEE2C}"/>
    <cellStyle name="Računanje 2 2 2 4 7 5 2" xfId="42060" xr:uid="{427D6A9E-921F-45DD-9D0B-3A33A5CD1FF5}"/>
    <cellStyle name="Računanje 2 2 2 4 7 5 3" xfId="24030" xr:uid="{8575EBEB-D437-4279-802E-80A02B80CA26}"/>
    <cellStyle name="Računanje 2 2 2 4 7 6" xfId="13726" xr:uid="{5D5619E4-063C-4F39-9184-E25280F29321}"/>
    <cellStyle name="Računanje 2 2 2 4 7 6 2" xfId="49593" xr:uid="{8D2272E7-C1C2-4BF5-B04D-A31974E792A5}"/>
    <cellStyle name="Računanje 2 2 2 4 7 6 3" xfId="31563" xr:uid="{3CA0B854-FD82-4FB6-9A63-22D34E1B91DC}"/>
    <cellStyle name="Računanje 2 2 2 4 7 7" xfId="39129" xr:uid="{F878F562-5B0F-404D-B60C-F63518A98BBA}"/>
    <cellStyle name="Računanje 2 2 2 4 7 8" xfId="21100" xr:uid="{AA4B1517-3102-4877-BF41-36C84334A2BB}"/>
    <cellStyle name="Računanje 2 2 2 4 8" xfId="8169" xr:uid="{6966C3B8-74F9-4830-963D-041442274790}"/>
    <cellStyle name="Računanje 2 2 2 4 8 2" xfId="14364" xr:uid="{B79B4F13-139C-4B80-9EA4-ADC794D15B1F}"/>
    <cellStyle name="Računanje 2 2 2 4 8 2 2" xfId="50231" xr:uid="{895DA0B0-E61F-4090-A2DE-EB2CED610E52}"/>
    <cellStyle name="Računanje 2 2 2 4 8 2 3" xfId="32201" xr:uid="{218939C9-4246-44B9-9A5C-FEFA6898CBB2}"/>
    <cellStyle name="Računanje 2 2 2 4 8 3" xfId="44036" xr:uid="{705878F7-8923-4366-8131-79FA3455220D}"/>
    <cellStyle name="Računanje 2 2 2 4 8 4" xfId="26006" xr:uid="{4944C8FE-6C6C-4CFC-94BE-53E0F0097C96}"/>
    <cellStyle name="Računanje 2 2 2 4 9" xfId="10327" xr:uid="{9D37229C-0388-434D-BC79-E0995E9B4BD9}"/>
    <cellStyle name="Računanje 2 2 2 4 9 2" xfId="16522" xr:uid="{023D85F7-A91E-4E6C-8833-D2F2E11F39AD}"/>
    <cellStyle name="Računanje 2 2 2 4 9 2 2" xfId="52389" xr:uid="{374DD3FC-8E5C-4BF7-B0D2-49972F7F5D89}"/>
    <cellStyle name="Računanje 2 2 2 4 9 2 3" xfId="34359" xr:uid="{E61B19B7-EF81-4E9E-ADB1-17128AAA64FF}"/>
    <cellStyle name="Računanje 2 2 2 4 9 3" xfId="46194" xr:uid="{E97DA1D3-4390-4220-B258-D18AC5BE2227}"/>
    <cellStyle name="Računanje 2 2 2 4 9 4" xfId="28164" xr:uid="{A3F31568-7610-446F-9876-1613FAB10799}"/>
    <cellStyle name="Računanje 2 2 2 5" xfId="1230" xr:uid="{00000000-0005-0000-0000-000050050000}"/>
    <cellStyle name="Računanje 2 2 2 5 2" xfId="7228" xr:uid="{967ABFF8-E6CC-40FB-9E47-4B42C7DE8A38}"/>
    <cellStyle name="Računanje 2 2 2 5 2 2" xfId="14173" xr:uid="{1332F5B5-830F-48B2-ABBD-6137519753B4}"/>
    <cellStyle name="Računanje 2 2 2 5 2 2 2" xfId="50040" xr:uid="{0D5F4EFE-236E-4700-B535-12F9C9FB0A1B}"/>
    <cellStyle name="Računanje 2 2 2 5 2 2 3" xfId="32010" xr:uid="{AB78E899-3C8F-41C2-984C-C52210FFCE02}"/>
    <cellStyle name="Računanje 2 2 2 5 2 3" xfId="43095" xr:uid="{1881180C-A84F-47B2-B9F6-EF8C0729E606}"/>
    <cellStyle name="Računanje 2 2 2 5 2 4" xfId="25065" xr:uid="{943FCC33-5255-408F-9E94-2A286F0D63B8}"/>
    <cellStyle name="Računanje 2 2 2 5 3" xfId="9788" xr:uid="{E3CE6010-BB79-4D28-A039-F309F785AE1B}"/>
    <cellStyle name="Računanje 2 2 2 5 3 2" xfId="15983" xr:uid="{901902EC-0BB4-4989-A3D0-7E4134C06E61}"/>
    <cellStyle name="Računanje 2 2 2 5 3 2 2" xfId="51850" xr:uid="{9F5D3872-DDBA-4CBD-BEB5-8C92FED99847}"/>
    <cellStyle name="Računanje 2 2 2 5 3 2 3" xfId="33820" xr:uid="{037F17ED-41D4-4713-87CF-0455E8882664}"/>
    <cellStyle name="Računanje 2 2 2 5 3 3" xfId="45655" xr:uid="{00705E89-8859-4719-AA89-35BD8B2E6CFB}"/>
    <cellStyle name="Računanje 2 2 2 5 3 4" xfId="27625" xr:uid="{594B7D99-D4DA-4F6C-A5D9-D7251C77FD1A}"/>
    <cellStyle name="Računanje 2 2 2 5 4" xfId="9392" xr:uid="{7CFBB7AF-29D8-4352-B9E8-E95CD2DD10D5}"/>
    <cellStyle name="Računanje 2 2 2 5 4 2" xfId="15587" xr:uid="{C2FB9D18-878B-4D78-A517-5DDE76021E46}"/>
    <cellStyle name="Računanje 2 2 2 5 4 2 2" xfId="51454" xr:uid="{40A83A28-E5E8-4DC9-BF7F-37309D7555CF}"/>
    <cellStyle name="Računanje 2 2 2 5 4 2 3" xfId="33424" xr:uid="{4BE463CD-F845-4B99-B578-96480E49BAA4}"/>
    <cellStyle name="Računanje 2 2 2 5 4 3" xfId="45259" xr:uid="{3FF7C18C-BA83-4433-86B8-D5C24C155544}"/>
    <cellStyle name="Računanje 2 2 2 5 4 4" xfId="27229" xr:uid="{F6A764CB-EE87-4B7B-84E9-DC3F16D72AC3}"/>
    <cellStyle name="Računanje 2 2 2 5 5" xfId="4165" xr:uid="{558D949B-CDED-4C06-A336-227D639216FC}"/>
    <cellStyle name="Računanje 2 2 2 5 5 2" xfId="40032" xr:uid="{C19800C5-5103-46A6-8BED-0F1FD491B6C5}"/>
    <cellStyle name="Računanje 2 2 2 5 5 3" xfId="22002" xr:uid="{7943B0D4-E0AD-468E-B085-75ECA6731BCF}"/>
    <cellStyle name="Računanje 2 2 2 5 6" xfId="12448" xr:uid="{487D963D-6F12-4966-B6A4-F02D7DDD4DA8}"/>
    <cellStyle name="Računanje 2 2 2 5 6 2" xfId="48315" xr:uid="{6B5A6D76-1D20-46EF-A1F8-963B92E0300F}"/>
    <cellStyle name="Računanje 2 2 2 5 6 3" xfId="30285" xr:uid="{85323FB5-3DF2-432C-B8DD-6564269F5AD3}"/>
    <cellStyle name="Računanje 2 2 2 5 7" xfId="37101" xr:uid="{AAD53BD4-6809-4C47-9AB1-8AE5CB65DDE3}"/>
    <cellStyle name="Računanje 2 2 2 5 8" xfId="19235" xr:uid="{B4D829E1-479C-42B3-91FA-6B0279609496}"/>
    <cellStyle name="Računanje 2 2 2 6" xfId="2309" xr:uid="{00000000-0005-0000-0000-000051050000}"/>
    <cellStyle name="Računanje 2 2 2 6 2" xfId="8306" xr:uid="{A9EF6FA6-D813-4016-A856-0342415021DE}"/>
    <cellStyle name="Računanje 2 2 2 6 2 2" xfId="14501" xr:uid="{8B780E36-D791-456E-87D2-6E77894C6C97}"/>
    <cellStyle name="Računanje 2 2 2 6 2 2 2" xfId="50368" xr:uid="{436A9D18-8BC0-4883-B3E9-706FE16BFC9C}"/>
    <cellStyle name="Računanje 2 2 2 6 2 2 3" xfId="32338" xr:uid="{3DF6374A-A34B-4D78-A449-7C92CDCB20BD}"/>
    <cellStyle name="Računanje 2 2 2 6 2 3" xfId="44173" xr:uid="{6F2A04E5-EC20-4182-AC40-CC02BACF73C1}"/>
    <cellStyle name="Računanje 2 2 2 6 2 4" xfId="26143" xr:uid="{87A81BA3-5D47-495F-A042-839638CA1770}"/>
    <cellStyle name="Računanje 2 2 2 6 3" xfId="10464" xr:uid="{68943AB9-6847-4D65-BF98-0780585D4D1B}"/>
    <cellStyle name="Računanje 2 2 2 6 3 2" xfId="16659" xr:uid="{315DC299-C564-4935-AF3A-47E495A9B14D}"/>
    <cellStyle name="Računanje 2 2 2 6 3 2 2" xfId="52526" xr:uid="{36B679E1-2DDE-4FFA-BA23-57FC7332BB42}"/>
    <cellStyle name="Računanje 2 2 2 6 3 2 3" xfId="34496" xr:uid="{3D8F4BEA-DE41-4895-8F1B-D76F467A4647}"/>
    <cellStyle name="Računanje 2 2 2 6 3 3" xfId="46331" xr:uid="{05667D59-EBE4-4DE0-9FC1-192F2CB3432D}"/>
    <cellStyle name="Računanje 2 2 2 6 3 4" xfId="28301" xr:uid="{DD0C248D-B439-477B-9765-1DC51E370223}"/>
    <cellStyle name="Računanje 2 2 2 6 4" xfId="11933" xr:uid="{05F887FB-8881-4FFD-AB2D-77CA1FF418A0}"/>
    <cellStyle name="Računanje 2 2 2 6 4 2" xfId="18128" xr:uid="{DAE692A2-35BA-4D01-9520-61F70F92B54F}"/>
    <cellStyle name="Računanje 2 2 2 6 4 2 2" xfId="53995" xr:uid="{94BDD321-3E2F-465B-A560-B64020B2FA69}"/>
    <cellStyle name="Računanje 2 2 2 6 4 2 3" xfId="35965" xr:uid="{60143388-FB5A-4C5F-B051-DC17B1684E30}"/>
    <cellStyle name="Računanje 2 2 2 6 4 3" xfId="47800" xr:uid="{35E1673C-A3FD-4EDB-B76E-FAD0F33C9220}"/>
    <cellStyle name="Računanje 2 2 2 6 4 4" xfId="29770" xr:uid="{CCBFA621-9CDB-442F-85E2-89DB98AB914F}"/>
    <cellStyle name="Računanje 2 2 2 6 5" xfId="5240" xr:uid="{D92EB23B-563D-4001-BD9B-9E01E0D24DED}"/>
    <cellStyle name="Računanje 2 2 2 6 5 2" xfId="41107" xr:uid="{CFB4009C-E53C-4A94-BA6F-6A7EA0A75C07}"/>
    <cellStyle name="Računanje 2 2 2 6 5 3" xfId="23077" xr:uid="{E020BF02-A052-4EF3-AE1B-505FBDFB4583}"/>
    <cellStyle name="Računanje 2 2 2 6 6" xfId="12773" xr:uid="{BE85DBFF-D1E2-45FD-B9AA-BC45C74FBC47}"/>
    <cellStyle name="Računanje 2 2 2 6 6 2" xfId="48640" xr:uid="{D648142B-AA2E-43DA-9278-15AE614F08DC}"/>
    <cellStyle name="Računanje 2 2 2 6 6 3" xfId="30610" xr:uid="{688C73AB-7744-4A80-9449-BDA3C7288501}"/>
    <cellStyle name="Računanje 2 2 2 6 7" xfId="38176" xr:uid="{715B0479-9526-49D7-964B-CB3848326D1D}"/>
    <cellStyle name="Računanje 2 2 2 6 8" xfId="20218" xr:uid="{153C9B4C-5340-4D7C-BBB0-2C93F5C270F1}"/>
    <cellStyle name="Računanje 2 2 2 7" xfId="2592" xr:uid="{00000000-0005-0000-0000-000052050000}"/>
    <cellStyle name="Računanje 2 2 2 7 2" xfId="8589" xr:uid="{C4871028-AEEB-4B8A-BCD2-356885019B7C}"/>
    <cellStyle name="Računanje 2 2 2 7 2 2" xfId="14784" xr:uid="{51592733-FE38-4E89-A153-6AE72B1CFE20}"/>
    <cellStyle name="Računanje 2 2 2 7 2 2 2" xfId="50651" xr:uid="{797A7F00-23F8-4C2B-BFAE-1CE7CBDB5125}"/>
    <cellStyle name="Računanje 2 2 2 7 2 2 3" xfId="32621" xr:uid="{7DB73E28-E987-4310-8EC8-A1B8928A2177}"/>
    <cellStyle name="Računanje 2 2 2 7 2 3" xfId="44456" xr:uid="{4A022A5C-A4F3-4585-AE2B-9A622B8121BF}"/>
    <cellStyle name="Računanje 2 2 2 7 2 4" xfId="26426" xr:uid="{483E7072-715A-42C7-B65E-85FF61214542}"/>
    <cellStyle name="Računanje 2 2 2 7 3" xfId="10747" xr:uid="{34C31544-1C0D-488D-98C3-482FC78B9C16}"/>
    <cellStyle name="Računanje 2 2 2 7 3 2" xfId="16942" xr:uid="{C42956B7-A432-46D5-9D9C-442EB113809F}"/>
    <cellStyle name="Računanje 2 2 2 7 3 2 2" xfId="52809" xr:uid="{74F7DF43-C35B-439A-9447-618F9D00C8CB}"/>
    <cellStyle name="Računanje 2 2 2 7 3 2 3" xfId="34779" xr:uid="{C3A44927-B047-481E-BFFF-01D2C055E4AA}"/>
    <cellStyle name="Računanje 2 2 2 7 3 3" xfId="46614" xr:uid="{C5FECF56-2554-467D-ACBF-54F4D126085F}"/>
    <cellStyle name="Računanje 2 2 2 7 3 4" xfId="28584" xr:uid="{EC95790C-05F1-4156-8C9D-2D9CFDDA4CBA}"/>
    <cellStyle name="Računanje 2 2 2 7 4" xfId="10228" xr:uid="{694C9B35-819F-4517-98D6-B18EA0ABD845}"/>
    <cellStyle name="Računanje 2 2 2 7 4 2" xfId="16423" xr:uid="{F62B91B0-75DD-4056-9E5A-4B2905272A15}"/>
    <cellStyle name="Računanje 2 2 2 7 4 2 2" xfId="52290" xr:uid="{D6529C35-AE9F-4EA0-B9F3-43101F13C7D8}"/>
    <cellStyle name="Računanje 2 2 2 7 4 2 3" xfId="34260" xr:uid="{509578CE-6463-40F9-90CC-DAF0E7D30815}"/>
    <cellStyle name="Računanje 2 2 2 7 4 3" xfId="46095" xr:uid="{055288FC-0ECB-4622-98D7-B7AFFBA9092C}"/>
    <cellStyle name="Računanje 2 2 2 7 4 4" xfId="28065" xr:uid="{0EAED2FB-3A6D-4F84-A498-D27B43E8FFEF}"/>
    <cellStyle name="Računanje 2 2 2 7 5" xfId="5523" xr:uid="{B8C2A32B-FA3B-4AB2-9A03-B78BC3C5388A}"/>
    <cellStyle name="Računanje 2 2 2 7 5 2" xfId="41390" xr:uid="{E5F1A4DB-B79E-4FFE-9FEB-C274DCB740EB}"/>
    <cellStyle name="Računanje 2 2 2 7 5 3" xfId="23360" xr:uid="{25FAAEA4-2719-47A6-901E-658825EBB4F8}"/>
    <cellStyle name="Računanje 2 2 2 7 6" xfId="13056" xr:uid="{189015D3-6B8E-49DE-9F4A-8C76EF5CA0ED}"/>
    <cellStyle name="Računanje 2 2 2 7 6 2" xfId="48923" xr:uid="{297BCD8A-FF5D-497D-8D1C-2DDD632F7C80}"/>
    <cellStyle name="Računanje 2 2 2 7 6 3" xfId="30893" xr:uid="{BF76DD5F-1ADC-43BD-B824-47DE3A00885F}"/>
    <cellStyle name="Računanje 2 2 2 7 7" xfId="38459" xr:uid="{CA203E75-DD55-4CBF-BBE1-0B089AA936D7}"/>
    <cellStyle name="Računanje 2 2 2 7 8" xfId="20487" xr:uid="{F5F69EC5-F358-44DA-A0BA-E35DF649E9A4}"/>
    <cellStyle name="Računanje 2 2 2 8" xfId="2609" xr:uid="{00000000-0005-0000-0000-000053050000}"/>
    <cellStyle name="Računanje 2 2 2 8 2" xfId="8606" xr:uid="{E04A4B11-A130-458B-9B38-50F537AAD481}"/>
    <cellStyle name="Računanje 2 2 2 8 2 2" xfId="14801" xr:uid="{137621EC-6707-494B-B662-6FC33D741349}"/>
    <cellStyle name="Računanje 2 2 2 8 2 2 2" xfId="50668" xr:uid="{85D2F1F3-CE23-4424-905F-FB1BA985DE4E}"/>
    <cellStyle name="Računanje 2 2 2 8 2 2 3" xfId="32638" xr:uid="{B811D02A-2F67-41D3-B7D3-5E0B98723AE4}"/>
    <cellStyle name="Računanje 2 2 2 8 2 3" xfId="44473" xr:uid="{DF5C1EE2-E6F0-499B-A471-F7868B2F1710}"/>
    <cellStyle name="Računanje 2 2 2 8 2 4" xfId="26443" xr:uid="{080C338D-D02A-43E8-AF66-90F1965EF0CF}"/>
    <cellStyle name="Računanje 2 2 2 8 3" xfId="10764" xr:uid="{D0735411-CC9C-487C-9F63-8314B7BD0E51}"/>
    <cellStyle name="Računanje 2 2 2 8 3 2" xfId="16959" xr:uid="{FC25D39B-1C69-4FC3-90CC-C1F4373BD919}"/>
    <cellStyle name="Računanje 2 2 2 8 3 2 2" xfId="52826" xr:uid="{0CF945F8-A700-49B4-8766-9666EF449B07}"/>
    <cellStyle name="Računanje 2 2 2 8 3 2 3" xfId="34796" xr:uid="{FAE403C0-520C-48C1-9DC0-FD73C4439D4A}"/>
    <cellStyle name="Računanje 2 2 2 8 3 3" xfId="46631" xr:uid="{1CE6FD84-21F8-42E7-842B-300ED6E40908}"/>
    <cellStyle name="Računanje 2 2 2 8 3 4" xfId="28601" xr:uid="{CD86CAFC-9DE0-41C6-8324-5FA454C1D9C6}"/>
    <cellStyle name="Računanje 2 2 2 8 4" xfId="11585" xr:uid="{DAACAC48-ED2D-4BBB-AA48-FC113853EF23}"/>
    <cellStyle name="Računanje 2 2 2 8 4 2" xfId="17780" xr:uid="{85D02263-3E20-4852-951B-30BE9A5106E5}"/>
    <cellStyle name="Računanje 2 2 2 8 4 2 2" xfId="53647" xr:uid="{D8866573-B144-493A-AB17-335768B9236D}"/>
    <cellStyle name="Računanje 2 2 2 8 4 2 3" xfId="35617" xr:uid="{483BB676-1AB3-45F5-9846-DAB41AC8E0DB}"/>
    <cellStyle name="Računanje 2 2 2 8 4 3" xfId="47452" xr:uid="{E56B4EDA-B036-4DD7-9EB8-1D1CE760FFBA}"/>
    <cellStyle name="Računanje 2 2 2 8 4 4" xfId="29422" xr:uid="{AFE8D1C3-3ACF-4729-88B6-8257788C6E42}"/>
    <cellStyle name="Računanje 2 2 2 8 5" xfId="5540" xr:uid="{AEF5DF63-70AF-48DE-A9F3-7615DC40A9BF}"/>
    <cellStyle name="Računanje 2 2 2 8 5 2" xfId="41407" xr:uid="{6063E33E-7CC3-4D75-A989-40F702A87362}"/>
    <cellStyle name="Računanje 2 2 2 8 5 3" xfId="23377" xr:uid="{B21814D2-6301-4794-A558-2BF779BDB053}"/>
    <cellStyle name="Računanje 2 2 2 8 6" xfId="13073" xr:uid="{B1A5DC8E-22F8-4174-ABC7-1AF42CF8146F}"/>
    <cellStyle name="Računanje 2 2 2 8 6 2" xfId="48940" xr:uid="{6E6C04C3-18A6-46B7-8B9A-DE0D584410C8}"/>
    <cellStyle name="Računanje 2 2 2 8 6 3" xfId="30910" xr:uid="{F5ABC93E-9642-4B9F-98A8-23DCF32DE2CB}"/>
    <cellStyle name="Računanje 2 2 2 8 7" xfId="38476" xr:uid="{ADC0EE62-C6D2-4A52-BD70-AC1370D33EF4}"/>
    <cellStyle name="Računanje 2 2 2 8 8" xfId="20503" xr:uid="{D2D70ADF-35C2-4D6D-8DB6-DDAAAB82F38C}"/>
    <cellStyle name="Računanje 2 2 2 9" xfId="6658" xr:uid="{4624E4FC-7A4B-4829-8CB4-4EC28D09310C}"/>
    <cellStyle name="Računanje 2 2 2 9 2" xfId="13937" xr:uid="{FA0C5A9E-68B5-4E6B-AEFF-E4FCEC94925C}"/>
    <cellStyle name="Računanje 2 2 2 9 2 2" xfId="49804" xr:uid="{C599CDB5-F899-4C13-AAB4-B551A8738646}"/>
    <cellStyle name="Računanje 2 2 2 9 2 3" xfId="31774" xr:uid="{EEED5F76-B990-4004-8E47-8140CB1AA85B}"/>
    <cellStyle name="Računanje 2 2 2 9 3" xfId="42525" xr:uid="{FF810A3C-46EA-4830-B8DA-5570CDF9942C}"/>
    <cellStyle name="Računanje 2 2 2 9 4" xfId="24495" xr:uid="{737420B7-C6B3-40EF-8B56-1F62E063DE13}"/>
    <cellStyle name="Računanje 2 2 3" xfId="1450" xr:uid="{00000000-0005-0000-0000-000054050000}"/>
    <cellStyle name="Računanje 2 2 3 10" xfId="9555" xr:uid="{EEE79304-64B8-4D55-A014-0D2BB530EBF4}"/>
    <cellStyle name="Računanje 2 2 3 10 2" xfId="15750" xr:uid="{0EDADA48-B491-48AB-8B92-12BE790B08FE}"/>
    <cellStyle name="Računanje 2 2 3 10 2 2" xfId="51617" xr:uid="{99C2E33D-3408-40C4-B192-FBBD308D664B}"/>
    <cellStyle name="Računanje 2 2 3 10 2 3" xfId="33587" xr:uid="{4A34559F-7C64-4918-92D9-918568D21D56}"/>
    <cellStyle name="Računanje 2 2 3 10 3" xfId="45422" xr:uid="{6E1F1DCB-9881-4E40-BA5C-80AC5E49E3F2}"/>
    <cellStyle name="Računanje 2 2 3 10 4" xfId="27392" xr:uid="{9EE941D7-6A15-4530-965D-A7E94DC5B311}"/>
    <cellStyle name="Računanje 2 2 3 11" xfId="4385" xr:uid="{468A9E36-3C42-47BE-8573-D1185414B4F9}"/>
    <cellStyle name="Računanje 2 2 3 11 2" xfId="40252" xr:uid="{0981F0E1-1282-47BF-8583-2C93EEE2EFB9}"/>
    <cellStyle name="Računanje 2 2 3 11 3" xfId="22222" xr:uid="{747E0344-3629-47D7-9E4E-02A0D4EE7EC3}"/>
    <cellStyle name="Računanje 2 2 3 12" xfId="12501" xr:uid="{E2E81937-E601-4C06-B99F-313E9F6B8F20}"/>
    <cellStyle name="Računanje 2 2 3 12 2" xfId="48368" xr:uid="{4C88B8C1-E20D-4359-B6AF-3CDD273BE7EC}"/>
    <cellStyle name="Računanje 2 2 3 12 3" xfId="30338" xr:uid="{AE61E1BF-954A-42F9-A077-C961F7EA1584}"/>
    <cellStyle name="Računanje 2 2 3 13" xfId="37321" xr:uid="{C490F38F-264B-41CE-A3A1-0BC47F47ED9F}"/>
    <cellStyle name="Računanje 2 2 3 14" xfId="19438" xr:uid="{BCC9F974-476E-4499-9EDC-999BC88C6F8E}"/>
    <cellStyle name="Računanje 2 2 3 2" xfId="2698" xr:uid="{00000000-0005-0000-0000-000055050000}"/>
    <cellStyle name="Računanje 2 2 3 2 2" xfId="8695" xr:uid="{4CC4B3D3-4710-4FC4-A100-0EF98AF8B831}"/>
    <cellStyle name="Računanje 2 2 3 2 2 2" xfId="14890" xr:uid="{AE8601C8-E765-4A90-B083-41E28CEFD6DC}"/>
    <cellStyle name="Računanje 2 2 3 2 2 2 2" xfId="50757" xr:uid="{A7F33820-DAE7-47DE-B06E-4809EDE8F21B}"/>
    <cellStyle name="Računanje 2 2 3 2 2 2 3" xfId="32727" xr:uid="{8EDB68DB-B759-4BB5-8329-762B63B3644F}"/>
    <cellStyle name="Računanje 2 2 3 2 2 3" xfId="44562" xr:uid="{7F1B7735-4484-4314-B786-1CA0C522980E}"/>
    <cellStyle name="Računanje 2 2 3 2 2 4" xfId="26532" xr:uid="{54003DC9-663C-482A-975F-E39D3C394EAE}"/>
    <cellStyle name="Računanje 2 2 3 2 3" xfId="10853" xr:uid="{2BD55711-F20A-45EF-8929-BC1307819FD2}"/>
    <cellStyle name="Računanje 2 2 3 2 3 2" xfId="17048" xr:uid="{A1177A3B-ABE3-4324-8B83-FCBA24E151B8}"/>
    <cellStyle name="Računanje 2 2 3 2 3 2 2" xfId="52915" xr:uid="{9BEDB3E7-512C-4945-ADF2-CCB5AF8E70AD}"/>
    <cellStyle name="Računanje 2 2 3 2 3 2 3" xfId="34885" xr:uid="{56EE287B-9C73-4731-8D87-DA3D8119F8BB}"/>
    <cellStyle name="Računanje 2 2 3 2 3 3" xfId="46720" xr:uid="{56E7921F-D43C-43CA-AD15-DCF215421D35}"/>
    <cellStyle name="Računanje 2 2 3 2 3 4" xfId="28690" xr:uid="{3237CD47-7AF5-4834-82C4-8ABF2D3BCF2E}"/>
    <cellStyle name="Računanje 2 2 3 2 4" xfId="9763" xr:uid="{83C9969A-A7A9-44CC-A4CD-DA6988630246}"/>
    <cellStyle name="Računanje 2 2 3 2 4 2" xfId="15958" xr:uid="{BFC7B4E1-7600-4240-A0D7-C30F1CF9325F}"/>
    <cellStyle name="Računanje 2 2 3 2 4 2 2" xfId="51825" xr:uid="{B9B8BB80-2DB2-4063-8AEC-4D7E6F7240AA}"/>
    <cellStyle name="Računanje 2 2 3 2 4 2 3" xfId="33795" xr:uid="{283079DE-AB5D-49C1-8060-EA7B9E57E8C3}"/>
    <cellStyle name="Računanje 2 2 3 2 4 3" xfId="45630" xr:uid="{5C05D338-F330-47A3-9723-22928CEC8EF9}"/>
    <cellStyle name="Računanje 2 2 3 2 4 4" xfId="27600" xr:uid="{23657128-69B0-4A65-9D71-5AC870E14121}"/>
    <cellStyle name="Računanje 2 2 3 2 5" xfId="5629" xr:uid="{2514B090-63DD-41F5-A892-BFC6F5AD94BB}"/>
    <cellStyle name="Računanje 2 2 3 2 5 2" xfId="41496" xr:uid="{C27B4816-AB75-4FBF-9F58-AFA18F12D153}"/>
    <cellStyle name="Računanje 2 2 3 2 5 3" xfId="23466" xr:uid="{CE741B55-401D-4746-8983-E982357B9543}"/>
    <cellStyle name="Računanje 2 2 3 2 6" xfId="13162" xr:uid="{626277CC-748C-4214-B30D-0AB3B9A676B6}"/>
    <cellStyle name="Računanje 2 2 3 2 6 2" xfId="49029" xr:uid="{53FF5402-25AE-4183-9FA3-0444F095D867}"/>
    <cellStyle name="Računanje 2 2 3 2 6 3" xfId="30999" xr:uid="{F436E0B1-FC27-4C80-8FDA-01E858C3DD1C}"/>
    <cellStyle name="Računanje 2 2 3 2 7" xfId="38565" xr:uid="{62CC3C74-E6FB-4395-89DF-646FF669498E}"/>
    <cellStyle name="Računanje 2 2 3 2 8" xfId="20587" xr:uid="{72779EBE-BB0C-4E62-93D7-0226267588BD}"/>
    <cellStyle name="Računanje 2 2 3 3" xfId="2251" xr:uid="{00000000-0005-0000-0000-000056050000}"/>
    <cellStyle name="Računanje 2 2 3 3 2" xfId="8248" xr:uid="{4A949F75-64BF-484D-9D72-2A8126E629FE}"/>
    <cellStyle name="Računanje 2 2 3 3 2 2" xfId="14443" xr:uid="{F422CE89-3C15-4577-A85E-68197FB25DF5}"/>
    <cellStyle name="Računanje 2 2 3 3 2 2 2" xfId="50310" xr:uid="{EBDD753F-9A61-400C-8C5C-AA4D6A58C3EF}"/>
    <cellStyle name="Računanje 2 2 3 3 2 2 3" xfId="32280" xr:uid="{C6113001-A5F7-47FE-8D7F-A7E4EF53DBE5}"/>
    <cellStyle name="Računanje 2 2 3 3 2 3" xfId="44115" xr:uid="{15A80FC9-2453-41D4-8F29-FFA0E9C269B3}"/>
    <cellStyle name="Računanje 2 2 3 3 2 4" xfId="26085" xr:uid="{03D53462-F73A-469C-BA75-0EACF630098F}"/>
    <cellStyle name="Računanje 2 2 3 3 3" xfId="10406" xr:uid="{0DE21BCE-D0EC-4350-97B6-A7A5FC57955E}"/>
    <cellStyle name="Računanje 2 2 3 3 3 2" xfId="16601" xr:uid="{A59D4DCA-F624-4B03-ABB2-D598F2399404}"/>
    <cellStyle name="Računanje 2 2 3 3 3 2 2" xfId="52468" xr:uid="{BCAD3D2A-926D-43BD-8DF2-E5614D0E2040}"/>
    <cellStyle name="Računanje 2 2 3 3 3 2 3" xfId="34438" xr:uid="{B610E7E6-E020-420C-B50E-F2061A3BD8A5}"/>
    <cellStyle name="Računanje 2 2 3 3 3 3" xfId="46273" xr:uid="{D7C27F46-402E-40DF-A669-6935D81CCA24}"/>
    <cellStyle name="Računanje 2 2 3 3 3 4" xfId="28243" xr:uid="{D1FF630F-0307-40D5-B581-71D70E804E7A}"/>
    <cellStyle name="Računanje 2 2 3 3 4" xfId="11753" xr:uid="{5B147618-AFBD-41A4-9833-9D4EBC550822}"/>
    <cellStyle name="Računanje 2 2 3 3 4 2" xfId="17948" xr:uid="{19E06304-6896-466F-A533-C394C55F0E42}"/>
    <cellStyle name="Računanje 2 2 3 3 4 2 2" xfId="53815" xr:uid="{151E0E17-3425-4374-A6BC-341185439925}"/>
    <cellStyle name="Računanje 2 2 3 3 4 2 3" xfId="35785" xr:uid="{0AB1AE95-8971-4CBA-9132-CFAB8B101516}"/>
    <cellStyle name="Računanje 2 2 3 3 4 3" xfId="47620" xr:uid="{5DA652F4-0B65-4B28-BF68-ABBA81295165}"/>
    <cellStyle name="Računanje 2 2 3 3 4 4" xfId="29590" xr:uid="{A8EE4989-180A-44B4-8B12-6698E09E2CEC}"/>
    <cellStyle name="Računanje 2 2 3 3 5" xfId="5182" xr:uid="{4B2ED8D0-9457-43F3-9340-1A5121DFD2D0}"/>
    <cellStyle name="Računanje 2 2 3 3 5 2" xfId="41049" xr:uid="{9CD3BC72-1C5B-43E0-A9DE-184DCB77ADB2}"/>
    <cellStyle name="Računanje 2 2 3 3 5 3" xfId="23019" xr:uid="{8C4363C8-3D85-4050-81D3-24C2DF2F0FC8}"/>
    <cellStyle name="Računanje 2 2 3 3 6" xfId="12715" xr:uid="{A352E2D6-A257-4E54-B760-2803C0BF263E}"/>
    <cellStyle name="Računanje 2 2 3 3 6 2" xfId="48582" xr:uid="{77082773-5085-45FD-84EF-B0A71F9FA8FE}"/>
    <cellStyle name="Računanje 2 2 3 3 6 3" xfId="30552" xr:uid="{094A68B7-4E9E-43C3-9BA9-A630DF3B79B2}"/>
    <cellStyle name="Računanje 2 2 3 3 7" xfId="38118" xr:uid="{3B513AE6-1CF8-40B3-8BE3-26291211A164}"/>
    <cellStyle name="Računanje 2 2 3 3 8" xfId="20163" xr:uid="{22537671-8625-412E-8A2E-1A2BB1821BBE}"/>
    <cellStyle name="Računanje 2 2 3 4" xfId="2420" xr:uid="{00000000-0005-0000-0000-000057050000}"/>
    <cellStyle name="Računanje 2 2 3 4 2" xfId="8417" xr:uid="{1484787B-B93A-40CE-9A1D-477C6C87DBA8}"/>
    <cellStyle name="Računanje 2 2 3 4 2 2" xfId="14612" xr:uid="{4C6A6293-2152-422C-8963-50894E73ED4E}"/>
    <cellStyle name="Računanje 2 2 3 4 2 2 2" xfId="50479" xr:uid="{B0BBD01D-7F5A-4175-81AD-DDF252B86C16}"/>
    <cellStyle name="Računanje 2 2 3 4 2 2 3" xfId="32449" xr:uid="{911CADA2-8204-43C1-AD0A-27F6D0779D32}"/>
    <cellStyle name="Računanje 2 2 3 4 2 3" xfId="44284" xr:uid="{9168D801-583A-4C64-8B17-74891B3C296D}"/>
    <cellStyle name="Računanje 2 2 3 4 2 4" xfId="26254" xr:uid="{BD570DC8-3D55-4714-97C3-EB6A69457DD8}"/>
    <cellStyle name="Računanje 2 2 3 4 3" xfId="10575" xr:uid="{C2F2AC50-9CDC-4C24-B251-3EC5F672B5B4}"/>
    <cellStyle name="Računanje 2 2 3 4 3 2" xfId="16770" xr:uid="{84AA9612-1F7D-41B9-9F0E-74141BFE2887}"/>
    <cellStyle name="Računanje 2 2 3 4 3 2 2" xfId="52637" xr:uid="{33757FFD-65BA-436B-883C-912B92644BCC}"/>
    <cellStyle name="Računanje 2 2 3 4 3 2 3" xfId="34607" xr:uid="{35B468E5-EC2F-454F-A4CD-072C04C8308D}"/>
    <cellStyle name="Računanje 2 2 3 4 3 3" xfId="46442" xr:uid="{3A3DC946-B4CA-4798-934F-9C2C0F9BF7AB}"/>
    <cellStyle name="Računanje 2 2 3 4 3 4" xfId="28412" xr:uid="{502F1101-DAFB-45E9-B71B-AE9B25DBAA7A}"/>
    <cellStyle name="Računanje 2 2 3 4 4" xfId="11693" xr:uid="{8D097CF8-D098-48A8-BB0A-C81C3A7F0B6D}"/>
    <cellStyle name="Računanje 2 2 3 4 4 2" xfId="17888" xr:uid="{FE87DE55-826A-4BA9-9CB9-BC1398E9CE04}"/>
    <cellStyle name="Računanje 2 2 3 4 4 2 2" xfId="53755" xr:uid="{40247177-8008-4A9D-B16E-5F3FF156A5E3}"/>
    <cellStyle name="Računanje 2 2 3 4 4 2 3" xfId="35725" xr:uid="{B7EBE0EF-F2D6-4272-AF58-1E80B5516778}"/>
    <cellStyle name="Računanje 2 2 3 4 4 3" xfId="47560" xr:uid="{201DFED8-A065-432E-BBCC-A1F656590B04}"/>
    <cellStyle name="Računanje 2 2 3 4 4 4" xfId="29530" xr:uid="{ACBF7490-3CBA-4509-ADC6-2ACB41227B60}"/>
    <cellStyle name="Računanje 2 2 3 4 5" xfId="5351" xr:uid="{B150D7E7-E719-4430-A9BA-CA493FA645F2}"/>
    <cellStyle name="Računanje 2 2 3 4 5 2" xfId="41218" xr:uid="{08CCA30D-EE19-46E6-A58B-1F1A5433D313}"/>
    <cellStyle name="Računanje 2 2 3 4 5 3" xfId="23188" xr:uid="{E5A00617-A3A0-4A4E-BA0A-BDD21FBCAD15}"/>
    <cellStyle name="Računanje 2 2 3 4 6" xfId="12884" xr:uid="{82C0D739-F41B-416A-9267-00E526841DDA}"/>
    <cellStyle name="Računanje 2 2 3 4 6 2" xfId="48751" xr:uid="{935D1A71-2796-4004-8725-39B54897A0EE}"/>
    <cellStyle name="Računanje 2 2 3 4 6 3" xfId="30721" xr:uid="{5444E417-80BD-4948-8B47-B017B5FBAD44}"/>
    <cellStyle name="Računanje 2 2 3 4 7" xfId="38287" xr:uid="{52578CAB-360B-4E22-91B1-05EEDDB09658}"/>
    <cellStyle name="Računanje 2 2 3 4 8" xfId="20326" xr:uid="{CECA279B-F30C-41F1-8E60-69C157F85384}"/>
    <cellStyle name="Računanje 2 2 3 5" xfId="3026" xr:uid="{00000000-0005-0000-0000-000058050000}"/>
    <cellStyle name="Računanje 2 2 3 5 2" xfId="9023" xr:uid="{F0E6C5CD-D6E5-495C-8057-0F8187AC33B5}"/>
    <cellStyle name="Računanje 2 2 3 5 2 2" xfId="15218" xr:uid="{1AFDEAB5-9CB4-4C53-B4B4-73FF5178FB25}"/>
    <cellStyle name="Računanje 2 2 3 5 2 2 2" xfId="51085" xr:uid="{7D70D70C-7D3E-4983-A1EE-9EAEB43F8554}"/>
    <cellStyle name="Računanje 2 2 3 5 2 2 3" xfId="33055" xr:uid="{8D520AB3-1B53-4B5C-ABB9-4F035E9FB041}"/>
    <cellStyle name="Računanje 2 2 3 5 2 3" xfId="44890" xr:uid="{8EBA2655-9FD6-448A-9873-A475C4FE6F36}"/>
    <cellStyle name="Računanje 2 2 3 5 2 4" xfId="26860" xr:uid="{E41272B3-0764-467A-98CD-31ACDF02D97B}"/>
    <cellStyle name="Računanje 2 2 3 5 3" xfId="11181" xr:uid="{C7DE34E0-69A2-42E9-ACC5-DA765675F950}"/>
    <cellStyle name="Računanje 2 2 3 5 3 2" xfId="17376" xr:uid="{B0B77BFC-60A2-4165-8EC9-5014353AAF02}"/>
    <cellStyle name="Računanje 2 2 3 5 3 2 2" xfId="53243" xr:uid="{BD00F199-11AD-4415-A122-E852FC8B60EE}"/>
    <cellStyle name="Računanje 2 2 3 5 3 2 3" xfId="35213" xr:uid="{361CA477-7815-431C-B51B-D59FE94FF7DD}"/>
    <cellStyle name="Računanje 2 2 3 5 3 3" xfId="47048" xr:uid="{0EB972C4-7724-42B7-A276-3BEB005F8685}"/>
    <cellStyle name="Računanje 2 2 3 5 3 4" xfId="29018" xr:uid="{EEB1CFF1-8371-49C4-8A95-965AB8430A87}"/>
    <cellStyle name="Računanje 2 2 3 5 4" xfId="11613" xr:uid="{D1A07151-278B-49BD-8CBE-2BD04D4EC058}"/>
    <cellStyle name="Računanje 2 2 3 5 4 2" xfId="17808" xr:uid="{C5519361-CEF4-4814-968B-A751536CA180}"/>
    <cellStyle name="Računanje 2 2 3 5 4 2 2" xfId="53675" xr:uid="{8B28C9A6-C443-4612-B18E-958041CAC101}"/>
    <cellStyle name="Računanje 2 2 3 5 4 2 3" xfId="35645" xr:uid="{DBAC421E-5CE8-4C3F-80A2-D61ACED5ACBF}"/>
    <cellStyle name="Računanje 2 2 3 5 4 3" xfId="47480" xr:uid="{7FF06C79-3029-4CD8-8BC2-B10AE080B59E}"/>
    <cellStyle name="Računanje 2 2 3 5 4 4" xfId="29450" xr:uid="{E7EA2345-879B-4704-81D0-43EC807DDC0A}"/>
    <cellStyle name="Računanje 2 2 3 5 5" xfId="5957" xr:uid="{0F98C22B-6247-47FF-8035-EA7AD27F774A}"/>
    <cellStyle name="Računanje 2 2 3 5 5 2" xfId="41824" xr:uid="{F5CACA6D-6A88-4AF0-A480-0690335BB07A}"/>
    <cellStyle name="Računanje 2 2 3 5 5 3" xfId="23794" xr:uid="{D46406D8-34DE-431B-8A80-7FF9FAE6AADE}"/>
    <cellStyle name="Računanje 2 2 3 5 6" xfId="13490" xr:uid="{8B330FB3-FC45-42C4-B354-DAFAD69925EE}"/>
    <cellStyle name="Računanje 2 2 3 5 6 2" xfId="49357" xr:uid="{A15E8EE4-AC74-482B-9AEA-1AC4772393D9}"/>
    <cellStyle name="Računanje 2 2 3 5 6 3" xfId="31327" xr:uid="{CD60D17B-BE8E-49FC-904C-23F3974B5D32}"/>
    <cellStyle name="Računanje 2 2 3 5 7" xfId="38893" xr:uid="{65846DFA-47D6-41EE-AA29-46FB340A7855}"/>
    <cellStyle name="Računanje 2 2 3 5 8" xfId="20910" xr:uid="{678CA80E-41C9-427D-9FA1-8F7206353279}"/>
    <cellStyle name="Računanje 2 2 3 6" xfId="3122" xr:uid="{00000000-0005-0000-0000-000059050000}"/>
    <cellStyle name="Računanje 2 2 3 6 2" xfId="9119" xr:uid="{342B2776-C633-42E7-BD86-6DA54CDDCC95}"/>
    <cellStyle name="Računanje 2 2 3 6 2 2" xfId="15314" xr:uid="{D2F1C495-4DDB-430E-B6A7-4096C6B732C7}"/>
    <cellStyle name="Računanje 2 2 3 6 2 2 2" xfId="51181" xr:uid="{F588D8D7-6542-4450-8C4C-FA47B10E9A92}"/>
    <cellStyle name="Računanje 2 2 3 6 2 2 3" xfId="33151" xr:uid="{DA896435-DEBE-47E8-92DE-C65D415CAB8F}"/>
    <cellStyle name="Računanje 2 2 3 6 2 3" xfId="44986" xr:uid="{EFF41A31-80EA-44B4-8533-8CFCD3E58FAA}"/>
    <cellStyle name="Računanje 2 2 3 6 2 4" xfId="26956" xr:uid="{6CC72DD2-DB9D-43F7-9ADB-87E40866517E}"/>
    <cellStyle name="Računanje 2 2 3 6 3" xfId="11277" xr:uid="{423FC84C-C344-413E-B96C-0BF4A9CC8E0C}"/>
    <cellStyle name="Računanje 2 2 3 6 3 2" xfId="17472" xr:uid="{1A998DA3-B9CC-40C3-A602-EAB4985B5128}"/>
    <cellStyle name="Računanje 2 2 3 6 3 2 2" xfId="53339" xr:uid="{C566AB9D-6592-4E06-A6C9-9648990F21A0}"/>
    <cellStyle name="Računanje 2 2 3 6 3 2 3" xfId="35309" xr:uid="{02F92FC1-CB35-4B65-8B08-1D21F96CC873}"/>
    <cellStyle name="Računanje 2 2 3 6 3 3" xfId="47144" xr:uid="{72848653-CFB2-4480-952F-292A0EB6373C}"/>
    <cellStyle name="Računanje 2 2 3 6 3 4" xfId="29114" xr:uid="{4A76712B-C4A2-44DC-AFC2-65CCA590E582}"/>
    <cellStyle name="Računanje 2 2 3 6 4" xfId="11969" xr:uid="{8AB5CE24-72D3-4235-935F-3F3A4A38160C}"/>
    <cellStyle name="Računanje 2 2 3 6 4 2" xfId="18164" xr:uid="{56C2A823-F5AB-43DA-BB80-25E86A0A318E}"/>
    <cellStyle name="Računanje 2 2 3 6 4 2 2" xfId="54031" xr:uid="{F9E57B24-2DD6-456A-9F62-66E6ADDF1D60}"/>
    <cellStyle name="Računanje 2 2 3 6 4 2 3" xfId="36001" xr:uid="{A090860C-08EF-42A3-8826-D56B1318B556}"/>
    <cellStyle name="Računanje 2 2 3 6 4 3" xfId="47836" xr:uid="{780C314E-32E9-410F-B21D-C718BBA1A065}"/>
    <cellStyle name="Računanje 2 2 3 6 4 4" xfId="29806" xr:uid="{0D5117A8-DBE5-4B63-B5A8-F55FCBE52ABF}"/>
    <cellStyle name="Računanje 2 2 3 6 5" xfId="6053" xr:uid="{7BBE434E-EEB6-4A68-B27F-F64DEC4CEF7C}"/>
    <cellStyle name="Računanje 2 2 3 6 5 2" xfId="41920" xr:uid="{DA0C69E6-0BC7-45D1-99BF-06C390015A7C}"/>
    <cellStyle name="Računanje 2 2 3 6 5 3" xfId="23890" xr:uid="{264A4108-975E-43DC-9A62-03D47F7731CF}"/>
    <cellStyle name="Računanje 2 2 3 6 6" xfId="13586" xr:uid="{3621F167-8897-453E-9895-5BF37AC9BB7E}"/>
    <cellStyle name="Računanje 2 2 3 6 6 2" xfId="49453" xr:uid="{07D63B5D-83B9-4C6F-BD4F-F271EB5DB884}"/>
    <cellStyle name="Računanje 2 2 3 6 6 3" xfId="31423" xr:uid="{493155F0-67F8-41B4-9418-942B85115908}"/>
    <cellStyle name="Računanje 2 2 3 6 7" xfId="38989" xr:uid="{A991326A-DAFE-44DF-9629-AADEB6173C2F}"/>
    <cellStyle name="Računanje 2 2 3 6 8" xfId="21001" xr:uid="{B87DAE3C-8C85-409E-9F6F-E7290E38F511}"/>
    <cellStyle name="Računanje 2 2 3 7" xfId="2680" xr:uid="{00000000-0005-0000-0000-00005A050000}"/>
    <cellStyle name="Računanje 2 2 3 7 2" xfId="8677" xr:uid="{0CFAA63D-9BCC-4443-B4F1-B05E3DC8706A}"/>
    <cellStyle name="Računanje 2 2 3 7 2 2" xfId="14872" xr:uid="{0506C438-B075-41D2-9BEF-EF3E50666DE1}"/>
    <cellStyle name="Računanje 2 2 3 7 2 2 2" xfId="50739" xr:uid="{8A8BD66F-2B37-41CD-AABF-52E9A0CC43FE}"/>
    <cellStyle name="Računanje 2 2 3 7 2 2 3" xfId="32709" xr:uid="{237E466E-7819-474C-8D06-981E163202AA}"/>
    <cellStyle name="Računanje 2 2 3 7 2 3" xfId="44544" xr:uid="{77EDB8E0-1132-491C-8E0E-FC6EF3E4D265}"/>
    <cellStyle name="Računanje 2 2 3 7 2 4" xfId="26514" xr:uid="{B7A558A9-AA0D-49EB-B7B2-E25408B5E8B6}"/>
    <cellStyle name="Računanje 2 2 3 7 3" xfId="10835" xr:uid="{40251E73-1AF2-4E45-BF64-EB640DAA68A7}"/>
    <cellStyle name="Računanje 2 2 3 7 3 2" xfId="17030" xr:uid="{8F6A8C28-7677-46F8-BB4B-4D1E273B7196}"/>
    <cellStyle name="Računanje 2 2 3 7 3 2 2" xfId="52897" xr:uid="{461FB7A3-C675-4A73-9396-C47E25755B94}"/>
    <cellStyle name="Računanje 2 2 3 7 3 2 3" xfId="34867" xr:uid="{B06627EA-CB4F-49F8-B39F-DB2F6A0D2EC5}"/>
    <cellStyle name="Računanje 2 2 3 7 3 3" xfId="46702" xr:uid="{9EFD7B0C-B555-413C-92DA-82DD89EDB1E2}"/>
    <cellStyle name="Računanje 2 2 3 7 3 4" xfId="28672" xr:uid="{0504F4A4-8875-402B-9BAF-1C6C8F23CB12}"/>
    <cellStyle name="Računanje 2 2 3 7 4" xfId="11916" xr:uid="{EE9EFCF6-3896-41F4-96B3-0026B1D965B5}"/>
    <cellStyle name="Računanje 2 2 3 7 4 2" xfId="18111" xr:uid="{EEF641DB-2827-42AA-8FDF-5DCE53CC367D}"/>
    <cellStyle name="Računanje 2 2 3 7 4 2 2" xfId="53978" xr:uid="{B6D996D1-84CC-46AB-BF2A-2CC6C03F8022}"/>
    <cellStyle name="Računanje 2 2 3 7 4 2 3" xfId="35948" xr:uid="{02FD7348-A3C8-43BD-AB6C-205882190155}"/>
    <cellStyle name="Računanje 2 2 3 7 4 3" xfId="47783" xr:uid="{78CA9A54-9769-4BEA-94B2-4835A198FA17}"/>
    <cellStyle name="Računanje 2 2 3 7 4 4" xfId="29753" xr:uid="{375A26BC-C365-4FF5-B1DB-436629520048}"/>
    <cellStyle name="Računanje 2 2 3 7 5" xfId="5611" xr:uid="{41DD5F4D-9462-4960-A693-DA7A7E293863}"/>
    <cellStyle name="Računanje 2 2 3 7 5 2" xfId="41478" xr:uid="{3AC24FE6-2BBD-4042-B97A-7916D0EDFF84}"/>
    <cellStyle name="Računanje 2 2 3 7 5 3" xfId="23448" xr:uid="{7A9D647D-CC5E-42DD-A2D3-AC46BA6AED82}"/>
    <cellStyle name="Računanje 2 2 3 7 6" xfId="13144" xr:uid="{1CA73EBD-CAF9-481D-8EBB-D68660D37126}"/>
    <cellStyle name="Računanje 2 2 3 7 6 2" xfId="49011" xr:uid="{F25504FB-E099-4FE7-A240-5AAA16C0D6BB}"/>
    <cellStyle name="Računanje 2 2 3 7 6 3" xfId="30981" xr:uid="{43430F49-46F8-4B40-8F11-56331708BFCF}"/>
    <cellStyle name="Računanje 2 2 3 7 7" xfId="38547" xr:uid="{A473A88E-3EDF-45D4-B797-CD5EB391403D}"/>
    <cellStyle name="Računanje 2 2 3 7 8" xfId="20570" xr:uid="{7F78E324-829A-49A5-988A-0F1F5CFDA026}"/>
    <cellStyle name="Računanje 2 2 3 8" xfId="7448" xr:uid="{6BF800D0-9087-4240-A89E-CD5E0C9F658A}"/>
    <cellStyle name="Računanje 2 2 3 8 2" xfId="14226" xr:uid="{BB916053-1B26-4C6D-AFA4-907DB797A346}"/>
    <cellStyle name="Računanje 2 2 3 8 2 2" xfId="50093" xr:uid="{44E1D844-4A6F-45B2-9143-7FD3D130C244}"/>
    <cellStyle name="Računanje 2 2 3 8 2 3" xfId="32063" xr:uid="{C33938DD-7E8C-4201-9149-7453E482B193}"/>
    <cellStyle name="Računanje 2 2 3 8 3" xfId="43315" xr:uid="{111614DF-7504-41CA-9404-47BFB4B86851}"/>
    <cellStyle name="Računanje 2 2 3 8 4" xfId="25285" xr:uid="{20F02A2D-4898-420E-83EB-863EB129D23A}"/>
    <cellStyle name="Računanje 2 2 3 9" xfId="9912" xr:uid="{BC33D069-90D3-4ED7-96FB-A4DEC493E0CB}"/>
    <cellStyle name="Računanje 2 2 3 9 2" xfId="16107" xr:uid="{F552B9EF-F562-430B-8DB0-5BC7E5EB2573}"/>
    <cellStyle name="Računanje 2 2 3 9 2 2" xfId="51974" xr:uid="{9568BFD0-A5C7-48CC-9DFF-915DFC4AFA9D}"/>
    <cellStyle name="Računanje 2 2 3 9 2 3" xfId="33944" xr:uid="{1F313366-2345-49E9-BA8F-A7748589773B}"/>
    <cellStyle name="Računanje 2 2 3 9 3" xfId="45779" xr:uid="{985644DE-6911-4712-A9BE-82C430A48EB4}"/>
    <cellStyle name="Računanje 2 2 3 9 4" xfId="27749" xr:uid="{EEB4228D-F1D1-4791-A28F-134EBF782AFE}"/>
    <cellStyle name="Računanje 2 2 4" xfId="1369" xr:uid="{00000000-0005-0000-0000-00005B050000}"/>
    <cellStyle name="Računanje 2 2 4 10" xfId="11478" xr:uid="{8B6F601D-EFB7-4748-9C46-9439D49DFC07}"/>
    <cellStyle name="Računanje 2 2 4 10 2" xfId="17673" xr:uid="{988C4C0E-862A-4FF8-AAAA-1BFDE9F41C44}"/>
    <cellStyle name="Računanje 2 2 4 10 2 2" xfId="53540" xr:uid="{06D8F59B-D387-47DA-AB35-594B9D498D30}"/>
    <cellStyle name="Računanje 2 2 4 10 2 3" xfId="35510" xr:uid="{581BE582-1087-4A09-864D-7B797911057D}"/>
    <cellStyle name="Računanje 2 2 4 10 3" xfId="47345" xr:uid="{D2758E71-298C-496C-8C56-7A3111FC3E7B}"/>
    <cellStyle name="Računanje 2 2 4 10 4" xfId="29315" xr:uid="{5AEA38FF-FC29-4485-974F-12CC672453D6}"/>
    <cellStyle name="Računanje 2 2 4 11" xfId="4304" xr:uid="{076043DF-D967-4C2B-A40C-7FDF7A5AA2DD}"/>
    <cellStyle name="Računanje 2 2 4 11 2" xfId="40171" xr:uid="{D6505101-176E-4EB1-8231-7839C3BBDE34}"/>
    <cellStyle name="Računanje 2 2 4 11 3" xfId="22141" xr:uid="{21C15C36-BB20-4CFE-A7E8-49B083DEBCD9}"/>
    <cellStyle name="Računanje 2 2 4 12" xfId="12494" xr:uid="{9A22E4FB-1A13-4AB9-83E2-0BF160813C58}"/>
    <cellStyle name="Računanje 2 2 4 12 2" xfId="48361" xr:uid="{93910561-74AD-48A0-AEBC-8F7E420FCDCD}"/>
    <cellStyle name="Računanje 2 2 4 12 3" xfId="30331" xr:uid="{4467B73A-F9F5-4CD8-8CBF-57A9ABBEF1F8}"/>
    <cellStyle name="Računanje 2 2 4 13" xfId="37240" xr:uid="{E5620B18-D958-4C86-98D3-5E96D9921426}"/>
    <cellStyle name="Računanje 2 2 4 14" xfId="19360" xr:uid="{2DF851ED-4CBD-4FC4-83DB-71AE93AF7EB1}"/>
    <cellStyle name="Računanje 2 2 4 2" xfId="2231" xr:uid="{00000000-0005-0000-0000-00005C050000}"/>
    <cellStyle name="Računanje 2 2 4 2 2" xfId="8228" xr:uid="{C9955D98-6A94-42BD-ACE2-24885716E378}"/>
    <cellStyle name="Računanje 2 2 4 2 2 2" xfId="14423" xr:uid="{CD6AD94A-406D-48EA-97C5-8348AB5AADD3}"/>
    <cellStyle name="Računanje 2 2 4 2 2 2 2" xfId="50290" xr:uid="{AFD17CD1-CCB2-40C5-B89B-2F7FDA807100}"/>
    <cellStyle name="Računanje 2 2 4 2 2 2 3" xfId="32260" xr:uid="{86F89307-6E77-4A52-BC53-E9ACA3E31791}"/>
    <cellStyle name="Računanje 2 2 4 2 2 3" xfId="44095" xr:uid="{90CC19AA-F09B-407D-AB30-22A828CBA6DE}"/>
    <cellStyle name="Računanje 2 2 4 2 2 4" xfId="26065" xr:uid="{E9743154-FB82-487E-A9F0-E1DC61F4EF62}"/>
    <cellStyle name="Računanje 2 2 4 2 3" xfId="10386" xr:uid="{BCD0D0E2-8625-4468-882D-BCAB6DF00012}"/>
    <cellStyle name="Računanje 2 2 4 2 3 2" xfId="16581" xr:uid="{55295E00-2A04-42D0-A55F-AD66C4EB05DF}"/>
    <cellStyle name="Računanje 2 2 4 2 3 2 2" xfId="52448" xr:uid="{1B7C8591-A637-496D-A1B7-600F2AA247C5}"/>
    <cellStyle name="Računanje 2 2 4 2 3 2 3" xfId="34418" xr:uid="{6F990795-9CB3-4EEF-B33F-19FC213963C5}"/>
    <cellStyle name="Računanje 2 2 4 2 3 3" xfId="46253" xr:uid="{B67996C5-7570-46E1-87E0-0096C6588411}"/>
    <cellStyle name="Računanje 2 2 4 2 3 4" xfId="28223" xr:uid="{E29460CC-A50B-4856-8F11-D10C6F554A4F}"/>
    <cellStyle name="Računanje 2 2 4 2 4" xfId="10141" xr:uid="{3CA67487-48AB-4F27-AF91-E0FC7492B885}"/>
    <cellStyle name="Računanje 2 2 4 2 4 2" xfId="16336" xr:uid="{E25FE01F-51C0-40E1-8C25-EF4828CE69C5}"/>
    <cellStyle name="Računanje 2 2 4 2 4 2 2" xfId="52203" xr:uid="{FDA50C80-17A2-4347-ADAE-5C2CF5A083E9}"/>
    <cellStyle name="Računanje 2 2 4 2 4 2 3" xfId="34173" xr:uid="{87BC3A7A-5FFB-4F11-957F-D6C3EBBB6322}"/>
    <cellStyle name="Računanje 2 2 4 2 4 3" xfId="46008" xr:uid="{35018782-9D03-4850-A1BB-528B1704D093}"/>
    <cellStyle name="Računanje 2 2 4 2 4 4" xfId="27978" xr:uid="{BF0C727B-F5DA-44C4-9044-6D4F5AC64E51}"/>
    <cellStyle name="Računanje 2 2 4 2 5" xfId="5162" xr:uid="{DE76B2C1-0BBB-40DE-AF0F-6832608EFC2D}"/>
    <cellStyle name="Računanje 2 2 4 2 5 2" xfId="41029" xr:uid="{1ECB6004-CDA4-4CB4-8F0A-701AFD12F6E3}"/>
    <cellStyle name="Računanje 2 2 4 2 5 3" xfId="22999" xr:uid="{29DBEEEE-10B8-4A24-93AE-F59F7CD162D3}"/>
    <cellStyle name="Računanje 2 2 4 2 6" xfId="12695" xr:uid="{CB9ED11A-3409-47A8-9C35-4FEF1F0487ED}"/>
    <cellStyle name="Računanje 2 2 4 2 6 2" xfId="48562" xr:uid="{E2A1D64D-FA7B-4A56-9804-58CC7D4441D2}"/>
    <cellStyle name="Računanje 2 2 4 2 6 3" xfId="30532" xr:uid="{A057F2B6-6FF5-48AC-8BFA-47D2521C2F08}"/>
    <cellStyle name="Računanje 2 2 4 2 7" xfId="38098" xr:uid="{31F24EBA-FE03-4BEE-80B4-27FBDA6BBB5F}"/>
    <cellStyle name="Računanje 2 2 4 2 8" xfId="20144" xr:uid="{8AB905A0-9B3D-4AEF-BAC6-C7870A669FEE}"/>
    <cellStyle name="Računanje 2 2 4 3" xfId="1085" xr:uid="{00000000-0005-0000-0000-00005D050000}"/>
    <cellStyle name="Računanje 2 2 4 3 2" xfId="7083" xr:uid="{B5BB30FA-5DFB-4B5D-A209-50D6C1BA33BB}"/>
    <cellStyle name="Računanje 2 2 4 3 2 2" xfId="14115" xr:uid="{55438462-3214-45DE-910F-388D1BB56C56}"/>
    <cellStyle name="Računanje 2 2 4 3 2 2 2" xfId="49982" xr:uid="{1158B72E-B3B0-4986-80B4-1256F634F4B4}"/>
    <cellStyle name="Računanje 2 2 4 3 2 2 3" xfId="31952" xr:uid="{3C90BA30-6963-42B0-9A48-F0ABCC9E7070}"/>
    <cellStyle name="Računanje 2 2 4 3 2 3" xfId="42950" xr:uid="{CAC82BBB-56AD-4272-9868-63134D145BE5}"/>
    <cellStyle name="Računanje 2 2 4 3 2 4" xfId="24920" xr:uid="{35741578-3A33-4E90-BDB4-3A9D38B1C383}"/>
    <cellStyle name="Računanje 2 2 4 3 3" xfId="9683" xr:uid="{B4D54FCE-83A7-4DA4-A6DA-8AA5DCDAB32D}"/>
    <cellStyle name="Računanje 2 2 4 3 3 2" xfId="15878" xr:uid="{C5E922C8-1A36-4F05-934B-CBB9F18893CE}"/>
    <cellStyle name="Računanje 2 2 4 3 3 2 2" xfId="51745" xr:uid="{EF758BDC-5A1B-452B-9BA7-8235884A0B59}"/>
    <cellStyle name="Računanje 2 2 4 3 3 2 3" xfId="33715" xr:uid="{B0D0DC1B-06D8-44CA-940E-AF2F1DACEBB4}"/>
    <cellStyle name="Računanje 2 2 4 3 3 3" xfId="45550" xr:uid="{CE44E5F3-B02E-4002-A0CE-A00AAB971779}"/>
    <cellStyle name="Računanje 2 2 4 3 3 4" xfId="27520" xr:uid="{96CA4A11-AEA4-4120-9FD8-4DA8E8B6383A}"/>
    <cellStyle name="Računanje 2 2 4 3 4" xfId="11947" xr:uid="{1DE2E659-A842-444D-89DF-E53068099208}"/>
    <cellStyle name="Računanje 2 2 4 3 4 2" xfId="18142" xr:uid="{33231DB9-2767-4A45-B10B-00920294C3D7}"/>
    <cellStyle name="Računanje 2 2 4 3 4 2 2" xfId="54009" xr:uid="{21D03D85-BC89-4593-96D1-821060B92BBC}"/>
    <cellStyle name="Računanje 2 2 4 3 4 2 3" xfId="35979" xr:uid="{907D704F-3B7C-4342-9AF0-2C1B3E89432E}"/>
    <cellStyle name="Računanje 2 2 4 3 4 3" xfId="47814" xr:uid="{BE8C7544-57BF-4600-B30F-1B4A3ECF9B3D}"/>
    <cellStyle name="Računanje 2 2 4 3 4 4" xfId="29784" xr:uid="{0E320DF9-0371-4FA3-97DC-36905AF22CD0}"/>
    <cellStyle name="Računanje 2 2 4 3 5" xfId="4020" xr:uid="{E861667C-3CE9-44F5-AB15-2DE0019C44F9}"/>
    <cellStyle name="Računanje 2 2 4 3 5 2" xfId="39887" xr:uid="{2A64FF4D-A579-448A-AC13-87452EFBDE73}"/>
    <cellStyle name="Računanje 2 2 4 3 5 3" xfId="21857" xr:uid="{0A9EA14E-95A5-4CDC-89F7-D302CDF6D154}"/>
    <cellStyle name="Računanje 2 2 4 3 6" xfId="12390" xr:uid="{73644861-ACC2-4D00-A1E0-F8E4F18B8C45}"/>
    <cellStyle name="Računanje 2 2 4 3 6 2" xfId="48257" xr:uid="{38058F19-1325-4126-87BF-F16BE5DD2262}"/>
    <cellStyle name="Računanje 2 2 4 3 6 3" xfId="30227" xr:uid="{A548A0BE-9209-4230-B81A-95F079E1E541}"/>
    <cellStyle name="Računanje 2 2 4 3 7" xfId="36956" xr:uid="{F8A7FF46-360B-4FF7-9CA3-E23D45C35985}"/>
    <cellStyle name="Računanje 2 2 4 3 8" xfId="19091" xr:uid="{33400C9B-7EAE-4F85-B45C-679EDF74FE21}"/>
    <cellStyle name="Računanje 2 2 4 4" xfId="2255" xr:uid="{00000000-0005-0000-0000-00005E050000}"/>
    <cellStyle name="Računanje 2 2 4 4 2" xfId="8252" xr:uid="{586A48EB-1566-4932-B84A-C2217D05FCC2}"/>
    <cellStyle name="Računanje 2 2 4 4 2 2" xfId="14447" xr:uid="{E23B5E25-84FD-425B-AF04-1C338E467241}"/>
    <cellStyle name="Računanje 2 2 4 4 2 2 2" xfId="50314" xr:uid="{220BBB8B-E7D4-43C7-BAA2-AA9A67EB651B}"/>
    <cellStyle name="Računanje 2 2 4 4 2 2 3" xfId="32284" xr:uid="{40AD2519-43F4-467A-A44C-C9B191153A9F}"/>
    <cellStyle name="Računanje 2 2 4 4 2 3" xfId="44119" xr:uid="{EA933348-2DA4-4D12-AD36-C1E1CEDDF94C}"/>
    <cellStyle name="Računanje 2 2 4 4 2 4" xfId="26089" xr:uid="{542E67FB-43AB-45FD-AA42-EE98B0DE84B1}"/>
    <cellStyle name="Računanje 2 2 4 4 3" xfId="10410" xr:uid="{21626CC0-1522-45AE-A9A4-4D0975602610}"/>
    <cellStyle name="Računanje 2 2 4 4 3 2" xfId="16605" xr:uid="{ADA8E4E6-8E4A-4F8C-995F-B71C139F43A5}"/>
    <cellStyle name="Računanje 2 2 4 4 3 2 2" xfId="52472" xr:uid="{46D426EC-024F-4047-81FE-749CD71FE4EC}"/>
    <cellStyle name="Računanje 2 2 4 4 3 2 3" xfId="34442" xr:uid="{2AF13F4C-827C-4933-8411-292F9B2E7CEF}"/>
    <cellStyle name="Računanje 2 2 4 4 3 3" xfId="46277" xr:uid="{4ECB5E82-7E46-4217-8A39-795CB4E395EB}"/>
    <cellStyle name="Računanje 2 2 4 4 3 4" xfId="28247" xr:uid="{0B42049A-A7C2-446E-A292-C2CCF2DF06B9}"/>
    <cellStyle name="Računanje 2 2 4 4 4" xfId="11769" xr:uid="{4AF0A2BE-A65A-42B9-AD0E-D293079D9957}"/>
    <cellStyle name="Računanje 2 2 4 4 4 2" xfId="17964" xr:uid="{875098CD-BF0C-4099-A975-9991EB2176D5}"/>
    <cellStyle name="Računanje 2 2 4 4 4 2 2" xfId="53831" xr:uid="{B9F35206-986F-4B85-B864-14AE707DFAF9}"/>
    <cellStyle name="Računanje 2 2 4 4 4 2 3" xfId="35801" xr:uid="{3226D03E-69F6-415D-B069-5237613BFEEF}"/>
    <cellStyle name="Računanje 2 2 4 4 4 3" xfId="47636" xr:uid="{E432C444-FF2C-4DDB-884D-7300A0EBB6E9}"/>
    <cellStyle name="Računanje 2 2 4 4 4 4" xfId="29606" xr:uid="{C93E9778-F4E9-46A5-8599-21BF4440CE8D}"/>
    <cellStyle name="Računanje 2 2 4 4 5" xfId="5186" xr:uid="{FB879EBD-D78E-4238-9BF1-1CE906597301}"/>
    <cellStyle name="Računanje 2 2 4 4 5 2" xfId="41053" xr:uid="{FDA46950-3A05-4B16-B47A-A209F039B72D}"/>
    <cellStyle name="Računanje 2 2 4 4 5 3" xfId="23023" xr:uid="{3FB7B667-1FF0-46DD-B70D-1DCBF4E17068}"/>
    <cellStyle name="Računanje 2 2 4 4 6" xfId="12719" xr:uid="{C2481EB0-4A65-4E00-800C-4C7A2A48EDFC}"/>
    <cellStyle name="Računanje 2 2 4 4 6 2" xfId="48586" xr:uid="{8E2F2B95-A821-4B2D-978E-68AFDD9AB941}"/>
    <cellStyle name="Računanje 2 2 4 4 6 3" xfId="30556" xr:uid="{E7F50F6D-4079-4AE8-964C-BB097AD30B52}"/>
    <cellStyle name="Računanje 2 2 4 4 7" xfId="38122" xr:uid="{3AD501C7-BC11-41CB-B552-63955D907D43}"/>
    <cellStyle name="Računanje 2 2 4 4 8" xfId="20166" xr:uid="{BF886D3B-AEB7-43FC-98EE-37F1276F5D42}"/>
    <cellStyle name="Računanje 2 2 4 5" xfId="2790" xr:uid="{00000000-0005-0000-0000-00005F050000}"/>
    <cellStyle name="Računanje 2 2 4 5 2" xfId="8787" xr:uid="{B31C669F-BBF0-4569-932A-F7529D84E3F3}"/>
    <cellStyle name="Računanje 2 2 4 5 2 2" xfId="14982" xr:uid="{3EF90E80-8580-4368-9370-396F2A91DD1C}"/>
    <cellStyle name="Računanje 2 2 4 5 2 2 2" xfId="50849" xr:uid="{B7596BCF-891C-41CE-850E-0AA8AD50234C}"/>
    <cellStyle name="Računanje 2 2 4 5 2 2 3" xfId="32819" xr:uid="{E763DD90-9932-4738-AA3E-65DC0FF05006}"/>
    <cellStyle name="Računanje 2 2 4 5 2 3" xfId="44654" xr:uid="{6F24DCF5-1A16-4AC3-965F-FF6626F1600B}"/>
    <cellStyle name="Računanje 2 2 4 5 2 4" xfId="26624" xr:uid="{EB30B9EC-67BE-4B3A-8E91-86141E94B02F}"/>
    <cellStyle name="Računanje 2 2 4 5 3" xfId="10945" xr:uid="{93595138-9B8A-4165-8AF9-4E4729746B59}"/>
    <cellStyle name="Računanje 2 2 4 5 3 2" xfId="17140" xr:uid="{30E0A9F4-ED9C-4B77-AABE-12B23B399C1F}"/>
    <cellStyle name="Računanje 2 2 4 5 3 2 2" xfId="53007" xr:uid="{B48CBFDA-49C6-4501-A162-68B3528C8B8B}"/>
    <cellStyle name="Računanje 2 2 4 5 3 2 3" xfId="34977" xr:uid="{86C7A54C-7999-41B3-9E76-DE82E17209CF}"/>
    <cellStyle name="Računanje 2 2 4 5 3 3" xfId="46812" xr:uid="{337D57B8-CB77-4314-9275-6BDEF47928DF}"/>
    <cellStyle name="Računanje 2 2 4 5 3 4" xfId="28782" xr:uid="{5915A78F-D201-4EDD-87BA-F64FBF705E75}"/>
    <cellStyle name="Računanje 2 2 4 5 4" xfId="11519" xr:uid="{B8B77B5B-64D0-4660-9759-63ECE82D81F4}"/>
    <cellStyle name="Računanje 2 2 4 5 4 2" xfId="17714" xr:uid="{1DDC5220-0681-4FA1-BDB8-2F567DB3EB57}"/>
    <cellStyle name="Računanje 2 2 4 5 4 2 2" xfId="53581" xr:uid="{75179CC4-41C8-4E02-AD55-0CB245D1804C}"/>
    <cellStyle name="Računanje 2 2 4 5 4 2 3" xfId="35551" xr:uid="{0B50E133-DBA3-4DFF-8C41-13C34B31B1FC}"/>
    <cellStyle name="Računanje 2 2 4 5 4 3" xfId="47386" xr:uid="{6DAC9927-6A66-4373-8568-166428B8340F}"/>
    <cellStyle name="Računanje 2 2 4 5 4 4" xfId="29356" xr:uid="{1704B4A3-D690-4EEC-AF91-739702D1B90C}"/>
    <cellStyle name="Računanje 2 2 4 5 5" xfId="5721" xr:uid="{1D5D3528-7B90-455E-BE6C-DC5A924E1656}"/>
    <cellStyle name="Računanje 2 2 4 5 5 2" xfId="41588" xr:uid="{C036D78D-3062-4913-A328-82A252786DF5}"/>
    <cellStyle name="Računanje 2 2 4 5 5 3" xfId="23558" xr:uid="{E21976A1-07D8-4774-B307-2D240F49EB01}"/>
    <cellStyle name="Računanje 2 2 4 5 6" xfId="13254" xr:uid="{461F47B0-BA33-42AC-8115-C2F325D353FE}"/>
    <cellStyle name="Računanje 2 2 4 5 6 2" xfId="49121" xr:uid="{64358746-6C80-4B95-9BE7-00F99E0E33DC}"/>
    <cellStyle name="Računanje 2 2 4 5 6 3" xfId="31091" xr:uid="{BA2F4FEC-A06C-4CDC-B34B-149D1E3FA23A}"/>
    <cellStyle name="Računanje 2 2 4 5 7" xfId="38657" xr:uid="{815871DB-C6FB-49E7-88EF-42E14C9D98F2}"/>
    <cellStyle name="Računanje 2 2 4 5 8" xfId="20679" xr:uid="{FF15544A-66FA-4F6E-8E51-21CF2A9C9E3A}"/>
    <cellStyle name="Računanje 2 2 4 6" xfId="1089" xr:uid="{00000000-0005-0000-0000-000060050000}"/>
    <cellStyle name="Računanje 2 2 4 6 2" xfId="7087" xr:uid="{643985C9-00EB-466F-BF35-EEF22D715E05}"/>
    <cellStyle name="Računanje 2 2 4 6 2 2" xfId="14119" xr:uid="{123E4149-9F4C-438B-9F51-E9A2AFE2F8FC}"/>
    <cellStyle name="Računanje 2 2 4 6 2 2 2" xfId="49986" xr:uid="{18356B62-1753-43E7-AD62-8EC73E52E660}"/>
    <cellStyle name="Računanje 2 2 4 6 2 2 3" xfId="31956" xr:uid="{FFAF4A58-8EE5-417E-8326-4BA161BF0A27}"/>
    <cellStyle name="Računanje 2 2 4 6 2 3" xfId="42954" xr:uid="{51CC9B68-9C24-4C61-8DCF-5C728B577669}"/>
    <cellStyle name="Računanje 2 2 4 6 2 4" xfId="24924" xr:uid="{83C90D4F-7988-441D-8DF7-D091CF91FBD8}"/>
    <cellStyle name="Računanje 2 2 4 6 3" xfId="9687" xr:uid="{FC52ED8C-70E1-4FB6-AA7D-9680CAD30D86}"/>
    <cellStyle name="Računanje 2 2 4 6 3 2" xfId="15882" xr:uid="{796F70E6-07A9-480C-B4DE-558D28C4C604}"/>
    <cellStyle name="Računanje 2 2 4 6 3 2 2" xfId="51749" xr:uid="{A1D22E49-99BA-470E-8219-6B2BB029BE72}"/>
    <cellStyle name="Računanje 2 2 4 6 3 2 3" xfId="33719" xr:uid="{AD1AC2EB-CA0A-4032-950D-33551482BB58}"/>
    <cellStyle name="Računanje 2 2 4 6 3 3" xfId="45554" xr:uid="{7A59928D-275B-4FF6-A4EA-673C144EA483}"/>
    <cellStyle name="Računanje 2 2 4 6 3 4" xfId="27524" xr:uid="{015F04B3-5F81-450F-8D2D-E1012DD42040}"/>
    <cellStyle name="Računanje 2 2 4 6 4" xfId="12018" xr:uid="{BC36C8E0-F4A5-4B65-A65E-EA6E6E57FC62}"/>
    <cellStyle name="Računanje 2 2 4 6 4 2" xfId="18213" xr:uid="{318CA6CF-2FBA-4C74-97BD-D266198C7482}"/>
    <cellStyle name="Računanje 2 2 4 6 4 2 2" xfId="54080" xr:uid="{7C5933E5-55AD-48AC-B113-E8BA6C0CC8DD}"/>
    <cellStyle name="Računanje 2 2 4 6 4 2 3" xfId="36050" xr:uid="{36F7D746-18BE-4E9A-B7E3-A4A1D4EE13B2}"/>
    <cellStyle name="Računanje 2 2 4 6 4 3" xfId="47885" xr:uid="{84421F52-0A5D-4F60-92B1-CC07D6E36DD2}"/>
    <cellStyle name="Računanje 2 2 4 6 4 4" xfId="29855" xr:uid="{37D872CD-8FF4-43BC-8C34-038806E7536B}"/>
    <cellStyle name="Računanje 2 2 4 6 5" xfId="4024" xr:uid="{3AA11D92-220E-4E41-BED1-366D7E187BC1}"/>
    <cellStyle name="Računanje 2 2 4 6 5 2" xfId="39891" xr:uid="{E53FF817-76F4-489F-BA7A-D14084798A09}"/>
    <cellStyle name="Računanje 2 2 4 6 5 3" xfId="21861" xr:uid="{ADC92EA3-71A1-4BE2-B932-21682F990185}"/>
    <cellStyle name="Računanje 2 2 4 6 6" xfId="12394" xr:uid="{7DB74009-8527-46A0-A5AD-373E0799A643}"/>
    <cellStyle name="Računanje 2 2 4 6 6 2" xfId="48261" xr:uid="{159EEAEE-282C-487A-99F7-42B22814A742}"/>
    <cellStyle name="Računanje 2 2 4 6 6 3" xfId="30231" xr:uid="{7698BBF2-21E7-40F0-AC15-8EC676CCC444}"/>
    <cellStyle name="Računanje 2 2 4 6 7" xfId="36960" xr:uid="{A5C4BF78-D33F-4060-AC1E-A2AD42471D74}"/>
    <cellStyle name="Računanje 2 2 4 6 8" xfId="19095" xr:uid="{A052DF45-05D4-4E4B-A96C-AF75050108FD}"/>
    <cellStyle name="Računanje 2 2 4 7" xfId="2327" xr:uid="{00000000-0005-0000-0000-000061050000}"/>
    <cellStyle name="Računanje 2 2 4 7 2" xfId="8324" xr:uid="{9D2DB897-E82C-4F79-AA18-DED73477B197}"/>
    <cellStyle name="Računanje 2 2 4 7 2 2" xfId="14519" xr:uid="{4842C110-E217-4760-B510-98E58680C6A8}"/>
    <cellStyle name="Računanje 2 2 4 7 2 2 2" xfId="50386" xr:uid="{B4B3AB94-FAF1-49DB-B370-F82AC6C36223}"/>
    <cellStyle name="Računanje 2 2 4 7 2 2 3" xfId="32356" xr:uid="{3FF58EB1-1656-4E32-B95F-77A1EA83F7E0}"/>
    <cellStyle name="Računanje 2 2 4 7 2 3" xfId="44191" xr:uid="{F8143382-24E3-4417-BB2D-0CCD56052522}"/>
    <cellStyle name="Računanje 2 2 4 7 2 4" xfId="26161" xr:uid="{2D691F02-936D-4F59-8410-79FEA5C2DDE8}"/>
    <cellStyle name="Računanje 2 2 4 7 3" xfId="10482" xr:uid="{14570DD0-8FC6-46FD-BFA1-26EA4600DFEB}"/>
    <cellStyle name="Računanje 2 2 4 7 3 2" xfId="16677" xr:uid="{CF772825-61C6-47B8-B693-353C2C77EF38}"/>
    <cellStyle name="Računanje 2 2 4 7 3 2 2" xfId="52544" xr:uid="{8AD58A32-50FA-4EBF-8F39-AB155529C7BE}"/>
    <cellStyle name="Računanje 2 2 4 7 3 2 3" xfId="34514" xr:uid="{CFDD591D-87FE-4BF7-899C-F310B769CFF8}"/>
    <cellStyle name="Računanje 2 2 4 7 3 3" xfId="46349" xr:uid="{B462140A-90A3-477D-B54E-1358B7F4C412}"/>
    <cellStyle name="Računanje 2 2 4 7 3 4" xfId="28319" xr:uid="{C41D13B5-903A-4DAE-BCEB-A68D0FC900DB}"/>
    <cellStyle name="Računanje 2 2 4 7 4" xfId="11673" xr:uid="{8D4403F0-7CDB-46A2-9C97-B6674EE83D5D}"/>
    <cellStyle name="Računanje 2 2 4 7 4 2" xfId="17868" xr:uid="{53867057-A6CF-43A9-B41B-1A8469FFBF21}"/>
    <cellStyle name="Računanje 2 2 4 7 4 2 2" xfId="53735" xr:uid="{D929A64C-960C-49F3-8980-63B93D5C6AF0}"/>
    <cellStyle name="Računanje 2 2 4 7 4 2 3" xfId="35705" xr:uid="{7FAF4DD1-5FD2-474D-B183-92904286C7C8}"/>
    <cellStyle name="Računanje 2 2 4 7 4 3" xfId="47540" xr:uid="{23E54A0A-7B07-4C1B-A2CC-F9A01EB47159}"/>
    <cellStyle name="Računanje 2 2 4 7 4 4" xfId="29510" xr:uid="{1E4113AE-D7D4-48F8-88D3-1ADCA963920D}"/>
    <cellStyle name="Računanje 2 2 4 7 5" xfId="5258" xr:uid="{82753AFC-81EC-4C15-9055-881636F7C248}"/>
    <cellStyle name="Računanje 2 2 4 7 5 2" xfId="41125" xr:uid="{77C4D5D2-951E-4942-9342-9857F6F2B678}"/>
    <cellStyle name="Računanje 2 2 4 7 5 3" xfId="23095" xr:uid="{BADC5F8A-CDAE-43C5-89CB-EC8887CF49BE}"/>
    <cellStyle name="Računanje 2 2 4 7 6" xfId="12791" xr:uid="{4108375B-2A48-4D38-9246-1EE3F1F40FC8}"/>
    <cellStyle name="Računanje 2 2 4 7 6 2" xfId="48658" xr:uid="{89ED7F64-1682-4851-8D29-DFF8AC46F8CD}"/>
    <cellStyle name="Računanje 2 2 4 7 6 3" xfId="30628" xr:uid="{16A205A3-D129-414A-A3DD-1BB2C8ECD296}"/>
    <cellStyle name="Računanje 2 2 4 7 7" xfId="38194" xr:uid="{06C18FBF-BC0F-487E-BF20-372CD1F9C774}"/>
    <cellStyle name="Računanje 2 2 4 7 8" xfId="20235" xr:uid="{C71AF06D-F878-4C82-825A-E19267B3742A}"/>
    <cellStyle name="Računanje 2 2 4 8" xfId="7367" xr:uid="{58D1389A-4897-44E6-A28E-CF04BF6F1D94}"/>
    <cellStyle name="Računanje 2 2 4 8 2" xfId="14219" xr:uid="{852D8F7B-6672-402A-AD6D-FADFD6515AA3}"/>
    <cellStyle name="Računanje 2 2 4 8 2 2" xfId="50086" xr:uid="{2D382966-7807-43D3-B1D2-2C56F7B1B406}"/>
    <cellStyle name="Računanje 2 2 4 8 2 3" xfId="32056" xr:uid="{9E7BCCE7-0CA8-42B0-8FC8-F2C0A60BA112}"/>
    <cellStyle name="Računanje 2 2 4 8 3" xfId="43234" xr:uid="{68A29D7F-CE17-48A0-B28F-DF2B152C1816}"/>
    <cellStyle name="Računanje 2 2 4 8 4" xfId="25204" xr:uid="{0DC805EE-A3C1-46A5-879D-F4A554D0FF0A}"/>
    <cellStyle name="Računanje 2 2 4 9" xfId="9872" xr:uid="{CA417787-1E21-4FAB-9F6B-97E7255C6EEB}"/>
    <cellStyle name="Računanje 2 2 4 9 2" xfId="16067" xr:uid="{BACAE5F2-E99A-45D1-A609-B44602010C93}"/>
    <cellStyle name="Računanje 2 2 4 9 2 2" xfId="51934" xr:uid="{B0C8D6D0-6C24-4E25-9C6D-0F18C684A904}"/>
    <cellStyle name="Računanje 2 2 4 9 2 3" xfId="33904" xr:uid="{3FDDED2C-913D-413A-976F-961C122CEB32}"/>
    <cellStyle name="Računanje 2 2 4 9 3" xfId="45739" xr:uid="{55890996-2982-44F8-89F6-D384D7D37910}"/>
    <cellStyle name="Računanje 2 2 4 9 4" xfId="27709" xr:uid="{63C565FE-5978-4B9B-88C4-EEE3EC443489}"/>
    <cellStyle name="Računanje 2 2 5" xfId="2155" xr:uid="{00000000-0005-0000-0000-000062050000}"/>
    <cellStyle name="Računanje 2 2 5 10" xfId="6205" xr:uid="{5863EF56-C1FB-4BAE-8C93-52D8839A5ED7}"/>
    <cellStyle name="Računanje 2 2 5 10 2" xfId="13738" xr:uid="{F29F2344-3666-42BD-8AC3-EB6643260F68}"/>
    <cellStyle name="Računanje 2 2 5 10 2 2" xfId="49605" xr:uid="{6F3C3EFE-C81F-47EA-9975-262AFE4D1AFB}"/>
    <cellStyle name="Računanje 2 2 5 10 2 3" xfId="31575" xr:uid="{BE40E201-0730-4DCC-B640-BAD4F42044FB}"/>
    <cellStyle name="Računanje 2 2 5 10 3" xfId="42072" xr:uid="{6562EBD4-A605-40E0-83D5-4D80976AD226}"/>
    <cellStyle name="Računanje 2 2 5 10 4" xfId="24042" xr:uid="{C131784E-9262-4F03-BAB7-75285D7AB722}"/>
    <cellStyle name="Računanje 2 2 5 11" xfId="5086" xr:uid="{CB8F404F-1BDA-4236-8E51-8FF9BD9DA871}"/>
    <cellStyle name="Računanje 2 2 5 11 2" xfId="40953" xr:uid="{D0E58EE1-D3BC-41B2-B6BE-2614E5853436}"/>
    <cellStyle name="Računanje 2 2 5 11 3" xfId="22923" xr:uid="{CBE1DE6D-E77E-47CB-AAB4-F03CCC9B0A56}"/>
    <cellStyle name="Računanje 2 2 5 12" xfId="12619" xr:uid="{5CDB07B4-CD10-45C0-8AD3-29BF623FE472}"/>
    <cellStyle name="Računanje 2 2 5 12 2" xfId="48486" xr:uid="{28619B02-532C-4B15-B541-5760E3BF7DFE}"/>
    <cellStyle name="Računanje 2 2 5 12 3" xfId="30456" xr:uid="{0C686446-F776-4FD0-9815-7FDD06E4DA5A}"/>
    <cellStyle name="Računanje 2 2 5 13" xfId="38022" xr:uid="{19C9DEA5-B810-4927-9FF3-49B03109DAAF}"/>
    <cellStyle name="Računanje 2 2 5 14" xfId="20082" xr:uid="{31C6258B-280C-44F7-9EB5-4C5A6C9FD710}"/>
    <cellStyle name="Računanje 2 2 5 2" xfId="2759" xr:uid="{00000000-0005-0000-0000-000063050000}"/>
    <cellStyle name="Računanje 2 2 5 2 2" xfId="8756" xr:uid="{70B369BC-E093-463C-9BC3-BCFDB78AB107}"/>
    <cellStyle name="Računanje 2 2 5 2 2 2" xfId="14951" xr:uid="{E4FB9C54-9FC4-4D64-B720-5C53CDCCFB43}"/>
    <cellStyle name="Računanje 2 2 5 2 2 2 2" xfId="50818" xr:uid="{49C30B4F-281A-4FBB-A4E7-8A043122606C}"/>
    <cellStyle name="Računanje 2 2 5 2 2 2 3" xfId="32788" xr:uid="{02CD8AE6-25BB-44B4-B66A-39D78F1461F4}"/>
    <cellStyle name="Računanje 2 2 5 2 2 3" xfId="44623" xr:uid="{2E493895-0A3C-4170-80A2-24EAAB898EA9}"/>
    <cellStyle name="Računanje 2 2 5 2 2 4" xfId="26593" xr:uid="{596CCBE0-182F-4863-A51F-78DCB11E9ACE}"/>
    <cellStyle name="Računanje 2 2 5 2 3" xfId="10914" xr:uid="{5F240ABC-2EDA-4EF0-8074-A2FA5703C589}"/>
    <cellStyle name="Računanje 2 2 5 2 3 2" xfId="17109" xr:uid="{37236BB8-8A9F-46D1-A69C-DD31DB3F813F}"/>
    <cellStyle name="Računanje 2 2 5 2 3 2 2" xfId="52976" xr:uid="{143E1D1D-67F8-463E-A882-722D56DED3AE}"/>
    <cellStyle name="Računanje 2 2 5 2 3 2 3" xfId="34946" xr:uid="{E7F48E03-21EB-475D-8FC2-4EA1958E45BB}"/>
    <cellStyle name="Računanje 2 2 5 2 3 3" xfId="46781" xr:uid="{747D6DEC-2489-40B1-8D1D-48FAAA36A014}"/>
    <cellStyle name="Računanje 2 2 5 2 3 4" xfId="28751" xr:uid="{14269F4C-2D5E-416F-8DD9-F80436D7A12E}"/>
    <cellStyle name="Računanje 2 2 5 2 4" xfId="6230" xr:uid="{9218E90E-046C-4E87-AAEA-8B6956A0ABF4}"/>
    <cellStyle name="Računanje 2 2 5 2 4 2" xfId="13757" xr:uid="{C335AC60-1B4F-485E-A63E-6D16C3B02DE4}"/>
    <cellStyle name="Računanje 2 2 5 2 4 2 2" xfId="49624" xr:uid="{910C479B-88D7-4DE1-BBFF-CD8793286E27}"/>
    <cellStyle name="Računanje 2 2 5 2 4 2 3" xfId="31594" xr:uid="{EA6BFE48-2559-44CC-9EB3-7721B486242C}"/>
    <cellStyle name="Računanje 2 2 5 2 4 3" xfId="42097" xr:uid="{35D7E4AF-2A55-4788-9704-BA258FF941DD}"/>
    <cellStyle name="Računanje 2 2 5 2 4 4" xfId="24067" xr:uid="{9AB75B7B-6077-49E8-9A97-313E8911DFE5}"/>
    <cellStyle name="Računanje 2 2 5 2 5" xfId="5690" xr:uid="{426329EE-E9B6-4627-97CA-4D15B1411A67}"/>
    <cellStyle name="Računanje 2 2 5 2 5 2" xfId="41557" xr:uid="{6512EAE4-4324-45D0-AED6-AEE8EE5C1DDC}"/>
    <cellStyle name="Računanje 2 2 5 2 5 3" xfId="23527" xr:uid="{83C25498-6B7C-4121-A8A2-DADF1C20C49C}"/>
    <cellStyle name="Računanje 2 2 5 2 6" xfId="13223" xr:uid="{BCEC89E7-1060-4DEA-9251-553CD1282516}"/>
    <cellStyle name="Računanje 2 2 5 2 6 2" xfId="49090" xr:uid="{C348884C-570C-41E3-A153-1CC3F5B367CC}"/>
    <cellStyle name="Računanje 2 2 5 2 6 3" xfId="31060" xr:uid="{3395E05B-ADC3-40AB-A73F-DE2985F738CF}"/>
    <cellStyle name="Računanje 2 2 5 2 7" xfId="38626" xr:uid="{418D0AD7-0577-47EF-A81E-55956F4A403A}"/>
    <cellStyle name="Računanje 2 2 5 2 8" xfId="20648" xr:uid="{3AD52F2C-0B47-4EA9-8F83-073AE7A467C2}"/>
    <cellStyle name="Računanje 2 2 5 3" xfId="2869" xr:uid="{00000000-0005-0000-0000-000064050000}"/>
    <cellStyle name="Računanje 2 2 5 3 2" xfId="8866" xr:uid="{251E233C-2358-4664-AED3-194FCFD58E1A}"/>
    <cellStyle name="Računanje 2 2 5 3 2 2" xfId="15061" xr:uid="{A66869EC-89AB-4C62-82A6-A0CA61CD1450}"/>
    <cellStyle name="Računanje 2 2 5 3 2 2 2" xfId="50928" xr:uid="{C150D07D-47C8-4CDF-9680-091BC73BFE51}"/>
    <cellStyle name="Računanje 2 2 5 3 2 2 3" xfId="32898" xr:uid="{1CC4BE9D-7CA8-49C8-8385-D54B9DF7250D}"/>
    <cellStyle name="Računanje 2 2 5 3 2 3" xfId="44733" xr:uid="{5609E0DC-EBD4-4FA1-90BD-5036E0C3BCE6}"/>
    <cellStyle name="Računanje 2 2 5 3 2 4" xfId="26703" xr:uid="{8AE25698-5098-45DB-BCC7-0D50F365C668}"/>
    <cellStyle name="Računanje 2 2 5 3 3" xfId="11024" xr:uid="{006766F3-E3E6-47BE-A7E5-52E5E3BBC2B5}"/>
    <cellStyle name="Računanje 2 2 5 3 3 2" xfId="17219" xr:uid="{9F3287F1-B055-4BC9-B5E7-5C61E4483D90}"/>
    <cellStyle name="Računanje 2 2 5 3 3 2 2" xfId="53086" xr:uid="{907E7B3B-F938-49A4-ACEA-3E4BF0A77FF9}"/>
    <cellStyle name="Računanje 2 2 5 3 3 2 3" xfId="35056" xr:uid="{1E40669F-2052-46AE-B9E2-62E7449D2512}"/>
    <cellStyle name="Računanje 2 2 5 3 3 3" xfId="46891" xr:uid="{6229D70E-53FE-4AE0-BAD0-3E2255BC45D4}"/>
    <cellStyle name="Računanje 2 2 5 3 3 4" xfId="28861" xr:uid="{68E96854-2DDE-4054-AD74-759BE827C34A}"/>
    <cellStyle name="Računanje 2 2 5 3 4" xfId="9827" xr:uid="{FEDB52C3-D10C-40D8-AD67-2E22372B295D}"/>
    <cellStyle name="Računanje 2 2 5 3 4 2" xfId="16022" xr:uid="{F34F8F74-C5CE-4295-8B1E-21FF4ED90C0E}"/>
    <cellStyle name="Računanje 2 2 5 3 4 2 2" xfId="51889" xr:uid="{4B11EC6A-E46C-4362-A09D-55AE069A3D7F}"/>
    <cellStyle name="Računanje 2 2 5 3 4 2 3" xfId="33859" xr:uid="{E8E58631-0ADE-4804-925C-12DBCD9CA642}"/>
    <cellStyle name="Računanje 2 2 5 3 4 3" xfId="45694" xr:uid="{F431DD66-09A2-46F9-BD10-14DC8F2BC9C4}"/>
    <cellStyle name="Računanje 2 2 5 3 4 4" xfId="27664" xr:uid="{B5905BBA-F1B4-473C-B51F-FE18300350E0}"/>
    <cellStyle name="Računanje 2 2 5 3 5" xfId="5800" xr:uid="{B7EA0B31-FB30-44F8-AA18-0AA55C004C8B}"/>
    <cellStyle name="Računanje 2 2 5 3 5 2" xfId="41667" xr:uid="{98CF989D-64BD-48CD-9C27-A76541EC1337}"/>
    <cellStyle name="Računanje 2 2 5 3 5 3" xfId="23637" xr:uid="{D7B2C245-30AE-4489-A003-944CC2C05840}"/>
    <cellStyle name="Računanje 2 2 5 3 6" xfId="13333" xr:uid="{F78D341D-53C7-4778-BE86-9827CCFE9601}"/>
    <cellStyle name="Računanje 2 2 5 3 6 2" xfId="49200" xr:uid="{70A5ABF7-3A40-47B4-B3A5-39EE0B547B91}"/>
    <cellStyle name="Računanje 2 2 5 3 6 3" xfId="31170" xr:uid="{6059FD77-043C-4AE5-9E0A-FC275AC8925F}"/>
    <cellStyle name="Računanje 2 2 5 3 7" xfId="38736" xr:uid="{DF96BD28-B69E-4D56-BB1B-CFA9EFA4DA39}"/>
    <cellStyle name="Računanje 2 2 5 3 8" xfId="20757" xr:uid="{5F226F66-6C92-47A7-918A-4409EE4FE185}"/>
    <cellStyle name="Računanje 2 2 5 4" xfId="2973" xr:uid="{00000000-0005-0000-0000-000065050000}"/>
    <cellStyle name="Računanje 2 2 5 4 2" xfId="8970" xr:uid="{6F1A5815-C5E8-422C-8825-DF5F307FFDE9}"/>
    <cellStyle name="Računanje 2 2 5 4 2 2" xfId="15165" xr:uid="{73E1A095-ECEF-41D8-825B-FE86B1448843}"/>
    <cellStyle name="Računanje 2 2 5 4 2 2 2" xfId="51032" xr:uid="{EB87A8C6-5FA5-43FE-B862-FA23663B724B}"/>
    <cellStyle name="Računanje 2 2 5 4 2 2 3" xfId="33002" xr:uid="{26A1F9CE-0201-4FA6-8D35-12EF57804B8D}"/>
    <cellStyle name="Računanje 2 2 5 4 2 3" xfId="44837" xr:uid="{7501820C-9623-422F-B63D-F6F0734A0210}"/>
    <cellStyle name="Računanje 2 2 5 4 2 4" xfId="26807" xr:uid="{F28CD2E8-8517-42AA-95B2-15DDFBB88ADE}"/>
    <cellStyle name="Računanje 2 2 5 4 3" xfId="11128" xr:uid="{86914E48-038F-421A-B687-3E5A863D4E1C}"/>
    <cellStyle name="Računanje 2 2 5 4 3 2" xfId="17323" xr:uid="{37B2F722-FF5C-4AB0-839F-B71BAF582155}"/>
    <cellStyle name="Računanje 2 2 5 4 3 2 2" xfId="53190" xr:uid="{AE96E145-0A8A-410D-9574-47D29B499A5B}"/>
    <cellStyle name="Računanje 2 2 5 4 3 2 3" xfId="35160" xr:uid="{48469D62-910C-4C2B-9FFD-090415C30010}"/>
    <cellStyle name="Računanje 2 2 5 4 3 3" xfId="46995" xr:uid="{BC3C46DC-F2FB-4633-8156-353A437B11E2}"/>
    <cellStyle name="Računanje 2 2 5 4 3 4" xfId="28965" xr:uid="{765F62BC-9975-46B4-9838-04984A1E8841}"/>
    <cellStyle name="Računanje 2 2 5 4 4" xfId="11932" xr:uid="{631403D7-4444-4D39-B068-B0427BE34327}"/>
    <cellStyle name="Računanje 2 2 5 4 4 2" xfId="18127" xr:uid="{20319887-1A86-4D93-8727-B39981029F84}"/>
    <cellStyle name="Računanje 2 2 5 4 4 2 2" xfId="53994" xr:uid="{C6251887-FEFE-4658-BB70-99857FD77088}"/>
    <cellStyle name="Računanje 2 2 5 4 4 2 3" xfId="35964" xr:uid="{17BFBED5-3952-4BD4-A2B4-1F9F865DF5E9}"/>
    <cellStyle name="Računanje 2 2 5 4 4 3" xfId="47799" xr:uid="{2532F545-3ECF-4655-AF2D-ED1723048386}"/>
    <cellStyle name="Računanje 2 2 5 4 4 4" xfId="29769" xr:uid="{508AF3E7-20C6-4259-A26C-66A79C609B93}"/>
    <cellStyle name="Računanje 2 2 5 4 5" xfId="5904" xr:uid="{6AD26719-97C4-4EB2-A862-8F9C40A40B7A}"/>
    <cellStyle name="Računanje 2 2 5 4 5 2" xfId="41771" xr:uid="{A927B945-B90B-425A-9B58-68C7D0FB1B94}"/>
    <cellStyle name="Računanje 2 2 5 4 5 3" xfId="23741" xr:uid="{018392A6-387A-417B-8354-A1EAC7ADEDDD}"/>
    <cellStyle name="Računanje 2 2 5 4 6" xfId="13437" xr:uid="{E8130082-2058-4588-9EBD-14D91EF14327}"/>
    <cellStyle name="Računanje 2 2 5 4 6 2" xfId="49304" xr:uid="{A070AC36-6A58-4A65-B914-C6C3D5D6DFB8}"/>
    <cellStyle name="Računanje 2 2 5 4 6 3" xfId="31274" xr:uid="{64B6D5A4-326B-461D-860B-24A465D60731}"/>
    <cellStyle name="Računanje 2 2 5 4 7" xfId="38840" xr:uid="{09F48D89-3F3B-4B2F-8F21-F2B7F8768AB1}"/>
    <cellStyle name="Računanje 2 2 5 4 8" xfId="20860" xr:uid="{3CF18D1E-50A3-49D4-979F-4FC443A79CF2}"/>
    <cellStyle name="Računanje 2 2 5 5" xfId="3096" xr:uid="{00000000-0005-0000-0000-000066050000}"/>
    <cellStyle name="Računanje 2 2 5 5 2" xfId="9093" xr:uid="{425D5468-ACB8-4D8C-A8E8-F73D1332EE1A}"/>
    <cellStyle name="Računanje 2 2 5 5 2 2" xfId="15288" xr:uid="{16DFE4BA-6BB9-4634-AEBA-C44920FF6FF7}"/>
    <cellStyle name="Računanje 2 2 5 5 2 2 2" xfId="51155" xr:uid="{4F60896B-063F-4E6F-BD97-64961FB5EC74}"/>
    <cellStyle name="Računanje 2 2 5 5 2 2 3" xfId="33125" xr:uid="{7FEB9D3A-B3CA-4C4D-88F6-6C31BA99E8E6}"/>
    <cellStyle name="Računanje 2 2 5 5 2 3" xfId="44960" xr:uid="{E22EC708-D60F-491A-BD5F-73C4B1361BF5}"/>
    <cellStyle name="Računanje 2 2 5 5 2 4" xfId="26930" xr:uid="{155A493A-B542-4638-A498-1D429B6659E0}"/>
    <cellStyle name="Računanje 2 2 5 5 3" xfId="11251" xr:uid="{A7B49927-2631-4840-B682-54FE67E9C069}"/>
    <cellStyle name="Računanje 2 2 5 5 3 2" xfId="17446" xr:uid="{7529D033-3F2E-462D-812A-1F380A819C69}"/>
    <cellStyle name="Računanje 2 2 5 5 3 2 2" xfId="53313" xr:uid="{E12B239D-61B1-4464-9725-9542EF5FC35D}"/>
    <cellStyle name="Računanje 2 2 5 5 3 2 3" xfId="35283" xr:uid="{52F0051A-7CDA-4B2F-A251-DF1788FF9227}"/>
    <cellStyle name="Računanje 2 2 5 5 3 3" xfId="47118" xr:uid="{D5CB2EFE-2A2E-4C97-83CB-26D24395C110}"/>
    <cellStyle name="Računanje 2 2 5 5 3 4" xfId="29088" xr:uid="{7F65D4C8-1118-46CE-8903-52AA910418E7}"/>
    <cellStyle name="Računanje 2 2 5 5 4" xfId="9322" xr:uid="{FC1485A9-1837-4C95-BF5A-84EB3E8A0CF6}"/>
    <cellStyle name="Računanje 2 2 5 5 4 2" xfId="15517" xr:uid="{E4980630-F690-4239-BBE9-DC32B5ADA55C}"/>
    <cellStyle name="Računanje 2 2 5 5 4 2 2" xfId="51384" xr:uid="{E6C028B4-0C56-4B9B-8119-8E06F510BED5}"/>
    <cellStyle name="Računanje 2 2 5 5 4 2 3" xfId="33354" xr:uid="{74EB758E-C8D4-4966-97C9-53FEE52F9DBA}"/>
    <cellStyle name="Računanje 2 2 5 5 4 3" xfId="45189" xr:uid="{AEC919FF-6388-46D1-81E7-5AE4E52B4008}"/>
    <cellStyle name="Računanje 2 2 5 5 4 4" xfId="27159" xr:uid="{784DD401-3E37-4490-890E-516042D5EC10}"/>
    <cellStyle name="Računanje 2 2 5 5 5" xfId="6027" xr:uid="{A6E22C95-EC4A-4143-806D-CFEE30B927E7}"/>
    <cellStyle name="Računanje 2 2 5 5 5 2" xfId="41894" xr:uid="{32735E4D-2160-4535-AAE5-9A5105B59663}"/>
    <cellStyle name="Računanje 2 2 5 5 5 3" xfId="23864" xr:uid="{A1E1D8C6-78D7-4E11-B85B-B601FBDEA57E}"/>
    <cellStyle name="Računanje 2 2 5 5 6" xfId="13560" xr:uid="{27BFC73A-07B9-4B77-94A3-AD6615B6DAAE}"/>
    <cellStyle name="Računanje 2 2 5 5 6 2" xfId="49427" xr:uid="{E094353E-C035-484E-A949-DA35D0D3E3A2}"/>
    <cellStyle name="Računanje 2 2 5 5 6 3" xfId="31397" xr:uid="{AA683A97-7FB5-4BD2-94CA-5F5E0FFEFCED}"/>
    <cellStyle name="Računanje 2 2 5 5 7" xfId="38963" xr:uid="{5DBD197C-CFE2-438B-ACB4-111988BE97DD}"/>
    <cellStyle name="Računanje 2 2 5 5 8" xfId="20977" xr:uid="{FEBF79BC-FCEF-49E0-9D2C-CF81CDFD76FB}"/>
    <cellStyle name="Računanje 2 2 5 6" xfId="3168" xr:uid="{00000000-0005-0000-0000-000067050000}"/>
    <cellStyle name="Računanje 2 2 5 6 2" xfId="9165" xr:uid="{38D1E0C8-1B8B-46CC-990E-DA6778C63B44}"/>
    <cellStyle name="Računanje 2 2 5 6 2 2" xfId="15360" xr:uid="{4738A4BF-621B-40C4-8C63-AE7139DA7829}"/>
    <cellStyle name="Računanje 2 2 5 6 2 2 2" xfId="51227" xr:uid="{3563609B-63ED-4060-A9A3-D1DDEC180A1B}"/>
    <cellStyle name="Računanje 2 2 5 6 2 2 3" xfId="33197" xr:uid="{3923454C-47EB-4B11-B8ED-B622C42F1D40}"/>
    <cellStyle name="Računanje 2 2 5 6 2 3" xfId="45032" xr:uid="{39E43ECA-1006-4BAB-82E8-34E1415B2FAA}"/>
    <cellStyle name="Računanje 2 2 5 6 2 4" xfId="27002" xr:uid="{656E2F44-3A89-460F-914B-F7EF7F87F08A}"/>
    <cellStyle name="Računanje 2 2 5 6 3" xfId="11323" xr:uid="{2C636312-352C-4344-A730-416EC7159206}"/>
    <cellStyle name="Računanje 2 2 5 6 3 2" xfId="17518" xr:uid="{20AEA530-46DD-4505-A118-DE1C7DEBDF3A}"/>
    <cellStyle name="Računanje 2 2 5 6 3 2 2" xfId="53385" xr:uid="{482885EB-813A-484C-8776-93913F4EC1CF}"/>
    <cellStyle name="Računanje 2 2 5 6 3 2 3" xfId="35355" xr:uid="{EFFBB1F5-E4C6-4131-9121-C07AAB38EA55}"/>
    <cellStyle name="Računanje 2 2 5 6 3 3" xfId="47190" xr:uid="{D33C49A8-75D6-430C-900E-19294E90E724}"/>
    <cellStyle name="Računanje 2 2 5 6 3 4" xfId="29160" xr:uid="{6E5404D5-BFDE-4DB5-B09F-39A76EAC3220}"/>
    <cellStyle name="Računanje 2 2 5 6 4" xfId="6515" xr:uid="{7AC74420-9A53-4A48-B385-370934AB5A55}"/>
    <cellStyle name="Računanje 2 2 5 6 4 2" xfId="13881" xr:uid="{66C33ED4-7E15-471D-8294-870B5B061434}"/>
    <cellStyle name="Računanje 2 2 5 6 4 2 2" xfId="49748" xr:uid="{B7C948B9-167D-4F5D-88E3-CD9A54DD2979}"/>
    <cellStyle name="Računanje 2 2 5 6 4 2 3" xfId="31718" xr:uid="{36EEFC5A-7B0A-4E04-99A4-8DF2F07C7E45}"/>
    <cellStyle name="Računanje 2 2 5 6 4 3" xfId="42382" xr:uid="{4F25293B-1251-4CC5-8699-D28CA1317E18}"/>
    <cellStyle name="Računanje 2 2 5 6 4 4" xfId="24352" xr:uid="{BA272530-FC06-4806-9C01-FC66A80B1025}"/>
    <cellStyle name="Računanje 2 2 5 6 5" xfId="6099" xr:uid="{2A839D51-A586-471B-8BFB-25A1AA9E9DD6}"/>
    <cellStyle name="Računanje 2 2 5 6 5 2" xfId="41966" xr:uid="{19EF3067-22FA-4B95-8E50-CD4E2D0BEE96}"/>
    <cellStyle name="Računanje 2 2 5 6 5 3" xfId="23936" xr:uid="{ADE54DCF-62E5-43D6-BB29-6369874CEE19}"/>
    <cellStyle name="Računanje 2 2 5 6 6" xfId="13632" xr:uid="{8BC95620-49CD-4FF0-9DCF-264B01FA667D}"/>
    <cellStyle name="Računanje 2 2 5 6 6 2" xfId="49499" xr:uid="{4615924F-0913-4E96-80DA-6FF7045E803A}"/>
    <cellStyle name="Računanje 2 2 5 6 6 3" xfId="31469" xr:uid="{E4F736A8-C034-49BB-8FF8-636B458A7BCE}"/>
    <cellStyle name="Računanje 2 2 5 6 7" xfId="39035" xr:uid="{F75DA8B4-0EA2-43DB-8191-8148DFC9B16F}"/>
    <cellStyle name="Računanje 2 2 5 6 8" xfId="21043" xr:uid="{81113AC3-0610-4854-9EB2-18098DC07743}"/>
    <cellStyle name="Računanje 2 2 5 7" xfId="3245" xr:uid="{00000000-0005-0000-0000-000068050000}"/>
    <cellStyle name="Računanje 2 2 5 7 2" xfId="9242" xr:uid="{6929C1D3-3698-4A46-B6CD-DBA877FA4FFE}"/>
    <cellStyle name="Računanje 2 2 5 7 2 2" xfId="15437" xr:uid="{E7749A02-A587-47BF-8C58-7815771C36CE}"/>
    <cellStyle name="Računanje 2 2 5 7 2 2 2" xfId="51304" xr:uid="{F213DBB9-1102-40A4-A6F8-DA2FC57B867C}"/>
    <cellStyle name="Računanje 2 2 5 7 2 2 3" xfId="33274" xr:uid="{873BFE98-E350-4CBE-8FA9-9FE5962ECA0B}"/>
    <cellStyle name="Računanje 2 2 5 7 2 3" xfId="45109" xr:uid="{B8B20DB8-77E6-4AD8-8ACF-A3065FB21FD3}"/>
    <cellStyle name="Računanje 2 2 5 7 2 4" xfId="27079" xr:uid="{AF795782-2734-4A82-AA72-476BCE7DB4A8}"/>
    <cellStyle name="Računanje 2 2 5 7 3" xfId="11400" xr:uid="{78193A0C-06F0-4C4F-A226-B297DDDD5A04}"/>
    <cellStyle name="Računanje 2 2 5 7 3 2" xfId="17595" xr:uid="{14751F8B-A4A0-44C1-A18D-83B70EA25D99}"/>
    <cellStyle name="Računanje 2 2 5 7 3 2 2" xfId="53462" xr:uid="{2BD9B1FF-9F24-4A1F-857A-43F1CF697C42}"/>
    <cellStyle name="Računanje 2 2 5 7 3 2 3" xfId="35432" xr:uid="{4A9653D0-5452-49DB-A72F-D321391109D4}"/>
    <cellStyle name="Računanje 2 2 5 7 3 3" xfId="47267" xr:uid="{15A82D60-19EF-4B28-A42D-80B649B65A02}"/>
    <cellStyle name="Računanje 2 2 5 7 3 4" xfId="29237" xr:uid="{BA385D05-60D8-4EBB-9865-5A113ECA700E}"/>
    <cellStyle name="Računanje 2 2 5 7 4" xfId="12062" xr:uid="{2761DFC3-08BE-4C57-9197-0B211057F771}"/>
    <cellStyle name="Računanje 2 2 5 7 4 2" xfId="18257" xr:uid="{5C7E49A9-997E-41D9-8D0F-05F987675182}"/>
    <cellStyle name="Računanje 2 2 5 7 4 2 2" xfId="54124" xr:uid="{FE6F7564-503A-4F3B-9C7A-78781A1868C2}"/>
    <cellStyle name="Računanje 2 2 5 7 4 2 3" xfId="36094" xr:uid="{625A3856-CA3C-4815-8425-CA9E0FDDCA4F}"/>
    <cellStyle name="Računanje 2 2 5 7 4 3" xfId="47929" xr:uid="{5D8CA488-7A51-4D34-A10A-A87CCC0659DC}"/>
    <cellStyle name="Računanje 2 2 5 7 4 4" xfId="29899" xr:uid="{B023AEC3-6792-480D-B831-34C4B2E9B375}"/>
    <cellStyle name="Računanje 2 2 5 7 5" xfId="6176" xr:uid="{C9DA2644-E639-4D42-BA74-BE60B1762187}"/>
    <cellStyle name="Računanje 2 2 5 7 5 2" xfId="42043" xr:uid="{DF961C6E-70A9-407D-AED9-726F10B01FE5}"/>
    <cellStyle name="Računanje 2 2 5 7 5 3" xfId="24013" xr:uid="{8376A77C-13B4-4CCE-9B07-BD7D52F4DCAD}"/>
    <cellStyle name="Računanje 2 2 5 7 6" xfId="13709" xr:uid="{6F3139F5-0F5B-43C2-9DD8-D0CAE16E3615}"/>
    <cellStyle name="Računanje 2 2 5 7 6 2" xfId="49576" xr:uid="{EB072BAA-9567-4646-9572-95DFE162F8F3}"/>
    <cellStyle name="Računanje 2 2 5 7 6 3" xfId="31546" xr:uid="{CE2BE1E2-1F67-4310-9D29-6ABB3DC68AA0}"/>
    <cellStyle name="Računanje 2 2 5 7 7" xfId="39112" xr:uid="{037AF253-FE3E-4790-9130-8F917F1CAC15}"/>
    <cellStyle name="Računanje 2 2 5 7 8" xfId="21092" xr:uid="{DCC48275-3B38-4B16-BFB9-49C9CE6DC1BF}"/>
    <cellStyle name="Računanje 2 2 5 8" xfId="8152" xr:uid="{0BB50AB2-0A90-4462-98BA-388B6B9D71B0}"/>
    <cellStyle name="Računanje 2 2 5 8 2" xfId="14347" xr:uid="{3DB82C8F-0CE7-4E39-B3F9-DB37F70B7EBD}"/>
    <cellStyle name="Računanje 2 2 5 8 2 2" xfId="50214" xr:uid="{05454B46-5022-43B1-8E7C-88407C724798}"/>
    <cellStyle name="Računanje 2 2 5 8 2 3" xfId="32184" xr:uid="{F8579252-FFCC-4BBF-8BFB-76287CBE9306}"/>
    <cellStyle name="Računanje 2 2 5 8 3" xfId="44019" xr:uid="{B312A6BA-04A4-4622-BA71-FBBC8AC90F55}"/>
    <cellStyle name="Računanje 2 2 5 8 4" xfId="25989" xr:uid="{D1AB8FF7-CBB1-4AFA-ACB8-39E95C65D57C}"/>
    <cellStyle name="Računanje 2 2 5 9" xfId="10310" xr:uid="{A4BFDFBE-501D-4850-8422-AC3C61D5A343}"/>
    <cellStyle name="Računanje 2 2 5 9 2" xfId="16505" xr:uid="{F3FECE74-2C05-495A-A281-FF08714F36C2}"/>
    <cellStyle name="Računanje 2 2 5 9 2 2" xfId="52372" xr:uid="{B7539930-5720-41A6-A6CC-42D392832EAD}"/>
    <cellStyle name="Računanje 2 2 5 9 2 3" xfId="34342" xr:uid="{F8A1C929-21C3-4BF9-B276-B05AE39B0BEA}"/>
    <cellStyle name="Računanje 2 2 5 9 3" xfId="46177" xr:uid="{1DBD57AE-B7B7-41F1-A3E2-636DE6A19FD4}"/>
    <cellStyle name="Računanje 2 2 5 9 4" xfId="28147" xr:uid="{EA22D908-CC93-4770-AA1B-E52B550DD0C4}"/>
    <cellStyle name="Računanje 2 2 6" xfId="2103" xr:uid="{00000000-0005-0000-0000-000069050000}"/>
    <cellStyle name="Računanje 2 2 6 10" xfId="11475" xr:uid="{7898B64E-4606-4B7F-856A-8C0896DF40DE}"/>
    <cellStyle name="Računanje 2 2 6 10 2" xfId="17670" xr:uid="{4C0E16C6-0409-47CD-95F0-55D2566751C8}"/>
    <cellStyle name="Računanje 2 2 6 10 2 2" xfId="53537" xr:uid="{180406D0-D813-43CC-AC13-A353074B8448}"/>
    <cellStyle name="Računanje 2 2 6 10 2 3" xfId="35507" xr:uid="{6217D903-19BD-4D76-9C2A-C3AD4F3816B4}"/>
    <cellStyle name="Računanje 2 2 6 10 3" xfId="47342" xr:uid="{F78509CE-28C2-4C01-BF64-CC62733A2D51}"/>
    <cellStyle name="Računanje 2 2 6 10 4" xfId="29312" xr:uid="{5400044A-14C3-4356-83FD-8357DD49BB0B}"/>
    <cellStyle name="Računanje 2 2 6 11" xfId="5034" xr:uid="{0DE300BB-AEE4-48D3-B44B-10B60AFA1C5A}"/>
    <cellStyle name="Računanje 2 2 6 11 2" xfId="40901" xr:uid="{43F68BD7-E4EA-4494-B80B-331CF6D8F3DC}"/>
    <cellStyle name="Računanje 2 2 6 11 3" xfId="22871" xr:uid="{66C5C83E-D747-45C2-B5D4-7D6F09659279}"/>
    <cellStyle name="Računanje 2 2 6 12" xfId="12567" xr:uid="{5C5C00F4-EC18-4D96-A7D7-14B723C21C31}"/>
    <cellStyle name="Računanje 2 2 6 12 2" xfId="48434" xr:uid="{0CE66A68-2808-42E8-B635-4EE120579EDE}"/>
    <cellStyle name="Računanje 2 2 6 12 3" xfId="30404" xr:uid="{8E7662F4-FE0E-43FD-8CC3-BBA16603821F}"/>
    <cellStyle name="Računanje 2 2 6 13" xfId="37970" xr:uid="{8468CA77-9F13-42B3-A937-C2F859F5F547}"/>
    <cellStyle name="Računanje 2 2 6 14" xfId="20056" xr:uid="{77DAF6F8-272D-4F2F-A98C-047F6ABBAB85}"/>
    <cellStyle name="Računanje 2 2 6 2" xfId="842" xr:uid="{00000000-0005-0000-0000-00006A050000}"/>
    <cellStyle name="Računanje 2 2 6 2 2" xfId="6840" xr:uid="{3C1C638A-34C0-45BD-ACED-DB943C9109EA}"/>
    <cellStyle name="Računanje 2 2 6 2 2 2" xfId="14031" xr:uid="{BCE3E99A-8BDB-4BA7-BDEA-AE8E7A1FD7DF}"/>
    <cellStyle name="Računanje 2 2 6 2 2 2 2" xfId="49898" xr:uid="{88DDDEE7-A2D8-47A6-81CD-E4499DED86D7}"/>
    <cellStyle name="Računanje 2 2 6 2 2 2 3" xfId="31868" xr:uid="{B858DDC9-8326-452D-9EE9-D74CC98D4AB5}"/>
    <cellStyle name="Računanje 2 2 6 2 2 3" xfId="42707" xr:uid="{3CFE0259-7204-4C57-BD93-ED20EC1D9129}"/>
    <cellStyle name="Računanje 2 2 6 2 2 4" xfId="24677" xr:uid="{8D5732D1-A9F9-48D1-A92F-179C12E694FE}"/>
    <cellStyle name="Računanje 2 2 6 2 3" xfId="9523" xr:uid="{B06480F5-1A6D-40B9-972A-6A9678593467}"/>
    <cellStyle name="Računanje 2 2 6 2 3 2" xfId="15718" xr:uid="{84848738-BFCF-4A1E-B3F0-26FA9D54B1C4}"/>
    <cellStyle name="Računanje 2 2 6 2 3 2 2" xfId="51585" xr:uid="{3D61AF0A-C7A2-4E05-AE3B-FF98693D9BF0}"/>
    <cellStyle name="Računanje 2 2 6 2 3 2 3" xfId="33555" xr:uid="{0CBEC0F1-5ADD-429B-876F-0E8498103014}"/>
    <cellStyle name="Računanje 2 2 6 2 3 3" xfId="45390" xr:uid="{E78FC644-4531-45BD-A1FC-AA1CFEF6B571}"/>
    <cellStyle name="Računanje 2 2 6 2 3 4" xfId="27360" xr:uid="{28FEAC42-40CF-41E4-B9D9-41A478694E76}"/>
    <cellStyle name="Računanje 2 2 6 2 4" xfId="11525" xr:uid="{EEE8F823-D374-4A23-99BA-64A769F099E8}"/>
    <cellStyle name="Računanje 2 2 6 2 4 2" xfId="17720" xr:uid="{795DFF8D-67AA-48E1-8DD2-3ECD5D5E8242}"/>
    <cellStyle name="Računanje 2 2 6 2 4 2 2" xfId="53587" xr:uid="{2F5B4CCA-F0BA-4A51-AF8E-05CA8513620B}"/>
    <cellStyle name="Računanje 2 2 6 2 4 2 3" xfId="35557" xr:uid="{496696B0-8124-4842-96BD-326024EF2C84}"/>
    <cellStyle name="Računanje 2 2 6 2 4 3" xfId="47392" xr:uid="{35A0C97A-E64E-48BD-9834-E4E27A9D0B6A}"/>
    <cellStyle name="Računanje 2 2 6 2 4 4" xfId="29362" xr:uid="{A9C84F90-50FD-41F8-A8DF-803047BF0AED}"/>
    <cellStyle name="Računanje 2 2 6 2 5" xfId="3777" xr:uid="{8C92EBDE-8D3C-48D8-982A-3C6C3C7E4394}"/>
    <cellStyle name="Računanje 2 2 6 2 5 2" xfId="39644" xr:uid="{5C9C1A5A-961C-4C7F-A271-6735EF5A84CE}"/>
    <cellStyle name="Računanje 2 2 6 2 5 3" xfId="21614" xr:uid="{71DC76AA-6196-45F1-BBC3-DA39C3EFE621}"/>
    <cellStyle name="Računanje 2 2 6 2 6" xfId="12306" xr:uid="{F07C3372-0E6D-472E-A302-6D6876AB39FD}"/>
    <cellStyle name="Računanje 2 2 6 2 6 2" xfId="48173" xr:uid="{C54F539E-DFB4-49B9-9D19-BD7948872B68}"/>
    <cellStyle name="Računanje 2 2 6 2 6 3" xfId="30143" xr:uid="{513D3BA8-304E-42FB-83D5-58A336891078}"/>
    <cellStyle name="Računanje 2 2 6 2 7" xfId="36713" xr:uid="{7807EDFC-B682-4DB9-9CEB-1A1372F2DE3E}"/>
    <cellStyle name="Računanje 2 2 6 2 8" xfId="18848" xr:uid="{98308549-C5FC-4AAC-8082-D74832CF2642}"/>
    <cellStyle name="Računanje 2 2 6 3" xfId="2817" xr:uid="{00000000-0005-0000-0000-00006B050000}"/>
    <cellStyle name="Računanje 2 2 6 3 2" xfId="8814" xr:uid="{93206B58-5345-4E15-9F36-CB3A75C3CEA1}"/>
    <cellStyle name="Računanje 2 2 6 3 2 2" xfId="15009" xr:uid="{DCF204A9-E011-4677-9FF6-67C322392845}"/>
    <cellStyle name="Računanje 2 2 6 3 2 2 2" xfId="50876" xr:uid="{DBE054C3-34B1-43C2-8CCE-F97E44295580}"/>
    <cellStyle name="Računanje 2 2 6 3 2 2 3" xfId="32846" xr:uid="{99861582-2346-411C-A958-623436729887}"/>
    <cellStyle name="Računanje 2 2 6 3 2 3" xfId="44681" xr:uid="{7E7E470F-85FE-4B84-ACCF-793539F11A27}"/>
    <cellStyle name="Računanje 2 2 6 3 2 4" xfId="26651" xr:uid="{3A4FBD75-98C4-4B5B-9304-75F8B48CFC71}"/>
    <cellStyle name="Računanje 2 2 6 3 3" xfId="10972" xr:uid="{1593A495-EB72-46BA-8246-D7E8223E4AEA}"/>
    <cellStyle name="Računanje 2 2 6 3 3 2" xfId="17167" xr:uid="{341650DB-E6C6-424A-9CA1-A846D198F17D}"/>
    <cellStyle name="Računanje 2 2 6 3 3 2 2" xfId="53034" xr:uid="{27C0A0EC-5343-483A-9000-1EE738169C2B}"/>
    <cellStyle name="Računanje 2 2 6 3 3 2 3" xfId="35004" xr:uid="{C6E3BD24-F124-463C-8D74-EC609CE7DCF5}"/>
    <cellStyle name="Računanje 2 2 6 3 3 3" xfId="46839" xr:uid="{2F0E33CB-62D0-48D4-B7A4-5B4351C73F65}"/>
    <cellStyle name="Računanje 2 2 6 3 3 4" xfId="28809" xr:uid="{6F51BB54-302F-44C4-A91E-96336AE7E89C}"/>
    <cellStyle name="Računanje 2 2 6 3 4" xfId="12175" xr:uid="{738F5460-E963-4804-977B-C5BBB6C71A01}"/>
    <cellStyle name="Računanje 2 2 6 3 4 2" xfId="18370" xr:uid="{D85F15C6-CD32-4C26-8E48-DE314B12205A}"/>
    <cellStyle name="Računanje 2 2 6 3 4 2 2" xfId="54237" xr:uid="{2B5718FD-ED01-41C2-90AB-40205D0830D2}"/>
    <cellStyle name="Računanje 2 2 6 3 4 2 3" xfId="36207" xr:uid="{7FEE794B-10F0-47A7-9261-DCFAE4BA5908}"/>
    <cellStyle name="Računanje 2 2 6 3 4 3" xfId="48042" xr:uid="{1095DFD6-5033-470B-A79A-01CB430DDEBD}"/>
    <cellStyle name="Računanje 2 2 6 3 4 4" xfId="30012" xr:uid="{5CB809AD-BD06-47B4-A6E5-E3219449A991}"/>
    <cellStyle name="Računanje 2 2 6 3 5" xfId="5748" xr:uid="{0656E1EE-357E-4E68-8421-D1A69FB47FC7}"/>
    <cellStyle name="Računanje 2 2 6 3 5 2" xfId="41615" xr:uid="{AE7FEB4D-250E-4971-A57B-8AB59F3D4147}"/>
    <cellStyle name="Računanje 2 2 6 3 5 3" xfId="23585" xr:uid="{FB009056-FC02-473B-8128-38A68DC8E810}"/>
    <cellStyle name="Računanje 2 2 6 3 6" xfId="13281" xr:uid="{82E0CBF7-4817-48D5-AD39-6C58DBE00311}"/>
    <cellStyle name="Računanje 2 2 6 3 6 2" xfId="49148" xr:uid="{A8AEF7BD-83B9-4821-BB8E-5B00B8740CFF}"/>
    <cellStyle name="Računanje 2 2 6 3 6 3" xfId="31118" xr:uid="{3DAC64E3-6751-49BD-8F03-07EE97DB6230}"/>
    <cellStyle name="Računanje 2 2 6 3 7" xfId="38684" xr:uid="{F86B3518-69C7-4101-B1BA-D79B6C2BE461}"/>
    <cellStyle name="Računanje 2 2 6 3 8" xfId="20705" xr:uid="{D8619F1C-10FC-400B-A09C-CCFC3FFEB256}"/>
    <cellStyle name="Računanje 2 2 6 4" xfId="2921" xr:uid="{00000000-0005-0000-0000-00006C050000}"/>
    <cellStyle name="Računanje 2 2 6 4 2" xfId="8918" xr:uid="{8F7EAF0B-3C9F-482E-B782-38A90EBB5518}"/>
    <cellStyle name="Računanje 2 2 6 4 2 2" xfId="15113" xr:uid="{74361942-349A-4C35-8D6A-694D63C87D88}"/>
    <cellStyle name="Računanje 2 2 6 4 2 2 2" xfId="50980" xr:uid="{FA453473-B493-4273-80D3-8A5CE7FDA7EB}"/>
    <cellStyle name="Računanje 2 2 6 4 2 2 3" xfId="32950" xr:uid="{7E14FCFA-0FAB-435E-8560-F902714537BD}"/>
    <cellStyle name="Računanje 2 2 6 4 2 3" xfId="44785" xr:uid="{4B429725-F3B9-486A-8DC0-F1FE838E78B3}"/>
    <cellStyle name="Računanje 2 2 6 4 2 4" xfId="26755" xr:uid="{61EF569C-B2E4-482E-A87C-64E2DFB36C10}"/>
    <cellStyle name="Računanje 2 2 6 4 3" xfId="11076" xr:uid="{820F7AB9-0F36-499B-87D4-01F096579013}"/>
    <cellStyle name="Računanje 2 2 6 4 3 2" xfId="17271" xr:uid="{3FD5F70D-FE12-42EF-8A47-FE36A2441814}"/>
    <cellStyle name="Računanje 2 2 6 4 3 2 2" xfId="53138" xr:uid="{00D77D16-D89C-4E33-8DDA-E8A23D5C9B5C}"/>
    <cellStyle name="Računanje 2 2 6 4 3 2 3" xfId="35108" xr:uid="{DE1512A1-5AC0-48AA-B7FB-CCCED0CDBDBA}"/>
    <cellStyle name="Računanje 2 2 6 4 3 3" xfId="46943" xr:uid="{7F00F750-9F0B-4D1B-BDC5-B7CDE98C2535}"/>
    <cellStyle name="Računanje 2 2 6 4 3 4" xfId="28913" xr:uid="{07C87CE1-22E4-4BF4-ACF3-FA3793BFB19A}"/>
    <cellStyle name="Računanje 2 2 6 4 4" xfId="11976" xr:uid="{BC07D50A-0F53-45F2-8F56-71B1BB9CB633}"/>
    <cellStyle name="Računanje 2 2 6 4 4 2" xfId="18171" xr:uid="{C79B5018-ED0D-47A8-8C66-44FB5D56B0BF}"/>
    <cellStyle name="Računanje 2 2 6 4 4 2 2" xfId="54038" xr:uid="{CCF4FAD1-9D65-4AE4-8F6B-F66F29EA1045}"/>
    <cellStyle name="Računanje 2 2 6 4 4 2 3" xfId="36008" xr:uid="{B9511277-FC74-49DB-B1C8-077DD7D853CC}"/>
    <cellStyle name="Računanje 2 2 6 4 4 3" xfId="47843" xr:uid="{A7EE5E53-BDB5-4B4C-B108-18B7E91E83FF}"/>
    <cellStyle name="Računanje 2 2 6 4 4 4" xfId="29813" xr:uid="{95F783EC-49C2-4E38-9E6A-8DC26AEADDF7}"/>
    <cellStyle name="Računanje 2 2 6 4 5" xfId="5852" xr:uid="{2EEDCC40-AEDD-4A15-9FFE-77E5FE8080FF}"/>
    <cellStyle name="Računanje 2 2 6 4 5 2" xfId="41719" xr:uid="{188CB555-BDA8-4923-9C51-2AFBEAAE33C7}"/>
    <cellStyle name="Računanje 2 2 6 4 5 3" xfId="23689" xr:uid="{A63F1596-C89C-42C6-B53C-44B4132D1949}"/>
    <cellStyle name="Računanje 2 2 6 4 6" xfId="13385" xr:uid="{14DC3B50-A866-4D7C-87D8-001730165443}"/>
    <cellStyle name="Računanje 2 2 6 4 6 2" xfId="49252" xr:uid="{231CACEA-7A90-42EA-B1BA-255E2E8E43B9}"/>
    <cellStyle name="Računanje 2 2 6 4 6 3" xfId="31222" xr:uid="{077A2B0E-75A6-4FEC-A748-E32DB26699D7}"/>
    <cellStyle name="Računanje 2 2 6 4 7" xfId="38788" xr:uid="{569F04BD-A1DC-4178-BCCD-C9C580FDDFAB}"/>
    <cellStyle name="Računanje 2 2 6 4 8" xfId="20808" xr:uid="{4460C56F-9670-4ED1-B829-305E53C6160F}"/>
    <cellStyle name="Računanje 2 2 6 5" xfId="2899" xr:uid="{00000000-0005-0000-0000-00006D050000}"/>
    <cellStyle name="Računanje 2 2 6 5 2" xfId="8896" xr:uid="{3E4C9770-A92C-489F-B3B8-B70128C8A4E4}"/>
    <cellStyle name="Računanje 2 2 6 5 2 2" xfId="15091" xr:uid="{1B85E488-938B-4270-8FED-BFC282C02EBE}"/>
    <cellStyle name="Računanje 2 2 6 5 2 2 2" xfId="50958" xr:uid="{3DAF6592-3018-4E31-8A39-78A82EDF965C}"/>
    <cellStyle name="Računanje 2 2 6 5 2 2 3" xfId="32928" xr:uid="{62875535-8043-43EF-9BAE-C777D7882B02}"/>
    <cellStyle name="Računanje 2 2 6 5 2 3" xfId="44763" xr:uid="{F87810D2-4EA6-423B-999F-9199A26AED76}"/>
    <cellStyle name="Računanje 2 2 6 5 2 4" xfId="26733" xr:uid="{976A1D20-CFF6-4900-BCFA-E20C8DBACBE9}"/>
    <cellStyle name="Računanje 2 2 6 5 3" xfId="11054" xr:uid="{09174414-0600-4956-9648-ECD73886C115}"/>
    <cellStyle name="Računanje 2 2 6 5 3 2" xfId="17249" xr:uid="{24F08E80-88FA-420A-82DD-F272BFBDDA16}"/>
    <cellStyle name="Računanje 2 2 6 5 3 2 2" xfId="53116" xr:uid="{F4B2F1C8-269F-48D5-9A0B-CFAEF93732CD}"/>
    <cellStyle name="Računanje 2 2 6 5 3 2 3" xfId="35086" xr:uid="{E8F291DE-18FF-456E-A9F2-3A03E3641847}"/>
    <cellStyle name="Računanje 2 2 6 5 3 3" xfId="46921" xr:uid="{DCF2A3C0-B70C-4ED8-BBCD-8EBD4C3DD0B6}"/>
    <cellStyle name="Računanje 2 2 6 5 3 4" xfId="28891" xr:uid="{6D3DE81F-3EA6-475A-972F-D9C35E131B90}"/>
    <cellStyle name="Računanje 2 2 6 5 4" xfId="9563" xr:uid="{C304FFEB-3D37-41FE-9F7C-F125B64AD0B9}"/>
    <cellStyle name="Računanje 2 2 6 5 4 2" xfId="15758" xr:uid="{DC9C97FB-26F2-4860-BFF9-30606D5AA840}"/>
    <cellStyle name="Računanje 2 2 6 5 4 2 2" xfId="51625" xr:uid="{CA5BC86C-6A85-4805-A66D-A5D51482AC73}"/>
    <cellStyle name="Računanje 2 2 6 5 4 2 3" xfId="33595" xr:uid="{92AD69FD-454D-456D-BEF0-3E6BCCA53A30}"/>
    <cellStyle name="Računanje 2 2 6 5 4 3" xfId="45430" xr:uid="{3C593202-1B5F-4432-9249-ED7088EF414A}"/>
    <cellStyle name="Računanje 2 2 6 5 4 4" xfId="27400" xr:uid="{0A840CFB-F146-4D79-BCAF-EBE1B6F5D894}"/>
    <cellStyle name="Računanje 2 2 6 5 5" xfId="5830" xr:uid="{3FCCC2DC-EE90-4E2A-B548-F1F8F508A9F3}"/>
    <cellStyle name="Računanje 2 2 6 5 5 2" xfId="41697" xr:uid="{3591F5EC-04E0-43AF-AFC0-F4826C1ADE65}"/>
    <cellStyle name="Računanje 2 2 6 5 5 3" xfId="23667" xr:uid="{87572213-02EE-4724-B405-5BF3A0E1F23D}"/>
    <cellStyle name="Računanje 2 2 6 5 6" xfId="13363" xr:uid="{28C4119A-4A84-49B2-93B1-74C58DF40971}"/>
    <cellStyle name="Računanje 2 2 6 5 6 2" xfId="49230" xr:uid="{44D364D5-B9E6-4814-9E28-3F79CBB9EACB}"/>
    <cellStyle name="Računanje 2 2 6 5 6 3" xfId="31200" xr:uid="{94EDA9CA-E0DA-404F-8015-35A5DA98B4A5}"/>
    <cellStyle name="Računanje 2 2 6 5 7" xfId="38766" xr:uid="{32648213-5D13-4566-9156-9E779B6B4100}"/>
    <cellStyle name="Računanje 2 2 6 5 8" xfId="20787" xr:uid="{AD0E6819-DA1D-4CFB-BCBE-1A792F4DD22F}"/>
    <cellStyle name="Računanje 2 2 6 6" xfId="2390" xr:uid="{00000000-0005-0000-0000-00006E050000}"/>
    <cellStyle name="Računanje 2 2 6 6 2" xfId="8387" xr:uid="{A98C6E5D-7DAD-44D6-987A-83D7AB63B22B}"/>
    <cellStyle name="Računanje 2 2 6 6 2 2" xfId="14582" xr:uid="{2D4D9C56-801D-4210-9046-4B8F1061E34B}"/>
    <cellStyle name="Računanje 2 2 6 6 2 2 2" xfId="50449" xr:uid="{54EE3C6B-37F4-4DB1-9D33-610979D21477}"/>
    <cellStyle name="Računanje 2 2 6 6 2 2 3" xfId="32419" xr:uid="{158F7655-187E-4FF4-A05A-9EC819247493}"/>
    <cellStyle name="Računanje 2 2 6 6 2 3" xfId="44254" xr:uid="{601EF557-E8BA-4B8A-83AF-A1E633CC79ED}"/>
    <cellStyle name="Računanje 2 2 6 6 2 4" xfId="26224" xr:uid="{A95CF343-C699-4051-B412-7F27AC52E110}"/>
    <cellStyle name="Računanje 2 2 6 6 3" xfId="10545" xr:uid="{D8C5A8EC-E6E8-474E-81A8-575C73F5A7D6}"/>
    <cellStyle name="Računanje 2 2 6 6 3 2" xfId="16740" xr:uid="{9C7C37BF-813F-4114-A23A-B32FE70E7899}"/>
    <cellStyle name="Računanje 2 2 6 6 3 2 2" xfId="52607" xr:uid="{E43C1032-E45A-48C1-BC46-A401712FB1AE}"/>
    <cellStyle name="Računanje 2 2 6 6 3 2 3" xfId="34577" xr:uid="{A8BD955A-C24E-422E-BE10-125A33D4120F}"/>
    <cellStyle name="Računanje 2 2 6 6 3 3" xfId="46412" xr:uid="{0408005F-FCF4-46D9-9CC4-D0D669D79BEF}"/>
    <cellStyle name="Računanje 2 2 6 6 3 4" xfId="28382" xr:uid="{38B5C380-5E93-43BE-AC20-C51888DBCE24}"/>
    <cellStyle name="Računanje 2 2 6 6 4" xfId="12001" xr:uid="{34B764CD-D003-4718-BE83-8297A5255FEC}"/>
    <cellStyle name="Računanje 2 2 6 6 4 2" xfId="18196" xr:uid="{DE6554A6-BC19-420F-8EE2-D8DFD9441052}"/>
    <cellStyle name="Računanje 2 2 6 6 4 2 2" xfId="54063" xr:uid="{0AD84919-2E38-4744-9B37-DDF4C377130D}"/>
    <cellStyle name="Računanje 2 2 6 6 4 2 3" xfId="36033" xr:uid="{46DC60BF-4310-4DF9-92E2-3DB4B231D0E6}"/>
    <cellStyle name="Računanje 2 2 6 6 4 3" xfId="47868" xr:uid="{22758E18-AAC4-4DC6-BB4B-E9267AEC9FBE}"/>
    <cellStyle name="Računanje 2 2 6 6 4 4" xfId="29838" xr:uid="{A9E26311-5A27-4D44-AABC-F0F2B9F57736}"/>
    <cellStyle name="Računanje 2 2 6 6 5" xfId="5321" xr:uid="{84B158BD-F4D3-4863-9698-E9237C19A821}"/>
    <cellStyle name="Računanje 2 2 6 6 5 2" xfId="41188" xr:uid="{DCB1F35A-5F9D-4739-B6AE-09680776F522}"/>
    <cellStyle name="Računanje 2 2 6 6 5 3" xfId="23158" xr:uid="{D98CE973-26D0-4CE0-94C4-D8B137160DF8}"/>
    <cellStyle name="Računanje 2 2 6 6 6" xfId="12854" xr:uid="{EE1C7CB3-8FA6-4D63-BCF3-6F47385D79C6}"/>
    <cellStyle name="Računanje 2 2 6 6 6 2" xfId="48721" xr:uid="{57F9192E-ACCA-4749-99ED-AAB69C0D8336}"/>
    <cellStyle name="Računanje 2 2 6 6 6 3" xfId="30691" xr:uid="{CBA64F30-8D3F-4636-9930-3C6CF731A86B}"/>
    <cellStyle name="Računanje 2 2 6 6 7" xfId="38257" xr:uid="{AFCC70A2-3A7A-4548-BD8D-85292F0C452E}"/>
    <cellStyle name="Računanje 2 2 6 6 8" xfId="20296" xr:uid="{6B9744DF-6796-4B07-B2E5-9E91B475DF99}"/>
    <cellStyle name="Računanje 2 2 6 7" xfId="3193" xr:uid="{00000000-0005-0000-0000-00006F050000}"/>
    <cellStyle name="Računanje 2 2 6 7 2" xfId="9190" xr:uid="{E0B6127C-C798-438A-AEB7-068C68D3C1E9}"/>
    <cellStyle name="Računanje 2 2 6 7 2 2" xfId="15385" xr:uid="{9643308E-DE01-452C-AD06-58ED6A15C93D}"/>
    <cellStyle name="Računanje 2 2 6 7 2 2 2" xfId="51252" xr:uid="{EBBF9F86-3CB2-4B6C-AC1F-F366E162E01E}"/>
    <cellStyle name="Računanje 2 2 6 7 2 2 3" xfId="33222" xr:uid="{324395B1-4FD3-47CB-8223-78247BD3758B}"/>
    <cellStyle name="Računanje 2 2 6 7 2 3" xfId="45057" xr:uid="{5A2BB3A6-974A-440D-AA2D-0F64125B3410}"/>
    <cellStyle name="Računanje 2 2 6 7 2 4" xfId="27027" xr:uid="{8AB2496D-C68B-4AD1-957B-6DA4A38E3256}"/>
    <cellStyle name="Računanje 2 2 6 7 3" xfId="11348" xr:uid="{03EF0F85-03E0-47C8-8393-79E86835790F}"/>
    <cellStyle name="Računanje 2 2 6 7 3 2" xfId="17543" xr:uid="{5A677669-747D-4BA5-A201-FABB3C9BC08A}"/>
    <cellStyle name="Računanje 2 2 6 7 3 2 2" xfId="53410" xr:uid="{EFC479EC-43CE-497D-8B3E-CA1682B25330}"/>
    <cellStyle name="Računanje 2 2 6 7 3 2 3" xfId="35380" xr:uid="{1F142B0A-147A-4320-973B-3E719DF38FA3}"/>
    <cellStyle name="Računanje 2 2 6 7 3 3" xfId="47215" xr:uid="{86EC1EF3-2296-4E3B-A075-2AA316546486}"/>
    <cellStyle name="Računanje 2 2 6 7 3 4" xfId="29185" xr:uid="{67B93CCA-45D4-4DC1-9B42-18AD10033E6A}"/>
    <cellStyle name="Računanje 2 2 6 7 4" xfId="9352" xr:uid="{DDAA286F-EBA0-4367-9AF8-C6C64DB383E3}"/>
    <cellStyle name="Računanje 2 2 6 7 4 2" xfId="15547" xr:uid="{8A2DFD8C-A3FE-4C93-9EE5-D70053525CC1}"/>
    <cellStyle name="Računanje 2 2 6 7 4 2 2" xfId="51414" xr:uid="{8925172B-312F-4512-8990-6F3860214F20}"/>
    <cellStyle name="Računanje 2 2 6 7 4 2 3" xfId="33384" xr:uid="{00ED1685-868C-4FC2-8081-7DA467F0E034}"/>
    <cellStyle name="Računanje 2 2 6 7 4 3" xfId="45219" xr:uid="{08CCB08D-B4A0-4CC8-98C5-AEB67D0B4E6E}"/>
    <cellStyle name="Računanje 2 2 6 7 4 4" xfId="27189" xr:uid="{B79AC863-D9FC-40B6-8DEE-E713E805B9F0}"/>
    <cellStyle name="Računanje 2 2 6 7 5" xfId="6124" xr:uid="{A2FDAD86-938B-492B-A4EE-FB46F046E2F9}"/>
    <cellStyle name="Računanje 2 2 6 7 5 2" xfId="41991" xr:uid="{D4AF805B-8514-4590-8F87-AA84CA82FAA7}"/>
    <cellStyle name="Računanje 2 2 6 7 5 3" xfId="23961" xr:uid="{9EDE020E-3C2E-4409-AA87-104DE15857D6}"/>
    <cellStyle name="Računanje 2 2 6 7 6" xfId="13657" xr:uid="{1A1DC261-F8FF-4333-8D4F-B9AE244451D8}"/>
    <cellStyle name="Računanje 2 2 6 7 6 2" xfId="49524" xr:uid="{7445B548-3D3B-4BD7-87D1-6C0358617642}"/>
    <cellStyle name="Računanje 2 2 6 7 6 3" xfId="31494" xr:uid="{B324EA20-C548-464D-8E4F-97B6D6591E51}"/>
    <cellStyle name="Računanje 2 2 6 7 7" xfId="39060" xr:uid="{D9CE9394-0FD8-434A-ACEB-96F746160AD4}"/>
    <cellStyle name="Računanje 2 2 6 7 8" xfId="21066" xr:uid="{0E406652-2C4A-4E1F-BB6D-176DBD6228B6}"/>
    <cellStyle name="Računanje 2 2 6 8" xfId="8100" xr:uid="{82C3AFD4-E1A4-416B-9E4E-9FB8DB7249D1}"/>
    <cellStyle name="Računanje 2 2 6 8 2" xfId="14295" xr:uid="{BD882DC4-EF62-47FE-8A4B-0BE8533EB10A}"/>
    <cellStyle name="Računanje 2 2 6 8 2 2" xfId="50162" xr:uid="{B723272A-BF78-46CE-A654-855F3DAC5334}"/>
    <cellStyle name="Računanje 2 2 6 8 2 3" xfId="32132" xr:uid="{B190F269-9AF2-4301-9E35-DE8F5C679DB7}"/>
    <cellStyle name="Računanje 2 2 6 8 3" xfId="43967" xr:uid="{5578357A-2DE2-4C11-835A-9C4DA87821EE}"/>
    <cellStyle name="Računanje 2 2 6 8 4" xfId="25937" xr:uid="{D5E3AEDA-98AB-45FE-BC85-9802B798BA1A}"/>
    <cellStyle name="Računanje 2 2 6 9" xfId="10258" xr:uid="{65EEB2A5-2664-42E1-80A9-07C066ABF925}"/>
    <cellStyle name="Računanje 2 2 6 9 2" xfId="16453" xr:uid="{845BD1ED-017E-4C1E-BFD9-E50639554C57}"/>
    <cellStyle name="Računanje 2 2 6 9 2 2" xfId="52320" xr:uid="{78BA4CE3-36BB-4F94-83B6-2625B9184412}"/>
    <cellStyle name="Računanje 2 2 6 9 2 3" xfId="34290" xr:uid="{78D072D4-D7CC-47F1-BDF7-FBFD5DDFBDC1}"/>
    <cellStyle name="Računanje 2 2 6 9 3" xfId="46125" xr:uid="{22E4031B-D8B9-465D-86F8-44E6A1D18749}"/>
    <cellStyle name="Računanje 2 2 6 9 4" xfId="28095" xr:uid="{34CC252C-C51D-4CC7-BE18-7B90D4BA5377}"/>
    <cellStyle name="Računanje 2 2 7" xfId="939" xr:uid="{00000000-0005-0000-0000-000070050000}"/>
    <cellStyle name="Računanje 2 2 7 2" xfId="6937" xr:uid="{E32DC015-490D-4692-930C-6D8B6907AC75}"/>
    <cellStyle name="Računanje 2 2 7 2 2" xfId="14049" xr:uid="{30F76808-B39C-4E70-91A0-E6BCCFE8A651}"/>
    <cellStyle name="Računanje 2 2 7 2 2 2" xfId="49916" xr:uid="{5046CFDE-D0B8-49CD-BF56-29E247ED3685}"/>
    <cellStyle name="Računanje 2 2 7 2 2 3" xfId="31886" xr:uid="{191DE0BB-DF7F-4677-A9A9-4484931E4A72}"/>
    <cellStyle name="Računanje 2 2 7 2 3" xfId="42804" xr:uid="{C96B9CA8-ACDD-434E-B1C2-EB85FDD9D47B}"/>
    <cellStyle name="Računanje 2 2 7 2 4" xfId="24774" xr:uid="{03BAFFE3-7C4F-48ED-A153-0010FEA71610}"/>
    <cellStyle name="Računanje 2 2 7 3" xfId="9583" xr:uid="{2E5B8418-7966-44ED-9B4E-A38735677B7F}"/>
    <cellStyle name="Računanje 2 2 7 3 2" xfId="15778" xr:uid="{9FDE94E5-5966-41AB-8CA3-2AB231FD5C02}"/>
    <cellStyle name="Računanje 2 2 7 3 2 2" xfId="51645" xr:uid="{71B3B613-E7AE-41EC-92E0-DA01168DE0BB}"/>
    <cellStyle name="Računanje 2 2 7 3 2 3" xfId="33615" xr:uid="{5D6B428B-4149-416C-8C26-F3A3489E0663}"/>
    <cellStyle name="Računanje 2 2 7 3 3" xfId="45450" xr:uid="{0648E17A-2994-4F51-BB88-DA9AC8832785}"/>
    <cellStyle name="Računanje 2 2 7 3 4" xfId="27420" xr:uid="{98C3CA69-AA3F-4355-8445-72E22CFE8E31}"/>
    <cellStyle name="Računanje 2 2 7 4" xfId="11848" xr:uid="{AAA1DF5E-5FDD-45FA-B253-47DCD80D14DE}"/>
    <cellStyle name="Računanje 2 2 7 4 2" xfId="18043" xr:uid="{FCAC8C35-AFB3-4668-9041-0FB49349A2C4}"/>
    <cellStyle name="Računanje 2 2 7 4 2 2" xfId="53910" xr:uid="{E4939FCF-6633-433E-AC96-E7E0AE1B9677}"/>
    <cellStyle name="Računanje 2 2 7 4 2 3" xfId="35880" xr:uid="{42E35FA3-F053-4A0B-B1B5-9ACB272990C9}"/>
    <cellStyle name="Računanje 2 2 7 4 3" xfId="47715" xr:uid="{863C80A1-0806-492E-9B90-1CD6F47DBE37}"/>
    <cellStyle name="Računanje 2 2 7 4 4" xfId="29685" xr:uid="{BC7328F8-701D-49BD-9761-141814496474}"/>
    <cellStyle name="Računanje 2 2 7 5" xfId="3874" xr:uid="{464DFBCF-1821-41B9-9D3A-B922F10C6E1D}"/>
    <cellStyle name="Računanje 2 2 7 5 2" xfId="39741" xr:uid="{342EAE3B-2F10-4BF2-AF55-A3D115480B11}"/>
    <cellStyle name="Računanje 2 2 7 5 3" xfId="21711" xr:uid="{1DE58E33-B5B5-4F80-BC39-6CC3C6D3ED01}"/>
    <cellStyle name="Računanje 2 2 7 6" xfId="12324" xr:uid="{FBCBC169-503E-4C7C-8A03-F0E12AD5CB07}"/>
    <cellStyle name="Računanje 2 2 7 6 2" xfId="48191" xr:uid="{A592183D-A786-4D50-B748-9722DAF80BC1}"/>
    <cellStyle name="Računanje 2 2 7 6 3" xfId="30161" xr:uid="{53803E5F-7E5B-4B48-AF5F-CB361FCC57C0}"/>
    <cellStyle name="Računanje 2 2 7 7" xfId="36810" xr:uid="{4EF4B169-E9D8-4C62-8361-2597B264E2EC}"/>
    <cellStyle name="Računanje 2 2 7 8" xfId="18945" xr:uid="{20208E97-1D3A-488E-B6BA-AB526D51EEAF}"/>
    <cellStyle name="Računanje 2 2 8" xfId="794" xr:uid="{00000000-0005-0000-0000-000071050000}"/>
    <cellStyle name="Računanje 2 2 8 2" xfId="6792" xr:uid="{841382FE-D1E3-46CB-832F-F3FEBD06E421}"/>
    <cellStyle name="Računanje 2 2 8 2 2" xfId="13985" xr:uid="{868225E2-DB48-4379-A011-7C330AE7EB50}"/>
    <cellStyle name="Računanje 2 2 8 2 2 2" xfId="49852" xr:uid="{E0FCF9BF-1D74-4B67-AD86-C8A7AE240246}"/>
    <cellStyle name="Računanje 2 2 8 2 2 3" xfId="31822" xr:uid="{0082CE3D-22EC-4798-9173-84EF65690E9D}"/>
    <cellStyle name="Računanje 2 2 8 2 3" xfId="42659" xr:uid="{8506FC47-C537-4B9A-954A-476B6107EC54}"/>
    <cellStyle name="Računanje 2 2 8 2 4" xfId="24629" xr:uid="{36CCC982-5CBC-45E3-B2E4-8CE85080FA33}"/>
    <cellStyle name="Računanje 2 2 8 3" xfId="9476" xr:uid="{95A73A5F-4742-417D-B70B-D3485BAE1E14}"/>
    <cellStyle name="Računanje 2 2 8 3 2" xfId="15671" xr:uid="{D0BB2FB4-5775-474D-AB2F-91C62D196400}"/>
    <cellStyle name="Računanje 2 2 8 3 2 2" xfId="51538" xr:uid="{18E9EE79-A317-4B4E-90A3-6D4EBA43C729}"/>
    <cellStyle name="Računanje 2 2 8 3 2 3" xfId="33508" xr:uid="{40FE855B-2C26-4D44-8235-732035F922D5}"/>
    <cellStyle name="Računanje 2 2 8 3 3" xfId="45343" xr:uid="{8BF0490E-82B8-473A-B950-1B7CCDE703B3}"/>
    <cellStyle name="Računanje 2 2 8 3 4" xfId="27313" xr:uid="{94838389-DB7E-4A95-8111-15BB654FCDDA}"/>
    <cellStyle name="Računanje 2 2 8 4" xfId="6539" xr:uid="{FD1E9200-8E51-40BB-9433-1EA3FF31A130}"/>
    <cellStyle name="Računanje 2 2 8 4 2" xfId="13905" xr:uid="{786007C6-7364-42C7-A8CD-131C1D3D8BEB}"/>
    <cellStyle name="Računanje 2 2 8 4 2 2" xfId="49772" xr:uid="{CDFE60DB-C2AE-40AA-946C-91DFC3B464FF}"/>
    <cellStyle name="Računanje 2 2 8 4 2 3" xfId="31742" xr:uid="{4401E8E8-BEFB-4341-A301-2D3393A75A99}"/>
    <cellStyle name="Računanje 2 2 8 4 3" xfId="42406" xr:uid="{DAC6A7F0-4E6B-4F65-AB8E-B35D490EDE65}"/>
    <cellStyle name="Računanje 2 2 8 4 4" xfId="24376" xr:uid="{0D17D477-5F7B-4F1E-85D6-C5E0C3013E7E}"/>
    <cellStyle name="Računanje 2 2 8 5" xfId="3729" xr:uid="{B87D9B39-7CFD-4324-911B-F5A7FAF14BDF}"/>
    <cellStyle name="Računanje 2 2 8 5 2" xfId="39596" xr:uid="{79D8176E-4A64-4A99-B055-9C0A479919EA}"/>
    <cellStyle name="Računanje 2 2 8 5 3" xfId="21566" xr:uid="{715AEE07-48D1-41D6-8675-12ACAA21882C}"/>
    <cellStyle name="Računanje 2 2 8 6" xfId="12260" xr:uid="{72D3FE50-E405-4033-BB3E-9082C144E4CF}"/>
    <cellStyle name="Računanje 2 2 8 6 2" xfId="48127" xr:uid="{B1EC7B71-A7FC-4F3C-BC1D-1350119283AF}"/>
    <cellStyle name="Računanje 2 2 8 6 3" xfId="30097" xr:uid="{0FA0328F-90D6-4AAF-A149-EB296C0B5EF7}"/>
    <cellStyle name="Računanje 2 2 8 7" xfId="36665" xr:uid="{891B0940-AADE-4683-B425-11D651D7AE5B}"/>
    <cellStyle name="Računanje 2 2 8 8" xfId="18801" xr:uid="{893EA252-1A58-4425-A1BE-4C18437501C8}"/>
    <cellStyle name="Računanje 2 2 9" xfId="2354" xr:uid="{00000000-0005-0000-0000-000072050000}"/>
    <cellStyle name="Računanje 2 2 9 2" xfId="8351" xr:uid="{86121344-F470-4691-9A8E-899A1D592238}"/>
    <cellStyle name="Računanje 2 2 9 2 2" xfId="14546" xr:uid="{9039BCC8-974C-4E23-9860-AD9B4BF9798F}"/>
    <cellStyle name="Računanje 2 2 9 2 2 2" xfId="50413" xr:uid="{F3E8F191-EC0F-4D81-B4A6-A1F676A8B7FF}"/>
    <cellStyle name="Računanje 2 2 9 2 2 3" xfId="32383" xr:uid="{42E48688-7EB2-432B-80BE-35AB22A4CEE4}"/>
    <cellStyle name="Računanje 2 2 9 2 3" xfId="44218" xr:uid="{4C9AFD4A-7129-49C8-B6F5-D39A1791F126}"/>
    <cellStyle name="Računanje 2 2 9 2 4" xfId="26188" xr:uid="{77AF43A8-F477-44FA-BDD7-F5B8F7533A39}"/>
    <cellStyle name="Računanje 2 2 9 3" xfId="10509" xr:uid="{7F25CBD2-340B-49FD-9FDC-BE2EC7E9AF89}"/>
    <cellStyle name="Računanje 2 2 9 3 2" xfId="16704" xr:uid="{F843FCB8-4ED8-4DFE-963B-D4DBF79E7F1F}"/>
    <cellStyle name="Računanje 2 2 9 3 2 2" xfId="52571" xr:uid="{A027F490-99EF-4C65-A040-23094175A33D}"/>
    <cellStyle name="Računanje 2 2 9 3 2 3" xfId="34541" xr:uid="{4FF4618C-1E22-429E-9999-D7DAF3B5B3A5}"/>
    <cellStyle name="Računanje 2 2 9 3 3" xfId="46376" xr:uid="{48711A82-96AE-45AF-AE79-784D03481BD9}"/>
    <cellStyle name="Računanje 2 2 9 3 4" xfId="28346" xr:uid="{D601E94F-B629-40DB-B5CA-49AB2CCBDBBA}"/>
    <cellStyle name="Računanje 2 2 9 4" xfId="10239" xr:uid="{44D1A7A5-8D38-4B5C-AB83-C5916B25A40A}"/>
    <cellStyle name="Računanje 2 2 9 4 2" xfId="16434" xr:uid="{20F4CCF4-75AD-438D-82DA-F1200D4E4CB2}"/>
    <cellStyle name="Računanje 2 2 9 4 2 2" xfId="52301" xr:uid="{08916DCF-43DC-45D4-84DB-38B3AA3E4201}"/>
    <cellStyle name="Računanje 2 2 9 4 2 3" xfId="34271" xr:uid="{6512449E-37A1-4DBA-926C-473E94DF278F}"/>
    <cellStyle name="Računanje 2 2 9 4 3" xfId="46106" xr:uid="{2494DF96-8842-4782-AC14-641A52F7E966}"/>
    <cellStyle name="Računanje 2 2 9 4 4" xfId="28076" xr:uid="{F288037B-FA6D-4E56-9F2D-367404AD3330}"/>
    <cellStyle name="Računanje 2 2 9 5" xfId="5285" xr:uid="{1707EE3F-BD97-472F-8006-26AF26AF8643}"/>
    <cellStyle name="Računanje 2 2 9 5 2" xfId="41152" xr:uid="{907FAE37-6FAE-4B1A-B2F7-7B36E4E2DAB4}"/>
    <cellStyle name="Računanje 2 2 9 5 3" xfId="23122" xr:uid="{0ED46023-E7CF-456A-9D81-E60AB751E1FA}"/>
    <cellStyle name="Računanje 2 2 9 6" xfId="12818" xr:uid="{29E40A36-4B5B-4611-BBD3-678F6D7DA2DE}"/>
    <cellStyle name="Računanje 2 2 9 6 2" xfId="48685" xr:uid="{A3DAD7FC-C35F-499D-9BB1-AAADBCD129C6}"/>
    <cellStyle name="Računanje 2 2 9 6 3" xfId="30655" xr:uid="{8C97474C-780C-4F9C-A10B-E8EA55D6FA14}"/>
    <cellStyle name="Računanje 2 2 9 7" xfId="38221" xr:uid="{170E56A9-0DA8-442B-A403-D0217ADFCF94}"/>
    <cellStyle name="Računanje 2 2 9 8" xfId="20261" xr:uid="{4A958B18-8080-45AE-AA5C-FB4391BDA474}"/>
    <cellStyle name="Računanje 2 3" xfId="461" xr:uid="{00000000-0005-0000-0000-000073050000}"/>
    <cellStyle name="Računanje 2 4" xfId="1356" xr:uid="{00000000-0005-0000-0000-000074050000}"/>
    <cellStyle name="Računanje 2 4 10" xfId="10019" xr:uid="{71B75835-B13B-48AB-9617-C78009724C57}"/>
    <cellStyle name="Računanje 2 4 10 2" xfId="16214" xr:uid="{1AC30C9A-7E36-4DC5-A441-26C6DBB8B087}"/>
    <cellStyle name="Računanje 2 4 10 2 2" xfId="52081" xr:uid="{1E674766-D676-4772-B496-F1DAE4F3E339}"/>
    <cellStyle name="Računanje 2 4 10 2 3" xfId="34051" xr:uid="{821677C0-CD62-4371-888A-EF4BA123068E}"/>
    <cellStyle name="Računanje 2 4 10 3" xfId="45886" xr:uid="{9D361C23-B56B-4DDB-813D-8864D44ED14E}"/>
    <cellStyle name="Računanje 2 4 10 4" xfId="27856" xr:uid="{D2E34031-2C10-451F-92F4-24FBF452A5B8}"/>
    <cellStyle name="Računanje 2 4 11" xfId="4291" xr:uid="{8349C8EE-7D51-4574-AAF7-215D20F5CF16}"/>
    <cellStyle name="Računanje 2 4 11 2" xfId="40158" xr:uid="{197702D4-B69B-4481-B582-02C339AD8DD9}"/>
    <cellStyle name="Računanje 2 4 11 3" xfId="22128" xr:uid="{378D2C3D-9233-497E-9FBC-CB68C1B7AAFB}"/>
    <cellStyle name="Računanje 2 4 12" xfId="12487" xr:uid="{A75A25E4-76F7-4883-B1E4-D7730B6A47B8}"/>
    <cellStyle name="Računanje 2 4 12 2" xfId="48354" xr:uid="{D26AB65E-97EE-4BB9-8021-D2CAE8517403}"/>
    <cellStyle name="Računanje 2 4 12 3" xfId="30324" xr:uid="{AAB63F0F-7690-4A8F-9D81-DB282C067248}"/>
    <cellStyle name="Računanje 2 4 13" xfId="37227" xr:uid="{C5E61F80-CD03-487B-ADFB-8E96926EC119}"/>
    <cellStyle name="Računanje 2 4 14" xfId="19351" xr:uid="{2E549419-760D-404E-B9B8-767697C642A5}"/>
    <cellStyle name="Računanje 2 4 2" xfId="2271" xr:uid="{00000000-0005-0000-0000-000075050000}"/>
    <cellStyle name="Računanje 2 4 2 2" xfId="8268" xr:uid="{47E89093-A104-4828-A585-C8237A3DCE0B}"/>
    <cellStyle name="Računanje 2 4 2 2 2" xfId="14463" xr:uid="{6E09FD00-189E-461D-B589-3B42743D840E}"/>
    <cellStyle name="Računanje 2 4 2 2 2 2" xfId="50330" xr:uid="{6218796C-AE2F-4D02-8DED-1FC2AB0D6E2E}"/>
    <cellStyle name="Računanje 2 4 2 2 2 3" xfId="32300" xr:uid="{893A3365-2C90-446C-B7D0-F8E38BB30881}"/>
    <cellStyle name="Računanje 2 4 2 2 3" xfId="44135" xr:uid="{86A83557-FFD6-4B3E-AFE4-06C0D1E79F30}"/>
    <cellStyle name="Računanje 2 4 2 2 4" xfId="26105" xr:uid="{CCB40D1A-7349-461C-BD9F-F4F660FC10E1}"/>
    <cellStyle name="Računanje 2 4 2 3" xfId="10426" xr:uid="{1F9BBCCC-BD6D-4ADB-95F9-A3DEAEA7A7C7}"/>
    <cellStyle name="Računanje 2 4 2 3 2" xfId="16621" xr:uid="{6B196A1D-CB48-444C-9DBB-ABF83F8B91BB}"/>
    <cellStyle name="Računanje 2 4 2 3 2 2" xfId="52488" xr:uid="{FFE7031F-497C-4C28-87B0-5A45847B2B10}"/>
    <cellStyle name="Računanje 2 4 2 3 2 3" xfId="34458" xr:uid="{E8B6E83D-C06A-4739-BC7C-7882D7FC0BDE}"/>
    <cellStyle name="Računanje 2 4 2 3 3" xfId="46293" xr:uid="{C8A6C682-9416-4BBE-9BFA-5A0D5065A26F}"/>
    <cellStyle name="Računanje 2 4 2 3 4" xfId="28263" xr:uid="{E5F77A81-091D-4344-8065-C44A0EE70723}"/>
    <cellStyle name="Računanje 2 4 2 4" xfId="6265" xr:uid="{F5141A6A-A2F4-488C-9E01-0B7900B4244D}"/>
    <cellStyle name="Računanje 2 4 2 4 2" xfId="13791" xr:uid="{2A551F0B-6862-49CA-90FE-5E680579D141}"/>
    <cellStyle name="Računanje 2 4 2 4 2 2" xfId="49658" xr:uid="{DACFCF0D-E7F9-4E8B-B134-310C0BDCF60C}"/>
    <cellStyle name="Računanje 2 4 2 4 2 3" xfId="31628" xr:uid="{6C2E3391-5B78-484B-8E40-07D82F8E80BC}"/>
    <cellStyle name="Računanje 2 4 2 4 3" xfId="42132" xr:uid="{64017D61-0EBD-4902-87A3-CB918F1BFCF3}"/>
    <cellStyle name="Računanje 2 4 2 4 4" xfId="24102" xr:uid="{9FAB1600-5065-408C-9E84-E0FAA7B795C0}"/>
    <cellStyle name="Računanje 2 4 2 5" xfId="5202" xr:uid="{2A8A8546-EC8F-4E38-9CF3-AA93FB9268A1}"/>
    <cellStyle name="Računanje 2 4 2 5 2" xfId="41069" xr:uid="{A8B70160-2F9A-44D9-BE9C-98BBB62DDF06}"/>
    <cellStyle name="Računanje 2 4 2 5 3" xfId="23039" xr:uid="{1B31D8D0-5F6D-45C5-95FF-9C684C35DA44}"/>
    <cellStyle name="Računanje 2 4 2 6" xfId="12735" xr:uid="{8EF2D688-5255-4499-A500-7BF0C50669F8}"/>
    <cellStyle name="Računanje 2 4 2 6 2" xfId="48602" xr:uid="{E5F07BBA-B694-4B43-8168-C03FF4E55D2C}"/>
    <cellStyle name="Računanje 2 4 2 6 3" xfId="30572" xr:uid="{211B1292-F537-424E-9F25-65873F3DAB5E}"/>
    <cellStyle name="Računanje 2 4 2 7" xfId="38138" xr:uid="{8A6F8042-5FCB-4CDE-9B17-F74CCDC0FC08}"/>
    <cellStyle name="Računanje 2 4 2 8" xfId="20182" xr:uid="{A47C27A3-A4CD-42E9-B6F9-2C2AB8FEA159}"/>
    <cellStyle name="Računanje 2 4 3" xfId="829" xr:uid="{00000000-0005-0000-0000-000076050000}"/>
    <cellStyle name="Računanje 2 4 3 2" xfId="6827" xr:uid="{DC465DB4-8151-4E41-8E75-2E61BE686883}"/>
    <cellStyle name="Računanje 2 4 3 2 2" xfId="14019" xr:uid="{8EBB7B87-5793-4681-B68D-16AAB88D7C40}"/>
    <cellStyle name="Računanje 2 4 3 2 2 2" xfId="49886" xr:uid="{28EA394C-11F0-4106-9768-EAA079FF4BCE}"/>
    <cellStyle name="Računanje 2 4 3 2 2 3" xfId="31856" xr:uid="{649F6232-1A85-4A2F-B0DF-EBB308B410D3}"/>
    <cellStyle name="Računanje 2 4 3 2 3" xfId="42694" xr:uid="{6A4C2A9F-9CAD-4644-9C54-1A663A26E4C8}"/>
    <cellStyle name="Računanje 2 4 3 2 4" xfId="24664" xr:uid="{0DCE7C02-88B2-49EC-8493-6710E29C8008}"/>
    <cellStyle name="Računanje 2 4 3 3" xfId="9510" xr:uid="{F886BFBD-0A31-48FD-A430-7E50E7F94629}"/>
    <cellStyle name="Računanje 2 4 3 3 2" xfId="15705" xr:uid="{92A8D88B-EE44-403E-ABCC-96DB834A38A6}"/>
    <cellStyle name="Računanje 2 4 3 3 2 2" xfId="51572" xr:uid="{C45EDA10-21F7-41AB-A795-F561E1A335F5}"/>
    <cellStyle name="Računanje 2 4 3 3 2 3" xfId="33542" xr:uid="{3FFD5736-A7C6-493F-A7A0-96321DBC7CE3}"/>
    <cellStyle name="Računanje 2 4 3 3 3" xfId="45377" xr:uid="{3CEC4A6E-6903-48DB-BDFF-1F9263860EFE}"/>
    <cellStyle name="Računanje 2 4 3 3 4" xfId="27347" xr:uid="{AC2EDFB1-E945-4939-9254-2957323EFF9D}"/>
    <cellStyle name="Računanje 2 4 3 4" xfId="11756" xr:uid="{FFB1FC97-68E5-485F-A717-BABC71EAC66C}"/>
    <cellStyle name="Računanje 2 4 3 4 2" xfId="17951" xr:uid="{8A46A3E9-59A5-40D8-8A68-28B2BBAC619B}"/>
    <cellStyle name="Računanje 2 4 3 4 2 2" xfId="53818" xr:uid="{57173C17-229F-4A43-B7F8-2E1A583AE4F6}"/>
    <cellStyle name="Računanje 2 4 3 4 2 3" xfId="35788" xr:uid="{239753D9-A7FA-49E4-A7FD-35942AF17755}"/>
    <cellStyle name="Računanje 2 4 3 4 3" xfId="47623" xr:uid="{088052F0-2628-4FD0-912E-39A96DAD1143}"/>
    <cellStyle name="Računanje 2 4 3 4 4" xfId="29593" xr:uid="{059662D9-F70E-431F-B4A1-F5FC6BFEFF66}"/>
    <cellStyle name="Računanje 2 4 3 5" xfId="3764" xr:uid="{B05D8803-E18D-4696-BECD-6983A9CCF12E}"/>
    <cellStyle name="Računanje 2 4 3 5 2" xfId="39631" xr:uid="{DA68AE5A-B55B-440F-B6AB-17CA9B00CCE3}"/>
    <cellStyle name="Računanje 2 4 3 5 3" xfId="21601" xr:uid="{4F40DAB0-3676-4361-8CBC-9724B36401C2}"/>
    <cellStyle name="Računanje 2 4 3 6" xfId="12294" xr:uid="{B21E03AA-BDC0-42C1-A863-B9383C2873EB}"/>
    <cellStyle name="Računanje 2 4 3 6 2" xfId="48161" xr:uid="{9F2B78DB-CFA7-4276-B9BD-1414C382DD4B}"/>
    <cellStyle name="Računanje 2 4 3 6 3" xfId="30131" xr:uid="{F7DBEEBE-24EE-41D5-AFFB-05D72AA57F7B}"/>
    <cellStyle name="Računanje 2 4 3 7" xfId="36700" xr:uid="{6F564535-6C3D-4864-B1F5-039EB523DEA4}"/>
    <cellStyle name="Računanje 2 4 3 8" xfId="18835" xr:uid="{1C501CB1-2A86-471E-835E-A4B7EF2D55DE}"/>
    <cellStyle name="Računanje 2 4 4" xfId="2244" xr:uid="{00000000-0005-0000-0000-000077050000}"/>
    <cellStyle name="Računanje 2 4 4 2" xfId="8241" xr:uid="{B8ACF73C-6AAB-4301-98D3-C2AB3643F500}"/>
    <cellStyle name="Računanje 2 4 4 2 2" xfId="14436" xr:uid="{9E176F73-7157-456E-87DD-5CDAC635D2AA}"/>
    <cellStyle name="Računanje 2 4 4 2 2 2" xfId="50303" xr:uid="{45269C33-E49C-46E8-9D66-19FC34F3BC64}"/>
    <cellStyle name="Računanje 2 4 4 2 2 3" xfId="32273" xr:uid="{AA159326-289F-4106-9ADD-F70D76D2C582}"/>
    <cellStyle name="Računanje 2 4 4 2 3" xfId="44108" xr:uid="{2C79749E-C86B-4619-AAAD-BB9BF8708C50}"/>
    <cellStyle name="Računanje 2 4 4 2 4" xfId="26078" xr:uid="{AC61C051-6AEB-42E5-9DD2-907AAEF98DDC}"/>
    <cellStyle name="Računanje 2 4 4 3" xfId="10399" xr:uid="{D1205D24-F321-46E8-9B2F-83DE2C7FAC60}"/>
    <cellStyle name="Računanje 2 4 4 3 2" xfId="16594" xr:uid="{470670ED-5A2C-4CF2-8C23-A72A6CD9970C}"/>
    <cellStyle name="Računanje 2 4 4 3 2 2" xfId="52461" xr:uid="{F32A987F-9A41-42B8-B8DA-F6EBBDF5A694}"/>
    <cellStyle name="Računanje 2 4 4 3 2 3" xfId="34431" xr:uid="{D3A1C939-2ADB-4382-973D-D93D3ED444DB}"/>
    <cellStyle name="Računanje 2 4 4 3 3" xfId="46266" xr:uid="{55D61282-9B66-40EA-82E9-0FBCE09E4EF8}"/>
    <cellStyle name="Računanje 2 4 4 3 4" xfId="28236" xr:uid="{7FE27D05-D142-4EA9-8AD3-6B54F51062BC}"/>
    <cellStyle name="Računanje 2 4 4 4" xfId="9896" xr:uid="{9374EBF8-780A-4A7F-BDB9-81DFB8F20811}"/>
    <cellStyle name="Računanje 2 4 4 4 2" xfId="16091" xr:uid="{58B7BB56-956D-4A70-A2B6-614E58D1345F}"/>
    <cellStyle name="Računanje 2 4 4 4 2 2" xfId="51958" xr:uid="{7F03588E-8775-4A51-B6FE-3A602A2A38B2}"/>
    <cellStyle name="Računanje 2 4 4 4 2 3" xfId="33928" xr:uid="{7FDD79B2-FB61-447A-9A7D-4677297D4263}"/>
    <cellStyle name="Računanje 2 4 4 4 3" xfId="45763" xr:uid="{A26790AF-E11A-473F-9CD5-FC96235AD935}"/>
    <cellStyle name="Računanje 2 4 4 4 4" xfId="27733" xr:uid="{8FCBC8AF-90B3-4D5A-86D7-CB7A5CAD9E8A}"/>
    <cellStyle name="Računanje 2 4 4 5" xfId="5175" xr:uid="{E75D8593-9560-4555-955C-9B5F84474E01}"/>
    <cellStyle name="Računanje 2 4 4 5 2" xfId="41042" xr:uid="{77F90030-8AFB-4D90-AB5D-652991F53191}"/>
    <cellStyle name="Računanje 2 4 4 5 3" xfId="23012" xr:uid="{ADDA113E-A99F-44CC-BA1C-BD72068CB225}"/>
    <cellStyle name="Računanje 2 4 4 6" xfId="12708" xr:uid="{EE646DD5-968A-4447-86BA-3B4E9609E31A}"/>
    <cellStyle name="Računanje 2 4 4 6 2" xfId="48575" xr:uid="{4C242C13-1580-4724-B269-A743B129B247}"/>
    <cellStyle name="Računanje 2 4 4 6 3" xfId="30545" xr:uid="{861332C8-BDD2-4FC1-A018-FD47BD50DAC0}"/>
    <cellStyle name="Računanje 2 4 4 7" xfId="38111" xr:uid="{DE5A8F77-5D9A-4968-84DB-951E1F247617}"/>
    <cellStyle name="Računanje 2 4 4 8" xfId="20156" xr:uid="{D9A0233F-C68E-4B25-923A-0943D3079692}"/>
    <cellStyle name="Računanje 2 4 5" xfId="2268" xr:uid="{00000000-0005-0000-0000-000078050000}"/>
    <cellStyle name="Računanje 2 4 5 2" xfId="8265" xr:uid="{A8D831A8-9FD2-432C-B73D-7716B9F15046}"/>
    <cellStyle name="Računanje 2 4 5 2 2" xfId="14460" xr:uid="{1DE2CD63-710F-4C2E-98F3-EFFD2A6312AF}"/>
    <cellStyle name="Računanje 2 4 5 2 2 2" xfId="50327" xr:uid="{A45EB72C-0BDF-432E-90B6-AB766817C9AE}"/>
    <cellStyle name="Računanje 2 4 5 2 2 3" xfId="32297" xr:uid="{BC361B0E-A4AC-40CF-8EF9-2BF3E120237F}"/>
    <cellStyle name="Računanje 2 4 5 2 3" xfId="44132" xr:uid="{6BDBD431-0876-4FE1-B0A7-EABC10F980EA}"/>
    <cellStyle name="Računanje 2 4 5 2 4" xfId="26102" xr:uid="{70E58F93-8F94-4083-BE62-F35424A3CB95}"/>
    <cellStyle name="Računanje 2 4 5 3" xfId="10423" xr:uid="{61453B9D-0727-4113-A550-E2CF957F3EF6}"/>
    <cellStyle name="Računanje 2 4 5 3 2" xfId="16618" xr:uid="{9472608E-B118-4713-AB33-4A43482972E5}"/>
    <cellStyle name="Računanje 2 4 5 3 2 2" xfId="52485" xr:uid="{17A00C6E-A28C-445D-B21B-873614FF93B2}"/>
    <cellStyle name="Računanje 2 4 5 3 2 3" xfId="34455" xr:uid="{EE62E882-0D3C-4873-8D7D-18FE29855588}"/>
    <cellStyle name="Računanje 2 4 5 3 3" xfId="46290" xr:uid="{2616A913-EDCB-46D9-82F8-D12E69BC86F3}"/>
    <cellStyle name="Računanje 2 4 5 3 4" xfId="28260" xr:uid="{BCEDEF88-5546-44BD-ABD6-FB881F0C2FA8}"/>
    <cellStyle name="Računanje 2 4 5 4" xfId="12054" xr:uid="{5F7D48A4-9E0A-4A60-8EC4-28C5A29A6DDB}"/>
    <cellStyle name="Računanje 2 4 5 4 2" xfId="18249" xr:uid="{D7AC6C09-57CF-4A3C-A93C-13C4C42A05FE}"/>
    <cellStyle name="Računanje 2 4 5 4 2 2" xfId="54116" xr:uid="{5389397B-8611-428B-B2D7-F79BC98F2D25}"/>
    <cellStyle name="Računanje 2 4 5 4 2 3" xfId="36086" xr:uid="{43239097-6828-49D0-9EC1-1DA5CD60C8B5}"/>
    <cellStyle name="Računanje 2 4 5 4 3" xfId="47921" xr:uid="{FE469AD4-B50F-4D1E-A671-8BEBC39E298A}"/>
    <cellStyle name="Računanje 2 4 5 4 4" xfId="29891" xr:uid="{4F106168-8CA6-41DB-8485-A27354057DC4}"/>
    <cellStyle name="Računanje 2 4 5 5" xfId="5199" xr:uid="{11862D91-0249-443E-8C0E-F650A56E82F8}"/>
    <cellStyle name="Računanje 2 4 5 5 2" xfId="41066" xr:uid="{FD22DF5A-41E1-4127-8DA2-D34AF4E131A9}"/>
    <cellStyle name="Računanje 2 4 5 5 3" xfId="23036" xr:uid="{61F9F429-7564-414B-9F81-54223BA8B01D}"/>
    <cellStyle name="Računanje 2 4 5 6" xfId="12732" xr:uid="{844744F1-4195-42B0-B8AA-B4F041CB392E}"/>
    <cellStyle name="Računanje 2 4 5 6 2" xfId="48599" xr:uid="{D37F1AD2-1708-41E7-8AE4-E0229BCF0D84}"/>
    <cellStyle name="Računanje 2 4 5 6 3" xfId="30569" xr:uid="{0635C049-91E8-4402-9A5A-898AF3A9B5D4}"/>
    <cellStyle name="Računanje 2 4 5 7" xfId="38135" xr:uid="{095EE170-AD61-487E-B8AB-BAD1BF63ED78}"/>
    <cellStyle name="Računanje 2 4 5 8" xfId="20179" xr:uid="{FDBED7B4-45BD-4BE7-9D0C-DDF769A47157}"/>
    <cellStyle name="Računanje 2 4 6" xfId="2446" xr:uid="{00000000-0005-0000-0000-000079050000}"/>
    <cellStyle name="Računanje 2 4 6 2" xfId="8443" xr:uid="{B8A39664-63FB-4B98-83A7-0B79CE8EF582}"/>
    <cellStyle name="Računanje 2 4 6 2 2" xfId="14638" xr:uid="{3A8A2E5C-9176-465E-9630-E90AE33C2EB8}"/>
    <cellStyle name="Računanje 2 4 6 2 2 2" xfId="50505" xr:uid="{D2BA143A-935B-4415-A408-7DFC80634C83}"/>
    <cellStyle name="Računanje 2 4 6 2 2 3" xfId="32475" xr:uid="{5DCE2354-E2A6-4B77-9B24-2A698E46CC0F}"/>
    <cellStyle name="Računanje 2 4 6 2 3" xfId="44310" xr:uid="{C6651A9F-7B1A-48A8-80B9-285A12609A7B}"/>
    <cellStyle name="Računanje 2 4 6 2 4" xfId="26280" xr:uid="{D5EFE703-C7B3-4512-A4A6-3D8C7C307F90}"/>
    <cellStyle name="Računanje 2 4 6 3" xfId="10601" xr:uid="{112C76A8-1FD4-45B8-9A29-6249805C0627}"/>
    <cellStyle name="Računanje 2 4 6 3 2" xfId="16796" xr:uid="{D8A93E1C-2DCB-48D9-A49E-2A2C74BA2765}"/>
    <cellStyle name="Računanje 2 4 6 3 2 2" xfId="52663" xr:uid="{E1204B31-7B5E-488A-9062-2620EA683E60}"/>
    <cellStyle name="Računanje 2 4 6 3 2 3" xfId="34633" xr:uid="{1461D6BD-A736-4CF7-BA53-3E770B100C77}"/>
    <cellStyle name="Računanje 2 4 6 3 3" xfId="46468" xr:uid="{6CCA8A33-FB88-4C73-BC5B-076256A21FAB}"/>
    <cellStyle name="Računanje 2 4 6 3 4" xfId="28438" xr:uid="{5CF7C643-8F5E-445E-BC26-997473988053}"/>
    <cellStyle name="Računanje 2 4 6 4" xfId="9621" xr:uid="{305BD846-CCC5-483D-BA8D-37A58C440170}"/>
    <cellStyle name="Računanje 2 4 6 4 2" xfId="15816" xr:uid="{11C7D85C-40D6-471A-9722-1B226B61A94E}"/>
    <cellStyle name="Računanje 2 4 6 4 2 2" xfId="51683" xr:uid="{43F44D7E-13D3-4652-80F3-20614F6BF07A}"/>
    <cellStyle name="Računanje 2 4 6 4 2 3" xfId="33653" xr:uid="{F192D113-13BC-4B6A-90A2-467F4301CB61}"/>
    <cellStyle name="Računanje 2 4 6 4 3" xfId="45488" xr:uid="{9E18FB6D-5F91-46DD-8F2F-D6814109C10E}"/>
    <cellStyle name="Računanje 2 4 6 4 4" xfId="27458" xr:uid="{208FD21A-48FA-4B51-B194-B05A6C73DF64}"/>
    <cellStyle name="Računanje 2 4 6 5" xfId="5377" xr:uid="{CA640D7D-9F49-4CB8-99C8-C70986691523}"/>
    <cellStyle name="Računanje 2 4 6 5 2" xfId="41244" xr:uid="{E0975D86-CCD4-4734-B1B9-D9CA9CED0EE6}"/>
    <cellStyle name="Računanje 2 4 6 5 3" xfId="23214" xr:uid="{B563288E-9894-4C62-B08A-56D088F331C6}"/>
    <cellStyle name="Računanje 2 4 6 6" xfId="12910" xr:uid="{D92B88A7-518E-49AE-AB10-5431455591C7}"/>
    <cellStyle name="Računanje 2 4 6 6 2" xfId="48777" xr:uid="{2B772CA7-D50D-4BC9-A830-0F9730EE5B73}"/>
    <cellStyle name="Računanje 2 4 6 6 3" xfId="30747" xr:uid="{901A63CD-3E33-44BB-9FBB-96C719BA774D}"/>
    <cellStyle name="Računanje 2 4 6 7" xfId="38313" xr:uid="{B567E208-97C1-4681-81B4-4CBA8639754A}"/>
    <cellStyle name="Računanje 2 4 6 8" xfId="20351" xr:uid="{C1B726CF-E98A-478D-AF59-FE0DE96A8EC7}"/>
    <cellStyle name="Računanje 2 4 7" xfId="1122" xr:uid="{00000000-0005-0000-0000-00007A050000}"/>
    <cellStyle name="Računanje 2 4 7 2" xfId="7120" xr:uid="{CF810943-63AC-4AC9-80B6-037654E95E18}"/>
    <cellStyle name="Računanje 2 4 7 2 2" xfId="14152" xr:uid="{72E152B3-7907-4928-B2EF-510D63095ED2}"/>
    <cellStyle name="Računanje 2 4 7 2 2 2" xfId="50019" xr:uid="{51C6839A-D04D-4F30-93F7-8ECA56FE7A0A}"/>
    <cellStyle name="Računanje 2 4 7 2 2 3" xfId="31989" xr:uid="{B724D92E-19B7-47A5-855F-FACB518A297D}"/>
    <cellStyle name="Računanje 2 4 7 2 3" xfId="42987" xr:uid="{D5CF26D2-FF85-44BD-9EA4-FBE0352C40B0}"/>
    <cellStyle name="Računanje 2 4 7 2 4" xfId="24957" xr:uid="{4FBF4E3E-67D8-4978-B8FF-812BECAFC31C}"/>
    <cellStyle name="Računanje 2 4 7 3" xfId="9720" xr:uid="{D670F816-629E-4732-9CF8-271FC5CFFD13}"/>
    <cellStyle name="Računanje 2 4 7 3 2" xfId="15915" xr:uid="{A358D237-BCAD-4091-AA17-9FBC4BC0AC8F}"/>
    <cellStyle name="Računanje 2 4 7 3 2 2" xfId="51782" xr:uid="{3FB5124B-AEC6-47D4-8DA9-E4D369065B9E}"/>
    <cellStyle name="Računanje 2 4 7 3 2 3" xfId="33752" xr:uid="{7D0BD791-E947-4D53-B800-7AB3BF82239F}"/>
    <cellStyle name="Računanje 2 4 7 3 3" xfId="45587" xr:uid="{50C09335-5A69-4F2A-914C-E4C76D8B7ADC}"/>
    <cellStyle name="Računanje 2 4 7 3 4" xfId="27557" xr:uid="{8C270CE3-80CC-4923-BF6C-6E3099D1A1C3}"/>
    <cellStyle name="Računanje 2 4 7 4" xfId="11835" xr:uid="{4F4925A2-15D4-46D0-885F-16DD1FDAA87A}"/>
    <cellStyle name="Računanje 2 4 7 4 2" xfId="18030" xr:uid="{7E84181F-D92F-4D78-92B4-0C05E27CA3EE}"/>
    <cellStyle name="Računanje 2 4 7 4 2 2" xfId="53897" xr:uid="{9BFBDEE6-5BCD-4375-AC42-36B844BB34B9}"/>
    <cellStyle name="Računanje 2 4 7 4 2 3" xfId="35867" xr:uid="{BD9F2F2E-03FD-47EA-8227-BF8D67FD1C85}"/>
    <cellStyle name="Računanje 2 4 7 4 3" xfId="47702" xr:uid="{8ED276B7-E80C-4BC0-AE0D-27BD0FEF7B8D}"/>
    <cellStyle name="Računanje 2 4 7 4 4" xfId="29672" xr:uid="{514946DA-D7C2-4E99-9C97-350805F7BD7B}"/>
    <cellStyle name="Računanje 2 4 7 5" xfId="4057" xr:uid="{36FC4741-2005-4C8C-9DE3-719FCD0D24A6}"/>
    <cellStyle name="Računanje 2 4 7 5 2" xfId="39924" xr:uid="{C2AD48C8-41F1-490C-933D-445C6675910A}"/>
    <cellStyle name="Računanje 2 4 7 5 3" xfId="21894" xr:uid="{CD0FF4A8-DA5D-4E32-8F02-B557F45583C1}"/>
    <cellStyle name="Računanje 2 4 7 6" xfId="12427" xr:uid="{378F7625-7957-41FD-BA00-93D2EF593B47}"/>
    <cellStyle name="Računanje 2 4 7 6 2" xfId="48294" xr:uid="{F18A9CD5-34EE-489C-8473-688613D71EFA}"/>
    <cellStyle name="Računanje 2 4 7 6 3" xfId="30264" xr:uid="{CEE7E93C-D8A7-4E8E-8B9C-E49C31921FC4}"/>
    <cellStyle name="Računanje 2 4 7 7" xfId="36993" xr:uid="{60937AAF-6E3E-4197-A840-10D419D0E2C7}"/>
    <cellStyle name="Računanje 2 4 7 8" xfId="19127" xr:uid="{A63992FE-6CB2-45D1-830E-E6BA5CC8CB94}"/>
    <cellStyle name="Računanje 2 4 8" xfId="7354" xr:uid="{6084C304-BD36-4946-86F2-D64D922B694F}"/>
    <cellStyle name="Računanje 2 4 8 2" xfId="14212" xr:uid="{999E02D4-EAEA-4F53-AD81-E9DA28F5EDCE}"/>
    <cellStyle name="Računanje 2 4 8 2 2" xfId="50079" xr:uid="{8DFF5384-0EF8-4A3F-B791-962E48AEA6B6}"/>
    <cellStyle name="Računanje 2 4 8 2 3" xfId="32049" xr:uid="{9D3821BD-FCB5-4B35-A82A-2BF433297683}"/>
    <cellStyle name="Računanje 2 4 8 3" xfId="43221" xr:uid="{F18A2AD6-0476-4068-99C3-139DDD01C89B}"/>
    <cellStyle name="Računanje 2 4 8 4" xfId="25191" xr:uid="{918F126E-B88D-49C4-9D94-F58BB08CEF08}"/>
    <cellStyle name="Računanje 2 4 9" xfId="9863" xr:uid="{C70BA902-4ED7-4AFF-ADBA-CDD7081C5B9B}"/>
    <cellStyle name="Računanje 2 4 9 2" xfId="16058" xr:uid="{3F946B50-F05C-46A8-AC5B-718B2879FA5C}"/>
    <cellStyle name="Računanje 2 4 9 2 2" xfId="51925" xr:uid="{B8166FA7-8AD5-4ED8-BC3A-B2506B1E7640}"/>
    <cellStyle name="Računanje 2 4 9 2 3" xfId="33895" xr:uid="{C9B1BA63-21BB-4699-BD34-F021EC641B23}"/>
    <cellStyle name="Računanje 2 4 9 3" xfId="45730" xr:uid="{1BAE2D52-289F-46DB-8766-CCB0F0267EC3}"/>
    <cellStyle name="Računanje 2 4 9 4" xfId="27700" xr:uid="{56DEBEDD-4A78-4CCA-8103-B83BC09362A4}"/>
    <cellStyle name="Računanje 2 5" xfId="830" xr:uid="{00000000-0005-0000-0000-00007B050000}"/>
    <cellStyle name="Računanje 2 5 2" xfId="6828" xr:uid="{00B3C2FD-9ADE-4E84-9F46-6BAB68D8363E}"/>
    <cellStyle name="Računanje 2 5 2 2" xfId="14020" xr:uid="{EDDEBC6C-DB19-4E86-BAEF-5A55BE137AAA}"/>
    <cellStyle name="Računanje 2 5 2 2 2" xfId="49887" xr:uid="{925EDF45-2744-4725-B9D1-EF5FC1F0AC72}"/>
    <cellStyle name="Računanje 2 5 2 2 3" xfId="31857" xr:uid="{ABE0BE78-2C71-4C8B-BD89-DC2DD83FE1C0}"/>
    <cellStyle name="Računanje 2 5 2 3" xfId="42695" xr:uid="{6EC1B84C-4645-4B93-A902-92BC5BE6DAE2}"/>
    <cellStyle name="Računanje 2 5 2 4" xfId="24665" xr:uid="{38124421-52E1-4D00-B53F-453EA8CF9A74}"/>
    <cellStyle name="Računanje 2 5 3" xfId="9511" xr:uid="{2ADDB4F2-395B-488B-A059-20C78D19A129}"/>
    <cellStyle name="Računanje 2 5 3 2" xfId="15706" xr:uid="{2DD51A26-1649-416C-9E02-FE46872C9416}"/>
    <cellStyle name="Računanje 2 5 3 2 2" xfId="51573" xr:uid="{C70EAAEC-7164-41C3-BCB0-580256E130B0}"/>
    <cellStyle name="Računanje 2 5 3 2 3" xfId="33543" xr:uid="{7C7F9F14-3EA1-4719-9100-2B282F796958}"/>
    <cellStyle name="Računanje 2 5 3 3" xfId="45378" xr:uid="{6161508E-045E-47DB-A3DC-3E8E830D053E}"/>
    <cellStyle name="Računanje 2 5 3 4" xfId="27348" xr:uid="{5540507C-3FBB-470F-8E13-B443FDD43EC8}"/>
    <cellStyle name="Računanje 2 5 4" xfId="9349" xr:uid="{A44D1EAA-862D-4D81-85E9-4E39C29A6C3C}"/>
    <cellStyle name="Računanje 2 5 4 2" xfId="15544" xr:uid="{BB7B0BB1-4EC4-4EA8-A205-0D8452963F82}"/>
    <cellStyle name="Računanje 2 5 4 2 2" xfId="51411" xr:uid="{837FBD3C-F630-4CE3-8069-2A52AE85375E}"/>
    <cellStyle name="Računanje 2 5 4 2 3" xfId="33381" xr:uid="{CBB059D5-ED24-4A19-9BC1-65AD0C3297D8}"/>
    <cellStyle name="Računanje 2 5 4 3" xfId="45216" xr:uid="{203AC7B1-FA6C-4CD3-B693-CAB3BB104C30}"/>
    <cellStyle name="Računanje 2 5 4 4" xfId="27186" xr:uid="{7EBE2031-E275-4669-914C-55DD9F52DFEF}"/>
    <cellStyle name="Računanje 2 5 5" xfId="3765" xr:uid="{B94114F1-8583-45BF-A699-18FA57836823}"/>
    <cellStyle name="Računanje 2 5 5 2" xfId="39632" xr:uid="{25158B9A-CEF4-49BF-A6D2-709F580B4BF6}"/>
    <cellStyle name="Računanje 2 5 5 3" xfId="21602" xr:uid="{2AA2CD68-5725-4227-B7A2-8BEF77AFDAAA}"/>
    <cellStyle name="Računanje 2 5 6" xfId="12295" xr:uid="{6C6D3060-A97C-4C8A-B13C-E3ECA42D7B15}"/>
    <cellStyle name="Računanje 2 5 6 2" xfId="48162" xr:uid="{FAA08344-A5D6-4368-B2C1-4C765C89D0D9}"/>
    <cellStyle name="Računanje 2 5 6 3" xfId="30132" xr:uid="{15021B01-1636-4FA2-92D1-E70C751B2EB0}"/>
    <cellStyle name="Računanje 2 5 7" xfId="36701" xr:uid="{E7A1765C-2BE5-42D9-850A-460AD3678D92}"/>
    <cellStyle name="Računanje 2 5 8" xfId="18836" xr:uid="{0A9130AE-6B27-4178-B2D3-57AB0E5337BF}"/>
    <cellStyle name="Računanje 2 6" xfId="6266" xr:uid="{B8EAEE13-FDEB-499F-A318-44193DF9B889}"/>
    <cellStyle name="Računanje 2 6 2" xfId="13792" xr:uid="{96BED01B-0DE3-4334-A320-9F5C8F30257D}"/>
    <cellStyle name="Računanje 2 6 2 2" xfId="49659" xr:uid="{D056105E-563C-45C8-8A2D-A0A8FD1D772E}"/>
    <cellStyle name="Računanje 2 6 2 3" xfId="31629" xr:uid="{0F9C4133-F010-42FF-83EE-0382374BF6D4}"/>
    <cellStyle name="Računanje 2 6 3" xfId="42133" xr:uid="{FA3524C1-508D-4D65-BD5D-A5B31D8C8B92}"/>
    <cellStyle name="Računanje 2 6 4" xfId="24103" xr:uid="{FD84727A-1186-43A2-AA2F-007A55B614E3}"/>
    <cellStyle name="Računanje 2 7" xfId="3293" xr:uid="{45DDC7AC-F178-487A-B88C-BEB497DA6C50}"/>
    <cellStyle name="Računanje 2 7 2" xfId="39160" xr:uid="{57D9D08F-5308-457F-88F9-78E2CAD71853}"/>
    <cellStyle name="Računanje 2 7 3" xfId="21130" xr:uid="{FA477F5D-A159-449C-BCC3-B95BADCE1C38}"/>
    <cellStyle name="Računanje 2 8" xfId="3487" xr:uid="{A724A489-E7D2-4E2D-BCBE-E2A98C8A169B}"/>
    <cellStyle name="Računanje 2 8 2" xfId="39354" xr:uid="{EE38C173-BE5D-4A70-BE50-9933E20E7176}"/>
    <cellStyle name="Računanje 2 8 3" xfId="21324" xr:uid="{7BEF560D-63C9-4D0A-94DD-45C522E92F81}"/>
    <cellStyle name="Računanje 2 9" xfId="36251" xr:uid="{18362BF2-EA68-4AB7-8420-260B7621A55A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7107" xr:uid="{F7DA9D68-799B-4994-BA56-0368BCBDF59D}"/>
    <cellStyle name="Total 10 2 2" xfId="14139" xr:uid="{95E8BD9A-C655-4E12-96D3-794E5D90C29B}"/>
    <cellStyle name="Total 10 2 2 2" xfId="50006" xr:uid="{2C34AFEF-7A8C-4519-9AE2-CFC0E77F1E0C}"/>
    <cellStyle name="Total 10 2 2 3" xfId="31976" xr:uid="{E99D843C-5A9A-4AD3-98B4-4944B57CD97C}"/>
    <cellStyle name="Total 10 2 3" xfId="42974" xr:uid="{D0EA285D-F00E-4FF7-96C9-E27F86C4027A}"/>
    <cellStyle name="Total 10 2 4" xfId="24944" xr:uid="{A9A9DD53-D1B4-49D9-A276-68DE44C70480}"/>
    <cellStyle name="Total 10 3" xfId="9707" xr:uid="{D2A37486-E216-4790-AB5A-DCB54FA71E8F}"/>
    <cellStyle name="Total 10 3 2" xfId="15902" xr:uid="{B4761DA9-BD8E-4306-B41E-B573F0FF7C75}"/>
    <cellStyle name="Total 10 3 2 2" xfId="51769" xr:uid="{C2DBB391-00E1-489B-8146-FDDE6063BFD4}"/>
    <cellStyle name="Total 10 3 2 3" xfId="33739" xr:uid="{2CA3C601-0B17-49C8-BB41-68CC02A3801C}"/>
    <cellStyle name="Total 10 3 3" xfId="45574" xr:uid="{F5CA6098-72C0-4413-8AE3-2C753B39E07D}"/>
    <cellStyle name="Total 10 3 4" xfId="27544" xr:uid="{E6D144C6-C021-4035-802F-FD76944E59A3}"/>
    <cellStyle name="Total 10 4" xfId="9833" xr:uid="{6594FB4A-D724-4A90-90EA-E3ECB7FCA35C}"/>
    <cellStyle name="Total 10 4 2" xfId="16028" xr:uid="{4B6EE207-D8AB-4011-B5AF-94BB8B886C7A}"/>
    <cellStyle name="Total 10 4 2 2" xfId="51895" xr:uid="{A86E3CCD-DAA1-44D3-AB86-D956F4D1003C}"/>
    <cellStyle name="Total 10 4 2 3" xfId="33865" xr:uid="{666BC7DB-6227-4B31-97BF-977BFC5D10C8}"/>
    <cellStyle name="Total 10 4 3" xfId="45700" xr:uid="{D83D7119-BFD2-48B8-8E44-D1CD32BFF9B6}"/>
    <cellStyle name="Total 10 4 4" xfId="27670" xr:uid="{329C451C-D5DB-4A01-B475-2F2321D64329}"/>
    <cellStyle name="Total 10 5" xfId="4044" xr:uid="{FFF032DA-4EBC-4DB5-A9CE-A7713C15079D}"/>
    <cellStyle name="Total 10 5 2" xfId="39911" xr:uid="{2F88CBC2-9F6F-457C-8EE2-DBCD483F5926}"/>
    <cellStyle name="Total 10 5 3" xfId="21881" xr:uid="{420CB075-1656-487A-9FC6-8BE20A5C05ED}"/>
    <cellStyle name="Total 10 6" xfId="12414" xr:uid="{057BCDDA-13D2-497E-8937-3B24B56E0105}"/>
    <cellStyle name="Total 10 6 2" xfId="48281" xr:uid="{DA021458-76D2-4007-AC89-40196264FCDC}"/>
    <cellStyle name="Total 10 6 3" xfId="30251" xr:uid="{C3AF0353-240E-47C8-81C9-5C53B2D2CF2F}"/>
    <cellStyle name="Total 10 7" xfId="36980" xr:uid="{38E237B9-3C52-4C92-8B03-9957EA089D6E}"/>
    <cellStyle name="Total 10 8" xfId="19114" xr:uid="{03FA03E6-2356-4468-A12F-4063423283F3}"/>
    <cellStyle name="Total 11" xfId="2519" xr:uid="{00000000-0005-0000-0000-00008C050000}"/>
    <cellStyle name="Total 11 2" xfId="8516" xr:uid="{DDB47719-2163-440C-82D4-E0D1B4421A8F}"/>
    <cellStyle name="Total 11 2 2" xfId="14711" xr:uid="{DE309191-467E-42E9-A4DD-04668617F799}"/>
    <cellStyle name="Total 11 2 2 2" xfId="50578" xr:uid="{831B1E61-9CC3-4A11-9A9E-F131E889D8F2}"/>
    <cellStyle name="Total 11 2 2 3" xfId="32548" xr:uid="{0D712868-8CC9-42AF-8108-E7837AA22FE3}"/>
    <cellStyle name="Total 11 2 3" xfId="44383" xr:uid="{FF04B5F3-3CFA-45E8-971E-255B4D417126}"/>
    <cellStyle name="Total 11 2 4" xfId="26353" xr:uid="{F38F5DDA-E67D-42E0-A126-0BEC0488C17D}"/>
    <cellStyle name="Total 11 3" xfId="10674" xr:uid="{BCF23CCA-F200-4306-B63B-6DD42EEBE02B}"/>
    <cellStyle name="Total 11 3 2" xfId="16869" xr:uid="{F09360F4-201C-4B9C-B11A-4D957C7EF840}"/>
    <cellStyle name="Total 11 3 2 2" xfId="52736" xr:uid="{6F7AED7D-9B00-4638-9CEE-0A23DB8E9ED5}"/>
    <cellStyle name="Total 11 3 2 3" xfId="34706" xr:uid="{DA3D9597-228A-4319-8CCF-D9A78FB91FD5}"/>
    <cellStyle name="Total 11 3 3" xfId="46541" xr:uid="{9AFD5CBA-3DDD-4EB2-8832-9B9F4C7ADC6E}"/>
    <cellStyle name="Total 11 3 4" xfId="28511" xr:uid="{10F50C05-CFB7-4C09-B8AC-F2DCBFE77294}"/>
    <cellStyle name="Total 11 4" xfId="9997" xr:uid="{61C8A138-64D7-4F2A-8DC7-41D07457C9DE}"/>
    <cellStyle name="Total 11 4 2" xfId="16192" xr:uid="{35EC1A4C-84FB-40C3-AEAE-17AC10A623BA}"/>
    <cellStyle name="Total 11 4 2 2" xfId="52059" xr:uid="{E5835C85-9DE9-4400-9E76-D47918E72266}"/>
    <cellStyle name="Total 11 4 2 3" xfId="34029" xr:uid="{E0660234-DD35-42B9-8E6E-7B4B49E15860}"/>
    <cellStyle name="Total 11 4 3" xfId="45864" xr:uid="{D2938673-BA9D-4116-BBD4-74E67B4C7E31}"/>
    <cellStyle name="Total 11 4 4" xfId="27834" xr:uid="{C8B996E9-42CF-479D-B8C4-7A3A4BA8B240}"/>
    <cellStyle name="Total 11 5" xfId="5450" xr:uid="{28C51464-C28A-4892-90C4-CB29E1F90A40}"/>
    <cellStyle name="Total 11 5 2" xfId="41317" xr:uid="{314EF7C0-AA1D-43E6-99BF-6F4A990DD107}"/>
    <cellStyle name="Total 11 5 3" xfId="23287" xr:uid="{A2945782-1246-4A8B-9AB6-E7542D916A9A}"/>
    <cellStyle name="Total 11 6" xfId="12983" xr:uid="{1B6E569E-5E22-4420-AE1E-0D71BF4CC1A9}"/>
    <cellStyle name="Total 11 6 2" xfId="48850" xr:uid="{82CF2F88-46F4-4AB0-871C-A146D3098E9B}"/>
    <cellStyle name="Total 11 6 3" xfId="30820" xr:uid="{DD00252E-E984-44DE-8672-EB921543C085}"/>
    <cellStyle name="Total 11 7" xfId="38386" xr:uid="{CA27231D-6BE0-4D7C-A5D5-5C47C29E0A1F}"/>
    <cellStyle name="Total 11 8" xfId="20421" xr:uid="{DBE5EA9B-994D-4FB8-9323-013F46B36BD6}"/>
    <cellStyle name="Total 12" xfId="2904" xr:uid="{00000000-0005-0000-0000-00008D050000}"/>
    <cellStyle name="Total 12 2" xfId="8901" xr:uid="{14BE24AB-44AC-4D37-B2C8-32D786DFCDAD}"/>
    <cellStyle name="Total 12 2 2" xfId="15096" xr:uid="{5C40E0B5-0D6C-4FBF-BB0E-6A308D858931}"/>
    <cellStyle name="Total 12 2 2 2" xfId="50963" xr:uid="{A83C121B-A0A0-4EF5-9F09-ECF6EE81ACB3}"/>
    <cellStyle name="Total 12 2 2 3" xfId="32933" xr:uid="{8882EF72-F712-4239-A991-849EBD084F2F}"/>
    <cellStyle name="Total 12 2 3" xfId="44768" xr:uid="{59B591DC-9F8E-4D71-8254-6811CEAB3264}"/>
    <cellStyle name="Total 12 2 4" xfId="26738" xr:uid="{1F8B2F84-CFDD-462A-A358-8EEC5CFC01B0}"/>
    <cellStyle name="Total 12 3" xfId="11059" xr:uid="{58E9AF7A-EC8B-4DB7-97F5-C2B86A0E13A8}"/>
    <cellStyle name="Total 12 3 2" xfId="17254" xr:uid="{C13AE5D7-5127-40F6-9DE0-00D278A0BE19}"/>
    <cellStyle name="Total 12 3 2 2" xfId="53121" xr:uid="{E2BBDB9A-00C1-4849-B991-10307E2F6A0A}"/>
    <cellStyle name="Total 12 3 2 3" xfId="35091" xr:uid="{1A68A456-3BA0-475A-92F7-BD46959F73AC}"/>
    <cellStyle name="Total 12 3 3" xfId="46926" xr:uid="{D823AA4D-B06B-4AC6-8272-48E8F993A036}"/>
    <cellStyle name="Total 12 3 4" xfId="28896" xr:uid="{0EA2E97C-92C1-4EFD-949B-5EB30B3A3A67}"/>
    <cellStyle name="Total 12 4" xfId="11808" xr:uid="{6F18255C-018F-4722-AB23-FD7589817448}"/>
    <cellStyle name="Total 12 4 2" xfId="18003" xr:uid="{8779F113-3CE5-408E-8926-36B7708D3A2C}"/>
    <cellStyle name="Total 12 4 2 2" xfId="53870" xr:uid="{F1C9F7BB-245A-4423-B105-D8BDB1381CC1}"/>
    <cellStyle name="Total 12 4 2 3" xfId="35840" xr:uid="{B707E5D6-83E3-493E-9742-AF383B39DF7F}"/>
    <cellStyle name="Total 12 4 3" xfId="47675" xr:uid="{0FAD7C70-6CBB-4862-B32E-613BFB837EA3}"/>
    <cellStyle name="Total 12 4 4" xfId="29645" xr:uid="{48E7C11F-1313-442F-8FDB-3D7E5A17B68C}"/>
    <cellStyle name="Total 12 5" xfId="5835" xr:uid="{38DBF796-FE65-433D-BF98-53729FB42BD6}"/>
    <cellStyle name="Total 12 5 2" xfId="41702" xr:uid="{CAB57711-F4AE-4937-BF50-2C5AE9D326EE}"/>
    <cellStyle name="Total 12 5 3" xfId="23672" xr:uid="{44FBC4F4-8707-4C03-A9B1-C364CD751CC3}"/>
    <cellStyle name="Total 12 6" xfId="13368" xr:uid="{E8FCB3E3-44B4-4AB3-A4D6-F3A6AA7D05E7}"/>
    <cellStyle name="Total 12 6 2" xfId="49235" xr:uid="{22A54531-CC27-4615-B635-7F91CB2F0A54}"/>
    <cellStyle name="Total 12 6 3" xfId="31205" xr:uid="{78EE433D-B5C2-4968-B907-21022FC1D642}"/>
    <cellStyle name="Total 12 7" xfId="38771" xr:uid="{E1412135-DCD6-4B54-8303-D96CB25BAB89}"/>
    <cellStyle name="Total 12 8" xfId="20792" xr:uid="{0731642A-1C9B-424B-A949-C8E5957EDB5A}"/>
    <cellStyle name="Total 13" xfId="2679" xr:uid="{00000000-0005-0000-0000-00008E050000}"/>
    <cellStyle name="Total 13 2" xfId="8676" xr:uid="{BBDC700A-12F4-4ED0-BBCD-BB9879B28EAE}"/>
    <cellStyle name="Total 13 2 2" xfId="14871" xr:uid="{F524F04C-EC35-4BD7-80AE-DE1987915E09}"/>
    <cellStyle name="Total 13 2 2 2" xfId="50738" xr:uid="{B8AE3669-9DA1-4E14-A632-405EB08B2998}"/>
    <cellStyle name="Total 13 2 2 3" xfId="32708" xr:uid="{0331CD68-9C01-4815-842C-3EC6B28D07AA}"/>
    <cellStyle name="Total 13 2 3" xfId="44543" xr:uid="{99BA0A3C-F90F-49FA-8B9B-71F174642920}"/>
    <cellStyle name="Total 13 2 4" xfId="26513" xr:uid="{203B17E0-7FD3-4B46-9CB6-8056F2AFD5FA}"/>
    <cellStyle name="Total 13 3" xfId="10834" xr:uid="{2D4B7382-8738-415C-8E47-66EFB1A264EE}"/>
    <cellStyle name="Total 13 3 2" xfId="17029" xr:uid="{8EDBF030-3E8C-46A0-BC84-4C21297A811E}"/>
    <cellStyle name="Total 13 3 2 2" xfId="52896" xr:uid="{DB748F86-E25E-4B1C-ABF3-8C889F96234E}"/>
    <cellStyle name="Total 13 3 2 3" xfId="34866" xr:uid="{283C49A2-3742-44DB-AF21-AB47110C9CB7}"/>
    <cellStyle name="Total 13 3 3" xfId="46701" xr:uid="{83AF139B-2070-42F4-BA0F-940BA2BA2D92}"/>
    <cellStyle name="Total 13 3 4" xfId="28671" xr:uid="{8198CAFB-B930-4BDC-9894-D88C227E5A25}"/>
    <cellStyle name="Total 13 4" xfId="10044" xr:uid="{65D239E6-0EDA-4BE0-B74E-712477EA70F9}"/>
    <cellStyle name="Total 13 4 2" xfId="16239" xr:uid="{BBD1D36F-BCE0-430B-8214-0AEFFF806406}"/>
    <cellStyle name="Total 13 4 2 2" xfId="52106" xr:uid="{587D32C1-78AB-407D-B1FF-B4B75A251E9A}"/>
    <cellStyle name="Total 13 4 2 3" xfId="34076" xr:uid="{FF4C0188-5C2D-49AC-BA3D-AA9ED6D365C6}"/>
    <cellStyle name="Total 13 4 3" xfId="45911" xr:uid="{CBB0F673-9F4D-4727-810E-E4AD716EF4CA}"/>
    <cellStyle name="Total 13 4 4" xfId="27881" xr:uid="{70001A4C-1FF5-4BE5-8B1E-7FDA1296DBCE}"/>
    <cellStyle name="Total 13 5" xfId="5610" xr:uid="{5A21E992-D614-421B-A99C-DE2876D899CB}"/>
    <cellStyle name="Total 13 5 2" xfId="41477" xr:uid="{28AFA5E9-D3E8-44A1-B966-F30E1B4BA8D4}"/>
    <cellStyle name="Total 13 5 3" xfId="23447" xr:uid="{0A030E57-6C42-4151-B59E-ECB6374D6235}"/>
    <cellStyle name="Total 13 6" xfId="13143" xr:uid="{E8D069F3-67CF-4CC2-ADC8-814C15BCCF2F}"/>
    <cellStyle name="Total 13 6 2" xfId="49010" xr:uid="{DB3C664D-EF56-4C4C-99A4-7E4562DE880B}"/>
    <cellStyle name="Total 13 6 3" xfId="30980" xr:uid="{4474855D-087C-41C7-80C9-72DB895FA9D2}"/>
    <cellStyle name="Total 13 7" xfId="38546" xr:uid="{A9F40CE4-ADB0-45BD-B5DC-11320DB77054}"/>
    <cellStyle name="Total 13 8" xfId="20569" xr:uid="{AFE4D252-B6B7-4BF8-9B5C-F1745A6B18D5}"/>
    <cellStyle name="Total 14" xfId="6212" xr:uid="{B3BD6CC1-DD20-49C2-B065-BDD4640A9212}"/>
    <cellStyle name="Total 14 2" xfId="13745" xr:uid="{2030334F-560D-4FA7-972F-CDE1CB152C6A}"/>
    <cellStyle name="Total 14 2 2" xfId="49612" xr:uid="{34F69880-3EDB-408C-A329-E7B511B334DE}"/>
    <cellStyle name="Total 14 2 3" xfId="31582" xr:uid="{2350FDB3-87DD-4E4E-BEBD-1B86DDAF331D}"/>
    <cellStyle name="Total 14 3" xfId="42079" xr:uid="{83C4146F-F603-47A4-BDE3-8448D5208C53}"/>
    <cellStyle name="Total 14 4" xfId="24049" xr:uid="{AA60C31F-B6F0-4150-95AC-4CE2049B8727}"/>
    <cellStyle name="Total 15" xfId="11869" xr:uid="{F08EFF28-DC7F-4E09-8063-55783590723B}"/>
    <cellStyle name="Total 15 2" xfId="18064" xr:uid="{CCD31913-09F3-4A0C-81D3-4D67348FD957}"/>
    <cellStyle name="Total 15 2 2" xfId="53931" xr:uid="{15E8A3C5-79E0-4A27-B33A-1B1E37C32DC0}"/>
    <cellStyle name="Total 15 2 3" xfId="35901" xr:uid="{A377051B-BD97-499E-98AB-31D5DBCA71FF}"/>
    <cellStyle name="Total 15 3" xfId="47736" xr:uid="{DD088E7C-7470-4596-B974-2ACD075D98D7}"/>
    <cellStyle name="Total 15 4" xfId="29706" xr:uid="{C8C82F2C-E4E8-41BC-A5C7-EB060EC4E6BF}"/>
    <cellStyle name="Total 16" xfId="10227" xr:uid="{ACF05589-B4A9-4DAB-AFE1-C2BCEDEF01CF}"/>
    <cellStyle name="Total 16 2" xfId="16422" xr:uid="{BC21561E-7181-42F2-BC87-9A0C34740EB6}"/>
    <cellStyle name="Total 16 2 2" xfId="52289" xr:uid="{14158784-B30C-4E5F-BD5E-81AF977A3D6F}"/>
    <cellStyle name="Total 16 2 3" xfId="34259" xr:uid="{42CC4525-2C5E-4B98-BA91-12DAA0840129}"/>
    <cellStyle name="Total 16 3" xfId="46094" xr:uid="{B6A92C94-C186-42A3-AFDA-96C87AE1AB86}"/>
    <cellStyle name="Total 16 4" xfId="28064" xr:uid="{C64B4D54-6BC8-4E0C-BF6C-2F39F1BE464B}"/>
    <cellStyle name="Total 17" xfId="3275" xr:uid="{E5070B4F-A475-4F02-8EBD-46ED35F271AA}"/>
    <cellStyle name="Total 17 2" xfId="39142" xr:uid="{E74CD17C-EB29-4B31-A610-C48E1C032C79}"/>
    <cellStyle name="Total 17 3" xfId="21112" xr:uid="{C4A602E9-B7D3-4B4E-9FA4-E98800750655}"/>
    <cellStyle name="Total 18" xfId="3491" xr:uid="{B6DE6F9F-7C69-4FC0-9ABC-CA24EBE50855}"/>
    <cellStyle name="Total 18 2" xfId="39358" xr:uid="{AECC0D8E-E136-4C01-85E1-E04255869738}"/>
    <cellStyle name="Total 18 3" xfId="21328" xr:uid="{175D032D-9086-47A4-A776-3D7230F226D6}"/>
    <cellStyle name="Total 19" xfId="36237" xr:uid="{BAFFD885-633C-41F2-B9BA-10CCE90E0FA8}"/>
    <cellStyle name="Total 2" xfId="202" xr:uid="{00000000-0005-0000-0000-00008F050000}"/>
    <cellStyle name="Total 2 10" xfId="2393" xr:uid="{00000000-0005-0000-0000-000090050000}"/>
    <cellStyle name="Total 2 10 2" xfId="8390" xr:uid="{A867A588-8913-4491-97F9-B3732A55FAE4}"/>
    <cellStyle name="Total 2 10 2 2" xfId="14585" xr:uid="{DAEAD90B-698C-4BF4-B1CD-1C74C0C8F7F2}"/>
    <cellStyle name="Total 2 10 2 2 2" xfId="50452" xr:uid="{B7E6CA35-F381-4EE9-B92E-7A1AE700A0BD}"/>
    <cellStyle name="Total 2 10 2 2 3" xfId="32422" xr:uid="{1FE99A6E-7B31-489D-9B33-7C0F727FEF55}"/>
    <cellStyle name="Total 2 10 2 3" xfId="44257" xr:uid="{69D2366F-5BA3-4927-B9FC-39B04F0E74B0}"/>
    <cellStyle name="Total 2 10 2 4" xfId="26227" xr:uid="{1BF1463C-32F8-4098-ABFB-78E1EA07EE9A}"/>
    <cellStyle name="Total 2 10 3" xfId="10548" xr:uid="{A8059557-3FC0-430B-A107-710B1C915FDE}"/>
    <cellStyle name="Total 2 10 3 2" xfId="16743" xr:uid="{D35B6F2A-F833-4096-B945-6EC8E3E4710C}"/>
    <cellStyle name="Total 2 10 3 2 2" xfId="52610" xr:uid="{38D1CCDB-346A-40D5-8F1A-16848B9474CC}"/>
    <cellStyle name="Total 2 10 3 2 3" xfId="34580" xr:uid="{E553B8F3-2C16-4DB0-85E8-83405E1414B2}"/>
    <cellStyle name="Total 2 10 3 3" xfId="46415" xr:uid="{5ADE0621-C529-4640-8836-BA02B2C10FAE}"/>
    <cellStyle name="Total 2 10 3 4" xfId="28385" xr:uid="{EC6109E7-49BC-4DFC-A319-AA9E593F4ACD}"/>
    <cellStyle name="Total 2 10 4" xfId="11987" xr:uid="{FE6E40D7-1C70-4806-8EE3-B5B3B4B1551C}"/>
    <cellStyle name="Total 2 10 4 2" xfId="18182" xr:uid="{1F28417A-A38B-4C07-B040-0B9CF61F17D1}"/>
    <cellStyle name="Total 2 10 4 2 2" xfId="54049" xr:uid="{BC9EC36D-4D47-4578-AC80-A21BE481966B}"/>
    <cellStyle name="Total 2 10 4 2 3" xfId="36019" xr:uid="{4FDA0AF1-6F44-4CC8-B99D-90E275477604}"/>
    <cellStyle name="Total 2 10 4 3" xfId="47854" xr:uid="{6E51A0BD-FC0D-4B41-84D7-CADF26EBC42B}"/>
    <cellStyle name="Total 2 10 4 4" xfId="29824" xr:uid="{37F5D583-E74D-4061-8988-D616D7D9B89A}"/>
    <cellStyle name="Total 2 10 5" xfId="5324" xr:uid="{D60CA4D5-A036-4D12-A890-7BDC77CA2994}"/>
    <cellStyle name="Total 2 10 5 2" xfId="41191" xr:uid="{5A3EA79E-A3FD-4647-81C7-11B76C1DB453}"/>
    <cellStyle name="Total 2 10 5 3" xfId="23161" xr:uid="{92FF75CC-7B2E-4A9B-9745-3492DEE8BB12}"/>
    <cellStyle name="Total 2 10 6" xfId="12857" xr:uid="{61EA6835-B50A-45D1-BD84-BE8BC7D3C0B9}"/>
    <cellStyle name="Total 2 10 6 2" xfId="48724" xr:uid="{9D7EF8E8-11AC-4003-B9FB-FCB4751FF50A}"/>
    <cellStyle name="Total 2 10 6 3" xfId="30694" xr:uid="{AB7FBC5C-9E0A-47C9-9ABC-D06439EC6664}"/>
    <cellStyle name="Total 2 10 7" xfId="38260" xr:uid="{C90F5834-7866-4253-A494-BD3F7A276381}"/>
    <cellStyle name="Total 2 10 8" xfId="20299" xr:uid="{77FC3AC7-7575-45F2-849D-A193C1929624}"/>
    <cellStyle name="Total 2 11" xfId="2357" xr:uid="{00000000-0005-0000-0000-000091050000}"/>
    <cellStyle name="Total 2 11 2" xfId="8354" xr:uid="{1C4AE10D-79B9-45D3-ACA6-BECA1105B8BE}"/>
    <cellStyle name="Total 2 11 2 2" xfId="14549" xr:uid="{FF4380BE-1853-4E1C-B1A4-6F4FD4DAF8C6}"/>
    <cellStyle name="Total 2 11 2 2 2" xfId="50416" xr:uid="{9718C68E-DE0E-4A37-9232-6EFD7EDA20A0}"/>
    <cellStyle name="Total 2 11 2 2 3" xfId="32386" xr:uid="{627F5A02-CAD9-44E9-B783-79ACD39DE1A8}"/>
    <cellStyle name="Total 2 11 2 3" xfId="44221" xr:uid="{EBB9E39B-FB4D-4D1C-9CB9-E4FEEFE5EA26}"/>
    <cellStyle name="Total 2 11 2 4" xfId="26191" xr:uid="{9EF4DE18-AC76-4EE5-B0DD-607BF340273A}"/>
    <cellStyle name="Total 2 11 3" xfId="10512" xr:uid="{831C65C2-C9F1-4258-A237-371EE1A8E58C}"/>
    <cellStyle name="Total 2 11 3 2" xfId="16707" xr:uid="{C595CF60-48CA-4203-BF51-A07ACA326DF3}"/>
    <cellStyle name="Total 2 11 3 2 2" xfId="52574" xr:uid="{942A7F4F-16C4-4C32-B533-99995A59225B}"/>
    <cellStyle name="Total 2 11 3 2 3" xfId="34544" xr:uid="{49023F2B-F56B-4AAA-920C-8A0C05777A12}"/>
    <cellStyle name="Total 2 11 3 3" xfId="46379" xr:uid="{BD2C1C92-7A95-435E-BF46-B059CEBC9882}"/>
    <cellStyle name="Total 2 11 3 4" xfId="28349" xr:uid="{6FB35B8D-B908-4E6A-905E-D213AB0D8125}"/>
    <cellStyle name="Total 2 11 4" xfId="9881" xr:uid="{1853C50D-44BD-44DA-995F-2A49D3B3B88C}"/>
    <cellStyle name="Total 2 11 4 2" xfId="16076" xr:uid="{B1AFF3D6-0D5F-4CED-BB11-60E8F65A98B7}"/>
    <cellStyle name="Total 2 11 4 2 2" xfId="51943" xr:uid="{F3425DF1-E909-427E-AB80-C438EF36EC0C}"/>
    <cellStyle name="Total 2 11 4 2 3" xfId="33913" xr:uid="{1E881DC9-250E-41F1-A5B6-34ECABDD3E0B}"/>
    <cellStyle name="Total 2 11 4 3" xfId="45748" xr:uid="{26C74D15-BAAC-4034-8D07-D62A66110749}"/>
    <cellStyle name="Total 2 11 4 4" xfId="27718" xr:uid="{5097629A-F4DD-48EC-841C-225695EDDDEE}"/>
    <cellStyle name="Total 2 11 5" xfId="5288" xr:uid="{76052605-68BD-4353-BFBA-B7F85D48E25D}"/>
    <cellStyle name="Total 2 11 5 2" xfId="41155" xr:uid="{750392A0-0CD8-4372-B716-E67B0DCF7D8E}"/>
    <cellStyle name="Total 2 11 5 3" xfId="23125" xr:uid="{BE7413F9-5A24-462A-93FC-138695D73C99}"/>
    <cellStyle name="Total 2 11 6" xfId="12821" xr:uid="{7219DECD-1C5E-4D05-BFF7-2580CBA30856}"/>
    <cellStyle name="Total 2 11 6 2" xfId="48688" xr:uid="{1CD3B185-895D-4A3D-B555-7DF54E42B34D}"/>
    <cellStyle name="Total 2 11 6 3" xfId="30658" xr:uid="{5D773E3B-AC97-4DB7-AC49-AC324E0DE9FC}"/>
    <cellStyle name="Total 2 11 7" xfId="38224" xr:uid="{4D67FFF2-31DB-4E8B-8274-3C81B03D6B93}"/>
    <cellStyle name="Total 2 11 8" xfId="20264" xr:uid="{07A18E41-3CBF-483C-82B7-AC6523900CE3}"/>
    <cellStyle name="Total 2 12" xfId="2627" xr:uid="{00000000-0005-0000-0000-000092050000}"/>
    <cellStyle name="Total 2 12 2" xfId="8624" xr:uid="{915DCD47-00BB-4D22-954F-21382A7951BE}"/>
    <cellStyle name="Total 2 12 2 2" xfId="14819" xr:uid="{04722900-623D-4192-B227-97840FEEF356}"/>
    <cellStyle name="Total 2 12 2 2 2" xfId="50686" xr:uid="{A31F1296-6698-4028-B825-B25203FE8271}"/>
    <cellStyle name="Total 2 12 2 2 3" xfId="32656" xr:uid="{88E236DF-FB12-4F31-B3FC-4CF7B0DDF683}"/>
    <cellStyle name="Total 2 12 2 3" xfId="44491" xr:uid="{16B08FF6-1144-4EF7-B986-5E2F90AAD626}"/>
    <cellStyle name="Total 2 12 2 4" xfId="26461" xr:uid="{6883285F-D82C-4ECC-A515-239E5B47DE0A}"/>
    <cellStyle name="Total 2 12 3" xfId="10782" xr:uid="{C6048704-5F33-4945-A67C-F7343102E596}"/>
    <cellStyle name="Total 2 12 3 2" xfId="16977" xr:uid="{EC7FA7B3-14D9-4B2F-A7AE-3CB2E0AA07F9}"/>
    <cellStyle name="Total 2 12 3 2 2" xfId="52844" xr:uid="{65B6BBC7-F49A-4396-B9EF-B3DF79956B53}"/>
    <cellStyle name="Total 2 12 3 2 3" xfId="34814" xr:uid="{F5D57133-D828-487B-B2D5-17EBE034424D}"/>
    <cellStyle name="Total 2 12 3 3" xfId="46649" xr:uid="{0CF31AE8-4647-4D11-AB82-2F342027DABE}"/>
    <cellStyle name="Total 2 12 3 4" xfId="28619" xr:uid="{2443241D-C2B5-439F-B4E2-26FD76D37850}"/>
    <cellStyle name="Total 2 12 4" xfId="11887" xr:uid="{090A22CB-69C0-4BF6-A2EA-7147D5298AE9}"/>
    <cellStyle name="Total 2 12 4 2" xfId="18082" xr:uid="{DB260500-F3C8-4CF3-81A1-83F13D61EC32}"/>
    <cellStyle name="Total 2 12 4 2 2" xfId="53949" xr:uid="{14E50F42-F01A-4B10-8820-F041DD06CE1F}"/>
    <cellStyle name="Total 2 12 4 2 3" xfId="35919" xr:uid="{B8E28758-1DA0-46CC-92FF-39F4502F62B8}"/>
    <cellStyle name="Total 2 12 4 3" xfId="47754" xr:uid="{A63C159F-15B8-47FF-8984-19111887F2F9}"/>
    <cellStyle name="Total 2 12 4 4" xfId="29724" xr:uid="{568E26F0-936B-406E-985F-162FF1C3E56D}"/>
    <cellStyle name="Total 2 12 5" xfId="5558" xr:uid="{E5B6291E-ABA1-4378-AFFC-7F13A41944A7}"/>
    <cellStyle name="Total 2 12 5 2" xfId="41425" xr:uid="{8F707DD9-0831-434F-B28E-CFF1AFF103B0}"/>
    <cellStyle name="Total 2 12 5 3" xfId="23395" xr:uid="{A64CAF15-567B-4D81-BECB-3CB777EB1787}"/>
    <cellStyle name="Total 2 12 6" xfId="13091" xr:uid="{85AAF004-ED58-4EB3-BC05-D8E86CD8E671}"/>
    <cellStyle name="Total 2 12 6 2" xfId="48958" xr:uid="{8EABE349-EBA9-4643-9CF2-07B09CF965DC}"/>
    <cellStyle name="Total 2 12 6 3" xfId="30928" xr:uid="{D8FBE9FB-E6C5-45F7-B748-130C239C562C}"/>
    <cellStyle name="Total 2 12 7" xfId="38494" xr:uid="{5C3B1C7A-7421-41B8-A737-39109FE51FC4}"/>
    <cellStyle name="Total 2 12 8" xfId="20518" xr:uid="{A41047C5-6A08-4C38-90D1-0E0B49A07E1E}"/>
    <cellStyle name="Total 2 13" xfId="6313" xr:uid="{6A1B2EE5-DEBB-4E84-ADBD-D5E426A05543}"/>
    <cellStyle name="Total 2 13 2" xfId="13814" xr:uid="{C81EB002-4326-4F0D-BE4E-08EC0BDD8BA6}"/>
    <cellStyle name="Total 2 13 2 2" xfId="49681" xr:uid="{97B1F261-9262-4052-A647-5EEF6433E8FA}"/>
    <cellStyle name="Total 2 13 2 3" xfId="31651" xr:uid="{B6F5E3F0-825D-423F-80B5-9DAC2E98BE82}"/>
    <cellStyle name="Total 2 13 3" xfId="42180" xr:uid="{153C3A36-D679-461E-BBD7-0CBB9E08E8A4}"/>
    <cellStyle name="Total 2 13 4" xfId="24150" xr:uid="{8D6C53FE-5FAD-4327-9DD1-42452B2A4E64}"/>
    <cellStyle name="Total 2 14" xfId="10133" xr:uid="{126A8C27-A9DF-43C1-BC3D-6F0180157A38}"/>
    <cellStyle name="Total 2 14 2" xfId="16328" xr:uid="{DEF3B61E-F3AA-414C-89B5-07835D646BDF}"/>
    <cellStyle name="Total 2 14 2 2" xfId="52195" xr:uid="{E01A7516-5959-46B7-9333-ECD8E9CBAF29}"/>
    <cellStyle name="Total 2 14 2 3" xfId="34165" xr:uid="{E965F5E0-6037-4140-987B-179546392F28}"/>
    <cellStyle name="Total 2 14 3" xfId="46000" xr:uid="{40802082-33C2-48D5-A6BB-84885F14FE72}"/>
    <cellStyle name="Total 2 14 4" xfId="27970" xr:uid="{DE5A38A7-A458-44EA-8811-2395D380FBC5}"/>
    <cellStyle name="Total 2 15" xfId="12036" xr:uid="{7EA1E756-B818-4EC2-84EF-4898DED0ADF0}"/>
    <cellStyle name="Total 2 15 2" xfId="18231" xr:uid="{89945E01-2CD7-4B0B-836E-A6A06C2D4EBA}"/>
    <cellStyle name="Total 2 15 2 2" xfId="54098" xr:uid="{1413A685-CCDF-4050-AAB9-BA8B57D9C240}"/>
    <cellStyle name="Total 2 15 2 3" xfId="36068" xr:uid="{4CFA2184-9991-4B6A-B06C-09B6467C6953}"/>
    <cellStyle name="Total 2 15 3" xfId="47903" xr:uid="{592135BC-D0FF-49D5-BB0B-C75E9F4EA38F}"/>
    <cellStyle name="Total 2 15 4" xfId="29873" xr:uid="{99C1026B-564B-4EDC-9885-9B8294393CE6}"/>
    <cellStyle name="Total 2 16" xfId="3328" xr:uid="{5387C413-14F2-40AC-970E-4B9A5414AE28}"/>
    <cellStyle name="Total 2 16 2" xfId="39195" xr:uid="{A12B01F5-7338-4EC0-A558-00A80CC1B7D5}"/>
    <cellStyle name="Total 2 16 3" xfId="21165" xr:uid="{BCDB72FB-AB6A-4665-A483-08EF47F0B8D8}"/>
    <cellStyle name="Total 2 17" xfId="3485" xr:uid="{E4E3322C-B38F-4403-A128-D56640C18945}"/>
    <cellStyle name="Total 2 17 2" xfId="39352" xr:uid="{FC3A7056-B0B3-477B-A482-4A6640D309C9}"/>
    <cellStyle name="Total 2 17 3" xfId="21322" xr:uid="{EEA00F42-0028-4211-A46F-9172DC8542E9}"/>
    <cellStyle name="Total 2 18" xfId="36281" xr:uid="{D67F5F55-0475-46C2-B7FB-76F5BEEBC75C}"/>
    <cellStyle name="Total 2 2" xfId="299" xr:uid="{00000000-0005-0000-0000-000093050000}"/>
    <cellStyle name="Total 2 2 10" xfId="2593" xr:uid="{00000000-0005-0000-0000-000094050000}"/>
    <cellStyle name="Total 2 2 10 2" xfId="8590" xr:uid="{A791924C-33B7-41C3-A349-32AE0967E9FE}"/>
    <cellStyle name="Total 2 2 10 2 2" xfId="14785" xr:uid="{3EF75547-77EC-4F81-8A76-24D76848EE98}"/>
    <cellStyle name="Total 2 2 10 2 2 2" xfId="50652" xr:uid="{874F6717-6D0B-4DDC-A299-6AFD8B191773}"/>
    <cellStyle name="Total 2 2 10 2 2 3" xfId="32622" xr:uid="{3E872F2A-506C-447D-B73D-556F3AFD65E2}"/>
    <cellStyle name="Total 2 2 10 2 3" xfId="44457" xr:uid="{BE3F2EDB-6834-45CF-BF4F-B977911BBAEF}"/>
    <cellStyle name="Total 2 2 10 2 4" xfId="26427" xr:uid="{64945EE0-CCD9-44B8-B8DE-3BD953A2AA54}"/>
    <cellStyle name="Total 2 2 10 3" xfId="10748" xr:uid="{66A096A9-C03E-4359-939E-E14FE3A16753}"/>
    <cellStyle name="Total 2 2 10 3 2" xfId="16943" xr:uid="{A138C5E0-B2CE-4A25-B96B-553821772474}"/>
    <cellStyle name="Total 2 2 10 3 2 2" xfId="52810" xr:uid="{6C76458E-3845-489A-AE3B-C252C81FB48C}"/>
    <cellStyle name="Total 2 2 10 3 2 3" xfId="34780" xr:uid="{3D95BD14-4908-4D2D-B068-62D9FF38BF13}"/>
    <cellStyle name="Total 2 2 10 3 3" xfId="46615" xr:uid="{581E4E93-6DF9-4E24-9F55-B6D3DD1D5C82}"/>
    <cellStyle name="Total 2 2 10 3 4" xfId="28585" xr:uid="{8C5A1975-A332-4ADE-8E6F-DD268A58D6F1}"/>
    <cellStyle name="Total 2 2 10 4" xfId="9785" xr:uid="{3FE7360C-BBB0-4561-8FF6-BCBB7A8C33C3}"/>
    <cellStyle name="Total 2 2 10 4 2" xfId="15980" xr:uid="{120007C6-D560-43BE-B743-4B8A47193C57}"/>
    <cellStyle name="Total 2 2 10 4 2 2" xfId="51847" xr:uid="{15CBAF95-7D3D-4CF6-A4B6-84283D041989}"/>
    <cellStyle name="Total 2 2 10 4 2 3" xfId="33817" xr:uid="{3F20819E-5C6A-4DEE-B52C-75B14CCAE9A0}"/>
    <cellStyle name="Total 2 2 10 4 3" xfId="45652" xr:uid="{3B1BF6B4-2AF2-41EB-AA1D-3964EB1CF5B2}"/>
    <cellStyle name="Total 2 2 10 4 4" xfId="27622" xr:uid="{DAF1C9EC-7CE9-4569-B5F9-79B91C911A05}"/>
    <cellStyle name="Total 2 2 10 5" xfId="5524" xr:uid="{010879D6-D306-42C9-B5BB-90A9F424B669}"/>
    <cellStyle name="Total 2 2 10 5 2" xfId="41391" xr:uid="{BE91A6D3-0679-4108-AFC3-7B6230FDFBD1}"/>
    <cellStyle name="Total 2 2 10 5 3" xfId="23361" xr:uid="{2CA31FB9-0BAA-45B4-AF06-E729E38BCFBF}"/>
    <cellStyle name="Total 2 2 10 6" xfId="13057" xr:uid="{4A96CA7B-3D94-4DBF-B66E-2DF6FC2D8422}"/>
    <cellStyle name="Total 2 2 10 6 2" xfId="48924" xr:uid="{096F94A6-63E7-46E4-834B-945128468B11}"/>
    <cellStyle name="Total 2 2 10 6 3" xfId="30894" xr:uid="{513CC9BC-0CEF-4285-A984-F786462EC6B5}"/>
    <cellStyle name="Total 2 2 10 7" xfId="38460" xr:uid="{EAB9B706-ACFE-4992-B49B-A7B1C9851B1F}"/>
    <cellStyle name="Total 2 2 10 8" xfId="20488" xr:uid="{F8A3DA7D-F19B-4A16-9334-4F9A0C4C8E54}"/>
    <cellStyle name="Total 2 2 11" xfId="2911" xr:uid="{00000000-0005-0000-0000-000095050000}"/>
    <cellStyle name="Total 2 2 11 2" xfId="8908" xr:uid="{7E14E9A8-07C3-46D9-A1CB-0EA47733BA0D}"/>
    <cellStyle name="Total 2 2 11 2 2" xfId="15103" xr:uid="{36E9302F-D4B9-4EFA-8ECE-B39A921EFF4C}"/>
    <cellStyle name="Total 2 2 11 2 2 2" xfId="50970" xr:uid="{ADDEBFD1-6B83-464D-BC54-FDC4F6A38DFE}"/>
    <cellStyle name="Total 2 2 11 2 2 3" xfId="32940" xr:uid="{FA956400-467A-4529-8D34-FC4216D0944F}"/>
    <cellStyle name="Total 2 2 11 2 3" xfId="44775" xr:uid="{935A400F-AF7A-491B-BBEF-662E04A7A93C}"/>
    <cellStyle name="Total 2 2 11 2 4" xfId="26745" xr:uid="{FAFB1B0E-59D2-4807-B97C-C55D84B2FB6A}"/>
    <cellStyle name="Total 2 2 11 3" xfId="11066" xr:uid="{8120B5C2-202C-4392-971D-8C1DF6FBD1E7}"/>
    <cellStyle name="Total 2 2 11 3 2" xfId="17261" xr:uid="{366BD6D1-CBE3-417A-9743-3FC2D19403F9}"/>
    <cellStyle name="Total 2 2 11 3 2 2" xfId="53128" xr:uid="{92C86E67-E605-4887-AEE5-5DA2DE0DECB6}"/>
    <cellStyle name="Total 2 2 11 3 2 3" xfId="35098" xr:uid="{AA27165F-8EF6-4BB7-8697-A27AABFB3706}"/>
    <cellStyle name="Total 2 2 11 3 3" xfId="46933" xr:uid="{D3E1B777-E1B9-4D1D-B00E-8446638D862C}"/>
    <cellStyle name="Total 2 2 11 3 4" xfId="28903" xr:uid="{5496C365-182D-4B8D-805C-D92265A8970A}"/>
    <cellStyle name="Total 2 2 11 4" xfId="9806" xr:uid="{B6F35EAC-403A-4270-A8B4-AD2701249A2E}"/>
    <cellStyle name="Total 2 2 11 4 2" xfId="16001" xr:uid="{D6F44019-F501-4395-A6B6-FED5A8AD2E70}"/>
    <cellStyle name="Total 2 2 11 4 2 2" xfId="51868" xr:uid="{C1E39CC5-BBCA-473B-9332-7C407762BA5E}"/>
    <cellStyle name="Total 2 2 11 4 2 3" xfId="33838" xr:uid="{9C0BEF51-E132-46C6-9D97-479CA2711763}"/>
    <cellStyle name="Total 2 2 11 4 3" xfId="45673" xr:uid="{B8891886-B401-485F-8B37-D17A4F007047}"/>
    <cellStyle name="Total 2 2 11 4 4" xfId="27643" xr:uid="{4E7ED5AE-2F1D-4F84-9829-39C9675F5D78}"/>
    <cellStyle name="Total 2 2 11 5" xfId="5842" xr:uid="{F35839E8-3B72-4504-A377-D724B3C5059F}"/>
    <cellStyle name="Total 2 2 11 5 2" xfId="41709" xr:uid="{538DEA82-5A10-456F-87F3-B21F0446AA88}"/>
    <cellStyle name="Total 2 2 11 5 3" xfId="23679" xr:uid="{86454BF6-F60D-4DF2-8C9A-DEDEB54C4C22}"/>
    <cellStyle name="Total 2 2 11 6" xfId="13375" xr:uid="{11D8E26E-2A7C-43D6-B009-B7D4B36910BD}"/>
    <cellStyle name="Total 2 2 11 6 2" xfId="49242" xr:uid="{5B62CC55-EA5B-412C-855A-75F911C0E265}"/>
    <cellStyle name="Total 2 2 11 6 3" xfId="31212" xr:uid="{714A6F29-BBD5-45FC-8DCE-EC3AE719882B}"/>
    <cellStyle name="Total 2 2 11 7" xfId="38778" xr:uid="{50B7DDAF-BD73-43AF-A827-BE2C5E89325A}"/>
    <cellStyle name="Total 2 2 11 8" xfId="20799" xr:uid="{7BFBA3D8-CB70-4A6A-AF8B-948AE0F4D3E0}"/>
    <cellStyle name="Total 2 2 12" xfId="6409" xr:uid="{4633BF1F-D974-4E6C-AFB4-B05D5913D1AE}"/>
    <cellStyle name="Total 2 2 12 2" xfId="13830" xr:uid="{E5F27A69-FBFE-4DCA-9B98-AAC3519EAD6F}"/>
    <cellStyle name="Total 2 2 12 2 2" xfId="49697" xr:uid="{5192E4BB-B732-439B-953F-304F0BDEF356}"/>
    <cellStyle name="Total 2 2 12 2 3" xfId="31667" xr:uid="{C846B041-41F5-49B8-B8DE-FEE180F134DC}"/>
    <cellStyle name="Total 2 2 12 3" xfId="42276" xr:uid="{18C4D1EC-49C7-42B3-B554-88C301EB0128}"/>
    <cellStyle name="Total 2 2 12 4" xfId="24246" xr:uid="{498FD23F-C7E1-4FCB-A618-3B6D5E37D303}"/>
    <cellStyle name="Total 2 2 13" xfId="9296" xr:uid="{3B70F3FA-6FAF-43A8-A9E0-6D90DBA08EE2}"/>
    <cellStyle name="Total 2 2 13 2" xfId="15491" xr:uid="{FC2879CC-6320-4596-AD7A-2A5D09E69AF1}"/>
    <cellStyle name="Total 2 2 13 2 2" xfId="51358" xr:uid="{675EDB8F-4DE3-40F7-A4E8-EF2056DFD0FD}"/>
    <cellStyle name="Total 2 2 13 2 3" xfId="33328" xr:uid="{45E7913A-A35B-4DD2-93EF-0009ADC29BAF}"/>
    <cellStyle name="Total 2 2 13 3" xfId="45163" xr:uid="{D1D0F654-3D3F-44D7-961F-028D8A3790C4}"/>
    <cellStyle name="Total 2 2 13 4" xfId="27133" xr:uid="{734B01A6-13D3-422E-B6E1-CA8F3F2ECD60}"/>
    <cellStyle name="Total 2 2 14" xfId="9930" xr:uid="{8979490B-BE28-45E6-AE5A-A13327859F84}"/>
    <cellStyle name="Total 2 2 14 2" xfId="16125" xr:uid="{BB0B0BB1-2FAE-4FF4-A2A3-C7EE81DEEE79}"/>
    <cellStyle name="Total 2 2 14 2 2" xfId="51992" xr:uid="{8A1816B1-1FA8-4D94-9D24-35C42AE031D8}"/>
    <cellStyle name="Total 2 2 14 2 3" xfId="33962" xr:uid="{96F760DE-D8F6-4AC5-B489-40A97306CDC1}"/>
    <cellStyle name="Total 2 2 14 3" xfId="45797" xr:uid="{20823C01-F4B6-411A-87E9-5F07FF67B2D0}"/>
    <cellStyle name="Total 2 2 14 4" xfId="27767" xr:uid="{368A6FFB-BD5F-4939-84AE-1E2271840A06}"/>
    <cellStyle name="Total 2 2 15" xfId="3423" xr:uid="{F91F25FA-34F7-4E58-8E87-8F42317611FF}"/>
    <cellStyle name="Total 2 2 15 2" xfId="39290" xr:uid="{D5E4FFC5-8C1A-452B-BB86-C93A43309914}"/>
    <cellStyle name="Total 2 2 15 3" xfId="21260" xr:uid="{06C4A478-45E5-4A1A-A939-8E569BFEA09D}"/>
    <cellStyle name="Total 2 2 16" xfId="3479" xr:uid="{EC030A8A-C26B-4420-B8A5-8AA69F3C1AF0}"/>
    <cellStyle name="Total 2 2 16 2" xfId="39346" xr:uid="{E2B02136-6149-4221-90D1-480DE8198564}"/>
    <cellStyle name="Total 2 2 16 3" xfId="21316" xr:uid="{44E5A07E-19AA-41E2-B30C-A81F261B883D}"/>
    <cellStyle name="Total 2 2 17" xfId="36376" xr:uid="{FA517EDC-C184-44E2-ADC2-B2D11642830A}"/>
    <cellStyle name="Total 2 2 2" xfId="696" xr:uid="{00000000-0005-0000-0000-000096050000}"/>
    <cellStyle name="Total 2 2 2 10" xfId="6521" xr:uid="{FE9A4391-A84E-411A-A53C-1A294D922588}"/>
    <cellStyle name="Total 2 2 2 10 2" xfId="13887" xr:uid="{80980F43-29EA-4CAA-B934-5857F4C98977}"/>
    <cellStyle name="Total 2 2 2 10 2 2" xfId="49754" xr:uid="{EB609F2D-B3D8-415B-BBF0-FB2E92B7ACB5}"/>
    <cellStyle name="Total 2 2 2 10 2 3" xfId="31724" xr:uid="{D6594AE0-E26F-4425-94E8-2AC6620F545F}"/>
    <cellStyle name="Total 2 2 2 10 3" xfId="42388" xr:uid="{0513464B-725C-4B9A-B146-353DA8517507}"/>
    <cellStyle name="Total 2 2 2 10 4" xfId="24358" xr:uid="{B9BA2431-72B4-42B3-A0E8-CACF7BD1BB53}"/>
    <cellStyle name="Total 2 2 2 11" xfId="11867" xr:uid="{BD02D609-3300-4146-8EBE-CD99110B9C78}"/>
    <cellStyle name="Total 2 2 2 11 2" xfId="18062" xr:uid="{6BDC11D5-7504-41F9-B14D-7D58F38F8894}"/>
    <cellStyle name="Total 2 2 2 11 2 2" xfId="53929" xr:uid="{1D275FE5-7D55-4D94-85E0-3E15173E0EC2}"/>
    <cellStyle name="Total 2 2 2 11 2 3" xfId="35899" xr:uid="{737C12ED-B3F0-45FB-8491-0AB8AD8FB30C}"/>
    <cellStyle name="Total 2 2 2 11 3" xfId="47734" xr:uid="{2587B4CB-ABD4-412C-B458-37719616938D}"/>
    <cellStyle name="Total 2 2 2 11 4" xfId="29704" xr:uid="{B91EF4EC-48BB-4F8D-8FF5-7D5250BE3760}"/>
    <cellStyle name="Total 2 2 2 12" xfId="3632" xr:uid="{29EBE56D-1914-475F-BBD9-A428C0E7D1BD}"/>
    <cellStyle name="Total 2 2 2 12 2" xfId="39499" xr:uid="{13B1971F-5702-417F-BFF4-054253E3484D}"/>
    <cellStyle name="Total 2 2 2 12 3" xfId="21469" xr:uid="{FF8E5934-6690-47AA-B72D-27C693BA6BE9}"/>
    <cellStyle name="Total 2 2 2 13" xfId="12224" xr:uid="{B35E27EB-99E3-4E52-B976-CA0363734765}"/>
    <cellStyle name="Total 2 2 2 13 2" xfId="48091" xr:uid="{9D3BF50C-02DD-47B5-8874-80D5BFF272E8}"/>
    <cellStyle name="Total 2 2 2 13 3" xfId="30061" xr:uid="{71A277FB-9E6E-42DC-B9BA-15101BA17B77}"/>
    <cellStyle name="Total 2 2 2 14" xfId="36568" xr:uid="{3313CB6B-5D87-42A4-BD45-94E51C0CE3E0}"/>
    <cellStyle name="Total 2 2 2 2" xfId="1700" xr:uid="{00000000-0005-0000-0000-000097050000}"/>
    <cellStyle name="Total 2 2 2 2 10" xfId="11778" xr:uid="{ED0F6DCB-D51F-4208-964D-0C16514FCB28}"/>
    <cellStyle name="Total 2 2 2 2 10 2" xfId="17973" xr:uid="{4B7D6058-5711-478A-B01B-8A579FB2CF7F}"/>
    <cellStyle name="Total 2 2 2 2 10 2 2" xfId="53840" xr:uid="{A4008965-ED7A-4140-B759-F3CD7E8A3C0D}"/>
    <cellStyle name="Total 2 2 2 2 10 2 3" xfId="35810" xr:uid="{72A0A692-7908-4045-A6C4-16F42B78C178}"/>
    <cellStyle name="Total 2 2 2 2 10 3" xfId="47645" xr:uid="{AAD57643-B01C-48B9-A8BD-FD6F8C0363FE}"/>
    <cellStyle name="Total 2 2 2 2 10 4" xfId="29615" xr:uid="{1D81275A-BE8D-4902-8A9C-E0E143268C0F}"/>
    <cellStyle name="Total 2 2 2 2 11" xfId="4635" xr:uid="{CD7355D0-9C16-4796-8A1D-01C8D7CF34A1}"/>
    <cellStyle name="Total 2 2 2 2 11 2" xfId="40502" xr:uid="{ABB42A75-D48A-49DD-AE6C-6AD657DD66E7}"/>
    <cellStyle name="Total 2 2 2 2 11 3" xfId="22472" xr:uid="{2CD16E3C-C8AB-4FAC-B617-84D711B2510E}"/>
    <cellStyle name="Total 2 2 2 2 12" xfId="12559" xr:uid="{592D84A6-FC24-4FEC-B022-65C1E77918FE}"/>
    <cellStyle name="Total 2 2 2 2 12 2" xfId="48426" xr:uid="{CF54BFA9-F293-4A52-8B89-EC8AE9EF9813}"/>
    <cellStyle name="Total 2 2 2 2 12 3" xfId="30396" xr:uid="{332118CA-DAA7-4151-98A0-D058242EFF7C}"/>
    <cellStyle name="Total 2 2 2 2 13" xfId="37571" xr:uid="{696397AF-1AF7-4FFC-8CEF-109AC605319E}"/>
    <cellStyle name="Total 2 2 2 2 2" xfId="2706" xr:uid="{00000000-0005-0000-0000-000098050000}"/>
    <cellStyle name="Total 2 2 2 2 2 2" xfId="8703" xr:uid="{175F7DC8-BE7C-4B86-BBAD-D11F94CAB3B8}"/>
    <cellStyle name="Total 2 2 2 2 2 2 2" xfId="14898" xr:uid="{F12924C3-839C-4CFA-8ABE-069EFD99C5C9}"/>
    <cellStyle name="Total 2 2 2 2 2 2 2 2" xfId="50765" xr:uid="{E3410D1F-903A-4E6C-BD67-BFC513F7536F}"/>
    <cellStyle name="Total 2 2 2 2 2 2 2 3" xfId="32735" xr:uid="{1729558A-4D6D-4D2A-B0D5-D657F0CCAB56}"/>
    <cellStyle name="Total 2 2 2 2 2 2 3" xfId="44570" xr:uid="{E6DEA549-8400-4214-A89A-7AF64CF0724D}"/>
    <cellStyle name="Total 2 2 2 2 2 2 4" xfId="26540" xr:uid="{189D511C-A743-4A61-BEE8-C39E61538709}"/>
    <cellStyle name="Total 2 2 2 2 2 3" xfId="10861" xr:uid="{CCA96AD7-E88C-4A9F-B2E5-65F2361393E4}"/>
    <cellStyle name="Total 2 2 2 2 2 3 2" xfId="17056" xr:uid="{529C5090-AB58-4F62-9C1C-2AF7EEE3FAEA}"/>
    <cellStyle name="Total 2 2 2 2 2 3 2 2" xfId="52923" xr:uid="{0A97E312-72BC-40C2-82A1-41CF369B672C}"/>
    <cellStyle name="Total 2 2 2 2 2 3 2 3" xfId="34893" xr:uid="{682A7A92-BC96-4829-A888-5CB9A06CDBAC}"/>
    <cellStyle name="Total 2 2 2 2 2 3 3" xfId="46728" xr:uid="{36335AFA-5A27-431F-88C9-EB37D0A8A09D}"/>
    <cellStyle name="Total 2 2 2 2 2 3 4" xfId="28698" xr:uid="{E83708EC-A4AE-4C13-AFBE-EE5B8CEA0968}"/>
    <cellStyle name="Total 2 2 2 2 2 4" xfId="11706" xr:uid="{B86F28C0-A9D2-47C0-AE7D-B5479ADAE67F}"/>
    <cellStyle name="Total 2 2 2 2 2 4 2" xfId="17901" xr:uid="{855697D8-FB3D-4F0B-9457-B79A2838B8DC}"/>
    <cellStyle name="Total 2 2 2 2 2 4 2 2" xfId="53768" xr:uid="{7A7A2EB0-42FA-4DD6-8790-6FB2F4A07162}"/>
    <cellStyle name="Total 2 2 2 2 2 4 2 3" xfId="35738" xr:uid="{16A8193A-1B01-4491-BAA2-9501880EF191}"/>
    <cellStyle name="Total 2 2 2 2 2 4 3" xfId="47573" xr:uid="{B42A57C1-4FBD-4184-8828-50187E508B55}"/>
    <cellStyle name="Total 2 2 2 2 2 4 4" xfId="29543" xr:uid="{81838696-13DA-45A1-B339-F966F5A49C44}"/>
    <cellStyle name="Total 2 2 2 2 2 5" xfId="5637" xr:uid="{2DEE48FA-ED2D-45C1-95E4-7E0CDED1F464}"/>
    <cellStyle name="Total 2 2 2 2 2 5 2" xfId="41504" xr:uid="{B35C34CD-E056-4269-ABE6-EB8209B21269}"/>
    <cellStyle name="Total 2 2 2 2 2 5 3" xfId="23474" xr:uid="{E5662463-B711-45E4-BAD3-67214C5D91BA}"/>
    <cellStyle name="Total 2 2 2 2 2 6" xfId="13170" xr:uid="{012746D1-7C5B-476D-86F9-6851F78B23E7}"/>
    <cellStyle name="Total 2 2 2 2 2 6 2" xfId="49037" xr:uid="{522ECE85-6313-4196-9F37-9BA1B795C3AF}"/>
    <cellStyle name="Total 2 2 2 2 2 6 3" xfId="31007" xr:uid="{3DB8841E-6A43-425E-9002-F48A30CEE2EF}"/>
    <cellStyle name="Total 2 2 2 2 2 7" xfId="38573" xr:uid="{BADD73EE-D589-45C4-8629-60BFD87412C1}"/>
    <cellStyle name="Total 2 2 2 2 2 8" xfId="20595" xr:uid="{C7B9A667-1AAF-4CA2-BD0A-1BC8ADA7727D}"/>
    <cellStyle name="Total 2 2 2 2 3" xfId="2572" xr:uid="{00000000-0005-0000-0000-000099050000}"/>
    <cellStyle name="Total 2 2 2 2 3 2" xfId="8569" xr:uid="{716BD5F8-008F-482A-B5C1-104A4F7BFBCE}"/>
    <cellStyle name="Total 2 2 2 2 3 2 2" xfId="14764" xr:uid="{20ACF458-CD91-47AE-8A64-AE323DFA42F7}"/>
    <cellStyle name="Total 2 2 2 2 3 2 2 2" xfId="50631" xr:uid="{2139DA96-70EB-4868-8120-F512431CE100}"/>
    <cellStyle name="Total 2 2 2 2 3 2 2 3" xfId="32601" xr:uid="{4B2CA32D-F479-4622-8EC5-F52EC178C36A}"/>
    <cellStyle name="Total 2 2 2 2 3 2 3" xfId="44436" xr:uid="{61E5E080-CB86-4139-914C-4905041B51A4}"/>
    <cellStyle name="Total 2 2 2 2 3 2 4" xfId="26406" xr:uid="{082D7B63-A9B3-4AA2-89A0-763FCB2CF5E5}"/>
    <cellStyle name="Total 2 2 2 2 3 3" xfId="10727" xr:uid="{E890F8D9-EDD4-453C-A942-B3954AEE976E}"/>
    <cellStyle name="Total 2 2 2 2 3 3 2" xfId="16922" xr:uid="{63488A8E-7106-4D98-9D6B-FFCCBBB87C95}"/>
    <cellStyle name="Total 2 2 2 2 3 3 2 2" xfId="52789" xr:uid="{545EC5CC-1720-4439-9322-632477709F46}"/>
    <cellStyle name="Total 2 2 2 2 3 3 2 3" xfId="34759" xr:uid="{97593012-C0E1-43CB-B291-BC08D1709E15}"/>
    <cellStyle name="Total 2 2 2 2 3 3 3" xfId="46594" xr:uid="{62A4223F-71E7-4575-9A8E-E7C5500B261A}"/>
    <cellStyle name="Total 2 2 2 2 3 3 4" xfId="28564" xr:uid="{F13C9E6C-B6A6-4AF8-9028-0774291E7179}"/>
    <cellStyle name="Total 2 2 2 2 3 4" xfId="11975" xr:uid="{DDB47C46-582F-4A11-895B-BB24E990A8F2}"/>
    <cellStyle name="Total 2 2 2 2 3 4 2" xfId="18170" xr:uid="{71BA0328-D9BE-4CEC-A030-1D38FA90E450}"/>
    <cellStyle name="Total 2 2 2 2 3 4 2 2" xfId="54037" xr:uid="{939E8392-D158-4824-85E1-086C7EFC6FB2}"/>
    <cellStyle name="Total 2 2 2 2 3 4 2 3" xfId="36007" xr:uid="{C41E0C71-977B-479D-AFB8-6B26E0807C2E}"/>
    <cellStyle name="Total 2 2 2 2 3 4 3" xfId="47842" xr:uid="{20111957-FA2F-4CE6-8A60-2EEF5DA2007E}"/>
    <cellStyle name="Total 2 2 2 2 3 4 4" xfId="29812" xr:uid="{A832453A-90BD-416E-915E-86BC3EB4BC5B}"/>
    <cellStyle name="Total 2 2 2 2 3 5" xfId="5503" xr:uid="{CB48884C-EE48-4125-9423-CF7CB94ABE02}"/>
    <cellStyle name="Total 2 2 2 2 3 5 2" xfId="41370" xr:uid="{E955D60B-32CC-42A7-86D9-3E4DFE534AF0}"/>
    <cellStyle name="Total 2 2 2 2 3 5 3" xfId="23340" xr:uid="{C17C134E-9289-4831-B87C-B5682DD81093}"/>
    <cellStyle name="Total 2 2 2 2 3 6" xfId="13036" xr:uid="{4DDCB104-34A1-43A4-A4AA-D666EFB3C567}"/>
    <cellStyle name="Total 2 2 2 2 3 6 2" xfId="48903" xr:uid="{6D4C54C4-3ADD-434E-B97B-68A3752E9B40}"/>
    <cellStyle name="Total 2 2 2 2 3 6 3" xfId="30873" xr:uid="{902BD248-3963-4995-88C3-D832849583CF}"/>
    <cellStyle name="Total 2 2 2 2 3 7" xfId="38439" xr:uid="{A6C19ADC-A5EE-4BB9-816B-A3CFEE99BAF5}"/>
    <cellStyle name="Total 2 2 2 2 3 8" xfId="20468" xr:uid="{59A50CF6-E39F-44DF-8E21-940B3F8EEB82}"/>
    <cellStyle name="Total 2 2 2 2 4" xfId="1035" xr:uid="{00000000-0005-0000-0000-00009A050000}"/>
    <cellStyle name="Total 2 2 2 2 4 2" xfId="7033" xr:uid="{85AF6950-6C8C-4AF5-BBF1-4AC5460B7D56}"/>
    <cellStyle name="Total 2 2 2 2 4 2 2" xfId="14065" xr:uid="{152D619B-F275-4C58-9590-9FA5F29F7E1E}"/>
    <cellStyle name="Total 2 2 2 2 4 2 2 2" xfId="49932" xr:uid="{604022E3-507B-4A5C-B3A0-368AA6FEF118}"/>
    <cellStyle name="Total 2 2 2 2 4 2 2 3" xfId="31902" xr:uid="{22C1C2D3-7640-4A93-B51F-97F7697EE70B}"/>
    <cellStyle name="Total 2 2 2 2 4 2 3" xfId="42900" xr:uid="{A842EEF1-35B3-41E5-9920-8277A8AD3844}"/>
    <cellStyle name="Total 2 2 2 2 4 2 4" xfId="24870" xr:uid="{E3B2620B-D3B3-42AB-8A04-53CAFBCC82BB}"/>
    <cellStyle name="Total 2 2 2 2 4 3" xfId="9633" xr:uid="{BFA78C7B-6CE3-4813-9453-8136C9E19C2A}"/>
    <cellStyle name="Total 2 2 2 2 4 3 2" xfId="15828" xr:uid="{DC2286ED-2DC0-49C7-99FE-506DBF453972}"/>
    <cellStyle name="Total 2 2 2 2 4 3 2 2" xfId="51695" xr:uid="{6BF1763A-8D7E-4AA8-A23F-E443F483EC37}"/>
    <cellStyle name="Total 2 2 2 2 4 3 2 3" xfId="33665" xr:uid="{DD796E65-9FF2-46B3-BF9F-AD40E8D0EDC7}"/>
    <cellStyle name="Total 2 2 2 2 4 3 3" xfId="45500" xr:uid="{6DCDFF6E-07FE-408B-AD4D-3A914848C398}"/>
    <cellStyle name="Total 2 2 2 2 4 3 4" xfId="27470" xr:uid="{5E6BB01F-BBB6-4FB7-A6DE-3E6CDD8689B3}"/>
    <cellStyle name="Total 2 2 2 2 4 4" xfId="9618" xr:uid="{46EC6845-39BC-4960-81B3-B567355997FC}"/>
    <cellStyle name="Total 2 2 2 2 4 4 2" xfId="15813" xr:uid="{B2EDEA3A-510D-4425-87C5-14A3261D79E3}"/>
    <cellStyle name="Total 2 2 2 2 4 4 2 2" xfId="51680" xr:uid="{BDDC50E9-4CAA-4C9B-A9FD-ED427CC6D13C}"/>
    <cellStyle name="Total 2 2 2 2 4 4 2 3" xfId="33650" xr:uid="{EEA0C831-20EF-4074-BCA7-784D8F1A307A}"/>
    <cellStyle name="Total 2 2 2 2 4 4 3" xfId="45485" xr:uid="{CB580433-08CE-4C1C-AA03-1A14C04A1894}"/>
    <cellStyle name="Total 2 2 2 2 4 4 4" xfId="27455" xr:uid="{7DF5C487-CCD1-4970-AC53-AC370A06A8DA}"/>
    <cellStyle name="Total 2 2 2 2 4 5" xfId="3970" xr:uid="{3E093CCB-14BF-43B7-893A-A6109D823CF4}"/>
    <cellStyle name="Total 2 2 2 2 4 5 2" xfId="39837" xr:uid="{3D990E48-A9FD-4326-B366-65C78EA745BB}"/>
    <cellStyle name="Total 2 2 2 2 4 5 3" xfId="21807" xr:uid="{27464329-AEF1-471A-9C53-F4472D76BF2A}"/>
    <cellStyle name="Total 2 2 2 2 4 6" xfId="12340" xr:uid="{E051481C-23D5-4576-9F13-9D01292E684B}"/>
    <cellStyle name="Total 2 2 2 2 4 6 2" xfId="48207" xr:uid="{62DD0A53-6013-4511-AD4B-6D83DC4B0544}"/>
    <cellStyle name="Total 2 2 2 2 4 6 3" xfId="30177" xr:uid="{68D99A50-DC34-49C1-9D8E-A3A8B2EF602B}"/>
    <cellStyle name="Total 2 2 2 2 4 7" xfId="36906" xr:uid="{E313CEA3-532D-4FD8-A3E8-F45237E713FD}"/>
    <cellStyle name="Total 2 2 2 2 4 8" xfId="19041" xr:uid="{BB03C97F-4C47-41F2-958A-BCA1C6A7B09A}"/>
    <cellStyle name="Total 2 2 2 2 5" xfId="3034" xr:uid="{00000000-0005-0000-0000-00009B050000}"/>
    <cellStyle name="Total 2 2 2 2 5 2" xfId="9031" xr:uid="{ED72B0E9-29C1-4D18-A2F0-5BB7234AF6A4}"/>
    <cellStyle name="Total 2 2 2 2 5 2 2" xfId="15226" xr:uid="{AEA8FA40-AF5C-45B7-B3FD-75CF77236B5E}"/>
    <cellStyle name="Total 2 2 2 2 5 2 2 2" xfId="51093" xr:uid="{B74DB610-0CAD-4A1B-A29A-F0928BA2C467}"/>
    <cellStyle name="Total 2 2 2 2 5 2 2 3" xfId="33063" xr:uid="{CCC161D2-3F3E-4FFF-92BA-6D6C6A1CF501}"/>
    <cellStyle name="Total 2 2 2 2 5 2 3" xfId="44898" xr:uid="{F281C6D5-71A5-426D-B0A3-3EAA373A5C09}"/>
    <cellStyle name="Total 2 2 2 2 5 2 4" xfId="26868" xr:uid="{1F1AA367-218B-4E67-A0C1-A5FB19320620}"/>
    <cellStyle name="Total 2 2 2 2 5 3" xfId="11189" xr:uid="{12B0D800-9061-41AF-81CD-5357A2D77A73}"/>
    <cellStyle name="Total 2 2 2 2 5 3 2" xfId="17384" xr:uid="{7B5EFED4-C3FB-49CE-9F4A-EA5B3163F320}"/>
    <cellStyle name="Total 2 2 2 2 5 3 2 2" xfId="53251" xr:uid="{0E41685D-60C2-4DAC-910C-011ED1EE059F}"/>
    <cellStyle name="Total 2 2 2 2 5 3 2 3" xfId="35221" xr:uid="{47FB713D-06B7-4518-BB56-2D31CC203C8F}"/>
    <cellStyle name="Total 2 2 2 2 5 3 3" xfId="47056" xr:uid="{50863351-75FD-44BA-8D52-39474B13B85D}"/>
    <cellStyle name="Total 2 2 2 2 5 3 4" xfId="29026" xr:uid="{7B2AD9BA-FDA2-4A20-8AC6-F982518EF10A}"/>
    <cellStyle name="Total 2 2 2 2 5 4" xfId="12120" xr:uid="{3D25CF27-9533-49AE-9C46-7555999334A8}"/>
    <cellStyle name="Total 2 2 2 2 5 4 2" xfId="18315" xr:uid="{CD3DAD0A-6C46-42CB-A69E-450F12B41943}"/>
    <cellStyle name="Total 2 2 2 2 5 4 2 2" xfId="54182" xr:uid="{6F79F25D-4ACB-43A1-9750-53EED26445C7}"/>
    <cellStyle name="Total 2 2 2 2 5 4 2 3" xfId="36152" xr:uid="{4F28FA99-C7D1-4C73-920B-BC97ED915165}"/>
    <cellStyle name="Total 2 2 2 2 5 4 3" xfId="47987" xr:uid="{E6567AAE-6D06-4FC5-B973-393FA147A0D3}"/>
    <cellStyle name="Total 2 2 2 2 5 4 4" xfId="29957" xr:uid="{898F6B1A-5736-48C7-82A9-7F8714309E0E}"/>
    <cellStyle name="Total 2 2 2 2 5 5" xfId="5965" xr:uid="{F1607C10-1963-4A84-AB92-4314FFE806E1}"/>
    <cellStyle name="Total 2 2 2 2 5 5 2" xfId="41832" xr:uid="{C08846F0-0100-4822-9A8F-4711C9D2D30A}"/>
    <cellStyle name="Total 2 2 2 2 5 5 3" xfId="23802" xr:uid="{EC024F76-8894-4503-9A6A-C18B4AC0A7CA}"/>
    <cellStyle name="Total 2 2 2 2 5 6" xfId="13498" xr:uid="{9EA8CE0C-0877-4492-9F39-448CFE67A7E0}"/>
    <cellStyle name="Total 2 2 2 2 5 6 2" xfId="49365" xr:uid="{A4A53B11-A24E-452D-9E15-ADB4CB24282B}"/>
    <cellStyle name="Total 2 2 2 2 5 6 3" xfId="31335" xr:uid="{5D63465B-D809-4BA8-B1DB-9B1FDCAB07AA}"/>
    <cellStyle name="Total 2 2 2 2 5 7" xfId="38901" xr:uid="{AF106B64-BD1A-4446-8B26-2E60B42C34C4}"/>
    <cellStyle name="Total 2 2 2 2 5 8" xfId="20918" xr:uid="{77E1AF70-9265-4A1D-A711-8662BAC412E6}"/>
    <cellStyle name="Total 2 2 2 2 6" xfId="821" xr:uid="{00000000-0005-0000-0000-00009C050000}"/>
    <cellStyle name="Total 2 2 2 2 6 2" xfId="6819" xr:uid="{6E710A16-5E7D-4C5A-B489-99B49A6BEEF5}"/>
    <cellStyle name="Total 2 2 2 2 6 2 2" xfId="14011" xr:uid="{FAF2BCC4-A16D-45F6-9FF1-C8C38D61FE1E}"/>
    <cellStyle name="Total 2 2 2 2 6 2 2 2" xfId="49878" xr:uid="{5C49D7A1-9266-46B3-96E8-01307E9969E8}"/>
    <cellStyle name="Total 2 2 2 2 6 2 2 3" xfId="31848" xr:uid="{95DC2F54-FD22-4262-9858-6899A61A1095}"/>
    <cellStyle name="Total 2 2 2 2 6 2 3" xfId="42686" xr:uid="{D90A817B-FB8D-4618-9005-5E3444E63CB1}"/>
    <cellStyle name="Total 2 2 2 2 6 2 4" xfId="24656" xr:uid="{27421EBE-5BCA-4370-80EF-03E7C795F467}"/>
    <cellStyle name="Total 2 2 2 2 6 3" xfId="9502" xr:uid="{DAFC3D12-EA2D-42C0-BF09-43CA04D1E4E7}"/>
    <cellStyle name="Total 2 2 2 2 6 3 2" xfId="15697" xr:uid="{74AB8452-7CAD-4765-A747-9BD2AC36B9CE}"/>
    <cellStyle name="Total 2 2 2 2 6 3 2 2" xfId="51564" xr:uid="{C226B13B-27ED-46A1-B48D-E669908D1A17}"/>
    <cellStyle name="Total 2 2 2 2 6 3 2 3" xfId="33534" xr:uid="{33750186-81CA-419B-8945-6BA3B16C584B}"/>
    <cellStyle name="Total 2 2 2 2 6 3 3" xfId="45369" xr:uid="{F8F9D054-4400-4409-8AEA-D2CBD6419356}"/>
    <cellStyle name="Total 2 2 2 2 6 3 4" xfId="27339" xr:uid="{A2150437-AFCF-49DE-9205-4C28542007DF}"/>
    <cellStyle name="Total 2 2 2 2 6 4" xfId="11859" xr:uid="{59D00C00-4D4D-4F1A-A3BD-3C0550FF8E43}"/>
    <cellStyle name="Total 2 2 2 2 6 4 2" xfId="18054" xr:uid="{2AE3C9E4-C082-4E28-83E3-AC625D44F0BD}"/>
    <cellStyle name="Total 2 2 2 2 6 4 2 2" xfId="53921" xr:uid="{49A9F490-A852-4390-A835-F900B466BDC1}"/>
    <cellStyle name="Total 2 2 2 2 6 4 2 3" xfId="35891" xr:uid="{8035231D-AD5C-41F0-A8B3-65D068EB1DA8}"/>
    <cellStyle name="Total 2 2 2 2 6 4 3" xfId="47726" xr:uid="{C6D39457-5C3A-4FA4-9542-CB275402E1A5}"/>
    <cellStyle name="Total 2 2 2 2 6 4 4" xfId="29696" xr:uid="{544593C5-E085-4612-A91A-3683A13902B4}"/>
    <cellStyle name="Total 2 2 2 2 6 5" xfId="3756" xr:uid="{B7FAD24D-8A49-427D-8BA7-750390FB5D4B}"/>
    <cellStyle name="Total 2 2 2 2 6 5 2" xfId="39623" xr:uid="{87AAA3AE-1536-437D-8A32-A47B98C7ED51}"/>
    <cellStyle name="Total 2 2 2 2 6 5 3" xfId="21593" xr:uid="{074F78C4-FB7E-4ECE-B1B8-DCB1FA692BC5}"/>
    <cellStyle name="Total 2 2 2 2 6 6" xfId="12286" xr:uid="{F6B804C1-6ACC-4AA9-B70F-A9E1F2AE79F0}"/>
    <cellStyle name="Total 2 2 2 2 6 6 2" xfId="48153" xr:uid="{800EDDD9-DF5D-4442-9369-D42F193AA10C}"/>
    <cellStyle name="Total 2 2 2 2 6 6 3" xfId="30123" xr:uid="{6B009DDA-1BBC-4A2D-B9C0-5FF8B5FEF3FF}"/>
    <cellStyle name="Total 2 2 2 2 6 7" xfId="36692" xr:uid="{49B9B3E1-8031-41E4-B754-255F4ED9AD9F}"/>
    <cellStyle name="Total 2 2 2 2 6 8" xfId="18827" xr:uid="{B34DC91C-B9DF-47EB-8106-C1EA9B9ED919}"/>
    <cellStyle name="Total 2 2 2 2 7" xfId="2380" xr:uid="{00000000-0005-0000-0000-00009D050000}"/>
    <cellStyle name="Total 2 2 2 2 7 2" xfId="8377" xr:uid="{8E241DD8-8A1C-4959-8E66-64C7CE820317}"/>
    <cellStyle name="Total 2 2 2 2 7 2 2" xfId="14572" xr:uid="{B537F20F-4D3B-4460-BE9D-3233355B07F2}"/>
    <cellStyle name="Total 2 2 2 2 7 2 2 2" xfId="50439" xr:uid="{53C369C0-C384-43CF-A71B-2D89C35BE954}"/>
    <cellStyle name="Total 2 2 2 2 7 2 2 3" xfId="32409" xr:uid="{78BB7813-9E50-49D2-B9B4-E9710AFDB79D}"/>
    <cellStyle name="Total 2 2 2 2 7 2 3" xfId="44244" xr:uid="{63B7CF65-87E2-477E-9620-ABF3081537A5}"/>
    <cellStyle name="Total 2 2 2 2 7 2 4" xfId="26214" xr:uid="{58C463FD-771A-4766-9795-A10E2542AE21}"/>
    <cellStyle name="Total 2 2 2 2 7 3" xfId="10535" xr:uid="{68B0D079-BC94-4359-B449-8CCEE0B9FCE5}"/>
    <cellStyle name="Total 2 2 2 2 7 3 2" xfId="16730" xr:uid="{22405442-D9F4-4BCC-841E-C6C6A591B6A5}"/>
    <cellStyle name="Total 2 2 2 2 7 3 2 2" xfId="52597" xr:uid="{3235B830-2259-4F6F-8FDC-7ED611824CF0}"/>
    <cellStyle name="Total 2 2 2 2 7 3 2 3" xfId="34567" xr:uid="{C2A50D24-DC88-4067-A8ED-6826C1823C00}"/>
    <cellStyle name="Total 2 2 2 2 7 3 3" xfId="46402" xr:uid="{B3D53899-F636-4C09-858B-7B0D02A204C1}"/>
    <cellStyle name="Total 2 2 2 2 7 3 4" xfId="28372" xr:uid="{F8067950-8AA0-490C-904C-6120811993A3}"/>
    <cellStyle name="Total 2 2 2 2 7 4" xfId="6200" xr:uid="{832F79AB-F92A-4046-B01B-CCD1F5543DCD}"/>
    <cellStyle name="Total 2 2 2 2 7 4 2" xfId="13733" xr:uid="{1DD38029-C1C6-4064-95CD-6E3958329C63}"/>
    <cellStyle name="Total 2 2 2 2 7 4 2 2" xfId="49600" xr:uid="{B05BB4FA-2613-449A-AC14-A410A65EF4A4}"/>
    <cellStyle name="Total 2 2 2 2 7 4 2 3" xfId="31570" xr:uid="{3DC66CDA-2DC4-4AA6-AA4F-320D90A5C6EE}"/>
    <cellStyle name="Total 2 2 2 2 7 4 3" xfId="42067" xr:uid="{78A38A54-70AF-46C9-A009-98AC64D3350F}"/>
    <cellStyle name="Total 2 2 2 2 7 4 4" xfId="24037" xr:uid="{AA103FB2-B791-47A9-A925-EECF7A47BD27}"/>
    <cellStyle name="Total 2 2 2 2 7 5" xfId="5311" xr:uid="{3F1CEAE7-9C81-4AF6-8D02-1F73C6D09926}"/>
    <cellStyle name="Total 2 2 2 2 7 5 2" xfId="41178" xr:uid="{1652A7EB-BE79-4546-BAEE-279C4BA2DA88}"/>
    <cellStyle name="Total 2 2 2 2 7 5 3" xfId="23148" xr:uid="{26216821-1688-4CAE-A078-661227CAF86E}"/>
    <cellStyle name="Total 2 2 2 2 7 6" xfId="12844" xr:uid="{6B073DB0-A24D-4A3D-8148-7AAD4517FF60}"/>
    <cellStyle name="Total 2 2 2 2 7 6 2" xfId="48711" xr:uid="{CA3FFA92-DDCC-4D9B-96AC-3DDC4F4671C3}"/>
    <cellStyle name="Total 2 2 2 2 7 6 3" xfId="30681" xr:uid="{90AD8658-DB03-4106-BDF3-F416EFC8CD48}"/>
    <cellStyle name="Total 2 2 2 2 7 7" xfId="38247" xr:uid="{41275D76-6F20-4CCA-BFF5-45945CBC379F}"/>
    <cellStyle name="Total 2 2 2 2 8" xfId="7698" xr:uid="{CE21FCA7-4596-4257-A742-E4FED4453F70}"/>
    <cellStyle name="Total 2 2 2 2 8 2" xfId="14284" xr:uid="{B6EAB362-8994-4D0A-9F17-99DEC307FC9D}"/>
    <cellStyle name="Total 2 2 2 2 8 2 2" xfId="50151" xr:uid="{B29AFFBB-56C3-4C6D-B4B4-CAE96330FC67}"/>
    <cellStyle name="Total 2 2 2 2 8 2 3" xfId="32121" xr:uid="{2A7E8100-4641-4588-A38E-C1908543BB3A}"/>
    <cellStyle name="Total 2 2 2 2 8 3" xfId="43565" xr:uid="{32B2CF74-F902-41AA-ADF6-C58DD8007FCD}"/>
    <cellStyle name="Total 2 2 2 2 8 4" xfId="25535" xr:uid="{A5D786AF-82C3-45FC-B5F8-88560B5545A2}"/>
    <cellStyle name="Total 2 2 2 2 9" xfId="10059" xr:uid="{482F9DF4-4CFC-4C45-83C4-1F1684C1EE3A}"/>
    <cellStyle name="Total 2 2 2 2 9 2" xfId="16254" xr:uid="{351F9944-8BE2-4B00-BCB2-0A2DCF3B4A6E}"/>
    <cellStyle name="Total 2 2 2 2 9 2 2" xfId="52121" xr:uid="{E613E106-AB7B-486E-9783-EBCC94CAB01E}"/>
    <cellStyle name="Total 2 2 2 2 9 2 3" xfId="34091" xr:uid="{9E5A21FD-F2B0-49F9-916D-F00F4461E743}"/>
    <cellStyle name="Total 2 2 2 2 9 3" xfId="45926" xr:uid="{20BE9E47-D9A9-4837-A1A9-55AAD4C3C051}"/>
    <cellStyle name="Total 2 2 2 2 9 4" xfId="27896" xr:uid="{0B6EA81A-826B-4390-BD34-428349B8A14E}"/>
    <cellStyle name="Total 2 2 2 3" xfId="2144" xr:uid="{00000000-0005-0000-0000-00009E050000}"/>
    <cellStyle name="Total 2 2 2 3 10" xfId="12104" xr:uid="{BBBAF529-1BCC-4F1A-82EF-8EDD2598C7C7}"/>
    <cellStyle name="Total 2 2 2 3 10 2" xfId="18299" xr:uid="{8E8BA807-43A9-465F-85A0-C5E128D55C2E}"/>
    <cellStyle name="Total 2 2 2 3 10 2 2" xfId="54166" xr:uid="{2161A2C0-41D1-4A4E-958A-8BA4300CABC7}"/>
    <cellStyle name="Total 2 2 2 3 10 2 3" xfId="36136" xr:uid="{457A2DBC-FCB1-4D81-855E-2DF7E48331EB}"/>
    <cellStyle name="Total 2 2 2 3 10 3" xfId="47971" xr:uid="{2C9DE827-3E70-4014-8E32-094B03E58C20}"/>
    <cellStyle name="Total 2 2 2 3 10 4" xfId="29941" xr:uid="{D867B192-88BE-4A03-B943-126D7BBD067E}"/>
    <cellStyle name="Total 2 2 2 3 11" xfId="5075" xr:uid="{A7C1B63D-DADA-4E40-B35D-F7968EE44179}"/>
    <cellStyle name="Total 2 2 2 3 11 2" xfId="40942" xr:uid="{F81E3755-44A5-4F96-A1A4-BC5F3563DEC2}"/>
    <cellStyle name="Total 2 2 2 3 11 3" xfId="22912" xr:uid="{A1A2606B-6A8E-4CE7-A74B-32C05D07711A}"/>
    <cellStyle name="Total 2 2 2 3 12" xfId="12608" xr:uid="{4F395D68-B642-4ACE-8F96-FBAA13E6C7CE}"/>
    <cellStyle name="Total 2 2 2 3 12 2" xfId="48475" xr:uid="{480E5704-A3F1-4C13-9FF4-AD9450B4C748}"/>
    <cellStyle name="Total 2 2 2 3 12 3" xfId="30445" xr:uid="{BA432D96-9BCF-488A-91C1-F3A9F8820158}"/>
    <cellStyle name="Total 2 2 2 3 13" xfId="38011" xr:uid="{F05658F9-E47F-43D8-A767-FF1051684D9B}"/>
    <cellStyle name="Total 2 2 2 3 2" xfId="2748" xr:uid="{00000000-0005-0000-0000-00009F050000}"/>
    <cellStyle name="Total 2 2 2 3 2 2" xfId="8745" xr:uid="{7535B9C5-44CE-4100-BE0A-D110956FF108}"/>
    <cellStyle name="Total 2 2 2 3 2 2 2" xfId="14940" xr:uid="{E42A7ACE-750A-4BFA-A5D2-FAF4CCD1A29A}"/>
    <cellStyle name="Total 2 2 2 3 2 2 2 2" xfId="50807" xr:uid="{3621B0E9-8C6E-4BDD-8E27-B7546DEF7610}"/>
    <cellStyle name="Total 2 2 2 3 2 2 2 3" xfId="32777" xr:uid="{5323B27C-25E6-4E67-8D0D-12E8821BB7E2}"/>
    <cellStyle name="Total 2 2 2 3 2 2 3" xfId="44612" xr:uid="{AD500F35-96D5-42E9-BE47-261D6BDCB2EA}"/>
    <cellStyle name="Total 2 2 2 3 2 2 4" xfId="26582" xr:uid="{447F1052-C936-4BFC-9186-274A966CC9AE}"/>
    <cellStyle name="Total 2 2 2 3 2 3" xfId="10903" xr:uid="{DA8EED99-7B14-4115-B321-5881325DB4E3}"/>
    <cellStyle name="Total 2 2 2 3 2 3 2" xfId="17098" xr:uid="{D83649E1-4B05-49E5-A351-559E7B18CF9F}"/>
    <cellStyle name="Total 2 2 2 3 2 3 2 2" xfId="52965" xr:uid="{B6A3F891-0A77-4D1C-9CE7-19A4D583D817}"/>
    <cellStyle name="Total 2 2 2 3 2 3 2 3" xfId="34935" xr:uid="{E88991A4-1717-4A88-A70D-7B5DE3327DB4}"/>
    <cellStyle name="Total 2 2 2 3 2 3 3" xfId="46770" xr:uid="{E9D10D0B-9F64-4481-83CB-2C0F95321376}"/>
    <cellStyle name="Total 2 2 2 3 2 3 4" xfId="28740" xr:uid="{B201B334-BF2C-4856-A211-4FC6CFDE53C6}"/>
    <cellStyle name="Total 2 2 2 3 2 4" xfId="11819" xr:uid="{E99D4E51-75ED-4D6D-9A5A-011D0A530746}"/>
    <cellStyle name="Total 2 2 2 3 2 4 2" xfId="18014" xr:uid="{910ABE7C-5C9B-48C5-A18D-E50FFB5866E3}"/>
    <cellStyle name="Total 2 2 2 3 2 4 2 2" xfId="53881" xr:uid="{907F249C-6057-419A-AC1F-8B1DA7B54A14}"/>
    <cellStyle name="Total 2 2 2 3 2 4 2 3" xfId="35851" xr:uid="{0FF688A4-DD55-4A2F-ADDD-000150317C79}"/>
    <cellStyle name="Total 2 2 2 3 2 4 3" xfId="47686" xr:uid="{22A003BF-8D20-4622-979C-E3B06EA7F3E8}"/>
    <cellStyle name="Total 2 2 2 3 2 4 4" xfId="29656" xr:uid="{BFA11BC0-6638-4A0B-9892-FB047442D3C9}"/>
    <cellStyle name="Total 2 2 2 3 2 5" xfId="5679" xr:uid="{1352C450-A3C8-435A-8065-FA5094F3FA60}"/>
    <cellStyle name="Total 2 2 2 3 2 5 2" xfId="41546" xr:uid="{1BDF435C-02A3-4718-8900-C266A8A2C22C}"/>
    <cellStyle name="Total 2 2 2 3 2 5 3" xfId="23516" xr:uid="{739E3AE2-8493-49E9-B8AC-9D75F371C800}"/>
    <cellStyle name="Total 2 2 2 3 2 6" xfId="13212" xr:uid="{9EC99982-6218-413E-B8AC-A5B3C7A45BDD}"/>
    <cellStyle name="Total 2 2 2 3 2 6 2" xfId="49079" xr:uid="{F59250F1-79D2-4F82-8124-8F6AC5159DF4}"/>
    <cellStyle name="Total 2 2 2 3 2 6 3" xfId="31049" xr:uid="{AF830AC0-8C35-44B5-911F-C72C567763DB}"/>
    <cellStyle name="Total 2 2 2 3 2 7" xfId="38615" xr:uid="{C8DFB880-10F2-4F99-A0BA-9B1130C17BFC}"/>
    <cellStyle name="Total 2 2 2 3 2 8" xfId="20637" xr:uid="{4025EB4B-DAEC-4256-847F-9347127B1D1F}"/>
    <cellStyle name="Total 2 2 2 3 3" xfId="2858" xr:uid="{00000000-0005-0000-0000-0000A0050000}"/>
    <cellStyle name="Total 2 2 2 3 3 2" xfId="8855" xr:uid="{73B261F7-EA4A-40E3-9262-68F81B5A111D}"/>
    <cellStyle name="Total 2 2 2 3 3 2 2" xfId="15050" xr:uid="{27B09445-5639-4B64-B464-1A425AB88A99}"/>
    <cellStyle name="Total 2 2 2 3 3 2 2 2" xfId="50917" xr:uid="{B07A7B53-7CC1-45A9-B888-716C3D528417}"/>
    <cellStyle name="Total 2 2 2 3 3 2 2 3" xfId="32887" xr:uid="{9203B0FC-159B-4573-8A7B-A3B36DC422BD}"/>
    <cellStyle name="Total 2 2 2 3 3 2 3" xfId="44722" xr:uid="{78153F58-7C92-43F8-A280-84AD59665A62}"/>
    <cellStyle name="Total 2 2 2 3 3 2 4" xfId="26692" xr:uid="{0E256BD7-575F-4D0B-B7B3-FDA5709646A2}"/>
    <cellStyle name="Total 2 2 2 3 3 3" xfId="11013" xr:uid="{AF73ABA0-4223-4E1D-A282-13AE39C8089B}"/>
    <cellStyle name="Total 2 2 2 3 3 3 2" xfId="17208" xr:uid="{D352BC09-AA36-4158-B3BE-E043196026DF}"/>
    <cellStyle name="Total 2 2 2 3 3 3 2 2" xfId="53075" xr:uid="{87E3CF05-3107-45FB-A92E-77B9E125D639}"/>
    <cellStyle name="Total 2 2 2 3 3 3 2 3" xfId="35045" xr:uid="{5B42A58D-BF56-4E03-B4E0-99A142ADA7D9}"/>
    <cellStyle name="Total 2 2 2 3 3 3 3" xfId="46880" xr:uid="{4CC946FD-46EE-4081-9975-D96F280935B5}"/>
    <cellStyle name="Total 2 2 2 3 3 3 4" xfId="28850" xr:uid="{A92A83AF-E7EF-44BD-A9F9-C2FB90BA7F9E}"/>
    <cellStyle name="Total 2 2 2 3 3 4" xfId="6238" xr:uid="{BEFCF1AB-0DE1-44FC-81A2-FC4B93BEC44D}"/>
    <cellStyle name="Total 2 2 2 3 3 4 2" xfId="13765" xr:uid="{DEBA9B89-97E3-4F36-BACF-F92335805B38}"/>
    <cellStyle name="Total 2 2 2 3 3 4 2 2" xfId="49632" xr:uid="{D9018ECE-6E24-48A7-93DD-048392315FF0}"/>
    <cellStyle name="Total 2 2 2 3 3 4 2 3" xfId="31602" xr:uid="{620E215E-E01C-4EE8-B996-974E3D2A8D5B}"/>
    <cellStyle name="Total 2 2 2 3 3 4 3" xfId="42105" xr:uid="{A8579195-1138-4175-B449-16B423F122E9}"/>
    <cellStyle name="Total 2 2 2 3 3 4 4" xfId="24075" xr:uid="{63B11311-E614-48E2-8330-540541A232B3}"/>
    <cellStyle name="Total 2 2 2 3 3 5" xfId="5789" xr:uid="{887D2C75-F094-415E-9B3E-CBAAB69989F2}"/>
    <cellStyle name="Total 2 2 2 3 3 5 2" xfId="41656" xr:uid="{4DD79889-2B47-4C50-8023-BD0D0C9AB487}"/>
    <cellStyle name="Total 2 2 2 3 3 5 3" xfId="23626" xr:uid="{11C62042-D377-4FEE-975A-6194A2B50E37}"/>
    <cellStyle name="Total 2 2 2 3 3 6" xfId="13322" xr:uid="{F1DBD47F-D122-4D06-9848-95D0EC12AB9B}"/>
    <cellStyle name="Total 2 2 2 3 3 6 2" xfId="49189" xr:uid="{CA9FAB72-B2CD-40FD-9395-A1F1A93B84F9}"/>
    <cellStyle name="Total 2 2 2 3 3 6 3" xfId="31159" xr:uid="{8778A5F7-C64D-491F-A98D-D50CAC04B6DC}"/>
    <cellStyle name="Total 2 2 2 3 3 7" xfId="38725" xr:uid="{1ACDEF61-14B9-4A88-99E0-7E36B41F11D2}"/>
    <cellStyle name="Total 2 2 2 3 3 8" xfId="20746" xr:uid="{5A2E84B7-D7C3-4AA0-8F40-3320AF729C54}"/>
    <cellStyle name="Total 2 2 2 3 4" xfId="2962" xr:uid="{00000000-0005-0000-0000-0000A1050000}"/>
    <cellStyle name="Total 2 2 2 3 4 2" xfId="8959" xr:uid="{26CD7520-AC35-41D8-9866-095F5B134175}"/>
    <cellStyle name="Total 2 2 2 3 4 2 2" xfId="15154" xr:uid="{185D6226-CB80-45C8-9FEF-F5C1A8DBBAAC}"/>
    <cellStyle name="Total 2 2 2 3 4 2 2 2" xfId="51021" xr:uid="{C2117B7A-D703-4A1A-ACE5-F6E00EC59502}"/>
    <cellStyle name="Total 2 2 2 3 4 2 2 3" xfId="32991" xr:uid="{06204C6E-CA8D-411F-B4D2-45CF6BBD7805}"/>
    <cellStyle name="Total 2 2 2 3 4 2 3" xfId="44826" xr:uid="{B0C723C2-BA19-429F-8E54-97DE3992C578}"/>
    <cellStyle name="Total 2 2 2 3 4 2 4" xfId="26796" xr:uid="{8D494EAF-DA51-4A0C-A54F-267110F338BD}"/>
    <cellStyle name="Total 2 2 2 3 4 3" xfId="11117" xr:uid="{07CE014A-89F8-4697-A592-A43240951327}"/>
    <cellStyle name="Total 2 2 2 3 4 3 2" xfId="17312" xr:uid="{6763F812-DCA7-4012-AAA3-021BD1289EC0}"/>
    <cellStyle name="Total 2 2 2 3 4 3 2 2" xfId="53179" xr:uid="{1B07C94A-398F-4B96-8EDD-0984A4E9EA29}"/>
    <cellStyle name="Total 2 2 2 3 4 3 2 3" xfId="35149" xr:uid="{31A4B47B-D5EC-425A-94AC-5D682B839ED7}"/>
    <cellStyle name="Total 2 2 2 3 4 3 3" xfId="46984" xr:uid="{4F7FD0FC-953B-4FAD-91CE-52C20A4B881C}"/>
    <cellStyle name="Total 2 2 2 3 4 3 4" xfId="28954" xr:uid="{30A87E41-56B4-4954-8C2C-04CCA098E016}"/>
    <cellStyle name="Total 2 2 2 3 4 4" xfId="9327" xr:uid="{2D358F31-78F7-466C-9498-43E36951788D}"/>
    <cellStyle name="Total 2 2 2 3 4 4 2" xfId="15522" xr:uid="{B4877BC0-9F66-440D-99E5-A8A3A5193495}"/>
    <cellStyle name="Total 2 2 2 3 4 4 2 2" xfId="51389" xr:uid="{36408A50-4DB6-4102-B877-0054CFF96F67}"/>
    <cellStyle name="Total 2 2 2 3 4 4 2 3" xfId="33359" xr:uid="{C92787AB-CA8D-4934-9F9A-713EBF287465}"/>
    <cellStyle name="Total 2 2 2 3 4 4 3" xfId="45194" xr:uid="{6CE224F9-6034-4D38-BEF7-3CE2CEA42230}"/>
    <cellStyle name="Total 2 2 2 3 4 4 4" xfId="27164" xr:uid="{AD9F7AD1-DC2B-4D73-8709-F1529381F6A6}"/>
    <cellStyle name="Total 2 2 2 3 4 5" xfId="5893" xr:uid="{68D099C9-BCD5-4674-AFD4-68924EA9AE6F}"/>
    <cellStyle name="Total 2 2 2 3 4 5 2" xfId="41760" xr:uid="{1527AFF3-B475-4D7D-8BC4-5281917DF00A}"/>
    <cellStyle name="Total 2 2 2 3 4 5 3" xfId="23730" xr:uid="{5C257B3F-90AB-4C2A-9941-F3B6AEEECC94}"/>
    <cellStyle name="Total 2 2 2 3 4 6" xfId="13426" xr:uid="{E80DB2E3-5DF7-4BDE-945A-C786F61AF89C}"/>
    <cellStyle name="Total 2 2 2 3 4 6 2" xfId="49293" xr:uid="{FD367290-12B7-4096-B40D-1D8D93C2E2A7}"/>
    <cellStyle name="Total 2 2 2 3 4 6 3" xfId="31263" xr:uid="{ACD4610B-ADDB-4C55-8493-CF46721FF027}"/>
    <cellStyle name="Total 2 2 2 3 4 7" xfId="38829" xr:uid="{EA3B0A95-B909-4FFE-B185-7378C607D2C4}"/>
    <cellStyle name="Total 2 2 2 3 4 8" xfId="20849" xr:uid="{A40C9EA6-B9F1-40E6-B76E-9946447A834D}"/>
    <cellStyle name="Total 2 2 2 3 5" xfId="3085" xr:uid="{00000000-0005-0000-0000-0000A2050000}"/>
    <cellStyle name="Total 2 2 2 3 5 2" xfId="9082" xr:uid="{0845C2C2-17E7-4614-B2CE-A286A3C1CF7E}"/>
    <cellStyle name="Total 2 2 2 3 5 2 2" xfId="15277" xr:uid="{4B56C7BF-BCEF-4958-8E8E-62F576DB1D49}"/>
    <cellStyle name="Total 2 2 2 3 5 2 2 2" xfId="51144" xr:uid="{A89AB16E-65DB-4CD7-85DA-A344ACE0FDB8}"/>
    <cellStyle name="Total 2 2 2 3 5 2 2 3" xfId="33114" xr:uid="{72854852-E8F2-4948-A9EE-73595EF2E296}"/>
    <cellStyle name="Total 2 2 2 3 5 2 3" xfId="44949" xr:uid="{8B0CD661-85B3-42C9-BE7C-88D197B688C0}"/>
    <cellStyle name="Total 2 2 2 3 5 2 4" xfId="26919" xr:uid="{68A00025-73F2-451C-A36A-793B7D330DE7}"/>
    <cellStyle name="Total 2 2 2 3 5 3" xfId="11240" xr:uid="{1C174E32-D734-40E1-BB51-8295A84C4142}"/>
    <cellStyle name="Total 2 2 2 3 5 3 2" xfId="17435" xr:uid="{0DDF624A-3C4B-454E-833A-D5AF45C1DDAD}"/>
    <cellStyle name="Total 2 2 2 3 5 3 2 2" xfId="53302" xr:uid="{E6737D5B-23D2-4568-9238-B656E23C045E}"/>
    <cellStyle name="Total 2 2 2 3 5 3 2 3" xfId="35272" xr:uid="{0FA83EF7-1C43-412E-9A92-01576B0EA516}"/>
    <cellStyle name="Total 2 2 2 3 5 3 3" xfId="47107" xr:uid="{FF94FC0F-428D-4796-9B5B-1F17C54C02C7}"/>
    <cellStyle name="Total 2 2 2 3 5 3 4" xfId="29077" xr:uid="{7588501B-7490-466C-A9AB-AC0A3B57417A}"/>
    <cellStyle name="Total 2 2 2 3 5 4" xfId="11874" xr:uid="{1592780E-D589-4E83-B552-0454E9167C50}"/>
    <cellStyle name="Total 2 2 2 3 5 4 2" xfId="18069" xr:uid="{2E7EF248-4E8F-4304-88B3-A33DD26D9D5D}"/>
    <cellStyle name="Total 2 2 2 3 5 4 2 2" xfId="53936" xr:uid="{01753EB7-2E39-4A06-9BE8-65E334403C4E}"/>
    <cellStyle name="Total 2 2 2 3 5 4 2 3" xfId="35906" xr:uid="{CAE167C1-9853-48AF-A536-987FC320D1ED}"/>
    <cellStyle name="Total 2 2 2 3 5 4 3" xfId="47741" xr:uid="{07B2C314-A42A-42CB-B445-1783BFEC4491}"/>
    <cellStyle name="Total 2 2 2 3 5 4 4" xfId="29711" xr:uid="{957FCD5D-7B55-4B1C-9B42-9F3429AA6CD2}"/>
    <cellStyle name="Total 2 2 2 3 5 5" xfId="6016" xr:uid="{BDEE8AC3-0896-45C0-AA21-873E77214300}"/>
    <cellStyle name="Total 2 2 2 3 5 5 2" xfId="41883" xr:uid="{DD59B533-F675-4C6D-9E84-C562A3236B02}"/>
    <cellStyle name="Total 2 2 2 3 5 5 3" xfId="23853" xr:uid="{43A46954-EA4B-4685-8A5B-E14FDB10CAE4}"/>
    <cellStyle name="Total 2 2 2 3 5 6" xfId="13549" xr:uid="{31733F71-EA59-4413-AC3C-71218511F8A9}"/>
    <cellStyle name="Total 2 2 2 3 5 6 2" xfId="49416" xr:uid="{C3B6FCD6-E822-481F-97F5-72F6CED39BE9}"/>
    <cellStyle name="Total 2 2 2 3 5 6 3" xfId="31386" xr:uid="{2129D728-8002-403F-8B36-6F94279DA34E}"/>
    <cellStyle name="Total 2 2 2 3 5 7" xfId="38952" xr:uid="{3DFBB675-BECF-4981-8D5E-42678B3DD876}"/>
    <cellStyle name="Total 2 2 2 3 5 8" xfId="20966" xr:uid="{1A9850CA-CD2C-4BB8-A807-3E5123868109}"/>
    <cellStyle name="Total 2 2 2 3 6" xfId="3157" xr:uid="{00000000-0005-0000-0000-0000A3050000}"/>
    <cellStyle name="Total 2 2 2 3 6 2" xfId="9154" xr:uid="{E1C8A8DB-DCD5-4F1B-A32A-FC85A2AFAE93}"/>
    <cellStyle name="Total 2 2 2 3 6 2 2" xfId="15349" xr:uid="{F4DE2499-02DF-4904-ADBD-EB1D93A6B0D8}"/>
    <cellStyle name="Total 2 2 2 3 6 2 2 2" xfId="51216" xr:uid="{32DF609B-3681-415C-A069-BDED119FD75C}"/>
    <cellStyle name="Total 2 2 2 3 6 2 2 3" xfId="33186" xr:uid="{C44E93F8-2651-4DFB-BCF9-B79562E18904}"/>
    <cellStyle name="Total 2 2 2 3 6 2 3" xfId="45021" xr:uid="{ECBC40D4-4ABF-4EA4-8843-5B33D3CFA785}"/>
    <cellStyle name="Total 2 2 2 3 6 2 4" xfId="26991" xr:uid="{DACFF05D-B7F5-463C-9665-086CF19AA76F}"/>
    <cellStyle name="Total 2 2 2 3 6 3" xfId="11312" xr:uid="{D310C859-151C-41DC-B1AE-840E01495BB7}"/>
    <cellStyle name="Total 2 2 2 3 6 3 2" xfId="17507" xr:uid="{10BBA38B-398B-4306-809C-AD0EA8442BB5}"/>
    <cellStyle name="Total 2 2 2 3 6 3 2 2" xfId="53374" xr:uid="{9C87949A-6B24-4E78-9F13-AA9811385B17}"/>
    <cellStyle name="Total 2 2 2 3 6 3 2 3" xfId="35344" xr:uid="{2133B152-E0E7-45FB-934E-B7C2DD4FAF5A}"/>
    <cellStyle name="Total 2 2 2 3 6 3 3" xfId="47179" xr:uid="{195B905E-1017-48BB-A3A7-8D5B7F6ED654}"/>
    <cellStyle name="Total 2 2 2 3 6 3 4" xfId="29149" xr:uid="{6ACEAE06-F383-4804-9A90-A2402BDD8265}"/>
    <cellStyle name="Total 2 2 2 3 6 4" xfId="11760" xr:uid="{BE3C9D77-3BF3-408B-8E3D-5AFAAE3BA344}"/>
    <cellStyle name="Total 2 2 2 3 6 4 2" xfId="17955" xr:uid="{02B96993-EDF9-4B81-B6BA-BDFFC7CCB75C}"/>
    <cellStyle name="Total 2 2 2 3 6 4 2 2" xfId="53822" xr:uid="{521466AC-9D3A-4F40-9107-37A2C6975182}"/>
    <cellStyle name="Total 2 2 2 3 6 4 2 3" xfId="35792" xr:uid="{C69C2746-8A1B-40FF-93EF-FFF9E8858A30}"/>
    <cellStyle name="Total 2 2 2 3 6 4 3" xfId="47627" xr:uid="{0CAC414F-AB07-44CD-804D-D84268FF1018}"/>
    <cellStyle name="Total 2 2 2 3 6 4 4" xfId="29597" xr:uid="{A42FDA8D-C72E-49EF-A64E-49FDD327EE75}"/>
    <cellStyle name="Total 2 2 2 3 6 5" xfId="6088" xr:uid="{7C019D57-CB00-4849-A0D1-601B86CE1492}"/>
    <cellStyle name="Total 2 2 2 3 6 5 2" xfId="41955" xr:uid="{406D82F9-AF60-4603-8C14-1F88F6B1B620}"/>
    <cellStyle name="Total 2 2 2 3 6 5 3" xfId="23925" xr:uid="{6E0E0091-EEED-4C02-A78A-A247F0F8DFA0}"/>
    <cellStyle name="Total 2 2 2 3 6 6" xfId="13621" xr:uid="{410C1270-75AE-4E7A-9D80-9D6401CE5B3F}"/>
    <cellStyle name="Total 2 2 2 3 6 6 2" xfId="49488" xr:uid="{778ACF83-04CB-4A17-A49E-4F5895D70E53}"/>
    <cellStyle name="Total 2 2 2 3 6 6 3" xfId="31458" xr:uid="{7468C48A-2970-4D3A-8387-A9274E51C8BA}"/>
    <cellStyle name="Total 2 2 2 3 6 7" xfId="39024" xr:uid="{E8F31831-9E04-41A7-88CC-876306997210}"/>
    <cellStyle name="Total 2 2 2 3 6 8" xfId="21032" xr:uid="{FE250CFC-8468-42EA-B704-7F0386C2099D}"/>
    <cellStyle name="Total 2 2 2 3 7" xfId="3234" xr:uid="{00000000-0005-0000-0000-0000A4050000}"/>
    <cellStyle name="Total 2 2 2 3 7 2" xfId="9231" xr:uid="{9F3EE56B-062A-474A-8F31-933642A1BE0E}"/>
    <cellStyle name="Total 2 2 2 3 7 2 2" xfId="15426" xr:uid="{DE0C9FB6-AA78-4A82-BD65-A2A79E0E6C0D}"/>
    <cellStyle name="Total 2 2 2 3 7 2 2 2" xfId="51293" xr:uid="{A94B8666-8F13-405A-8315-D12598DB7FDC}"/>
    <cellStyle name="Total 2 2 2 3 7 2 2 3" xfId="33263" xr:uid="{92FECC82-7A00-4901-8721-FB6908C37A78}"/>
    <cellStyle name="Total 2 2 2 3 7 2 3" xfId="45098" xr:uid="{3C43DAA4-0239-4D01-87BF-F0A38DBB72DB}"/>
    <cellStyle name="Total 2 2 2 3 7 2 4" xfId="27068" xr:uid="{09BB90C8-2BEF-47B0-8AC8-62DE3D683621}"/>
    <cellStyle name="Total 2 2 2 3 7 3" xfId="11389" xr:uid="{34B2401E-7452-4FDA-9CFF-66A1330DDC02}"/>
    <cellStyle name="Total 2 2 2 3 7 3 2" xfId="17584" xr:uid="{2C91B586-01B4-4AFC-9EAF-B7CC3CCE952D}"/>
    <cellStyle name="Total 2 2 2 3 7 3 2 2" xfId="53451" xr:uid="{54350A2F-6E9F-45B0-9348-F3FD5AEF13AD}"/>
    <cellStyle name="Total 2 2 2 3 7 3 2 3" xfId="35421" xr:uid="{CBD8AA05-FF23-4D5C-84AC-A7C88084FD4E}"/>
    <cellStyle name="Total 2 2 2 3 7 3 3" xfId="47256" xr:uid="{8E261066-AD94-4189-89CC-584D34382CA7}"/>
    <cellStyle name="Total 2 2 2 3 7 3 4" xfId="29226" xr:uid="{852582F9-E151-4F56-9A65-EF0B8E133EB1}"/>
    <cellStyle name="Total 2 2 2 3 7 4" xfId="6501" xr:uid="{62928399-CB47-4F5E-AE10-5903ED25E867}"/>
    <cellStyle name="Total 2 2 2 3 7 4 2" xfId="13867" xr:uid="{00B9DA6E-5931-440D-95A9-8F160138E6CF}"/>
    <cellStyle name="Total 2 2 2 3 7 4 2 2" xfId="49734" xr:uid="{F1FB49BF-6EB0-41A4-9E34-A5DC771A7815}"/>
    <cellStyle name="Total 2 2 2 3 7 4 2 3" xfId="31704" xr:uid="{C82258DC-F078-4285-9010-010D31FE61CC}"/>
    <cellStyle name="Total 2 2 2 3 7 4 3" xfId="42368" xr:uid="{382CB09C-8E26-4355-ABA7-04D59932425E}"/>
    <cellStyle name="Total 2 2 2 3 7 4 4" xfId="24338" xr:uid="{B7FF6DBD-DDA8-4235-8AF8-24993F35F367}"/>
    <cellStyle name="Total 2 2 2 3 7 5" xfId="6165" xr:uid="{82EE494E-19DC-47AA-8FAE-DD5DD00F77B1}"/>
    <cellStyle name="Total 2 2 2 3 7 5 2" xfId="42032" xr:uid="{86C5DBAB-86E7-4B7B-8F07-817589E28551}"/>
    <cellStyle name="Total 2 2 2 3 7 5 3" xfId="24002" xr:uid="{47CB51A4-EBA8-4AA1-AC6E-EEC1CB1C0760}"/>
    <cellStyle name="Total 2 2 2 3 7 6" xfId="13698" xr:uid="{BDDB1D41-7338-4ECD-A7A0-5DA7F39CD854}"/>
    <cellStyle name="Total 2 2 2 3 7 6 2" xfId="49565" xr:uid="{1A154DF1-EA20-44A6-8A59-477797EC2AA9}"/>
    <cellStyle name="Total 2 2 2 3 7 6 3" xfId="31535" xr:uid="{569D1931-516C-48D3-BE30-A8BDAA9D4848}"/>
    <cellStyle name="Total 2 2 2 3 7 7" xfId="39101" xr:uid="{94956185-3D50-44D9-93BA-18A821CE381E}"/>
    <cellStyle name="Total 2 2 2 3 8" xfId="8141" xr:uid="{3F7D46D8-C6DD-4FE7-92FA-7F4A11B3E01D}"/>
    <cellStyle name="Total 2 2 2 3 8 2" xfId="14336" xr:uid="{17AFE363-C212-4593-92CA-2542F56C7880}"/>
    <cellStyle name="Total 2 2 2 3 8 2 2" xfId="50203" xr:uid="{8F4E8275-F0A5-473F-8C0F-80EE592D04E9}"/>
    <cellStyle name="Total 2 2 2 3 8 2 3" xfId="32173" xr:uid="{3E14DCA8-6ABA-4D6B-8B41-E9183E8020E0}"/>
    <cellStyle name="Total 2 2 2 3 8 3" xfId="44008" xr:uid="{D4EA699B-1234-498B-B539-788BE11C1D55}"/>
    <cellStyle name="Total 2 2 2 3 8 4" xfId="25978" xr:uid="{56C4F9F6-FD8D-486D-9024-9856CC1AE351}"/>
    <cellStyle name="Total 2 2 2 3 9" xfId="10299" xr:uid="{589F2D14-DC5E-4A81-AC0A-2DE7ECD16921}"/>
    <cellStyle name="Total 2 2 2 3 9 2" xfId="16494" xr:uid="{0DEB1A75-59CB-4DA6-A548-51C14EE024C6}"/>
    <cellStyle name="Total 2 2 2 3 9 2 2" xfId="52361" xr:uid="{1C58C8AE-FDDE-470A-AC2B-84E4D2308495}"/>
    <cellStyle name="Total 2 2 2 3 9 2 3" xfId="34331" xr:uid="{A34D7604-7AD7-4604-8416-7480DE5C20B9}"/>
    <cellStyle name="Total 2 2 2 3 9 3" xfId="46166" xr:uid="{42348212-5DF0-4C64-9EBA-2CAB6F1DE7F9}"/>
    <cellStyle name="Total 2 2 2 3 9 4" xfId="28136" xr:uid="{AFC45D42-03B0-461D-9D9B-2C452C8BA761}"/>
    <cellStyle name="Total 2 2 2 4" xfId="2162" xr:uid="{00000000-0005-0000-0000-0000A5050000}"/>
    <cellStyle name="Total 2 2 2 4 10" xfId="12190" xr:uid="{99FAAF98-BC22-4D1D-9156-AB3FA161B964}"/>
    <cellStyle name="Total 2 2 2 4 10 2" xfId="18385" xr:uid="{C47045CE-574B-4A0A-8880-B7CAE56941E0}"/>
    <cellStyle name="Total 2 2 2 4 10 2 2" xfId="54252" xr:uid="{9A97946F-7303-4926-9399-ED75801C39D7}"/>
    <cellStyle name="Total 2 2 2 4 10 2 3" xfId="36222" xr:uid="{7D8C8459-3EF1-4CC1-AB3E-086EEFAE7A53}"/>
    <cellStyle name="Total 2 2 2 4 10 3" xfId="48057" xr:uid="{318DF321-833A-47E1-96DE-8BCF64696FE9}"/>
    <cellStyle name="Total 2 2 2 4 10 4" xfId="30027" xr:uid="{F32B48FF-E471-42E9-9146-880EA8BA2017}"/>
    <cellStyle name="Total 2 2 2 4 11" xfId="5093" xr:uid="{7A8FA442-84D0-485F-9D51-3957BE2CFA73}"/>
    <cellStyle name="Total 2 2 2 4 11 2" xfId="40960" xr:uid="{3A1BA826-1278-40F2-8EC4-6D33F36A42A4}"/>
    <cellStyle name="Total 2 2 2 4 11 3" xfId="22930" xr:uid="{5E228F74-6A97-42DE-839F-230CAD23345D}"/>
    <cellStyle name="Total 2 2 2 4 12" xfId="12626" xr:uid="{C0319412-0BCB-401A-AC77-C4CF82F7499A}"/>
    <cellStyle name="Total 2 2 2 4 12 2" xfId="48493" xr:uid="{4D6E62E7-8948-41F6-8BEB-CA684944EA1F}"/>
    <cellStyle name="Total 2 2 2 4 12 3" xfId="30463" xr:uid="{3E7807E9-EBAB-4969-BAE6-11163170CEB6}"/>
    <cellStyle name="Total 2 2 2 4 13" xfId="38029" xr:uid="{7786AF71-4784-4643-A38E-2A2536E5DA91}"/>
    <cellStyle name="Total 2 2 2 4 2" xfId="2766" xr:uid="{00000000-0005-0000-0000-0000A6050000}"/>
    <cellStyle name="Total 2 2 2 4 2 2" xfId="8763" xr:uid="{B667A7BB-2EAB-45BE-A3FB-B2BACE0C5977}"/>
    <cellStyle name="Total 2 2 2 4 2 2 2" xfId="14958" xr:uid="{AA98C6F6-7941-4A49-9F74-C9B9E6E1030E}"/>
    <cellStyle name="Total 2 2 2 4 2 2 2 2" xfId="50825" xr:uid="{92C397B6-516D-4DD0-85B4-AE7CD9A526A6}"/>
    <cellStyle name="Total 2 2 2 4 2 2 2 3" xfId="32795" xr:uid="{1A9EEF1E-400B-49D0-BEEB-34117FC5CB60}"/>
    <cellStyle name="Total 2 2 2 4 2 2 3" xfId="44630" xr:uid="{96D577E0-418F-42B8-87B9-0266A6D3CA17}"/>
    <cellStyle name="Total 2 2 2 4 2 2 4" xfId="26600" xr:uid="{A8294614-4038-49EC-9FE2-DCFAF1E10E1A}"/>
    <cellStyle name="Total 2 2 2 4 2 3" xfId="10921" xr:uid="{71725564-71BE-45E8-8FA4-A871EC3B4D87}"/>
    <cellStyle name="Total 2 2 2 4 2 3 2" xfId="17116" xr:uid="{B3701E68-4C64-4E5F-B8FF-7D1F1BF1F29C}"/>
    <cellStyle name="Total 2 2 2 4 2 3 2 2" xfId="52983" xr:uid="{3E87AE57-74D3-4B0E-9CBA-E6BAF0AED2B8}"/>
    <cellStyle name="Total 2 2 2 4 2 3 2 3" xfId="34953" xr:uid="{BA964C63-5CAE-4D9D-9A1E-25F21DA2173F}"/>
    <cellStyle name="Total 2 2 2 4 2 3 3" xfId="46788" xr:uid="{9BAB7037-E463-48EE-8454-2960B74B1F1E}"/>
    <cellStyle name="Total 2 2 2 4 2 3 4" xfId="28758" xr:uid="{229304B2-0F4C-47C2-8C63-A69CD2C389D9}"/>
    <cellStyle name="Total 2 2 2 4 2 4" xfId="9330" xr:uid="{5E46731B-E6B0-4007-A95A-54780AF295E6}"/>
    <cellStyle name="Total 2 2 2 4 2 4 2" xfId="15525" xr:uid="{547C2D40-76FB-4FD8-AAEA-52659F8913A9}"/>
    <cellStyle name="Total 2 2 2 4 2 4 2 2" xfId="51392" xr:uid="{24FF060E-1EDA-4D04-BCE4-33C36869BE0E}"/>
    <cellStyle name="Total 2 2 2 4 2 4 2 3" xfId="33362" xr:uid="{8C8D61E7-0B9B-40BB-AD0C-E0DF4FBE6087}"/>
    <cellStyle name="Total 2 2 2 4 2 4 3" xfId="45197" xr:uid="{2BECBE58-7150-40BC-9E68-BA994ECBD7FF}"/>
    <cellStyle name="Total 2 2 2 4 2 4 4" xfId="27167" xr:uid="{7EA5EBB3-5EFE-41E8-9AA9-BA4A2F5EF15A}"/>
    <cellStyle name="Total 2 2 2 4 2 5" xfId="5697" xr:uid="{F3D92053-41BF-4E37-B18E-247B6DD77DA1}"/>
    <cellStyle name="Total 2 2 2 4 2 5 2" xfId="41564" xr:uid="{B25FAB5E-C92E-42C3-B9A1-05685A28CD05}"/>
    <cellStyle name="Total 2 2 2 4 2 5 3" xfId="23534" xr:uid="{E82D3F87-09DD-452F-A5EC-112F1ED7753D}"/>
    <cellStyle name="Total 2 2 2 4 2 6" xfId="13230" xr:uid="{E8D9AC1C-7F61-4EFA-AF6A-22BEF0F28F20}"/>
    <cellStyle name="Total 2 2 2 4 2 6 2" xfId="49097" xr:uid="{ECBFA93F-FDF7-4F9C-9105-4DBE0B0FD9F9}"/>
    <cellStyle name="Total 2 2 2 4 2 6 3" xfId="31067" xr:uid="{FD2DF40D-2CDE-44C1-A94F-9F46BDF65573}"/>
    <cellStyle name="Total 2 2 2 4 2 7" xfId="38633" xr:uid="{23E774D2-ADE9-4AEC-8BBE-94BC35BAA4F1}"/>
    <cellStyle name="Total 2 2 2 4 2 8" xfId="20655" xr:uid="{2267A8BF-E468-4E7F-B47C-AC911788D955}"/>
    <cellStyle name="Total 2 2 2 4 3" xfId="2876" xr:uid="{00000000-0005-0000-0000-0000A7050000}"/>
    <cellStyle name="Total 2 2 2 4 3 2" xfId="8873" xr:uid="{25B86A1B-9EC7-412C-BB7B-48822B58625F}"/>
    <cellStyle name="Total 2 2 2 4 3 2 2" xfId="15068" xr:uid="{CA269643-3867-4D88-B169-07DBDAA664E2}"/>
    <cellStyle name="Total 2 2 2 4 3 2 2 2" xfId="50935" xr:uid="{B3487259-4D69-4760-B4BF-12F518FA377F}"/>
    <cellStyle name="Total 2 2 2 4 3 2 2 3" xfId="32905" xr:uid="{AA3DCA9B-2770-4B16-AD09-4C26CFD8CD48}"/>
    <cellStyle name="Total 2 2 2 4 3 2 3" xfId="44740" xr:uid="{B0F6DADA-B138-4224-AE42-DF98F931CA52}"/>
    <cellStyle name="Total 2 2 2 4 3 2 4" xfId="26710" xr:uid="{018AF1B1-6363-4AC8-958E-9772B9966C21}"/>
    <cellStyle name="Total 2 2 2 4 3 3" xfId="11031" xr:uid="{1649A973-86D2-43B5-989B-C263CEC6C82D}"/>
    <cellStyle name="Total 2 2 2 4 3 3 2" xfId="17226" xr:uid="{F97420B8-F8A1-40C0-B323-EAA0FCC3C03F}"/>
    <cellStyle name="Total 2 2 2 4 3 3 2 2" xfId="53093" xr:uid="{2F8722F1-D098-4466-9ACB-CCD1DEA8E506}"/>
    <cellStyle name="Total 2 2 2 4 3 3 2 3" xfId="35063" xr:uid="{9F853FD8-96CC-4684-909A-DF2100EC94C7}"/>
    <cellStyle name="Total 2 2 2 4 3 3 3" xfId="46898" xr:uid="{718799D0-E9CB-4B32-B35D-15B246613CEA}"/>
    <cellStyle name="Total 2 2 2 4 3 3 4" xfId="28868" xr:uid="{11E19F84-68D8-4A4D-ACEC-19E58BF3871B}"/>
    <cellStyle name="Total 2 2 2 4 3 4" xfId="11816" xr:uid="{3CAB1538-10C3-4FC3-B7E8-F3FD72F061AA}"/>
    <cellStyle name="Total 2 2 2 4 3 4 2" xfId="18011" xr:uid="{C3EF31CA-9DDD-4265-B928-E7EF4ABDEE6A}"/>
    <cellStyle name="Total 2 2 2 4 3 4 2 2" xfId="53878" xr:uid="{D38ADACB-6F69-433A-B03A-FD225911FAAE}"/>
    <cellStyle name="Total 2 2 2 4 3 4 2 3" xfId="35848" xr:uid="{6787D13D-3E06-4C22-AD3D-E68417011B1D}"/>
    <cellStyle name="Total 2 2 2 4 3 4 3" xfId="47683" xr:uid="{FDEBDC11-C5CA-4A6B-B82C-F0353E45CEAF}"/>
    <cellStyle name="Total 2 2 2 4 3 4 4" xfId="29653" xr:uid="{C1D94E32-B9BA-479A-9E03-E70E0A339344}"/>
    <cellStyle name="Total 2 2 2 4 3 5" xfId="5807" xr:uid="{1F68D13F-C01F-4F54-802A-584C0585CB76}"/>
    <cellStyle name="Total 2 2 2 4 3 5 2" xfId="41674" xr:uid="{C7ABBD12-6F6A-4843-B079-EBA208CAFE83}"/>
    <cellStyle name="Total 2 2 2 4 3 5 3" xfId="23644" xr:uid="{84690874-F809-420B-9C47-D9AEC6F8A202}"/>
    <cellStyle name="Total 2 2 2 4 3 6" xfId="13340" xr:uid="{CD35C26B-BABA-4F12-B882-E651A0DA52E2}"/>
    <cellStyle name="Total 2 2 2 4 3 6 2" xfId="49207" xr:uid="{710B0E23-3F5A-478C-93F0-C8E520B03482}"/>
    <cellStyle name="Total 2 2 2 4 3 6 3" xfId="31177" xr:uid="{C55A8884-6161-4E6F-BD2C-26F35CA2B7C9}"/>
    <cellStyle name="Total 2 2 2 4 3 7" xfId="38743" xr:uid="{5AEB6E59-D930-4757-B654-DFED050B296B}"/>
    <cellStyle name="Total 2 2 2 4 3 8" xfId="20764" xr:uid="{983FE2D6-9910-43A9-B485-F525D47AC8C5}"/>
    <cellStyle name="Total 2 2 2 4 4" xfId="2980" xr:uid="{00000000-0005-0000-0000-0000A8050000}"/>
    <cellStyle name="Total 2 2 2 4 4 2" xfId="8977" xr:uid="{C9100B10-E3EE-4264-9C11-274B1A476A20}"/>
    <cellStyle name="Total 2 2 2 4 4 2 2" xfId="15172" xr:uid="{BE614FCF-F36A-47FF-8C97-5EFAF659F428}"/>
    <cellStyle name="Total 2 2 2 4 4 2 2 2" xfId="51039" xr:uid="{9005CB42-AC43-432F-90A8-BECCF71A4314}"/>
    <cellStyle name="Total 2 2 2 4 4 2 2 3" xfId="33009" xr:uid="{C4000EAE-0A9B-4F51-8CD3-576C39B8473C}"/>
    <cellStyle name="Total 2 2 2 4 4 2 3" xfId="44844" xr:uid="{57C99C80-2E65-4A5A-ADA5-5D7C50BF52B5}"/>
    <cellStyle name="Total 2 2 2 4 4 2 4" xfId="26814" xr:uid="{18834704-E8B5-435C-807D-1DAD9EDE1CC6}"/>
    <cellStyle name="Total 2 2 2 4 4 3" xfId="11135" xr:uid="{4B7F11E9-DAC6-47F6-89C2-FC3310B049D9}"/>
    <cellStyle name="Total 2 2 2 4 4 3 2" xfId="17330" xr:uid="{89CE2FAB-29BA-46C2-AF73-1E3A840B26CD}"/>
    <cellStyle name="Total 2 2 2 4 4 3 2 2" xfId="53197" xr:uid="{C730CF09-D5E9-4114-87FB-1A9F089098EC}"/>
    <cellStyle name="Total 2 2 2 4 4 3 2 3" xfId="35167" xr:uid="{F4A6EAED-8226-4B7C-ABDE-C8BAA5F53061}"/>
    <cellStyle name="Total 2 2 2 4 4 3 3" xfId="47002" xr:uid="{6A9BB3A9-3A19-4BA2-B863-21BBC747F9A6}"/>
    <cellStyle name="Total 2 2 2 4 4 3 4" xfId="28972" xr:uid="{1ABB1B4D-A0DA-49EF-9A52-147BC1FE4340}"/>
    <cellStyle name="Total 2 2 2 4 4 4" xfId="9576" xr:uid="{2106597F-389E-48EA-95E5-BDAC4CE196A1}"/>
    <cellStyle name="Total 2 2 2 4 4 4 2" xfId="15771" xr:uid="{36014FE5-D78B-44F3-B177-EFA663CFEF72}"/>
    <cellStyle name="Total 2 2 2 4 4 4 2 2" xfId="51638" xr:uid="{04BDF138-E981-44B6-8465-695A708891B2}"/>
    <cellStyle name="Total 2 2 2 4 4 4 2 3" xfId="33608" xr:uid="{12DB9D7C-9DE7-4277-8C2E-301C69F2D60C}"/>
    <cellStyle name="Total 2 2 2 4 4 4 3" xfId="45443" xr:uid="{9A4A3845-FB12-4CF6-9564-17584697E95C}"/>
    <cellStyle name="Total 2 2 2 4 4 4 4" xfId="27413" xr:uid="{3035857C-11ED-489A-BC9C-D9F262C7AD4B}"/>
    <cellStyle name="Total 2 2 2 4 4 5" xfId="5911" xr:uid="{9B49A699-DE65-4956-BB7C-0A850D72B1FB}"/>
    <cellStyle name="Total 2 2 2 4 4 5 2" xfId="41778" xr:uid="{E17791E0-AF22-40B9-AD30-1860DB3579DB}"/>
    <cellStyle name="Total 2 2 2 4 4 5 3" xfId="23748" xr:uid="{F8F61BA7-3B7A-488A-B1D6-9EC92DFC41B5}"/>
    <cellStyle name="Total 2 2 2 4 4 6" xfId="13444" xr:uid="{66F90B20-B19C-49CD-BD98-F9B04F120104}"/>
    <cellStyle name="Total 2 2 2 4 4 6 2" xfId="49311" xr:uid="{2D527E2C-3A35-40A3-9C81-C84C61B5D2FB}"/>
    <cellStyle name="Total 2 2 2 4 4 6 3" xfId="31281" xr:uid="{D0BDD734-0FA3-4D80-9FCC-54E5F89A796D}"/>
    <cellStyle name="Total 2 2 2 4 4 7" xfId="38847" xr:uid="{44F70D02-727E-477E-A241-2185F83F5F92}"/>
    <cellStyle name="Total 2 2 2 4 4 8" xfId="20867" xr:uid="{55B2236D-4CFD-4B79-B7D9-277B112ACEB4}"/>
    <cellStyle name="Total 2 2 2 4 5" xfId="3103" xr:uid="{00000000-0005-0000-0000-0000A9050000}"/>
    <cellStyle name="Total 2 2 2 4 5 2" xfId="9100" xr:uid="{BDEFE563-8C94-4195-9403-DBA24254EA42}"/>
    <cellStyle name="Total 2 2 2 4 5 2 2" xfId="15295" xr:uid="{E997F40D-0246-4B04-B486-9F0E3970FA9D}"/>
    <cellStyle name="Total 2 2 2 4 5 2 2 2" xfId="51162" xr:uid="{5080FD45-502F-4217-889F-F1B3E0547D90}"/>
    <cellStyle name="Total 2 2 2 4 5 2 2 3" xfId="33132" xr:uid="{F658B17F-B138-4770-A2E7-96E63B2C3EA4}"/>
    <cellStyle name="Total 2 2 2 4 5 2 3" xfId="44967" xr:uid="{505E7F2B-D286-4C30-B58B-226A37F3CD42}"/>
    <cellStyle name="Total 2 2 2 4 5 2 4" xfId="26937" xr:uid="{0B47604E-8299-4201-9355-7B9826826542}"/>
    <cellStyle name="Total 2 2 2 4 5 3" xfId="11258" xr:uid="{CBA36210-65CD-4B41-9521-33CF340D8179}"/>
    <cellStyle name="Total 2 2 2 4 5 3 2" xfId="17453" xr:uid="{3DC313E7-9F26-45DB-B66E-49703FF2CC47}"/>
    <cellStyle name="Total 2 2 2 4 5 3 2 2" xfId="53320" xr:uid="{EE455F03-5E78-4657-A57F-DA430084FBA6}"/>
    <cellStyle name="Total 2 2 2 4 5 3 2 3" xfId="35290" xr:uid="{96804F1B-4964-4DCC-85E2-61A26256822F}"/>
    <cellStyle name="Total 2 2 2 4 5 3 3" xfId="47125" xr:uid="{A7A77687-C365-4F62-9D02-CC459AEE9CA2}"/>
    <cellStyle name="Total 2 2 2 4 5 3 4" xfId="29095" xr:uid="{18E50FC5-E052-4C8D-9A6C-252301E1D2C6}"/>
    <cellStyle name="Total 2 2 2 4 5 4" xfId="11437" xr:uid="{A615B801-E843-40DD-BEA4-15F78E618954}"/>
    <cellStyle name="Total 2 2 2 4 5 4 2" xfId="17632" xr:uid="{AC719E96-74D4-470C-8D27-277B746461BD}"/>
    <cellStyle name="Total 2 2 2 4 5 4 2 2" xfId="53499" xr:uid="{4CF08D4E-2E6C-44BD-9BD6-F5C4E9F9F7BB}"/>
    <cellStyle name="Total 2 2 2 4 5 4 2 3" xfId="35469" xr:uid="{090377ED-F572-4001-B8E1-F239CA9F514D}"/>
    <cellStyle name="Total 2 2 2 4 5 4 3" xfId="47304" xr:uid="{4512727F-691D-4DDE-8852-86E211DE373E}"/>
    <cellStyle name="Total 2 2 2 4 5 4 4" xfId="29274" xr:uid="{96400FC0-55E5-4623-AEB5-D060DDBBAE42}"/>
    <cellStyle name="Total 2 2 2 4 5 5" xfId="6034" xr:uid="{7CE7A9DE-621D-4B51-B2CB-326D05231E79}"/>
    <cellStyle name="Total 2 2 2 4 5 5 2" xfId="41901" xr:uid="{22E45C6B-8E50-45AB-B620-EA57E9EDBFB0}"/>
    <cellStyle name="Total 2 2 2 4 5 5 3" xfId="23871" xr:uid="{62473464-8F38-4B9C-891C-EF07814BFA4F}"/>
    <cellStyle name="Total 2 2 2 4 5 6" xfId="13567" xr:uid="{E5788070-E1AA-476A-B8D1-C03E7A234304}"/>
    <cellStyle name="Total 2 2 2 4 5 6 2" xfId="49434" xr:uid="{5C21ED7A-75FA-433F-90DB-EF9D23C46DD1}"/>
    <cellStyle name="Total 2 2 2 4 5 6 3" xfId="31404" xr:uid="{038DFA28-AE14-4B3A-8CFE-D67ADD0BD180}"/>
    <cellStyle name="Total 2 2 2 4 5 7" xfId="38970" xr:uid="{C6644CEC-3F11-47E7-BF90-2E1E195741EF}"/>
    <cellStyle name="Total 2 2 2 4 5 8" xfId="20984" xr:uid="{CB65C2E6-59A8-4877-8CE5-D44EBE8534F7}"/>
    <cellStyle name="Total 2 2 2 4 6" xfId="3175" xr:uid="{00000000-0005-0000-0000-0000AA050000}"/>
    <cellStyle name="Total 2 2 2 4 6 2" xfId="9172" xr:uid="{DC8417E5-0C49-4ED9-BD4A-2D4C3FB59A5B}"/>
    <cellStyle name="Total 2 2 2 4 6 2 2" xfId="15367" xr:uid="{53185986-DB64-4A32-B8AE-51C92581097F}"/>
    <cellStyle name="Total 2 2 2 4 6 2 2 2" xfId="51234" xr:uid="{A67FCD4E-6B63-41A5-91F0-A69CA3C76B82}"/>
    <cellStyle name="Total 2 2 2 4 6 2 2 3" xfId="33204" xr:uid="{8C104234-FFDB-4423-9CDB-A0AB49CA8B13}"/>
    <cellStyle name="Total 2 2 2 4 6 2 3" xfId="45039" xr:uid="{4599F38A-D129-4D12-AA27-413F8B9744DF}"/>
    <cellStyle name="Total 2 2 2 4 6 2 4" xfId="27009" xr:uid="{B08D81C8-E8DF-4D79-B022-056DD7F17169}"/>
    <cellStyle name="Total 2 2 2 4 6 3" xfId="11330" xr:uid="{14FB7248-2358-49C2-9CC5-47BD03096AF3}"/>
    <cellStyle name="Total 2 2 2 4 6 3 2" xfId="17525" xr:uid="{EC858EE1-4BB6-44BE-A7CB-BCB5997FE191}"/>
    <cellStyle name="Total 2 2 2 4 6 3 2 2" xfId="53392" xr:uid="{0A357E78-91B5-4870-B0A7-5C2B0353EAD8}"/>
    <cellStyle name="Total 2 2 2 4 6 3 2 3" xfId="35362" xr:uid="{7BB84D3F-6A43-4A08-A752-3080C6A738C6}"/>
    <cellStyle name="Total 2 2 2 4 6 3 3" xfId="47197" xr:uid="{E8A1942D-F7A0-4A09-B5F2-090430E62221}"/>
    <cellStyle name="Total 2 2 2 4 6 3 4" xfId="29167" xr:uid="{68DC62B1-9438-4E23-AFCA-D59B66F05074}"/>
    <cellStyle name="Total 2 2 2 4 6 4" xfId="9558" xr:uid="{6F29E4EE-A0BB-4B25-808D-EDEA12673417}"/>
    <cellStyle name="Total 2 2 2 4 6 4 2" xfId="15753" xr:uid="{EB6BDD86-578C-47F7-A2BF-7382CF5F4D9E}"/>
    <cellStyle name="Total 2 2 2 4 6 4 2 2" xfId="51620" xr:uid="{C781463E-F8D8-46FF-98BD-7CAA299D2561}"/>
    <cellStyle name="Total 2 2 2 4 6 4 2 3" xfId="33590" xr:uid="{AA38D3AA-DF1D-4F0C-BF1B-DEA09B0429BE}"/>
    <cellStyle name="Total 2 2 2 4 6 4 3" xfId="45425" xr:uid="{A2913CEF-8B07-4937-95E4-F5F525728977}"/>
    <cellStyle name="Total 2 2 2 4 6 4 4" xfId="27395" xr:uid="{C844D8EF-3D58-45C3-952E-DE8640826034}"/>
    <cellStyle name="Total 2 2 2 4 6 5" xfId="6106" xr:uid="{83C626C3-A63F-47C3-BE9F-619C301335DD}"/>
    <cellStyle name="Total 2 2 2 4 6 5 2" xfId="41973" xr:uid="{86D61973-C548-4C51-B01E-75FC563ED933}"/>
    <cellStyle name="Total 2 2 2 4 6 5 3" xfId="23943" xr:uid="{F35DB55D-3D75-43DC-9A16-9E9F759D41A5}"/>
    <cellStyle name="Total 2 2 2 4 6 6" xfId="13639" xr:uid="{3D47AB7B-0BD8-43A5-8647-08FA9C8DD341}"/>
    <cellStyle name="Total 2 2 2 4 6 6 2" xfId="49506" xr:uid="{F9F2F134-BD80-4452-801E-ED00D8BA0108}"/>
    <cellStyle name="Total 2 2 2 4 6 6 3" xfId="31476" xr:uid="{3DC21D89-52BA-40BD-8646-131E4002CB0A}"/>
    <cellStyle name="Total 2 2 2 4 6 7" xfId="39042" xr:uid="{DA63B307-0678-4A81-9483-32C3D28F737F}"/>
    <cellStyle name="Total 2 2 2 4 6 8" xfId="21050" xr:uid="{64015B4D-10EA-456C-8C20-B2FF9163CBA9}"/>
    <cellStyle name="Total 2 2 2 4 7" xfId="3252" xr:uid="{00000000-0005-0000-0000-0000AB050000}"/>
    <cellStyle name="Total 2 2 2 4 7 2" xfId="9249" xr:uid="{4E764158-5308-4601-AC25-DB43CCF79C0C}"/>
    <cellStyle name="Total 2 2 2 4 7 2 2" xfId="15444" xr:uid="{EEC87BC0-3E2B-4274-A80E-2A3E7C246761}"/>
    <cellStyle name="Total 2 2 2 4 7 2 2 2" xfId="51311" xr:uid="{0C84933D-3BC9-4DEE-89F3-1824B798CA48}"/>
    <cellStyle name="Total 2 2 2 4 7 2 2 3" xfId="33281" xr:uid="{C0A7C676-FB21-4F57-91C5-E09E014D6F9C}"/>
    <cellStyle name="Total 2 2 2 4 7 2 3" xfId="45116" xr:uid="{0A694CF2-F9F6-45CD-98D1-EEB398AF343D}"/>
    <cellStyle name="Total 2 2 2 4 7 2 4" xfId="27086" xr:uid="{25FF10EC-0470-4BFD-8D50-174ADF932C9B}"/>
    <cellStyle name="Total 2 2 2 4 7 3" xfId="11407" xr:uid="{E170F8E7-05A1-42CF-847C-FA1A3EE97B09}"/>
    <cellStyle name="Total 2 2 2 4 7 3 2" xfId="17602" xr:uid="{9F95947F-21D7-4DB4-9D13-A92CC48BF344}"/>
    <cellStyle name="Total 2 2 2 4 7 3 2 2" xfId="53469" xr:uid="{9D87355B-F57A-4B06-A317-004FEE7CEE68}"/>
    <cellStyle name="Total 2 2 2 4 7 3 2 3" xfId="35439" xr:uid="{E61A7A39-B883-4DB6-94F8-204BAB9C0ABF}"/>
    <cellStyle name="Total 2 2 2 4 7 3 3" xfId="47274" xr:uid="{97CE9C42-A95E-4347-BE08-BA101DC4EC82}"/>
    <cellStyle name="Total 2 2 2 4 7 3 4" xfId="29244" xr:uid="{0FA69C11-641F-4B53-81BB-DBB78E6ABEEB}"/>
    <cellStyle name="Total 2 2 2 4 7 4" xfId="6254" xr:uid="{A918C879-2F12-4634-8792-BD5F49B7CFDA}"/>
    <cellStyle name="Total 2 2 2 4 7 4 2" xfId="13780" xr:uid="{CEFBC994-44A1-49EB-A45F-D490609DDA12}"/>
    <cellStyle name="Total 2 2 2 4 7 4 2 2" xfId="49647" xr:uid="{AD203B41-1835-4818-9A1F-75A2FA6D37D9}"/>
    <cellStyle name="Total 2 2 2 4 7 4 2 3" xfId="31617" xr:uid="{32E54F5D-5DDB-429A-8821-421B93C15E0D}"/>
    <cellStyle name="Total 2 2 2 4 7 4 3" xfId="42121" xr:uid="{29F5C1D8-0F0E-478E-BDC2-A23F674573E2}"/>
    <cellStyle name="Total 2 2 2 4 7 4 4" xfId="24091" xr:uid="{963B7DF5-EDE9-44CE-9B20-1BD9D07E2D39}"/>
    <cellStyle name="Total 2 2 2 4 7 5" xfId="6183" xr:uid="{21E0ECF8-D4BB-4370-A57B-723B69B8F9B1}"/>
    <cellStyle name="Total 2 2 2 4 7 5 2" xfId="42050" xr:uid="{B6ACD256-9EDD-49DF-8CDE-08E7C22FAC2E}"/>
    <cellStyle name="Total 2 2 2 4 7 5 3" xfId="24020" xr:uid="{757D9E1A-C492-4ADC-8984-6924F5A9FF41}"/>
    <cellStyle name="Total 2 2 2 4 7 6" xfId="13716" xr:uid="{0C7277F6-4009-41D9-9DE9-89D857489F35}"/>
    <cellStyle name="Total 2 2 2 4 7 6 2" xfId="49583" xr:uid="{BF03D3BF-B625-4336-9698-C0E0EDCDD112}"/>
    <cellStyle name="Total 2 2 2 4 7 6 3" xfId="31553" xr:uid="{96A63539-165A-4969-92BD-78B2301B2865}"/>
    <cellStyle name="Total 2 2 2 4 7 7" xfId="39119" xr:uid="{56C3D499-FA7F-4DED-BF4A-0C9F344F3F37}"/>
    <cellStyle name="Total 2 2 2 4 8" xfId="8159" xr:uid="{7B26C6C1-500F-44D0-A1BC-0593EF6803DC}"/>
    <cellStyle name="Total 2 2 2 4 8 2" xfId="14354" xr:uid="{5426289B-D3AB-4941-939E-0DA3130F4414}"/>
    <cellStyle name="Total 2 2 2 4 8 2 2" xfId="50221" xr:uid="{18C7D2BC-065C-4806-921C-176655AAAC26}"/>
    <cellStyle name="Total 2 2 2 4 8 2 3" xfId="32191" xr:uid="{9EB4294F-0EE0-453A-9518-21B31A571AB5}"/>
    <cellStyle name="Total 2 2 2 4 8 3" xfId="44026" xr:uid="{0B49EA41-680A-4CD5-B11A-91EBA7414BE2}"/>
    <cellStyle name="Total 2 2 2 4 8 4" xfId="25996" xr:uid="{C3FC5A2B-7405-470C-AB26-632D6B0798F9}"/>
    <cellStyle name="Total 2 2 2 4 9" xfId="10317" xr:uid="{07CABE5B-5655-432F-8190-C62A7D66C1FC}"/>
    <cellStyle name="Total 2 2 2 4 9 2" xfId="16512" xr:uid="{71E37564-580C-4BE4-AC88-5613E9B2B780}"/>
    <cellStyle name="Total 2 2 2 4 9 2 2" xfId="52379" xr:uid="{7A3327BF-AEC3-4D04-9633-4BC22ADDA9A1}"/>
    <cellStyle name="Total 2 2 2 4 9 2 3" xfId="34349" xr:uid="{A0E923EF-2D1F-490E-9946-230216077358}"/>
    <cellStyle name="Total 2 2 2 4 9 3" xfId="46184" xr:uid="{43918F45-5D8D-47D1-8C3C-BCFD50610D25}"/>
    <cellStyle name="Total 2 2 2 4 9 4" xfId="28154" xr:uid="{7E16D106-B48A-462E-BD72-5CEAA47F9989}"/>
    <cellStyle name="Total 2 2 2 5" xfId="1267" xr:uid="{00000000-0005-0000-0000-0000AC050000}"/>
    <cellStyle name="Total 2 2 2 5 2" xfId="7265" xr:uid="{13E26749-B21C-4749-B8C8-A8AAB3A9ABDA}"/>
    <cellStyle name="Total 2 2 2 5 2 2" xfId="14185" xr:uid="{0C798BD3-A085-4DE8-AF98-5121526374A4}"/>
    <cellStyle name="Total 2 2 2 5 2 2 2" xfId="50052" xr:uid="{6319AEB8-7577-4F0F-B214-77F075E44E6E}"/>
    <cellStyle name="Total 2 2 2 5 2 2 3" xfId="32022" xr:uid="{D8B3BF63-436F-4A39-B5C5-B1972A66F6AA}"/>
    <cellStyle name="Total 2 2 2 5 2 3" xfId="43132" xr:uid="{A3C187C3-2816-4C55-9529-D6835F5213B6}"/>
    <cellStyle name="Total 2 2 2 5 2 4" xfId="25102" xr:uid="{7F3A9497-CD02-4404-ACF1-338113F461E3}"/>
    <cellStyle name="Total 2 2 2 5 3" xfId="9811" xr:uid="{BA2F35F5-EDA0-49CF-AC95-CAAB5BD1394D}"/>
    <cellStyle name="Total 2 2 2 5 3 2" xfId="16006" xr:uid="{20BD221E-306E-400F-B558-C276C7F87CFD}"/>
    <cellStyle name="Total 2 2 2 5 3 2 2" xfId="51873" xr:uid="{FFF7D3A2-CDD1-4CE9-B96F-3F0B0D51FF31}"/>
    <cellStyle name="Total 2 2 2 5 3 2 3" xfId="33843" xr:uid="{8DE68F5F-96C3-4F5D-8707-2C1FCA629B25}"/>
    <cellStyle name="Total 2 2 2 5 3 3" xfId="45678" xr:uid="{CDE1BFA5-298C-44BD-BD82-018324D09EB3}"/>
    <cellStyle name="Total 2 2 2 5 3 4" xfId="27648" xr:uid="{D8103D1C-583C-4848-9154-5B94152097EC}"/>
    <cellStyle name="Total 2 2 2 5 4" xfId="9948" xr:uid="{15CA841C-7FF7-419A-A4FC-4FD164C14832}"/>
    <cellStyle name="Total 2 2 2 5 4 2" xfId="16143" xr:uid="{E6CFC3AE-0185-4D3E-8A8A-1BB66FABFC16}"/>
    <cellStyle name="Total 2 2 2 5 4 2 2" xfId="52010" xr:uid="{FAADEFB2-250A-4740-AA0A-7D042E42C222}"/>
    <cellStyle name="Total 2 2 2 5 4 2 3" xfId="33980" xr:uid="{E91CAC51-33B5-4886-81F4-B7BE13713CC4}"/>
    <cellStyle name="Total 2 2 2 5 4 3" xfId="45815" xr:uid="{C5EE254B-2362-42DA-BC70-4F7F8EFFC66B}"/>
    <cellStyle name="Total 2 2 2 5 4 4" xfId="27785" xr:uid="{0A389107-165A-4AB2-88F2-0A228B90648D}"/>
    <cellStyle name="Total 2 2 2 5 5" xfId="4202" xr:uid="{22E1476B-54B1-467F-B560-5E6C5AF346D9}"/>
    <cellStyle name="Total 2 2 2 5 5 2" xfId="40069" xr:uid="{C41C5B51-3B48-419D-95D0-C1B97960708C}"/>
    <cellStyle name="Total 2 2 2 5 5 3" xfId="22039" xr:uid="{4C35A3D4-46B5-4F91-B464-026B57CBBDA8}"/>
    <cellStyle name="Total 2 2 2 5 6" xfId="12460" xr:uid="{E79F9A0B-42A1-4BDC-B859-8F411C004C82}"/>
    <cellStyle name="Total 2 2 2 5 6 2" xfId="48327" xr:uid="{8B1CB1F9-6B9C-467F-B3A7-D04C44BFA8CC}"/>
    <cellStyle name="Total 2 2 2 5 6 3" xfId="30297" xr:uid="{CC35418E-8F38-409F-B487-915793811060}"/>
    <cellStyle name="Total 2 2 2 5 7" xfId="37138" xr:uid="{951820A0-DE5B-4AEC-A0CE-576A193036BB}"/>
    <cellStyle name="Total 2 2 2 5 8" xfId="19272" xr:uid="{88F5BD66-18DB-4DB9-92A6-6603E4178E15}"/>
    <cellStyle name="Total 2 2 2 6" xfId="2334" xr:uid="{00000000-0005-0000-0000-0000AD050000}"/>
    <cellStyle name="Total 2 2 2 6 2" xfId="8331" xr:uid="{60DB42BA-A5AA-4B68-8802-5462022752B8}"/>
    <cellStyle name="Total 2 2 2 6 2 2" xfId="14526" xr:uid="{59E099D8-098A-4ACB-817C-DBB38A1FD598}"/>
    <cellStyle name="Total 2 2 2 6 2 2 2" xfId="50393" xr:uid="{B899708E-8B98-4440-94EA-970BB8A4109F}"/>
    <cellStyle name="Total 2 2 2 6 2 2 3" xfId="32363" xr:uid="{ACD35D2A-2612-4360-95D9-44A9C7C8B10E}"/>
    <cellStyle name="Total 2 2 2 6 2 3" xfId="44198" xr:uid="{82B89B93-4425-4CC6-95EB-494EC3A5F630}"/>
    <cellStyle name="Total 2 2 2 6 2 4" xfId="26168" xr:uid="{DD5A6C39-C6B9-44F8-AC0C-0739835D1A84}"/>
    <cellStyle name="Total 2 2 2 6 3" xfId="10489" xr:uid="{A0549A56-CE93-49B4-B5CE-6144AEF79551}"/>
    <cellStyle name="Total 2 2 2 6 3 2" xfId="16684" xr:uid="{99107C3F-89B0-458E-8369-3244B9F698F9}"/>
    <cellStyle name="Total 2 2 2 6 3 2 2" xfId="52551" xr:uid="{D99ABF37-B4E1-483F-81B1-CA50E899E9D8}"/>
    <cellStyle name="Total 2 2 2 6 3 2 3" xfId="34521" xr:uid="{F477DD2A-28FC-4C8C-BF52-3D5BA48F82F3}"/>
    <cellStyle name="Total 2 2 2 6 3 3" xfId="46356" xr:uid="{6EE0B21B-D57B-415D-B229-C10E25AEB1DC}"/>
    <cellStyle name="Total 2 2 2 6 3 4" xfId="28326" xr:uid="{15A28211-AEFD-4509-81E2-36370456A8DC}"/>
    <cellStyle name="Total 2 2 2 6 4" xfId="11423" xr:uid="{9A0C71C7-56B5-431D-BBC5-59810B3D1743}"/>
    <cellStyle name="Total 2 2 2 6 4 2" xfId="17618" xr:uid="{8F477868-40DF-4B57-892C-BFEF06399775}"/>
    <cellStyle name="Total 2 2 2 6 4 2 2" xfId="53485" xr:uid="{A3004324-7F83-4207-AD76-82438D7FFFE6}"/>
    <cellStyle name="Total 2 2 2 6 4 2 3" xfId="35455" xr:uid="{891515CC-54F2-4F28-9CF3-B434E2B39029}"/>
    <cellStyle name="Total 2 2 2 6 4 3" xfId="47290" xr:uid="{EA2E313E-ED83-4D87-961D-610D28A5F373}"/>
    <cellStyle name="Total 2 2 2 6 4 4" xfId="29260" xr:uid="{55F7FE0F-C438-45F1-AA9E-29F8275D5017}"/>
    <cellStyle name="Total 2 2 2 6 5" xfId="5265" xr:uid="{A48B80F6-8782-4924-9EB3-1919B0A62897}"/>
    <cellStyle name="Total 2 2 2 6 5 2" xfId="41132" xr:uid="{D36728B8-A53C-4137-862F-B91A1DF9A584}"/>
    <cellStyle name="Total 2 2 2 6 5 3" xfId="23102" xr:uid="{F4E0E216-94A9-4BBD-8FCF-A82711B5140D}"/>
    <cellStyle name="Total 2 2 2 6 6" xfId="12798" xr:uid="{2C41D53C-57FF-40BC-953A-695BB98812C9}"/>
    <cellStyle name="Total 2 2 2 6 6 2" xfId="48665" xr:uid="{26710370-4685-47D1-BF8D-CDC9E39644B4}"/>
    <cellStyle name="Total 2 2 2 6 6 3" xfId="30635" xr:uid="{D0D28F1D-BDFC-415E-B4D5-4ED59A6A0549}"/>
    <cellStyle name="Total 2 2 2 6 7" xfId="38201" xr:uid="{5E83AAB2-BE56-4966-A09C-D33C6C5A21B2}"/>
    <cellStyle name="Total 2 2 2 6 8" xfId="20241" xr:uid="{EF963152-A2C9-4011-86A6-EAC7403A35C5}"/>
    <cellStyle name="Total 2 2 2 7" xfId="2610" xr:uid="{00000000-0005-0000-0000-0000AE050000}"/>
    <cellStyle name="Total 2 2 2 7 2" xfId="8607" xr:uid="{A2418BCA-0C5D-418B-8BC1-01A0C3686BC1}"/>
    <cellStyle name="Total 2 2 2 7 2 2" xfId="14802" xr:uid="{19794117-2825-4FD9-815A-483BD9500A65}"/>
    <cellStyle name="Total 2 2 2 7 2 2 2" xfId="50669" xr:uid="{65665F56-8958-46A5-AA60-1913F345194C}"/>
    <cellStyle name="Total 2 2 2 7 2 2 3" xfId="32639" xr:uid="{EF39D62F-27BB-4A7B-A116-6411FF9F2ED6}"/>
    <cellStyle name="Total 2 2 2 7 2 3" xfId="44474" xr:uid="{59A63CC3-C107-4B5D-809B-489A7E2DD71E}"/>
    <cellStyle name="Total 2 2 2 7 2 4" xfId="26444" xr:uid="{D23DDDD4-6168-4F88-9ABE-B4738278A316}"/>
    <cellStyle name="Total 2 2 2 7 3" xfId="10765" xr:uid="{B796C334-E2A2-471A-A9C4-8289D38A1930}"/>
    <cellStyle name="Total 2 2 2 7 3 2" xfId="16960" xr:uid="{8DE940F2-3EF2-4DF7-9E4B-C12703E000BD}"/>
    <cellStyle name="Total 2 2 2 7 3 2 2" xfId="52827" xr:uid="{2ABA8996-2302-49A7-BAAB-E7F740530616}"/>
    <cellStyle name="Total 2 2 2 7 3 2 3" xfId="34797" xr:uid="{E7DC4665-7D63-4F79-982A-08F0C7B74326}"/>
    <cellStyle name="Total 2 2 2 7 3 3" xfId="46632" xr:uid="{C8A33486-E77E-4100-A86E-5EECD42FB55E}"/>
    <cellStyle name="Total 2 2 2 7 3 4" xfId="28602" xr:uid="{541F4A7D-370C-4862-8D48-B64B24B24F6D}"/>
    <cellStyle name="Total 2 2 2 7 4" xfId="12059" xr:uid="{8700B772-D339-40CF-A603-A54FDF0BDBF0}"/>
    <cellStyle name="Total 2 2 2 7 4 2" xfId="18254" xr:uid="{9425FEB3-2DF9-4208-A1CE-2C59AB3DC7B6}"/>
    <cellStyle name="Total 2 2 2 7 4 2 2" xfId="54121" xr:uid="{5A0BCBA9-E006-46D9-B983-608CFBB04485}"/>
    <cellStyle name="Total 2 2 2 7 4 2 3" xfId="36091" xr:uid="{61D2BCC0-03E5-4AAD-B1EE-7572B388A722}"/>
    <cellStyle name="Total 2 2 2 7 4 3" xfId="47926" xr:uid="{66529E30-1BB2-4B03-A17B-B7F34DBC93DF}"/>
    <cellStyle name="Total 2 2 2 7 4 4" xfId="29896" xr:uid="{B060726D-E44E-4BFE-AC12-82A52A2142E7}"/>
    <cellStyle name="Total 2 2 2 7 5" xfId="5541" xr:uid="{378510B0-A1FF-4A07-8602-9DA68F049E9A}"/>
    <cellStyle name="Total 2 2 2 7 5 2" xfId="41408" xr:uid="{71113D25-D7FB-4A85-BB38-B39AA341E053}"/>
    <cellStyle name="Total 2 2 2 7 5 3" xfId="23378" xr:uid="{77BCF3B2-2F56-48DB-9F32-7966A3C29C4C}"/>
    <cellStyle name="Total 2 2 2 7 6" xfId="13074" xr:uid="{DA2238E7-775D-4067-83CA-6EEED89BFCE6}"/>
    <cellStyle name="Total 2 2 2 7 6 2" xfId="48941" xr:uid="{7BE91B70-2AA9-4160-BB35-9D468DC1C675}"/>
    <cellStyle name="Total 2 2 2 7 6 3" xfId="30911" xr:uid="{2A34F6AF-20CD-4052-A69C-C6D4D3679B78}"/>
    <cellStyle name="Total 2 2 2 7 7" xfId="38477" xr:uid="{543A7349-2E60-4C70-8DA9-F238BB3B7CA5}"/>
    <cellStyle name="Total 2 2 2 7 8" xfId="20504" xr:uid="{6D616CD0-F98E-433F-98AB-70AB49620349}"/>
    <cellStyle name="Total 2 2 2 8" xfId="2425" xr:uid="{00000000-0005-0000-0000-0000AF050000}"/>
    <cellStyle name="Total 2 2 2 8 2" xfId="8422" xr:uid="{025D0075-6968-4784-BF6B-0746AAB77CDE}"/>
    <cellStyle name="Total 2 2 2 8 2 2" xfId="14617" xr:uid="{3D73C638-CDA0-4D06-A13F-4F6339EAD688}"/>
    <cellStyle name="Total 2 2 2 8 2 2 2" xfId="50484" xr:uid="{44556AA7-F985-4F94-98C8-CDE46D7023BD}"/>
    <cellStyle name="Total 2 2 2 8 2 2 3" xfId="32454" xr:uid="{69C99DB1-08C3-4E63-8590-9233DAB9D630}"/>
    <cellStyle name="Total 2 2 2 8 2 3" xfId="44289" xr:uid="{BBB60FED-DCE3-403F-BCF4-9DD53C64C99B}"/>
    <cellStyle name="Total 2 2 2 8 2 4" xfId="26259" xr:uid="{47543655-F45B-4D58-AC70-805D4F27AEDD}"/>
    <cellStyle name="Total 2 2 2 8 3" xfId="10580" xr:uid="{C50E451A-35CC-430D-877B-14EC1F27CADF}"/>
    <cellStyle name="Total 2 2 2 8 3 2" xfId="16775" xr:uid="{8112419C-5A24-4732-AB2F-ECD5A46366DB}"/>
    <cellStyle name="Total 2 2 2 8 3 2 2" xfId="52642" xr:uid="{1EFABB1A-216C-4808-A467-FD5F7EC26688}"/>
    <cellStyle name="Total 2 2 2 8 3 2 3" xfId="34612" xr:uid="{26234017-E7AE-411B-B864-8A4902E698DB}"/>
    <cellStyle name="Total 2 2 2 8 3 3" xfId="46447" xr:uid="{217A213F-7634-4AAC-AB62-CAEF97280E95}"/>
    <cellStyle name="Total 2 2 2 8 3 4" xfId="28417" xr:uid="{40155CA5-C1C2-4823-8254-2233A753BCE4}"/>
    <cellStyle name="Total 2 2 2 8 4" xfId="10011" xr:uid="{85B16D41-3BC9-44DB-87D7-0118E44C8DA0}"/>
    <cellStyle name="Total 2 2 2 8 4 2" xfId="16206" xr:uid="{961F08F9-9B62-416C-A1E8-06FB1B29E57E}"/>
    <cellStyle name="Total 2 2 2 8 4 2 2" xfId="52073" xr:uid="{1754107A-47AA-43A6-9A49-515DB7C7D80D}"/>
    <cellStyle name="Total 2 2 2 8 4 2 3" xfId="34043" xr:uid="{29D19F12-2E6F-4A9A-A2FC-18A658AA7A18}"/>
    <cellStyle name="Total 2 2 2 8 4 3" xfId="45878" xr:uid="{C0DEE00E-8C87-4EB7-96D7-6AC46433A481}"/>
    <cellStyle name="Total 2 2 2 8 4 4" xfId="27848" xr:uid="{B1C0B784-CF16-4F63-9D25-3C0444D61100}"/>
    <cellStyle name="Total 2 2 2 8 5" xfId="5356" xr:uid="{B97EFE4F-B13D-45BC-BFCF-E257313F281C}"/>
    <cellStyle name="Total 2 2 2 8 5 2" xfId="41223" xr:uid="{9D4FA768-2494-486B-B188-A12193CD15B2}"/>
    <cellStyle name="Total 2 2 2 8 5 3" xfId="23193" xr:uid="{9B25B1F0-B313-493D-BD93-757F44DA8387}"/>
    <cellStyle name="Total 2 2 2 8 6" xfId="12889" xr:uid="{731FBC2D-0586-4361-BBE4-73532D0FD7E2}"/>
    <cellStyle name="Total 2 2 2 8 6 2" xfId="48756" xr:uid="{ECF76F4F-4C57-4ED5-99F5-F9E4C28A696D}"/>
    <cellStyle name="Total 2 2 2 8 6 3" xfId="30726" xr:uid="{AB100E16-466C-44A5-A822-2FB2F1E6BD73}"/>
    <cellStyle name="Total 2 2 2 8 7" xfId="38292" xr:uid="{7AC08AE1-B00E-420C-9706-8ABC0B8B5EB3}"/>
    <cellStyle name="Total 2 2 2 8 8" xfId="20331" xr:uid="{9F6C2C6C-9F7A-4075-9BC4-9C26E722EFD2}"/>
    <cellStyle name="Total 2 2 2 9" xfId="6695" xr:uid="{75103353-BA99-4126-A5FB-51AB55864FAA}"/>
    <cellStyle name="Total 2 2 2 9 2" xfId="13949" xr:uid="{A6E46F86-463E-4110-AD17-B77C967052FA}"/>
    <cellStyle name="Total 2 2 2 9 2 2" xfId="49816" xr:uid="{FAF06174-2920-4CEB-9001-FDDE6FCB75C7}"/>
    <cellStyle name="Total 2 2 2 9 2 3" xfId="31786" xr:uid="{7A033013-F052-4878-8DEC-D1DB4059FBE4}"/>
    <cellStyle name="Total 2 2 2 9 3" xfId="42562" xr:uid="{62FDDA19-D387-47AE-BC51-E50DF7922E74}"/>
    <cellStyle name="Total 2 2 2 9 4" xfId="24532" xr:uid="{05DD70B8-BB94-419F-81E8-2B8F897A7BC9}"/>
    <cellStyle name="Total 2 2 3" xfId="1487" xr:uid="{00000000-0005-0000-0000-0000B0050000}"/>
    <cellStyle name="Total 2 2 3 10" xfId="9818" xr:uid="{5D3C372F-B155-41E8-BBDC-CC548EA8C7A2}"/>
    <cellStyle name="Total 2 2 3 10 2" xfId="16013" xr:uid="{6575C29F-740B-48CF-90A1-FCA0138EC4CB}"/>
    <cellStyle name="Total 2 2 3 10 2 2" xfId="51880" xr:uid="{610350E1-0D6A-4A84-BF74-3B9984987DCC}"/>
    <cellStyle name="Total 2 2 3 10 2 3" xfId="33850" xr:uid="{194C4CBD-8A2D-48A7-8418-890A4CD9D157}"/>
    <cellStyle name="Total 2 2 3 10 3" xfId="45685" xr:uid="{340B17E3-CE93-47FE-9AD1-FFE6C10CD605}"/>
    <cellStyle name="Total 2 2 3 10 4" xfId="27655" xr:uid="{DEC2D91C-DD5C-4222-8A7E-49886400D74B}"/>
    <cellStyle name="Total 2 2 3 11" xfId="4422" xr:uid="{ACA05869-4A81-4ED4-B635-1A16456F2BD8}"/>
    <cellStyle name="Total 2 2 3 11 2" xfId="40289" xr:uid="{3E86D7E8-65A5-41C6-8BCB-53612CF529DE}"/>
    <cellStyle name="Total 2 2 3 11 3" xfId="22259" xr:uid="{58A86FA2-6D63-4E2C-8DAC-F9E3686EE0AB}"/>
    <cellStyle name="Total 2 2 3 12" xfId="12513" xr:uid="{A4E96475-679B-463F-AE85-1B1E58CAC58D}"/>
    <cellStyle name="Total 2 2 3 12 2" xfId="48380" xr:uid="{860C547C-B516-4193-8D91-43505AC85BF4}"/>
    <cellStyle name="Total 2 2 3 12 3" xfId="30350" xr:uid="{4EE031E9-FF6C-425B-BCBF-9B77A9850081}"/>
    <cellStyle name="Total 2 2 3 13" xfId="37358" xr:uid="{8A38B21B-4C47-41CB-9A5A-4A27A8CC284F}"/>
    <cellStyle name="Total 2 2 3 2" xfId="2573" xr:uid="{00000000-0005-0000-0000-0000B1050000}"/>
    <cellStyle name="Total 2 2 3 2 2" xfId="8570" xr:uid="{34538BE3-AFD1-41D2-90BC-B9E8D9F05936}"/>
    <cellStyle name="Total 2 2 3 2 2 2" xfId="14765" xr:uid="{F77F6FC8-EC26-4B18-A02F-5872B6233C1F}"/>
    <cellStyle name="Total 2 2 3 2 2 2 2" xfId="50632" xr:uid="{C2564871-6602-4222-816A-787C469D4810}"/>
    <cellStyle name="Total 2 2 3 2 2 2 3" xfId="32602" xr:uid="{924A660C-C623-4139-9AF7-DFFD895F8BC3}"/>
    <cellStyle name="Total 2 2 3 2 2 3" xfId="44437" xr:uid="{54FBF638-5C7F-419B-8989-1448C67347D0}"/>
    <cellStyle name="Total 2 2 3 2 2 4" xfId="26407" xr:uid="{347BEB44-B4C3-4306-9286-EB85E1380C53}"/>
    <cellStyle name="Total 2 2 3 2 3" xfId="10728" xr:uid="{A964196B-0E34-40F3-9855-092F354B450F}"/>
    <cellStyle name="Total 2 2 3 2 3 2" xfId="16923" xr:uid="{A33B54CB-30C0-4DC0-990A-BAE439FE29E6}"/>
    <cellStyle name="Total 2 2 3 2 3 2 2" xfId="52790" xr:uid="{D6B021A7-B45F-418C-8FD1-8D6594D31D48}"/>
    <cellStyle name="Total 2 2 3 2 3 2 3" xfId="34760" xr:uid="{82390419-A3D8-4FE2-ADFF-324575DAD2CE}"/>
    <cellStyle name="Total 2 2 3 2 3 3" xfId="46595" xr:uid="{FB64BB6F-E127-4014-BF1A-5E7C375DF85A}"/>
    <cellStyle name="Total 2 2 3 2 3 4" xfId="28565" xr:uid="{DCE3789C-5953-4886-A709-C1B35348C6D1}"/>
    <cellStyle name="Total 2 2 3 2 4" xfId="9986" xr:uid="{BA07E22A-CBE1-4CC5-9F81-0FEF35165774}"/>
    <cellStyle name="Total 2 2 3 2 4 2" xfId="16181" xr:uid="{D17DC653-30D1-4985-ADC0-B6CAC1E4788F}"/>
    <cellStyle name="Total 2 2 3 2 4 2 2" xfId="52048" xr:uid="{AD132D21-D5D4-4C84-A967-EA1B11580911}"/>
    <cellStyle name="Total 2 2 3 2 4 2 3" xfId="34018" xr:uid="{4CC18550-D45F-4D02-A8E5-8C91E63154E3}"/>
    <cellStyle name="Total 2 2 3 2 4 3" xfId="45853" xr:uid="{BEF34625-9E13-4922-AF28-30C0AD2DC2C6}"/>
    <cellStyle name="Total 2 2 3 2 4 4" xfId="27823" xr:uid="{5D890EDE-C806-43B5-BE57-89B7199E332E}"/>
    <cellStyle name="Total 2 2 3 2 5" xfId="5504" xr:uid="{DC4D5FC7-D33F-41EF-9EA4-419A75E650F6}"/>
    <cellStyle name="Total 2 2 3 2 5 2" xfId="41371" xr:uid="{5B10F7F4-FE2D-4229-BB03-A58F9743E2EE}"/>
    <cellStyle name="Total 2 2 3 2 5 3" xfId="23341" xr:uid="{D18AB982-F89B-4493-BE74-7CB07459B0F3}"/>
    <cellStyle name="Total 2 2 3 2 6" xfId="13037" xr:uid="{68212D49-DE07-4695-BA37-55C1FCFB5531}"/>
    <cellStyle name="Total 2 2 3 2 6 2" xfId="48904" xr:uid="{A4691AAD-4B47-4EC0-A203-20B9D84FF800}"/>
    <cellStyle name="Total 2 2 3 2 6 3" xfId="30874" xr:uid="{D22892D7-0221-46FF-BC65-55F0C32F414E}"/>
    <cellStyle name="Total 2 2 3 2 7" xfId="38440" xr:uid="{021F8154-78F7-4F87-82B7-E64EECE9694F}"/>
    <cellStyle name="Total 2 2 3 2 8" xfId="20469" xr:uid="{F67B8614-5F40-4955-9ED5-6A90245F4E60}"/>
    <cellStyle name="Total 2 2 3 3" xfId="773" xr:uid="{00000000-0005-0000-0000-0000B2050000}"/>
    <cellStyle name="Total 2 2 3 3 2" xfId="6771" xr:uid="{DD515DED-05A5-4CEE-8F87-C13D9E2195EA}"/>
    <cellStyle name="Total 2 2 3 3 2 2" xfId="13970" xr:uid="{EB5A44D3-2B6A-484E-9383-5DBD70C383CB}"/>
    <cellStyle name="Total 2 2 3 3 2 2 2" xfId="49837" xr:uid="{03FDC4F3-3D23-4168-8546-F91725CB465E}"/>
    <cellStyle name="Total 2 2 3 3 2 2 3" xfId="31807" xr:uid="{DE57CF30-F9AD-400F-B9BE-1F4B3038A2C4}"/>
    <cellStyle name="Total 2 2 3 3 2 3" xfId="42638" xr:uid="{395F6F7B-56E9-4A0F-8BD0-84E2C1B6FC6C}"/>
    <cellStyle name="Total 2 2 3 3 2 4" xfId="24608" xr:uid="{253CEBDA-B698-4A4F-9670-24C0E8D6BE7D}"/>
    <cellStyle name="Total 2 2 3 3 3" xfId="9459" xr:uid="{262DC90B-09A3-469C-9275-4C1C19EA0B6F}"/>
    <cellStyle name="Total 2 2 3 3 3 2" xfId="15654" xr:uid="{9A80D527-267A-42DF-A1FB-5CDE9C9D6284}"/>
    <cellStyle name="Total 2 2 3 3 3 2 2" xfId="51521" xr:uid="{94D2377F-D541-4927-B93B-C8ECF0675B68}"/>
    <cellStyle name="Total 2 2 3 3 3 2 3" xfId="33491" xr:uid="{40A11281-B802-4841-802D-28033E646415}"/>
    <cellStyle name="Total 2 2 3 3 3 3" xfId="45326" xr:uid="{ACE46B39-CED4-4B31-8EA1-28DF945FBDB8}"/>
    <cellStyle name="Total 2 2 3 3 3 4" xfId="27296" xr:uid="{F40B6F05-FDEC-4FBC-9C2F-3250BD274F0A}"/>
    <cellStyle name="Total 2 2 3 3 4" xfId="10092" xr:uid="{B81B17D4-7E05-4181-A920-2DC8968F9C1E}"/>
    <cellStyle name="Total 2 2 3 3 4 2" xfId="16287" xr:uid="{1D62F532-A477-4034-A917-E4C3256AD54C}"/>
    <cellStyle name="Total 2 2 3 3 4 2 2" xfId="52154" xr:uid="{C7F3DD48-89BD-4A18-ADA5-2FF6A882A483}"/>
    <cellStyle name="Total 2 2 3 3 4 2 3" xfId="34124" xr:uid="{8A901238-7957-4471-ACEE-7CA5859E43AC}"/>
    <cellStyle name="Total 2 2 3 3 4 3" xfId="45959" xr:uid="{6E523FFC-6B96-4155-A4FB-58975CBAE097}"/>
    <cellStyle name="Total 2 2 3 3 4 4" xfId="27929" xr:uid="{3BB786B3-B8E4-4813-BA27-11EA0D695FA9}"/>
    <cellStyle name="Total 2 2 3 3 5" xfId="3708" xr:uid="{E1E9973C-1B2C-40E9-9117-AF6DBFC9D171}"/>
    <cellStyle name="Total 2 2 3 3 5 2" xfId="39575" xr:uid="{D365B540-62E5-4D5A-A6CD-8C4558429AC2}"/>
    <cellStyle name="Total 2 2 3 3 5 3" xfId="21545" xr:uid="{DDA220A5-9DA2-4FB3-A7DC-18A1EDAACD71}"/>
    <cellStyle name="Total 2 2 3 3 6" xfId="12245" xr:uid="{44FE2FC1-95D8-4B84-A7C6-4BBFAA8EC633}"/>
    <cellStyle name="Total 2 2 3 3 6 2" xfId="48112" xr:uid="{33B7F202-403A-4973-9212-A754AEFD880C}"/>
    <cellStyle name="Total 2 2 3 3 6 3" xfId="30082" xr:uid="{D5D0B8B9-0984-4D16-B919-8D4BC653612E}"/>
    <cellStyle name="Total 2 2 3 3 7" xfId="36644" xr:uid="{D15A990F-76F5-4286-A07C-1E60801FC0C1}"/>
    <cellStyle name="Total 2 2 3 3 8" xfId="18780" xr:uid="{DF2C7836-F107-4849-BE92-463CF20A8992}"/>
    <cellStyle name="Total 2 2 3 4" xfId="2571" xr:uid="{00000000-0005-0000-0000-0000B3050000}"/>
    <cellStyle name="Total 2 2 3 4 2" xfId="8568" xr:uid="{28767465-CB56-4F31-BBCF-DA5937C971D8}"/>
    <cellStyle name="Total 2 2 3 4 2 2" xfId="14763" xr:uid="{5019D9DE-60BB-4B97-8DD6-4F1D2927C20A}"/>
    <cellStyle name="Total 2 2 3 4 2 2 2" xfId="50630" xr:uid="{95DDE5E2-DE3D-4E9B-8098-7864020C9A7B}"/>
    <cellStyle name="Total 2 2 3 4 2 2 3" xfId="32600" xr:uid="{035FB53A-E684-4E1D-9492-26FC4EF2F139}"/>
    <cellStyle name="Total 2 2 3 4 2 3" xfId="44435" xr:uid="{87460277-99AE-4E4E-B0A1-924A0F570474}"/>
    <cellStyle name="Total 2 2 3 4 2 4" xfId="26405" xr:uid="{1E191E37-0B94-4E54-83C4-3C4F20F30976}"/>
    <cellStyle name="Total 2 2 3 4 3" xfId="10726" xr:uid="{AE6F2CE1-297F-4EA9-898F-A62FDE34F322}"/>
    <cellStyle name="Total 2 2 3 4 3 2" xfId="16921" xr:uid="{11F84BF9-5139-4683-98A9-F936B60A642E}"/>
    <cellStyle name="Total 2 2 3 4 3 2 2" xfId="52788" xr:uid="{697E3000-EB0E-4F16-B750-FD6C9FBE1A49}"/>
    <cellStyle name="Total 2 2 3 4 3 2 3" xfId="34758" xr:uid="{534BC4B1-9439-4577-856A-42474EFAA084}"/>
    <cellStyle name="Total 2 2 3 4 3 3" xfId="46593" xr:uid="{AC694B03-E3D0-4A71-974C-F7C106A34554}"/>
    <cellStyle name="Total 2 2 3 4 3 4" xfId="28563" xr:uid="{5928F7DF-30C8-4E9C-82AD-E6A7B7881E41}"/>
    <cellStyle name="Total 2 2 3 4 4" xfId="12182" xr:uid="{FCA99530-21C8-4CC4-8E69-1357A9560585}"/>
    <cellStyle name="Total 2 2 3 4 4 2" xfId="18377" xr:uid="{F66B7ABA-12CD-4B18-A6A9-C50FFCA4EDA8}"/>
    <cellStyle name="Total 2 2 3 4 4 2 2" xfId="54244" xr:uid="{AF00384E-D9AC-4FA6-B82F-4D4F62AD25C4}"/>
    <cellStyle name="Total 2 2 3 4 4 2 3" xfId="36214" xr:uid="{F0A3B4E9-795E-4820-8CA0-5B40DE81553F}"/>
    <cellStyle name="Total 2 2 3 4 4 3" xfId="48049" xr:uid="{233F153A-DCF8-4EB5-A8B4-315F49F264D0}"/>
    <cellStyle name="Total 2 2 3 4 4 4" xfId="30019" xr:uid="{3766CE31-0FD4-424F-B04B-2701802AE6BA}"/>
    <cellStyle name="Total 2 2 3 4 5" xfId="5502" xr:uid="{3DCF542B-50F0-4BBD-8346-0BE472DD78BA}"/>
    <cellStyle name="Total 2 2 3 4 5 2" xfId="41369" xr:uid="{CA3FF334-BBAD-4FD4-8955-37AA9849B7E1}"/>
    <cellStyle name="Total 2 2 3 4 5 3" xfId="23339" xr:uid="{A5A936BC-E59E-4E67-83F1-0D8AE1B81773}"/>
    <cellStyle name="Total 2 2 3 4 6" xfId="13035" xr:uid="{E22852B8-B619-4AFE-A4C8-E5325D76BCE8}"/>
    <cellStyle name="Total 2 2 3 4 6 2" xfId="48902" xr:uid="{5D55888D-0B2D-46B3-A2B0-53DC55BC3959}"/>
    <cellStyle name="Total 2 2 3 4 6 3" xfId="30872" xr:uid="{67EEC0BC-BAEE-48DF-9AD7-408F0741F75F}"/>
    <cellStyle name="Total 2 2 3 4 7" xfId="38438" xr:uid="{CA67E62B-E348-4F91-BC06-246BCD5141E0}"/>
    <cellStyle name="Total 2 2 3 4 8" xfId="20467" xr:uid="{2BF9CD99-0D89-4205-8267-10449AE98D4E}"/>
    <cellStyle name="Total 2 2 3 5" xfId="2634" xr:uid="{00000000-0005-0000-0000-0000B4050000}"/>
    <cellStyle name="Total 2 2 3 5 2" xfId="8631" xr:uid="{289368FF-7AE9-4D45-9221-94DE6A548AA2}"/>
    <cellStyle name="Total 2 2 3 5 2 2" xfId="14826" xr:uid="{6717D6C3-ECFC-4937-8A58-162826D2CE9C}"/>
    <cellStyle name="Total 2 2 3 5 2 2 2" xfId="50693" xr:uid="{7D6A9ED2-2CB3-4AE2-A191-68538FC72870}"/>
    <cellStyle name="Total 2 2 3 5 2 2 3" xfId="32663" xr:uid="{B86D0D5F-76F2-4BD0-8D01-D6A7F14A3C24}"/>
    <cellStyle name="Total 2 2 3 5 2 3" xfId="44498" xr:uid="{19DB2AC5-07A1-4EE6-BEA2-23AE2A8B62FA}"/>
    <cellStyle name="Total 2 2 3 5 2 4" xfId="26468" xr:uid="{65A81B22-470B-4AA5-8A7E-904294E5FDA1}"/>
    <cellStyle name="Total 2 2 3 5 3" xfId="10789" xr:uid="{CB89C6FD-43F0-4B8A-9F45-872E50BC7BA0}"/>
    <cellStyle name="Total 2 2 3 5 3 2" xfId="16984" xr:uid="{BD829E1A-6564-4DC7-B2F4-374E6D9BAFD1}"/>
    <cellStyle name="Total 2 2 3 5 3 2 2" xfId="52851" xr:uid="{FA8D3D97-8C36-43C5-AFCE-9EDB26FCC39B}"/>
    <cellStyle name="Total 2 2 3 5 3 2 3" xfId="34821" xr:uid="{3B1B9371-D0FA-4621-ACA5-CEBE373925DD}"/>
    <cellStyle name="Total 2 2 3 5 3 3" xfId="46656" xr:uid="{9D078FB7-5889-4392-84BC-E1539EB3B387}"/>
    <cellStyle name="Total 2 2 3 5 3 4" xfId="28626" xr:uid="{0CF9C566-F0FE-4AC5-92D2-C8A3B59D14FB}"/>
    <cellStyle name="Total 2 2 3 5 4" xfId="10081" xr:uid="{C0D03B13-F08A-4B23-83E6-10214AFC57C6}"/>
    <cellStyle name="Total 2 2 3 5 4 2" xfId="16276" xr:uid="{21B53F16-5876-40E1-B979-338D9E35FB34}"/>
    <cellStyle name="Total 2 2 3 5 4 2 2" xfId="52143" xr:uid="{DF2F2BB5-4EFE-4802-B34D-57F9EA0C2B47}"/>
    <cellStyle name="Total 2 2 3 5 4 2 3" xfId="34113" xr:uid="{D31B65F3-0F11-4F17-A623-E89B2DAF45C3}"/>
    <cellStyle name="Total 2 2 3 5 4 3" xfId="45948" xr:uid="{A87B8080-579F-4D6E-AA0B-AFAD507B4ABA}"/>
    <cellStyle name="Total 2 2 3 5 4 4" xfId="27918" xr:uid="{3781F550-B124-4654-A05A-10986929C34A}"/>
    <cellStyle name="Total 2 2 3 5 5" xfId="5565" xr:uid="{5399A39A-55F1-468C-9D39-838FD392DA45}"/>
    <cellStyle name="Total 2 2 3 5 5 2" xfId="41432" xr:uid="{ACCE348A-EDCC-4EA2-B4CE-F0BCC167CDA7}"/>
    <cellStyle name="Total 2 2 3 5 5 3" xfId="23402" xr:uid="{1D38545A-D6D8-4027-B2E2-908046EE2A22}"/>
    <cellStyle name="Total 2 2 3 5 6" xfId="13098" xr:uid="{28072CEE-2F37-4F3C-B695-1149EDBECE64}"/>
    <cellStyle name="Total 2 2 3 5 6 2" xfId="48965" xr:uid="{C60176B7-82F9-4EFD-B696-384810C1AFA4}"/>
    <cellStyle name="Total 2 2 3 5 6 3" xfId="30935" xr:uid="{BC5D5874-41AE-4A25-953B-28BA031A9A00}"/>
    <cellStyle name="Total 2 2 3 5 7" xfId="38501" xr:uid="{A7DEDE1E-57FE-4DE4-975B-881F9E8FBD42}"/>
    <cellStyle name="Total 2 2 3 5 8" xfId="20525" xr:uid="{AFCDE474-7A2D-40DB-B38C-C2FF8B801264}"/>
    <cellStyle name="Total 2 2 3 6" xfId="3008" xr:uid="{00000000-0005-0000-0000-0000B5050000}"/>
    <cellStyle name="Total 2 2 3 6 2" xfId="9005" xr:uid="{4658222F-44E1-431B-BB56-5F952CEBA87B}"/>
    <cellStyle name="Total 2 2 3 6 2 2" xfId="15200" xr:uid="{07F6440E-2884-48C0-B229-5CA1A1FA5F2D}"/>
    <cellStyle name="Total 2 2 3 6 2 2 2" xfId="51067" xr:uid="{9AD8474D-8362-4A43-829B-2A422030B032}"/>
    <cellStyle name="Total 2 2 3 6 2 2 3" xfId="33037" xr:uid="{F80F6159-1F87-4B55-A7E1-D73885A25336}"/>
    <cellStyle name="Total 2 2 3 6 2 3" xfId="44872" xr:uid="{B0BF1D6B-BF0B-495E-9C73-4CBA96304AB0}"/>
    <cellStyle name="Total 2 2 3 6 2 4" xfId="26842" xr:uid="{F95A1F27-C5B8-4265-B66D-35F362448694}"/>
    <cellStyle name="Total 2 2 3 6 3" xfId="11163" xr:uid="{252238BB-D8DA-4542-B2ED-422C9515A59F}"/>
    <cellStyle name="Total 2 2 3 6 3 2" xfId="17358" xr:uid="{76BB8FC5-D7D1-454D-A882-C69A13AF86FB}"/>
    <cellStyle name="Total 2 2 3 6 3 2 2" xfId="53225" xr:uid="{F3C9A1CF-0FC7-4E0C-96F0-AB9743CF1E13}"/>
    <cellStyle name="Total 2 2 3 6 3 2 3" xfId="35195" xr:uid="{68EF22B8-D216-40F5-9657-864168BA95B7}"/>
    <cellStyle name="Total 2 2 3 6 3 3" xfId="47030" xr:uid="{CAA77B16-D095-4DFB-9AB8-C9A292D33419}"/>
    <cellStyle name="Total 2 2 3 6 3 4" xfId="29000" xr:uid="{C9AA129A-D96B-456C-B740-E1AB9EFA86E2}"/>
    <cellStyle name="Total 2 2 3 6 4" xfId="12112" xr:uid="{C7E80F75-6137-4B9A-AADB-70B576B3D728}"/>
    <cellStyle name="Total 2 2 3 6 4 2" xfId="18307" xr:uid="{107E7B64-B65C-41E8-A92D-84C9750E60A0}"/>
    <cellStyle name="Total 2 2 3 6 4 2 2" xfId="54174" xr:uid="{1FA587BF-1ABA-4E2B-B739-FB8A1C3A059C}"/>
    <cellStyle name="Total 2 2 3 6 4 2 3" xfId="36144" xr:uid="{AD7AE613-541E-4611-8A5F-2C1FF3260F21}"/>
    <cellStyle name="Total 2 2 3 6 4 3" xfId="47979" xr:uid="{AFAC62CC-F085-409F-B848-CB12CB3713C5}"/>
    <cellStyle name="Total 2 2 3 6 4 4" xfId="29949" xr:uid="{34BE249E-17A0-4883-8525-5F72ACC1E766}"/>
    <cellStyle name="Total 2 2 3 6 5" xfId="5939" xr:uid="{6CCD677D-BEDB-4843-998B-06B160922261}"/>
    <cellStyle name="Total 2 2 3 6 5 2" xfId="41806" xr:uid="{6DBFDBAF-9BB6-4CAE-AF05-2105E4A09DE1}"/>
    <cellStyle name="Total 2 2 3 6 5 3" xfId="23776" xr:uid="{AD49E34B-ADE4-49DD-AB94-26BE6F51373D}"/>
    <cellStyle name="Total 2 2 3 6 6" xfId="13472" xr:uid="{16C3458D-4CBA-499B-B170-C3095399B959}"/>
    <cellStyle name="Total 2 2 3 6 6 2" xfId="49339" xr:uid="{E698570C-7CB7-449F-A922-26AFF1975209}"/>
    <cellStyle name="Total 2 2 3 6 6 3" xfId="31309" xr:uid="{49F2ED78-FFC4-451B-A633-EF71B67A0DE3}"/>
    <cellStyle name="Total 2 2 3 6 7" xfId="38875" xr:uid="{3449767F-8A2A-40A6-BFEE-E269025F0184}"/>
    <cellStyle name="Total 2 2 3 6 8" xfId="20893" xr:uid="{FD85CEA0-7B7C-46C7-A746-CF80C327E77F}"/>
    <cellStyle name="Total 2 2 3 7" xfId="2204" xr:uid="{00000000-0005-0000-0000-0000B6050000}"/>
    <cellStyle name="Total 2 2 3 7 2" xfId="8201" xr:uid="{AA0883D3-DF1D-42B0-84EC-683D99152448}"/>
    <cellStyle name="Total 2 2 3 7 2 2" xfId="14396" xr:uid="{8035B877-F31F-418C-A9AE-D4ED99B56680}"/>
    <cellStyle name="Total 2 2 3 7 2 2 2" xfId="50263" xr:uid="{38032ADC-0683-49D1-ACB6-52BE146BCA73}"/>
    <cellStyle name="Total 2 2 3 7 2 2 3" xfId="32233" xr:uid="{1C2C006E-A684-4428-AF46-8D7584E766FC}"/>
    <cellStyle name="Total 2 2 3 7 2 3" xfId="44068" xr:uid="{3E5A897F-5149-471D-B6E2-F54F061556CD}"/>
    <cellStyle name="Total 2 2 3 7 2 4" xfId="26038" xr:uid="{BF917387-B429-44EB-A081-208E9542B91A}"/>
    <cellStyle name="Total 2 2 3 7 3" xfId="10359" xr:uid="{B6E7114B-E89B-44DA-B268-7762C765BDA0}"/>
    <cellStyle name="Total 2 2 3 7 3 2" xfId="16554" xr:uid="{B615FAE3-4E35-40E7-9FEF-EA0644EDE9CD}"/>
    <cellStyle name="Total 2 2 3 7 3 2 2" xfId="52421" xr:uid="{56D26338-73C1-45CC-8897-F39E89B95FE5}"/>
    <cellStyle name="Total 2 2 3 7 3 2 3" xfId="34391" xr:uid="{34046E7B-AC01-4982-AF19-BA4470ABF34D}"/>
    <cellStyle name="Total 2 2 3 7 3 3" xfId="46226" xr:uid="{2994D960-B0BF-4386-9C5C-9E25B46F24F1}"/>
    <cellStyle name="Total 2 2 3 7 3 4" xfId="28196" xr:uid="{A1B5AD6F-A394-4CE6-A9E9-5A0F3662C617}"/>
    <cellStyle name="Total 2 2 3 7 4" xfId="10170" xr:uid="{02E50105-26A7-4257-9010-C2BE597027BB}"/>
    <cellStyle name="Total 2 2 3 7 4 2" xfId="16365" xr:uid="{DC274FD7-6AA4-43E5-AF77-6B59C66CD3A7}"/>
    <cellStyle name="Total 2 2 3 7 4 2 2" xfId="52232" xr:uid="{8B7EAAD7-FE4B-4F16-9895-FB9E889AB2B5}"/>
    <cellStyle name="Total 2 2 3 7 4 2 3" xfId="34202" xr:uid="{67D398F9-C7A9-4E37-A602-57EB9F3F89F1}"/>
    <cellStyle name="Total 2 2 3 7 4 3" xfId="46037" xr:uid="{E7368D9C-5FA3-44C0-B53B-314636E277FC}"/>
    <cellStyle name="Total 2 2 3 7 4 4" xfId="28007" xr:uid="{2A2347D8-C3DE-4BF7-8A86-58E0EB0F0848}"/>
    <cellStyle name="Total 2 2 3 7 5" xfId="5135" xr:uid="{1DBB1486-7363-4172-8E25-F36E2A202ACE}"/>
    <cellStyle name="Total 2 2 3 7 5 2" xfId="41002" xr:uid="{C1CA5388-EBCC-4404-89FC-919ACEE0BFFD}"/>
    <cellStyle name="Total 2 2 3 7 5 3" xfId="22972" xr:uid="{000FC8FF-28AB-4095-8D61-C04B49352113}"/>
    <cellStyle name="Total 2 2 3 7 6" xfId="12668" xr:uid="{94AECDF8-40E5-471A-95CD-AB64F3B5A942}"/>
    <cellStyle name="Total 2 2 3 7 6 2" xfId="48535" xr:uid="{320A53E5-2689-4902-ABEC-43031A9BE99E}"/>
    <cellStyle name="Total 2 2 3 7 6 3" xfId="30505" xr:uid="{C6BCAACA-036E-4049-803F-54EFE11CD3E4}"/>
    <cellStyle name="Total 2 2 3 7 7" xfId="38071" xr:uid="{63AC452C-D8BA-4AB1-A0B1-B2E5F5274861}"/>
    <cellStyle name="Total 2 2 3 8" xfId="7485" xr:uid="{65217688-4581-463F-8941-52F17FC9BE0D}"/>
    <cellStyle name="Total 2 2 3 8 2" xfId="14238" xr:uid="{B955A5AC-7155-4D5F-9682-298B220B7BDF}"/>
    <cellStyle name="Total 2 2 3 8 2 2" xfId="50105" xr:uid="{F380DE72-2E00-43D4-BB1D-BCBA93A42D8F}"/>
    <cellStyle name="Total 2 2 3 8 2 3" xfId="32075" xr:uid="{3DD9C057-DC68-4D5C-8509-A3967A6BA81F}"/>
    <cellStyle name="Total 2 2 3 8 3" xfId="43352" xr:uid="{A415B718-85EC-4334-A1A1-A3F3E9F58E31}"/>
    <cellStyle name="Total 2 2 3 8 4" xfId="25322" xr:uid="{4DA720C5-BA9A-401B-8E09-C1D1064BF9C9}"/>
    <cellStyle name="Total 2 2 3 9" xfId="9935" xr:uid="{E49AD0B9-1E3E-430D-A1C9-C18004666C7F}"/>
    <cellStyle name="Total 2 2 3 9 2" xfId="16130" xr:uid="{FB369140-F716-4362-AF20-7CFC98F7329B}"/>
    <cellStyle name="Total 2 2 3 9 2 2" xfId="51997" xr:uid="{56FFDCF4-8683-4797-9B3E-2C6BEEF5947B}"/>
    <cellStyle name="Total 2 2 3 9 2 3" xfId="33967" xr:uid="{8A4546F4-CAD2-442E-BBF8-0FD94051D3D0}"/>
    <cellStyle name="Total 2 2 3 9 3" xfId="45802" xr:uid="{18E5D48D-BF3D-4408-8D30-718672DB2A25}"/>
    <cellStyle name="Total 2 2 3 9 4" xfId="27772" xr:uid="{3D1828FF-781B-413F-A1CA-4ED49E5223BA}"/>
    <cellStyle name="Total 2 2 4" xfId="1325" xr:uid="{00000000-0005-0000-0000-0000B7050000}"/>
    <cellStyle name="Total 2 2 4 10" xfId="10191" xr:uid="{D8322D25-1694-422E-8D40-2DFDE8E0F73C}"/>
    <cellStyle name="Total 2 2 4 10 2" xfId="16386" xr:uid="{02CBE2B5-777A-46AE-820A-CC7356359E2F}"/>
    <cellStyle name="Total 2 2 4 10 2 2" xfId="52253" xr:uid="{A4F646D1-D26C-42B4-9E26-728DAF3524BA}"/>
    <cellStyle name="Total 2 2 4 10 2 3" xfId="34223" xr:uid="{A549447B-4328-4B7C-BB7B-5076AC9BD21F}"/>
    <cellStyle name="Total 2 2 4 10 3" xfId="46058" xr:uid="{0C662F74-8F87-4D7F-B206-2BAABFE5881A}"/>
    <cellStyle name="Total 2 2 4 10 4" xfId="28028" xr:uid="{50730A14-BDF5-4C1D-A888-250C2AEF9DA6}"/>
    <cellStyle name="Total 2 2 4 11" xfId="4260" xr:uid="{87E610B6-B3E0-4A3A-ACB3-27AB9A9D47B5}"/>
    <cellStyle name="Total 2 2 4 11 2" xfId="40127" xr:uid="{76B81777-069E-4180-9834-0862CFDDDAA8}"/>
    <cellStyle name="Total 2 2 4 11 3" xfId="22097" xr:uid="{4EF56CE9-683C-4B5D-AF6B-3E4E8492B193}"/>
    <cellStyle name="Total 2 2 4 12" xfId="12463" xr:uid="{4CD7CEEA-2DFF-431D-8408-71F9D2893EF0}"/>
    <cellStyle name="Total 2 2 4 12 2" xfId="48330" xr:uid="{00E797B2-D749-4810-AFAD-95C79707FE67}"/>
    <cellStyle name="Total 2 2 4 12 3" xfId="30300" xr:uid="{60DA2A60-3BC5-43E0-9019-871045A9C4B8}"/>
    <cellStyle name="Total 2 2 4 13" xfId="37196" xr:uid="{49DF18C4-3C7C-45C9-B1FF-348FC7C7EE80}"/>
    <cellStyle name="Total 2 2 4 2" xfId="2387" xr:uid="{00000000-0005-0000-0000-0000B8050000}"/>
    <cellStyle name="Total 2 2 4 2 2" xfId="8384" xr:uid="{A0A2DB44-D5F9-4DD2-80E4-387E2E17417D}"/>
    <cellStyle name="Total 2 2 4 2 2 2" xfId="14579" xr:uid="{636C3B29-20B7-4518-8E4F-2C703B73752D}"/>
    <cellStyle name="Total 2 2 4 2 2 2 2" xfId="50446" xr:uid="{AABBD061-0433-47EF-A278-C8EE4AAF0FAF}"/>
    <cellStyle name="Total 2 2 4 2 2 2 3" xfId="32416" xr:uid="{DB1FFA2A-3CBA-4902-AEE1-7634164DDF10}"/>
    <cellStyle name="Total 2 2 4 2 2 3" xfId="44251" xr:uid="{51C6A1A0-05A4-4B8B-A7FB-3768B605DB2F}"/>
    <cellStyle name="Total 2 2 4 2 2 4" xfId="26221" xr:uid="{34D68D42-FDD5-411C-B6E4-3E7831117902}"/>
    <cellStyle name="Total 2 2 4 2 3" xfId="10542" xr:uid="{A872EFA0-701B-489A-9E92-FAB9749D0CCF}"/>
    <cellStyle name="Total 2 2 4 2 3 2" xfId="16737" xr:uid="{4EBC4A32-BC06-4749-BBDA-33E0687431CD}"/>
    <cellStyle name="Total 2 2 4 2 3 2 2" xfId="52604" xr:uid="{876B2082-6B70-425A-B407-42B9C5658E45}"/>
    <cellStyle name="Total 2 2 4 2 3 2 3" xfId="34574" xr:uid="{EEB08A78-E265-41C9-A61E-5D82177D2375}"/>
    <cellStyle name="Total 2 2 4 2 3 3" xfId="46409" xr:uid="{0E374BDC-B746-4F76-AF37-342C1C94BEC8}"/>
    <cellStyle name="Total 2 2 4 2 3 4" xfId="28379" xr:uid="{7CC83C47-BB75-4677-88F9-9D94E5875F72}"/>
    <cellStyle name="Total 2 2 4 2 4" xfId="6471" xr:uid="{65EA6B5A-56EC-432F-BE95-0026928C15EF}"/>
    <cellStyle name="Total 2 2 4 2 4 2" xfId="13837" xr:uid="{BBFC18FC-4C3D-434C-A16D-150A00B9ABB5}"/>
    <cellStyle name="Total 2 2 4 2 4 2 2" xfId="49704" xr:uid="{39C67674-95E4-4888-A340-009997F699E0}"/>
    <cellStyle name="Total 2 2 4 2 4 2 3" xfId="31674" xr:uid="{BD5FD830-31E9-4E1A-A7BD-4CAF8964ECDD}"/>
    <cellStyle name="Total 2 2 4 2 4 3" xfId="42338" xr:uid="{1DA986EA-1B6B-465E-9874-12A6C5E18A66}"/>
    <cellStyle name="Total 2 2 4 2 4 4" xfId="24308" xr:uid="{26B416CA-4B24-487C-8FD9-E7B457669213}"/>
    <cellStyle name="Total 2 2 4 2 5" xfId="5318" xr:uid="{3B76C649-BAAA-464E-B0D0-92399EE82789}"/>
    <cellStyle name="Total 2 2 4 2 5 2" xfId="41185" xr:uid="{8394AB3F-B669-4175-BEBD-EFADAF835E2A}"/>
    <cellStyle name="Total 2 2 4 2 5 3" xfId="23155" xr:uid="{36781685-68CA-455F-AAC9-63DF7D27DCBA}"/>
    <cellStyle name="Total 2 2 4 2 6" xfId="12851" xr:uid="{CC011A22-2BAD-42F9-B730-E0A09925837F}"/>
    <cellStyle name="Total 2 2 4 2 6 2" xfId="48718" xr:uid="{1DE94FA3-57D3-4C85-99D7-02B63DA1D415}"/>
    <cellStyle name="Total 2 2 4 2 6 3" xfId="30688" xr:uid="{A72A069D-4191-4887-BB87-CECAA1BB2983}"/>
    <cellStyle name="Total 2 2 4 2 7" xfId="38254" xr:uid="{98D79F2C-3D9C-4BD3-9802-1907453478F6}"/>
    <cellStyle name="Total 2 2 4 2 8" xfId="20293" xr:uid="{3D6F3094-5133-4E6C-90B5-F9CDAC3F7F20}"/>
    <cellStyle name="Total 2 2 4 3" xfId="2189" xr:uid="{00000000-0005-0000-0000-0000B9050000}"/>
    <cellStyle name="Total 2 2 4 3 2" xfId="8186" xr:uid="{A497D6DA-144A-4EF9-8F08-DD79F9919F3E}"/>
    <cellStyle name="Total 2 2 4 3 2 2" xfId="14381" xr:uid="{FDC82332-72A0-411B-8A70-95CF53A2B91C}"/>
    <cellStyle name="Total 2 2 4 3 2 2 2" xfId="50248" xr:uid="{0296251C-4776-4675-B1C6-2F49ADF4B16E}"/>
    <cellStyle name="Total 2 2 4 3 2 2 3" xfId="32218" xr:uid="{C95AE558-4F16-448D-B94B-96C721B64909}"/>
    <cellStyle name="Total 2 2 4 3 2 3" xfId="44053" xr:uid="{5DDA77B9-2112-4BD4-A2D2-FB0143C83E11}"/>
    <cellStyle name="Total 2 2 4 3 2 4" xfId="26023" xr:uid="{C7C4F274-F62C-41A2-9AC9-1FC69E888290}"/>
    <cellStyle name="Total 2 2 4 3 3" xfId="10344" xr:uid="{45E408D7-7EEA-4251-8145-B4338019EF93}"/>
    <cellStyle name="Total 2 2 4 3 3 2" xfId="16539" xr:uid="{B287A5F9-E765-4C30-94B6-2B7F1A5150D7}"/>
    <cellStyle name="Total 2 2 4 3 3 2 2" xfId="52406" xr:uid="{7D6C2C3A-156A-47EB-B557-4B7DCEE1153A}"/>
    <cellStyle name="Total 2 2 4 3 3 2 3" xfId="34376" xr:uid="{309A887E-F2F9-4C35-AEEA-6413BC88D203}"/>
    <cellStyle name="Total 2 2 4 3 3 3" xfId="46211" xr:uid="{CFE38AD0-DF37-4557-8313-C35C6CA1576D}"/>
    <cellStyle name="Total 2 2 4 3 3 4" xfId="28181" xr:uid="{26CA4BB9-977E-4E44-9182-525F214C2A04}"/>
    <cellStyle name="Total 2 2 4 3 4" xfId="9620" xr:uid="{99BC6A31-56A5-4218-93B4-4D597DAB48FC}"/>
    <cellStyle name="Total 2 2 4 3 4 2" xfId="15815" xr:uid="{55DF0382-79EB-451F-AE86-86ED2C5DFAC3}"/>
    <cellStyle name="Total 2 2 4 3 4 2 2" xfId="51682" xr:uid="{21C2733E-EE77-4427-A0E8-B6FF3CC87404}"/>
    <cellStyle name="Total 2 2 4 3 4 2 3" xfId="33652" xr:uid="{16CC5B13-5A5E-40CC-92F9-6A07ECF92ADC}"/>
    <cellStyle name="Total 2 2 4 3 4 3" xfId="45487" xr:uid="{BCFE27DE-890E-4AC7-8A2A-1598F7245B52}"/>
    <cellStyle name="Total 2 2 4 3 4 4" xfId="27457" xr:uid="{9ECC6CE9-DA8E-46E4-8144-DDFE4109C1ED}"/>
    <cellStyle name="Total 2 2 4 3 5" xfId="5120" xr:uid="{AB056F0E-8807-4298-A008-24EBC3BDF7C8}"/>
    <cellStyle name="Total 2 2 4 3 5 2" xfId="40987" xr:uid="{A88DF00C-0405-4FE0-97B3-ABEAE28760E5}"/>
    <cellStyle name="Total 2 2 4 3 5 3" xfId="22957" xr:uid="{6B45C4FB-0342-42D7-9B15-2C12242959BB}"/>
    <cellStyle name="Total 2 2 4 3 6" xfId="12653" xr:uid="{02201421-2A56-482D-9C33-A796BB40B665}"/>
    <cellStyle name="Total 2 2 4 3 6 2" xfId="48520" xr:uid="{1528E6E1-5FAF-4B78-80AA-4359BC682235}"/>
    <cellStyle name="Total 2 2 4 3 6 3" xfId="30490" xr:uid="{0EBDE907-17FE-44B5-9BC5-1A3E2D2F99B4}"/>
    <cellStyle name="Total 2 2 4 3 7" xfId="38056" xr:uid="{864D44D5-8E00-4211-BE7E-13BF7C891430}"/>
    <cellStyle name="Total 2 2 4 3 8" xfId="20106" xr:uid="{0F8C623F-2D95-484E-87A9-0F0DCF93FCD3}"/>
    <cellStyle name="Total 2 2 4 4" xfId="2781" xr:uid="{00000000-0005-0000-0000-0000BA050000}"/>
    <cellStyle name="Total 2 2 4 4 2" xfId="8778" xr:uid="{BA5C9968-D278-47CF-8E07-F7AF346561B8}"/>
    <cellStyle name="Total 2 2 4 4 2 2" xfId="14973" xr:uid="{430EC591-D03B-4CFC-8D0E-D7E17B5F9390}"/>
    <cellStyle name="Total 2 2 4 4 2 2 2" xfId="50840" xr:uid="{15530587-9322-4C76-8B9B-B75E6C65721A}"/>
    <cellStyle name="Total 2 2 4 4 2 2 3" xfId="32810" xr:uid="{7BA50AAD-5D3B-448C-85EB-DA1D445E1AD3}"/>
    <cellStyle name="Total 2 2 4 4 2 3" xfId="44645" xr:uid="{439B5143-91BC-40B1-B06F-98C44491DACD}"/>
    <cellStyle name="Total 2 2 4 4 2 4" xfId="26615" xr:uid="{6528F279-5B6E-4D48-AE72-6C79E043097C}"/>
    <cellStyle name="Total 2 2 4 4 3" xfId="10936" xr:uid="{571F2894-297A-472E-9871-79DB0819AD2A}"/>
    <cellStyle name="Total 2 2 4 4 3 2" xfId="17131" xr:uid="{89A87919-8D63-42EA-9A5A-4DAF2D16E031}"/>
    <cellStyle name="Total 2 2 4 4 3 2 2" xfId="52998" xr:uid="{462BB896-D2F1-4270-AAA2-A2D7049397A7}"/>
    <cellStyle name="Total 2 2 4 4 3 2 3" xfId="34968" xr:uid="{FC3E0027-46E2-45D3-BF2F-F7BF29CFBB40}"/>
    <cellStyle name="Total 2 2 4 4 3 3" xfId="46803" xr:uid="{DAB3F517-9F2B-4619-AD45-FFEA1BF3158E}"/>
    <cellStyle name="Total 2 2 4 4 3 4" xfId="28773" xr:uid="{C993E399-2D6C-4B8B-8AB2-AA745E99F126}"/>
    <cellStyle name="Total 2 2 4 4 4" xfId="9783" xr:uid="{BF69C935-6EC1-4DEF-8A8B-6872C8DE2BCB}"/>
    <cellStyle name="Total 2 2 4 4 4 2" xfId="15978" xr:uid="{310423E6-5C9C-46F7-A8FA-F7D19A5DB07F}"/>
    <cellStyle name="Total 2 2 4 4 4 2 2" xfId="51845" xr:uid="{EBBA3270-AADA-40C3-8FFC-3A9B2EA1B8CC}"/>
    <cellStyle name="Total 2 2 4 4 4 2 3" xfId="33815" xr:uid="{43FDCC5A-6A01-4462-B433-4AC7135FB4B0}"/>
    <cellStyle name="Total 2 2 4 4 4 3" xfId="45650" xr:uid="{62167A1F-B4A2-4B00-8ADA-C352690CADF2}"/>
    <cellStyle name="Total 2 2 4 4 4 4" xfId="27620" xr:uid="{545BD201-A01B-495D-8CC4-3D122B6F8792}"/>
    <cellStyle name="Total 2 2 4 4 5" xfId="5712" xr:uid="{C914AED3-B984-4B9B-8269-98A19D0C2EB9}"/>
    <cellStyle name="Total 2 2 4 4 5 2" xfId="41579" xr:uid="{62CC7C76-D398-47B0-B3C0-6C647A579BF5}"/>
    <cellStyle name="Total 2 2 4 4 5 3" xfId="23549" xr:uid="{FAB7D2AB-0005-427F-BF87-1E9E68D5EE63}"/>
    <cellStyle name="Total 2 2 4 4 6" xfId="13245" xr:uid="{158BA6C1-DE3C-4B1E-8528-93F43D3E1EEA}"/>
    <cellStyle name="Total 2 2 4 4 6 2" xfId="49112" xr:uid="{7BD60EE6-3049-4959-AFD6-88498DE5E3A0}"/>
    <cellStyle name="Total 2 2 4 4 6 3" xfId="31082" xr:uid="{0349DAFC-6BD2-48C7-AE7F-E5DEA3E892FC}"/>
    <cellStyle name="Total 2 2 4 4 7" xfId="38648" xr:uid="{D3B97236-7A59-4A79-96E7-A9AA179B4431}"/>
    <cellStyle name="Total 2 2 4 4 8" xfId="20670" xr:uid="{2DCEFD91-1D8B-4639-A028-11F120C86C32}"/>
    <cellStyle name="Total 2 2 4 5" xfId="1120" xr:uid="{00000000-0005-0000-0000-0000BB050000}"/>
    <cellStyle name="Total 2 2 4 5 2" xfId="7118" xr:uid="{BAA9967F-F9B0-4F6F-8702-CA7A856613B8}"/>
    <cellStyle name="Total 2 2 4 5 2 2" xfId="14150" xr:uid="{7AB7A233-9896-41C5-8DF5-60A6514FCB6E}"/>
    <cellStyle name="Total 2 2 4 5 2 2 2" xfId="50017" xr:uid="{9DE60706-0A83-4F33-9F9E-DA380BABAF2A}"/>
    <cellStyle name="Total 2 2 4 5 2 2 3" xfId="31987" xr:uid="{361B64AE-36B8-41C7-9702-76AA354A21A8}"/>
    <cellStyle name="Total 2 2 4 5 2 3" xfId="42985" xr:uid="{2176DA64-C7A2-4252-AA91-4692937CA303}"/>
    <cellStyle name="Total 2 2 4 5 2 4" xfId="24955" xr:uid="{43C4257E-E7D4-431C-80CA-236176C1D292}"/>
    <cellStyle name="Total 2 2 4 5 3" xfId="9718" xr:uid="{4135D9ED-EABA-451D-B522-DD3A12FC487C}"/>
    <cellStyle name="Total 2 2 4 5 3 2" xfId="15913" xr:uid="{6DCD1D25-FABF-4EC8-B43D-544F9D352C8F}"/>
    <cellStyle name="Total 2 2 4 5 3 2 2" xfId="51780" xr:uid="{DD962801-A5CC-4DEF-9303-5721F9C85DD3}"/>
    <cellStyle name="Total 2 2 4 5 3 2 3" xfId="33750" xr:uid="{4B9C5F35-4592-4B97-8AF8-F8AF770B808E}"/>
    <cellStyle name="Total 2 2 4 5 3 3" xfId="45585" xr:uid="{C6430DD6-A320-4903-AC17-C095FBDDBF92}"/>
    <cellStyle name="Total 2 2 4 5 3 4" xfId="27555" xr:uid="{02421727-840A-4DD6-9F3D-0C7D0B681801}"/>
    <cellStyle name="Total 2 2 4 5 4" xfId="11734" xr:uid="{C54505D6-11D8-498C-A442-E73F4DE89954}"/>
    <cellStyle name="Total 2 2 4 5 4 2" xfId="17929" xr:uid="{1342EBDF-9274-41BE-96EC-53F6D7914082}"/>
    <cellStyle name="Total 2 2 4 5 4 2 2" xfId="53796" xr:uid="{4EC62098-DEF3-43D8-A60C-C6ED102153F5}"/>
    <cellStyle name="Total 2 2 4 5 4 2 3" xfId="35766" xr:uid="{A43CF55B-0574-487C-937A-0A512ACC79CF}"/>
    <cellStyle name="Total 2 2 4 5 4 3" xfId="47601" xr:uid="{11AEBA49-E0D6-4D2E-8056-44C436307CDC}"/>
    <cellStyle name="Total 2 2 4 5 4 4" xfId="29571" xr:uid="{73D1B477-DF73-443B-8268-B218DCDA5B1B}"/>
    <cellStyle name="Total 2 2 4 5 5" xfId="4055" xr:uid="{8E643A09-B0B8-4786-BE62-2190251EABBA}"/>
    <cellStyle name="Total 2 2 4 5 5 2" xfId="39922" xr:uid="{B9A3927D-C278-41F2-BE8C-A9705C15C8A3}"/>
    <cellStyle name="Total 2 2 4 5 5 3" xfId="21892" xr:uid="{BC2F290D-4926-420C-BC2C-3CB4A919DFF2}"/>
    <cellStyle name="Total 2 2 4 5 6" xfId="12425" xr:uid="{82D43F3D-F0B8-41E4-9492-6A18F2D1A045}"/>
    <cellStyle name="Total 2 2 4 5 6 2" xfId="48292" xr:uid="{46194463-9CB8-4D19-BC6D-C4DDF76DA7AC}"/>
    <cellStyle name="Total 2 2 4 5 6 3" xfId="30262" xr:uid="{C0F2C95A-9461-4CC9-B359-CF480D550FF5}"/>
    <cellStyle name="Total 2 2 4 5 7" xfId="36991" xr:uid="{8F48AED9-C722-469B-8DE1-427F5D174C48}"/>
    <cellStyle name="Total 2 2 4 5 8" xfId="19125" xr:uid="{8268205E-57D6-4EB5-B0F1-C11803B0DE16}"/>
    <cellStyle name="Total 2 2 4 6" xfId="2201" xr:uid="{00000000-0005-0000-0000-0000BC050000}"/>
    <cellStyle name="Total 2 2 4 6 2" xfId="8198" xr:uid="{E17F7836-4579-4B26-8A1C-6C5826375163}"/>
    <cellStyle name="Total 2 2 4 6 2 2" xfId="14393" xr:uid="{FD28CEC6-C6FD-4314-A3C6-10000B0CF718}"/>
    <cellStyle name="Total 2 2 4 6 2 2 2" xfId="50260" xr:uid="{71ECF9A9-28D3-41ED-8EC9-72EAD00B4A8E}"/>
    <cellStyle name="Total 2 2 4 6 2 2 3" xfId="32230" xr:uid="{A6A7FEED-FC0C-4866-9AD8-49A5A6BD885F}"/>
    <cellStyle name="Total 2 2 4 6 2 3" xfId="44065" xr:uid="{003547C2-1DAE-410F-B44B-8912DC33C3B4}"/>
    <cellStyle name="Total 2 2 4 6 2 4" xfId="26035" xr:uid="{6F9EEE9A-699C-4204-911F-2490FEA7EF0A}"/>
    <cellStyle name="Total 2 2 4 6 3" xfId="10356" xr:uid="{7353596F-9443-444A-83FF-424D952F63F5}"/>
    <cellStyle name="Total 2 2 4 6 3 2" xfId="16551" xr:uid="{FB0B1F95-5A35-45D7-9591-2FED30639F6F}"/>
    <cellStyle name="Total 2 2 4 6 3 2 2" xfId="52418" xr:uid="{DCB2E617-1573-46CD-A47C-17C42FDE6EB1}"/>
    <cellStyle name="Total 2 2 4 6 3 2 3" xfId="34388" xr:uid="{792C2C6F-398C-4CAC-A2B7-B719C05C1714}"/>
    <cellStyle name="Total 2 2 4 6 3 3" xfId="46223" xr:uid="{ADC4BCCD-9D84-4893-B3C6-9F1CED855DE5}"/>
    <cellStyle name="Total 2 2 4 6 3 4" xfId="28193" xr:uid="{0C8E56AA-7560-4D24-B43C-CA2DAA6C8EAA}"/>
    <cellStyle name="Total 2 2 4 6 4" xfId="11775" xr:uid="{CA6BCF84-0DE3-4501-B339-172A1F5BB376}"/>
    <cellStyle name="Total 2 2 4 6 4 2" xfId="17970" xr:uid="{28E2D30F-3743-45A3-92A8-0D6CCAD87A27}"/>
    <cellStyle name="Total 2 2 4 6 4 2 2" xfId="53837" xr:uid="{8C50824F-7CB2-439B-BDF1-E251EC88C7E7}"/>
    <cellStyle name="Total 2 2 4 6 4 2 3" xfId="35807" xr:uid="{C09F7B2D-AE57-476C-814D-5DCF42CD2F69}"/>
    <cellStyle name="Total 2 2 4 6 4 3" xfId="47642" xr:uid="{855CFC8B-7A76-414D-9449-1EE7EDB18F7E}"/>
    <cellStyle name="Total 2 2 4 6 4 4" xfId="29612" xr:uid="{1A970B79-BDA7-4B85-A0E7-FCFE8CBFDA66}"/>
    <cellStyle name="Total 2 2 4 6 5" xfId="5132" xr:uid="{CC49FFBF-82B1-4168-BF7A-D9289502C242}"/>
    <cellStyle name="Total 2 2 4 6 5 2" xfId="40999" xr:uid="{ECFE3F26-5919-4360-B8E0-1DCB5E68B44A}"/>
    <cellStyle name="Total 2 2 4 6 5 3" xfId="22969" xr:uid="{FFA4B4EB-1D1B-4EB4-8E55-F3DF9A1C9D84}"/>
    <cellStyle name="Total 2 2 4 6 6" xfId="12665" xr:uid="{A9444933-F353-4B0F-99D0-95224A5F0680}"/>
    <cellStyle name="Total 2 2 4 6 6 2" xfId="48532" xr:uid="{48250111-4E2C-4D46-A279-EEED54B6D5D6}"/>
    <cellStyle name="Total 2 2 4 6 6 3" xfId="30502" xr:uid="{DCE3DCE0-508B-478D-8029-55DE9014BF09}"/>
    <cellStyle name="Total 2 2 4 6 7" xfId="38068" xr:uid="{C20629F0-ADAD-4EAA-931B-3412E92D95C3}"/>
    <cellStyle name="Total 2 2 4 6 8" xfId="20118" xr:uid="{B7AB1E45-CE37-4A1B-A443-1D8728B09218}"/>
    <cellStyle name="Total 2 2 4 7" xfId="755" xr:uid="{00000000-0005-0000-0000-0000BD050000}"/>
    <cellStyle name="Total 2 2 4 7 2" xfId="6753" xr:uid="{CA638390-CBEB-4309-90D1-627956D61FC9}"/>
    <cellStyle name="Total 2 2 4 7 2 2" xfId="13952" xr:uid="{C3408B1E-6FA0-4E16-9B42-3400359A04BE}"/>
    <cellStyle name="Total 2 2 4 7 2 2 2" xfId="49819" xr:uid="{899D0C17-65F4-4932-AA8B-F401EF2CF7CA}"/>
    <cellStyle name="Total 2 2 4 7 2 2 3" xfId="31789" xr:uid="{7234699C-74EC-4526-B5E6-3C853FFCF3CE}"/>
    <cellStyle name="Total 2 2 4 7 2 3" xfId="42620" xr:uid="{B0F0BE11-D493-4D56-9531-E8F9479F2360}"/>
    <cellStyle name="Total 2 2 4 7 2 4" xfId="24590" xr:uid="{8FC94980-340D-4775-AE40-56FCD54EBE99}"/>
    <cellStyle name="Total 2 2 4 7 3" xfId="9441" xr:uid="{EEA8152E-CAE3-4CD1-8B69-FE03E7ABE9E3}"/>
    <cellStyle name="Total 2 2 4 7 3 2" xfId="15636" xr:uid="{EF7552FC-BB40-4CA1-A64F-D5E7C44843AA}"/>
    <cellStyle name="Total 2 2 4 7 3 2 2" xfId="51503" xr:uid="{C78B2A6D-3F72-4B85-9483-A28EA14FF012}"/>
    <cellStyle name="Total 2 2 4 7 3 2 3" xfId="33473" xr:uid="{1CB1E2C4-BA2A-487B-B27C-02B2B36EEB8B}"/>
    <cellStyle name="Total 2 2 4 7 3 3" xfId="45308" xr:uid="{8656E750-88A9-409D-8128-F98995D7B2B2}"/>
    <cellStyle name="Total 2 2 4 7 3 4" xfId="27278" xr:uid="{57AA3C9B-DD13-4F84-AC0D-0A258FAA562A}"/>
    <cellStyle name="Total 2 2 4 7 4" xfId="11679" xr:uid="{902DFA04-AA05-497B-9C59-3B59AA449473}"/>
    <cellStyle name="Total 2 2 4 7 4 2" xfId="17874" xr:uid="{B710DF02-7B87-44E6-813D-D5FB518BF377}"/>
    <cellStyle name="Total 2 2 4 7 4 2 2" xfId="53741" xr:uid="{4AB29D42-F8C1-4D81-997D-276BFF5A12CF}"/>
    <cellStyle name="Total 2 2 4 7 4 2 3" xfId="35711" xr:uid="{18A19068-363A-4289-8F20-4999BF91E732}"/>
    <cellStyle name="Total 2 2 4 7 4 3" xfId="47546" xr:uid="{BB843E42-6EF3-48F7-8F29-7AB540F17546}"/>
    <cellStyle name="Total 2 2 4 7 4 4" xfId="29516" xr:uid="{F3D5C45C-89E5-48C2-B763-D39F32ADD57F}"/>
    <cellStyle name="Total 2 2 4 7 5" xfId="3690" xr:uid="{9C3CB863-FDA5-44F7-9DC4-EEA67D2E1B8E}"/>
    <cellStyle name="Total 2 2 4 7 5 2" xfId="39557" xr:uid="{C41B2E48-E82A-4068-93E3-DDC29E7980B7}"/>
    <cellStyle name="Total 2 2 4 7 5 3" xfId="21527" xr:uid="{DF4D586E-0F31-460E-A092-F4919C5E9D0C}"/>
    <cellStyle name="Total 2 2 4 7 6" xfId="12227" xr:uid="{0CABF277-CC92-47FF-A5BA-85DB313A2FC6}"/>
    <cellStyle name="Total 2 2 4 7 6 2" xfId="48094" xr:uid="{9C271DB0-0F85-4B02-A247-D62CEB4169BE}"/>
    <cellStyle name="Total 2 2 4 7 6 3" xfId="30064" xr:uid="{C9D939C2-0E04-42F7-8FEA-2191C7733535}"/>
    <cellStyle name="Total 2 2 4 7 7" xfId="36626" xr:uid="{2401C41A-F23F-4476-BB7D-7E45DED35B26}"/>
    <cellStyle name="Total 2 2 4 8" xfId="7323" xr:uid="{5A8D7C17-2E58-4AFA-BEC9-F7810422B5EC}"/>
    <cellStyle name="Total 2 2 4 8 2" xfId="14188" xr:uid="{28331697-AC98-4D75-9F97-4273A71D0758}"/>
    <cellStyle name="Total 2 2 4 8 2 2" xfId="50055" xr:uid="{903830F5-56F1-413C-A1F1-5C54854C48F0}"/>
    <cellStyle name="Total 2 2 4 8 2 3" xfId="32025" xr:uid="{A3677910-B5A2-4620-9364-B663432A8B5E}"/>
    <cellStyle name="Total 2 2 4 8 3" xfId="43190" xr:uid="{280D8625-E571-49C6-B63D-6D57D5108890}"/>
    <cellStyle name="Total 2 2 4 8 4" xfId="25160" xr:uid="{660F2D01-C7F6-4464-AD4A-F41C5564A260}"/>
    <cellStyle name="Total 2 2 4 9" xfId="9837" xr:uid="{5B833218-5A81-4D79-A0C9-764038441980}"/>
    <cellStyle name="Total 2 2 4 9 2" xfId="16032" xr:uid="{D08BA9B4-5728-4D8B-8764-D314B8331FF5}"/>
    <cellStyle name="Total 2 2 4 9 2 2" xfId="51899" xr:uid="{6AA659CB-9EDD-44DC-81A6-F627550BB27D}"/>
    <cellStyle name="Total 2 2 4 9 2 3" xfId="33869" xr:uid="{9AAE6987-A99F-4C34-884B-4C118D1D14B0}"/>
    <cellStyle name="Total 2 2 4 9 3" xfId="45704" xr:uid="{63A8FAA6-D53A-4A77-BCB1-F83D70ACEDB5}"/>
    <cellStyle name="Total 2 2 4 9 4" xfId="27674" xr:uid="{6C5FFD0D-863B-4BD5-A9C2-C4DA6F031D59}"/>
    <cellStyle name="Total 2 2 5" xfId="2167" xr:uid="{00000000-0005-0000-0000-0000BE050000}"/>
    <cellStyle name="Total 2 2 5 10" xfId="6219" xr:uid="{E10E5D0A-01C2-49E9-9E2E-687841CFEB21}"/>
    <cellStyle name="Total 2 2 5 10 2" xfId="13750" xr:uid="{70E7A6C9-5787-4F69-9C69-F703D1625A96}"/>
    <cellStyle name="Total 2 2 5 10 2 2" xfId="49617" xr:uid="{D4AC3145-48A2-4238-9EC4-EDAEEDD9DD23}"/>
    <cellStyle name="Total 2 2 5 10 2 3" xfId="31587" xr:uid="{8F024184-F008-4BB6-B1CC-162A1C7D7692}"/>
    <cellStyle name="Total 2 2 5 10 3" xfId="42086" xr:uid="{69709DB7-7A8A-41AC-82DC-90E05B2EB830}"/>
    <cellStyle name="Total 2 2 5 10 4" xfId="24056" xr:uid="{9A8B3D7C-0D59-4184-80A2-A6213B8D9BF8}"/>
    <cellStyle name="Total 2 2 5 11" xfId="5098" xr:uid="{07BEB9C0-0422-4E0B-9A7A-470B7A23BE58}"/>
    <cellStyle name="Total 2 2 5 11 2" xfId="40965" xr:uid="{510E5084-C962-4B56-8A08-612ACCC3D263}"/>
    <cellStyle name="Total 2 2 5 11 3" xfId="22935" xr:uid="{616290A9-A040-4A3C-991F-8E7E988439C1}"/>
    <cellStyle name="Total 2 2 5 12" xfId="12631" xr:uid="{8CA5868E-5289-42FC-982E-289D27CF6A2C}"/>
    <cellStyle name="Total 2 2 5 12 2" xfId="48498" xr:uid="{9B3492EC-5217-4C38-822E-1960621AE7B6}"/>
    <cellStyle name="Total 2 2 5 12 3" xfId="30468" xr:uid="{FDFF9AE0-37C3-461E-AD53-97084C50D5D5}"/>
    <cellStyle name="Total 2 2 5 13" xfId="38034" xr:uid="{DDAF5104-8C2A-4E5F-946F-273A50F831FF}"/>
    <cellStyle name="Total 2 2 5 2" xfId="2771" xr:uid="{00000000-0005-0000-0000-0000BF050000}"/>
    <cellStyle name="Total 2 2 5 2 2" xfId="8768" xr:uid="{8F1CB51F-1C93-4BF4-A43F-16B1E9CFB43F}"/>
    <cellStyle name="Total 2 2 5 2 2 2" xfId="14963" xr:uid="{9E693757-4C3C-489B-AFB1-0FC307D1FA3D}"/>
    <cellStyle name="Total 2 2 5 2 2 2 2" xfId="50830" xr:uid="{3B509395-AA72-4BDA-B239-76991053B1B5}"/>
    <cellStyle name="Total 2 2 5 2 2 2 3" xfId="32800" xr:uid="{4C3A39B1-0739-4CE6-A148-A25DF26B3833}"/>
    <cellStyle name="Total 2 2 5 2 2 3" xfId="44635" xr:uid="{A3B48759-2989-4D0F-BE0A-016B59C2EB6F}"/>
    <cellStyle name="Total 2 2 5 2 2 4" xfId="26605" xr:uid="{8584281B-46BC-4585-9D01-204FF7A39814}"/>
    <cellStyle name="Total 2 2 5 2 3" xfId="10926" xr:uid="{113A21EA-2FDA-4C2D-AA55-94DC4792ED59}"/>
    <cellStyle name="Total 2 2 5 2 3 2" xfId="17121" xr:uid="{0631D246-89EB-4FA0-A68B-82591018FA69}"/>
    <cellStyle name="Total 2 2 5 2 3 2 2" xfId="52988" xr:uid="{269BC48C-C0DA-4C81-854D-D68A30BAB7AF}"/>
    <cellStyle name="Total 2 2 5 2 3 2 3" xfId="34958" xr:uid="{1417FE2B-AB65-4E38-82A6-CFB57CA0D4D6}"/>
    <cellStyle name="Total 2 2 5 2 3 3" xfId="46793" xr:uid="{8F2A6D1D-09F8-4F48-87A9-5CB3181CB007}"/>
    <cellStyle name="Total 2 2 5 2 3 4" xfId="28763" xr:uid="{E006EF03-1703-4482-B159-986B517265DC}"/>
    <cellStyle name="Total 2 2 5 2 4" xfId="11566" xr:uid="{E42DB28A-B2E8-48ED-A411-D5309CF5B7D3}"/>
    <cellStyle name="Total 2 2 5 2 4 2" xfId="17761" xr:uid="{4C83173A-0EA9-49D4-AEBD-E6C808321144}"/>
    <cellStyle name="Total 2 2 5 2 4 2 2" xfId="53628" xr:uid="{25336691-5944-4195-B105-D0C841FF2394}"/>
    <cellStyle name="Total 2 2 5 2 4 2 3" xfId="35598" xr:uid="{B068ED71-4BC5-4BD2-9024-1B5869C77DE3}"/>
    <cellStyle name="Total 2 2 5 2 4 3" xfId="47433" xr:uid="{A4BA1363-4ED0-4E7E-B274-0A989EB11977}"/>
    <cellStyle name="Total 2 2 5 2 4 4" xfId="29403" xr:uid="{B8EE9972-3F72-4899-9F6F-BDEA51B93045}"/>
    <cellStyle name="Total 2 2 5 2 5" xfId="5702" xr:uid="{7E9A2C6F-66FA-4EE2-A7CE-1868D780B80B}"/>
    <cellStyle name="Total 2 2 5 2 5 2" xfId="41569" xr:uid="{BEC4A4FA-8D93-4A1D-B655-2681C7A9E1FF}"/>
    <cellStyle name="Total 2 2 5 2 5 3" xfId="23539" xr:uid="{489EA234-9686-42F2-93AC-4C8A5DE403CA}"/>
    <cellStyle name="Total 2 2 5 2 6" xfId="13235" xr:uid="{89B69BA5-EEBA-46DE-85D5-628C6693055D}"/>
    <cellStyle name="Total 2 2 5 2 6 2" xfId="49102" xr:uid="{BF39B35B-F57F-4181-9E57-20925E0EAD1E}"/>
    <cellStyle name="Total 2 2 5 2 6 3" xfId="31072" xr:uid="{F8F1E319-775D-41BF-97E7-EF4497F65EF2}"/>
    <cellStyle name="Total 2 2 5 2 7" xfId="38638" xr:uid="{5ACC05EC-BD62-4EF9-9D06-09E128C6ADA2}"/>
    <cellStyle name="Total 2 2 5 2 8" xfId="20660" xr:uid="{B8D85689-5AD9-4EA2-9B03-198438EFF67A}"/>
    <cellStyle name="Total 2 2 5 3" xfId="2881" xr:uid="{00000000-0005-0000-0000-0000C0050000}"/>
    <cellStyle name="Total 2 2 5 3 2" xfId="8878" xr:uid="{203F85C8-ACEA-41FF-8B75-D86ACB89F947}"/>
    <cellStyle name="Total 2 2 5 3 2 2" xfId="15073" xr:uid="{B9AF9502-121E-46FE-B1CD-695B976457D0}"/>
    <cellStyle name="Total 2 2 5 3 2 2 2" xfId="50940" xr:uid="{91E972BC-4EE6-4092-9C52-5BFF25560A0F}"/>
    <cellStyle name="Total 2 2 5 3 2 2 3" xfId="32910" xr:uid="{FEEE1E54-FA9D-4871-B353-1082511FBF55}"/>
    <cellStyle name="Total 2 2 5 3 2 3" xfId="44745" xr:uid="{D9FD479D-4B28-4B5A-A107-F5C1A9D1128B}"/>
    <cellStyle name="Total 2 2 5 3 2 4" xfId="26715" xr:uid="{EF002B9C-D3EF-43C9-8D18-B8BE83651192}"/>
    <cellStyle name="Total 2 2 5 3 3" xfId="11036" xr:uid="{0E817538-906E-49D1-B848-EBDA4E7A398D}"/>
    <cellStyle name="Total 2 2 5 3 3 2" xfId="17231" xr:uid="{9842257C-C021-4B27-B4E4-2794298E18A8}"/>
    <cellStyle name="Total 2 2 5 3 3 2 2" xfId="53098" xr:uid="{FA75165F-250E-4DCD-8DCF-78A2AB69B523}"/>
    <cellStyle name="Total 2 2 5 3 3 2 3" xfId="35068" xr:uid="{FDB33C9B-5879-4378-ADA9-87D89CD34FD7}"/>
    <cellStyle name="Total 2 2 5 3 3 3" xfId="46903" xr:uid="{F1F6EF5C-25E7-4CEB-A447-F9DF9BCE7522}"/>
    <cellStyle name="Total 2 2 5 3 3 4" xfId="28873" xr:uid="{45F31808-4380-40E3-B311-DB5778DC71D8}"/>
    <cellStyle name="Total 2 2 5 3 4" xfId="12008" xr:uid="{23D5C8C6-19DC-4AFC-9D8A-6024D4AEC1ED}"/>
    <cellStyle name="Total 2 2 5 3 4 2" xfId="18203" xr:uid="{6C01772F-17DF-45D1-9BEA-E19D50BEE016}"/>
    <cellStyle name="Total 2 2 5 3 4 2 2" xfId="54070" xr:uid="{48A18B63-2298-4E71-9188-204E716F0691}"/>
    <cellStyle name="Total 2 2 5 3 4 2 3" xfId="36040" xr:uid="{88154793-041A-46EF-B507-363511FAB076}"/>
    <cellStyle name="Total 2 2 5 3 4 3" xfId="47875" xr:uid="{2525C606-ED89-48CB-B076-E804F265FAA7}"/>
    <cellStyle name="Total 2 2 5 3 4 4" xfId="29845" xr:uid="{20E11469-4C70-4C68-BE89-16C6F49F7C41}"/>
    <cellStyle name="Total 2 2 5 3 5" xfId="5812" xr:uid="{D1C4517F-430D-45BF-9F83-516A98025680}"/>
    <cellStyle name="Total 2 2 5 3 5 2" xfId="41679" xr:uid="{85130DA7-A87B-4C88-A45C-5D90A73264F5}"/>
    <cellStyle name="Total 2 2 5 3 5 3" xfId="23649" xr:uid="{B237BDC1-0820-4BC1-BD47-91F6B8E390B4}"/>
    <cellStyle name="Total 2 2 5 3 6" xfId="13345" xr:uid="{0F48E032-43A4-43DF-B5D5-198473B64B58}"/>
    <cellStyle name="Total 2 2 5 3 6 2" xfId="49212" xr:uid="{09F2271A-2D1F-40FA-B1A0-EBE55A8A614A}"/>
    <cellStyle name="Total 2 2 5 3 6 3" xfId="31182" xr:uid="{6E298524-12AF-4FAE-B05E-3AF6DC3DAFBB}"/>
    <cellStyle name="Total 2 2 5 3 7" xfId="38748" xr:uid="{A224C606-36F7-4196-BC66-5FDC12C51072}"/>
    <cellStyle name="Total 2 2 5 3 8" xfId="20769" xr:uid="{A251FB98-4A99-402F-B578-EE2664A1CD6F}"/>
    <cellStyle name="Total 2 2 5 4" xfId="2985" xr:uid="{00000000-0005-0000-0000-0000C1050000}"/>
    <cellStyle name="Total 2 2 5 4 2" xfId="8982" xr:uid="{0520D1A9-79C1-40A9-A279-676B2BF502CA}"/>
    <cellStyle name="Total 2 2 5 4 2 2" xfId="15177" xr:uid="{55FBCFAB-4D4D-4B89-9B61-9716C96F0C15}"/>
    <cellStyle name="Total 2 2 5 4 2 2 2" xfId="51044" xr:uid="{AA03EBEC-49AD-43DC-ACD6-C7B7422F3AD9}"/>
    <cellStyle name="Total 2 2 5 4 2 2 3" xfId="33014" xr:uid="{D487A49F-09BB-413F-B67F-16EF1815B5AD}"/>
    <cellStyle name="Total 2 2 5 4 2 3" xfId="44849" xr:uid="{34BC96A4-2764-4B0C-8B1C-BA14659EE8B7}"/>
    <cellStyle name="Total 2 2 5 4 2 4" xfId="26819" xr:uid="{8773867D-83F8-4479-833F-838501E714EC}"/>
    <cellStyle name="Total 2 2 5 4 3" xfId="11140" xr:uid="{92AAF601-13D2-4703-91BD-22E46D1C5BB3}"/>
    <cellStyle name="Total 2 2 5 4 3 2" xfId="17335" xr:uid="{BF38138F-4FCC-40D9-A3B3-DEF5AA271704}"/>
    <cellStyle name="Total 2 2 5 4 3 2 2" xfId="53202" xr:uid="{37A8D008-BECD-4B15-B072-A06DE291066F}"/>
    <cellStyle name="Total 2 2 5 4 3 2 3" xfId="35172" xr:uid="{3D345D87-56F3-42E0-81A7-16F6786D51EE}"/>
    <cellStyle name="Total 2 2 5 4 3 3" xfId="47007" xr:uid="{6DEAFDD8-A90D-4908-9559-90A7E09559F9}"/>
    <cellStyle name="Total 2 2 5 4 3 4" xfId="28977" xr:uid="{DAD1D2AA-8569-477B-8E9E-CAC10DE59A71}"/>
    <cellStyle name="Total 2 2 5 4 4" xfId="9395" xr:uid="{03F0249E-4CAD-4EC7-921C-3B45945287B8}"/>
    <cellStyle name="Total 2 2 5 4 4 2" xfId="15590" xr:uid="{3C4208F4-B2CB-47E8-8B26-7CE51321BAE3}"/>
    <cellStyle name="Total 2 2 5 4 4 2 2" xfId="51457" xr:uid="{12A19DEA-2D4C-4570-AA82-C87D59164903}"/>
    <cellStyle name="Total 2 2 5 4 4 2 3" xfId="33427" xr:uid="{7F0F7AF2-514D-4E64-9201-97E1D6384579}"/>
    <cellStyle name="Total 2 2 5 4 4 3" xfId="45262" xr:uid="{BAEC3C46-D5BB-42D9-929E-C7F9EB868963}"/>
    <cellStyle name="Total 2 2 5 4 4 4" xfId="27232" xr:uid="{876EFCBD-8AF8-4AFC-9026-9121F7DC4EAF}"/>
    <cellStyle name="Total 2 2 5 4 5" xfId="5916" xr:uid="{5A5068EA-0C0B-4477-BA27-5BA4DE2DDDA0}"/>
    <cellStyle name="Total 2 2 5 4 5 2" xfId="41783" xr:uid="{C71718A7-712F-4052-AC32-2E08CDAECCB8}"/>
    <cellStyle name="Total 2 2 5 4 5 3" xfId="23753" xr:uid="{CF813F7B-FCAF-4CDD-9CCB-76506D0FEA4B}"/>
    <cellStyle name="Total 2 2 5 4 6" xfId="13449" xr:uid="{0F05DEB6-635E-42DB-BE8C-722F81393EB0}"/>
    <cellStyle name="Total 2 2 5 4 6 2" xfId="49316" xr:uid="{625898B1-8251-42E4-BE39-8E7A818C15B3}"/>
    <cellStyle name="Total 2 2 5 4 6 3" xfId="31286" xr:uid="{75636234-9CC7-4248-864E-2B37EBF17CD5}"/>
    <cellStyle name="Total 2 2 5 4 7" xfId="38852" xr:uid="{1718B394-09A6-4D92-9E31-4D63E418474D}"/>
    <cellStyle name="Total 2 2 5 4 8" xfId="20872" xr:uid="{35A8EA3E-C50A-4E7C-8F3D-3053AC05EB80}"/>
    <cellStyle name="Total 2 2 5 5" xfId="3108" xr:uid="{00000000-0005-0000-0000-0000C2050000}"/>
    <cellStyle name="Total 2 2 5 5 2" xfId="9105" xr:uid="{C8657DD9-D829-4E3B-A5AC-343FB64B6F5D}"/>
    <cellStyle name="Total 2 2 5 5 2 2" xfId="15300" xr:uid="{FF3055B4-4238-4E6F-85AC-48BD4D43D0A2}"/>
    <cellStyle name="Total 2 2 5 5 2 2 2" xfId="51167" xr:uid="{916ECC46-C951-4259-8B60-822D519880C5}"/>
    <cellStyle name="Total 2 2 5 5 2 2 3" xfId="33137" xr:uid="{3ACF6F7D-79E9-498B-ABC0-B386CC01B7A7}"/>
    <cellStyle name="Total 2 2 5 5 2 3" xfId="44972" xr:uid="{FA6A1ECA-B0BF-4583-B607-8BBC05AD448D}"/>
    <cellStyle name="Total 2 2 5 5 2 4" xfId="26942" xr:uid="{E9128757-1730-41CE-87DD-8451DFEFEA7C}"/>
    <cellStyle name="Total 2 2 5 5 3" xfId="11263" xr:uid="{9E270913-872B-415E-A75E-630994775E78}"/>
    <cellStyle name="Total 2 2 5 5 3 2" xfId="17458" xr:uid="{42C86F27-C62E-44C6-BED7-0CF841E59F44}"/>
    <cellStyle name="Total 2 2 5 5 3 2 2" xfId="53325" xr:uid="{F17FE068-051B-4F51-B49D-FDF3D482EA31}"/>
    <cellStyle name="Total 2 2 5 5 3 2 3" xfId="35295" xr:uid="{D878809C-C63D-480C-85DA-9061CAEFECD0}"/>
    <cellStyle name="Total 2 2 5 5 3 3" xfId="47130" xr:uid="{5CA37717-19FE-4E63-BE18-CA254F2E0C45}"/>
    <cellStyle name="Total 2 2 5 5 3 4" xfId="29100" xr:uid="{570373BB-8683-458E-B6CA-1623C4EF7E07}"/>
    <cellStyle name="Total 2 2 5 5 4" xfId="6483" xr:uid="{45C282FF-F924-4719-A075-7C0E9C597799}"/>
    <cellStyle name="Total 2 2 5 5 4 2" xfId="13849" xr:uid="{AE5F04EF-AD31-4013-904B-4487D44008CD}"/>
    <cellStyle name="Total 2 2 5 5 4 2 2" xfId="49716" xr:uid="{C0FB95DD-C285-4C14-9DDC-14BD0335AD22}"/>
    <cellStyle name="Total 2 2 5 5 4 2 3" xfId="31686" xr:uid="{368F1B78-A77B-4672-B7F7-455F246E0485}"/>
    <cellStyle name="Total 2 2 5 5 4 3" xfId="42350" xr:uid="{B5AE232B-F96B-4C7F-9B32-B9A6D3330B2A}"/>
    <cellStyle name="Total 2 2 5 5 4 4" xfId="24320" xr:uid="{BB4C162D-E997-4734-A6D9-68684E9EB040}"/>
    <cellStyle name="Total 2 2 5 5 5" xfId="6039" xr:uid="{0E2131D6-7C2B-4FC1-9854-7F04F33C06B0}"/>
    <cellStyle name="Total 2 2 5 5 5 2" xfId="41906" xr:uid="{C20799A4-9332-4044-AB59-F7776F8A7BB9}"/>
    <cellStyle name="Total 2 2 5 5 5 3" xfId="23876" xr:uid="{EA418C1F-4A60-4241-9AE3-353CF5A34022}"/>
    <cellStyle name="Total 2 2 5 5 6" xfId="13572" xr:uid="{F0AFF1C2-7FB2-469C-81D2-0A9E453F6223}"/>
    <cellStyle name="Total 2 2 5 5 6 2" xfId="49439" xr:uid="{9FDB707B-37FF-4D01-9601-DBC7803E0A8C}"/>
    <cellStyle name="Total 2 2 5 5 6 3" xfId="31409" xr:uid="{EC345925-B879-442F-9C90-8A3A4742ACDE}"/>
    <cellStyle name="Total 2 2 5 5 7" xfId="38975" xr:uid="{7DCB229D-CB41-4040-A0AF-EFED49B28EA0}"/>
    <cellStyle name="Total 2 2 5 5 8" xfId="20989" xr:uid="{BF05EF09-6718-434B-95A9-BA704B944C69}"/>
    <cellStyle name="Total 2 2 5 6" xfId="3180" xr:uid="{00000000-0005-0000-0000-0000C3050000}"/>
    <cellStyle name="Total 2 2 5 6 2" xfId="9177" xr:uid="{6D219D44-38EC-430B-B709-D23A74488FB1}"/>
    <cellStyle name="Total 2 2 5 6 2 2" xfId="15372" xr:uid="{7BDB535F-7D93-445A-BFF6-397A31C3CA85}"/>
    <cellStyle name="Total 2 2 5 6 2 2 2" xfId="51239" xr:uid="{9700E341-3180-44D7-B912-1BAA3B172508}"/>
    <cellStyle name="Total 2 2 5 6 2 2 3" xfId="33209" xr:uid="{F6EEE37B-43E1-44AC-831F-3EDEEBDD8D8D}"/>
    <cellStyle name="Total 2 2 5 6 2 3" xfId="45044" xr:uid="{8EC619E1-EFDC-4980-B267-E6E731EDF214}"/>
    <cellStyle name="Total 2 2 5 6 2 4" xfId="27014" xr:uid="{1F35F9C0-1E79-4077-B901-258F06FFD894}"/>
    <cellStyle name="Total 2 2 5 6 3" xfId="11335" xr:uid="{7C62C382-2127-45A8-B28F-8D699EB338B0}"/>
    <cellStyle name="Total 2 2 5 6 3 2" xfId="17530" xr:uid="{51F9FCCB-F0DB-47C4-B30A-B6A956C7F4E0}"/>
    <cellStyle name="Total 2 2 5 6 3 2 2" xfId="53397" xr:uid="{D089CA43-4A82-4D70-9BBE-45599E6E2373}"/>
    <cellStyle name="Total 2 2 5 6 3 2 3" xfId="35367" xr:uid="{036EF851-1577-4EAB-98C2-89ADCB19C890}"/>
    <cellStyle name="Total 2 2 5 6 3 3" xfId="47202" xr:uid="{E200FDC2-55C8-4199-9EEB-63B333317D04}"/>
    <cellStyle name="Total 2 2 5 6 3 4" xfId="29172" xr:uid="{A6E7A998-8683-4BBA-97F0-758A1B18C471}"/>
    <cellStyle name="Total 2 2 5 6 4" xfId="12127" xr:uid="{EA537267-F444-4EB9-A8C4-315F6E0749FA}"/>
    <cellStyle name="Total 2 2 5 6 4 2" xfId="18322" xr:uid="{254E5464-64B9-40C0-8E48-81678B107070}"/>
    <cellStyle name="Total 2 2 5 6 4 2 2" xfId="54189" xr:uid="{B5CCF90F-463F-44E2-8F17-5AFA6F01ABA8}"/>
    <cellStyle name="Total 2 2 5 6 4 2 3" xfId="36159" xr:uid="{E414CA97-2DC9-46BD-9AE6-C3A9F9DBC464}"/>
    <cellStyle name="Total 2 2 5 6 4 3" xfId="47994" xr:uid="{BABE6645-6FD3-4117-884A-2D276D6E0ED3}"/>
    <cellStyle name="Total 2 2 5 6 4 4" xfId="29964" xr:uid="{70A78C7B-FD6F-406F-B84A-FDBE22D87A80}"/>
    <cellStyle name="Total 2 2 5 6 5" xfId="6111" xr:uid="{4870EC22-D8FE-4C6C-B919-3C766D3FEB33}"/>
    <cellStyle name="Total 2 2 5 6 5 2" xfId="41978" xr:uid="{DFB5A1D9-BC21-4A67-A448-94D242FE2500}"/>
    <cellStyle name="Total 2 2 5 6 5 3" xfId="23948" xr:uid="{293232B3-3A94-4879-8FCD-0FD58E1D8E8E}"/>
    <cellStyle name="Total 2 2 5 6 6" xfId="13644" xr:uid="{FE9DB7AF-2EB6-4B57-B1C7-8E9B49BA0626}"/>
    <cellStyle name="Total 2 2 5 6 6 2" xfId="49511" xr:uid="{7536A388-FA13-46B8-9A9E-EF32B266C4CD}"/>
    <cellStyle name="Total 2 2 5 6 6 3" xfId="31481" xr:uid="{481B1FA4-8110-4453-9AB2-AB006C183484}"/>
    <cellStyle name="Total 2 2 5 6 7" xfId="39047" xr:uid="{520E3F4D-BB7A-4469-BCA5-200A191D8297}"/>
    <cellStyle name="Total 2 2 5 6 8" xfId="21055" xr:uid="{8E4EC8D5-FC77-450D-A1A7-90C20CFFCFB7}"/>
    <cellStyle name="Total 2 2 5 7" xfId="3257" xr:uid="{00000000-0005-0000-0000-0000C4050000}"/>
    <cellStyle name="Total 2 2 5 7 2" xfId="9254" xr:uid="{DBA35318-86E0-4B79-A90B-38AB82AD7573}"/>
    <cellStyle name="Total 2 2 5 7 2 2" xfId="15449" xr:uid="{BDCEA4C9-0F65-4B92-AB2D-38C80AD66211}"/>
    <cellStyle name="Total 2 2 5 7 2 2 2" xfId="51316" xr:uid="{B898E939-5A23-4B66-8A11-B93414653EBC}"/>
    <cellStyle name="Total 2 2 5 7 2 2 3" xfId="33286" xr:uid="{75CAC577-8F89-48A8-90A5-156B20DABB17}"/>
    <cellStyle name="Total 2 2 5 7 2 3" xfId="45121" xr:uid="{F0E918F0-9C2A-4D6C-8305-F36D2BD51721}"/>
    <cellStyle name="Total 2 2 5 7 2 4" xfId="27091" xr:uid="{613A379C-38F6-429D-BCA9-B5699DAEB636}"/>
    <cellStyle name="Total 2 2 5 7 3" xfId="11412" xr:uid="{569628A6-681E-43EF-A316-F6764B434B10}"/>
    <cellStyle name="Total 2 2 5 7 3 2" xfId="17607" xr:uid="{F3244354-DB8A-4CB4-B885-E754389B566D}"/>
    <cellStyle name="Total 2 2 5 7 3 2 2" xfId="53474" xr:uid="{CE5AF867-40BF-4F74-ADD4-7D949677D6E9}"/>
    <cellStyle name="Total 2 2 5 7 3 2 3" xfId="35444" xr:uid="{5CDB48F0-5D25-473A-B89F-F22E197086A1}"/>
    <cellStyle name="Total 2 2 5 7 3 3" xfId="47279" xr:uid="{0439AA13-15AE-4D9E-B290-5BA81645D67C}"/>
    <cellStyle name="Total 2 2 5 7 3 4" xfId="29249" xr:uid="{68DED380-8209-4DED-88E0-7D550BC6392A}"/>
    <cellStyle name="Total 2 2 5 7 4" xfId="12114" xr:uid="{DD84AC2B-0F0E-4954-96B0-77DF98AD0C49}"/>
    <cellStyle name="Total 2 2 5 7 4 2" xfId="18309" xr:uid="{FF6C5AC6-337E-4A5F-AB14-98B2304AB8A5}"/>
    <cellStyle name="Total 2 2 5 7 4 2 2" xfId="54176" xr:uid="{0438D4B1-ABA1-4312-8C7C-F369986BC2D2}"/>
    <cellStyle name="Total 2 2 5 7 4 2 3" xfId="36146" xr:uid="{53D14D35-CACF-4B97-B916-C13063FE1207}"/>
    <cellStyle name="Total 2 2 5 7 4 3" xfId="47981" xr:uid="{CAA81C6F-793C-4533-82BF-F54546A526C8}"/>
    <cellStyle name="Total 2 2 5 7 4 4" xfId="29951" xr:uid="{258B3A62-5E53-4A46-924D-D0FD4CEE0F76}"/>
    <cellStyle name="Total 2 2 5 7 5" xfId="6188" xr:uid="{90FEFDB3-B68B-4EFE-92D1-52782CE708F2}"/>
    <cellStyle name="Total 2 2 5 7 5 2" xfId="42055" xr:uid="{2ACFDD11-2F7B-4571-85B5-E97D190959A0}"/>
    <cellStyle name="Total 2 2 5 7 5 3" xfId="24025" xr:uid="{B1774D19-BFDB-4235-956F-A5AA4ED16E83}"/>
    <cellStyle name="Total 2 2 5 7 6" xfId="13721" xr:uid="{7C5E22A5-D74D-4CE6-87A3-8EE35D7E076C}"/>
    <cellStyle name="Total 2 2 5 7 6 2" xfId="49588" xr:uid="{8B68995B-784C-4D4B-A99C-8B420FE7AA42}"/>
    <cellStyle name="Total 2 2 5 7 6 3" xfId="31558" xr:uid="{68737740-2324-466D-B87C-F9AE808BC5DC}"/>
    <cellStyle name="Total 2 2 5 7 7" xfId="39124" xr:uid="{77959F28-DA69-4BDB-835E-081D81C50581}"/>
    <cellStyle name="Total 2 2 5 8" xfId="8164" xr:uid="{4F4614AA-E945-4D18-B24D-F0C8AEF9D392}"/>
    <cellStyle name="Total 2 2 5 8 2" xfId="14359" xr:uid="{91D33FF0-D314-45D9-8593-2AD05D17DA9D}"/>
    <cellStyle name="Total 2 2 5 8 2 2" xfId="50226" xr:uid="{81F93F4B-FCBF-4850-ACB7-DAFC97E5552E}"/>
    <cellStyle name="Total 2 2 5 8 2 3" xfId="32196" xr:uid="{E64B9FD7-3CF8-4466-8C6F-2EC95D0D09C8}"/>
    <cellStyle name="Total 2 2 5 8 3" xfId="44031" xr:uid="{1BF4675D-AD87-4F16-B398-FF6E78821819}"/>
    <cellStyle name="Total 2 2 5 8 4" xfId="26001" xr:uid="{DD00DD3B-A14C-4A41-BD8C-53B51FD17083}"/>
    <cellStyle name="Total 2 2 5 9" xfId="10322" xr:uid="{67DBA091-57F1-492F-ACD5-1C495187E8D5}"/>
    <cellStyle name="Total 2 2 5 9 2" xfId="16517" xr:uid="{690EA2F9-3A58-4075-BD97-95F28AE963AC}"/>
    <cellStyle name="Total 2 2 5 9 2 2" xfId="52384" xr:uid="{5E5CA0E2-6A89-433C-9CEE-325FD2FA813A}"/>
    <cellStyle name="Total 2 2 5 9 2 3" xfId="34354" xr:uid="{240A7757-80F6-4C70-AE2C-DDAD7FA8F9B9}"/>
    <cellStyle name="Total 2 2 5 9 3" xfId="46189" xr:uid="{0D5150E0-9901-4D07-B76D-F484D92A7773}"/>
    <cellStyle name="Total 2 2 5 9 4" xfId="28159" xr:uid="{3FFFA1E8-4D63-4A56-9507-80CB73C3EFF7}"/>
    <cellStyle name="Total 2 2 6" xfId="1562" xr:uid="{00000000-0005-0000-0000-0000C5050000}"/>
    <cellStyle name="Total 2 2 6 10" xfId="11449" xr:uid="{6D6E476B-3E16-4773-ACAD-D0B98AF96039}"/>
    <cellStyle name="Total 2 2 6 10 2" xfId="17644" xr:uid="{2A9FC00E-8939-4A9D-B3CD-13D3710F2ED8}"/>
    <cellStyle name="Total 2 2 6 10 2 2" xfId="53511" xr:uid="{F9E8E8F3-E5DE-409F-A3DE-5370E888674D}"/>
    <cellStyle name="Total 2 2 6 10 2 3" xfId="35481" xr:uid="{44379EDA-57C5-4341-86AA-E1462FA9746A}"/>
    <cellStyle name="Total 2 2 6 10 3" xfId="47316" xr:uid="{4BF7D8F0-D9EC-4F06-A275-32E3D4839073}"/>
    <cellStyle name="Total 2 2 6 10 4" xfId="29286" xr:uid="{B190CCD6-766B-4405-B7DA-3E64E2168B19}"/>
    <cellStyle name="Total 2 2 6 11" xfId="4497" xr:uid="{00A9BABF-C152-41C3-AC7C-B0921F83C439}"/>
    <cellStyle name="Total 2 2 6 11 2" xfId="40364" xr:uid="{3A364BAC-62CC-4274-9211-8061B1C2A765}"/>
    <cellStyle name="Total 2 2 6 11 3" xfId="22334" xr:uid="{E112B5D3-DEC0-4E54-8D75-A08B67B1051B}"/>
    <cellStyle name="Total 2 2 6 12" xfId="12533" xr:uid="{6E03F712-F1F2-4C9A-A638-CFD997C55091}"/>
    <cellStyle name="Total 2 2 6 12 2" xfId="48400" xr:uid="{95B88FEF-BCB8-43A7-9747-5BB56919F946}"/>
    <cellStyle name="Total 2 2 6 12 3" xfId="30370" xr:uid="{D4B631FF-108E-48C0-AEBA-59A86F173D21}"/>
    <cellStyle name="Total 2 2 6 13" xfId="37433" xr:uid="{E1E08A7D-1062-46FD-8177-57A43BF49D3E}"/>
    <cellStyle name="Total 2 2 6 2" xfId="2435" xr:uid="{00000000-0005-0000-0000-0000C6050000}"/>
    <cellStyle name="Total 2 2 6 2 2" xfId="8432" xr:uid="{88E2E3EB-6134-4E5C-9599-53E263B82A70}"/>
    <cellStyle name="Total 2 2 6 2 2 2" xfId="14627" xr:uid="{68FE617C-37D5-47FE-ACFF-36E93F5C7641}"/>
    <cellStyle name="Total 2 2 6 2 2 2 2" xfId="50494" xr:uid="{6029CAD5-63A1-4EE8-878F-1E04E1E2EF5E}"/>
    <cellStyle name="Total 2 2 6 2 2 2 3" xfId="32464" xr:uid="{9128E4C5-D9BF-4A7D-B095-CD2F4FDEC311}"/>
    <cellStyle name="Total 2 2 6 2 2 3" xfId="44299" xr:uid="{38A03E5D-F9ED-42AE-9A92-072A64CBA666}"/>
    <cellStyle name="Total 2 2 6 2 2 4" xfId="26269" xr:uid="{5BE0A17F-6A90-4347-92EE-F65D72675E68}"/>
    <cellStyle name="Total 2 2 6 2 3" xfId="10590" xr:uid="{27738CAD-2AF4-4935-8F90-602C600F486A}"/>
    <cellStyle name="Total 2 2 6 2 3 2" xfId="16785" xr:uid="{5B9D1967-A6C2-4E9F-90BB-1CCFC8CD90B6}"/>
    <cellStyle name="Total 2 2 6 2 3 2 2" xfId="52652" xr:uid="{3D7D3386-FDC6-4289-BCA3-7552B593FAE1}"/>
    <cellStyle name="Total 2 2 6 2 3 2 3" xfId="34622" xr:uid="{CE9A056A-F584-42B7-8AD5-063F2A1C5EC7}"/>
    <cellStyle name="Total 2 2 6 2 3 3" xfId="46457" xr:uid="{6E213A82-8F6B-4D02-A26D-B01C3767AF4E}"/>
    <cellStyle name="Total 2 2 6 2 3 4" xfId="28427" xr:uid="{A4064886-AA17-45FF-B441-07B1B3EECD1D}"/>
    <cellStyle name="Total 2 2 6 2 4" xfId="11708" xr:uid="{28E37049-83DF-4095-BE44-AEDFF727067F}"/>
    <cellStyle name="Total 2 2 6 2 4 2" xfId="17903" xr:uid="{59A92263-ACC5-4EAB-A3F1-C0F3268100F4}"/>
    <cellStyle name="Total 2 2 6 2 4 2 2" xfId="53770" xr:uid="{A8FD7E32-B716-48CD-B040-4A750A93F8A3}"/>
    <cellStyle name="Total 2 2 6 2 4 2 3" xfId="35740" xr:uid="{FDF21FA8-D2F0-4B28-B3B0-E9FEB0D9768E}"/>
    <cellStyle name="Total 2 2 6 2 4 3" xfId="47575" xr:uid="{F9C76BF0-2F08-4ADC-804A-D78E2DBF0FA9}"/>
    <cellStyle name="Total 2 2 6 2 4 4" xfId="29545" xr:uid="{CCF511B5-DED7-4374-AFB6-FB02DDA0506A}"/>
    <cellStyle name="Total 2 2 6 2 5" xfId="5366" xr:uid="{BA8D846E-5495-4691-B478-22CE56985906}"/>
    <cellStyle name="Total 2 2 6 2 5 2" xfId="41233" xr:uid="{A4DCB89E-1043-403B-B701-0B17D5581654}"/>
    <cellStyle name="Total 2 2 6 2 5 3" xfId="23203" xr:uid="{CFEA80E7-3BF4-4FFC-8F0B-58EBB62A50F4}"/>
    <cellStyle name="Total 2 2 6 2 6" xfId="12899" xr:uid="{71B89F44-69CE-4B08-B159-34847A8F96DA}"/>
    <cellStyle name="Total 2 2 6 2 6 2" xfId="48766" xr:uid="{9AE7A92E-6435-4F8F-A6C5-EBCA21825548}"/>
    <cellStyle name="Total 2 2 6 2 6 3" xfId="30736" xr:uid="{167AED39-4154-4753-B422-98B740977571}"/>
    <cellStyle name="Total 2 2 6 2 7" xfId="38302" xr:uid="{68E35992-2CCA-4DC4-ABCD-FCE8B5417794}"/>
    <cellStyle name="Total 2 2 6 2 8" xfId="20340" xr:uid="{CC13FDF1-600D-4192-AC6E-D8DFEC16675A}"/>
    <cellStyle name="Total 2 2 6 3" xfId="2674" xr:uid="{00000000-0005-0000-0000-0000C7050000}"/>
    <cellStyle name="Total 2 2 6 3 2" xfId="8671" xr:uid="{D5CE6FE9-C495-4BD8-88E5-979AE74A5248}"/>
    <cellStyle name="Total 2 2 6 3 2 2" xfId="14866" xr:uid="{CDDE1C63-B983-4411-9A3B-F2F1086B2C47}"/>
    <cellStyle name="Total 2 2 6 3 2 2 2" xfId="50733" xr:uid="{9D7479D9-7821-4508-86B2-7B5369B23E32}"/>
    <cellStyle name="Total 2 2 6 3 2 2 3" xfId="32703" xr:uid="{028C033B-290A-40DF-9EF8-9F6251AA1113}"/>
    <cellStyle name="Total 2 2 6 3 2 3" xfId="44538" xr:uid="{45940340-3BF4-408F-8840-B742F4665FE7}"/>
    <cellStyle name="Total 2 2 6 3 2 4" xfId="26508" xr:uid="{99CAAAA2-E1A5-4A1F-BDFE-E970A30A6BF7}"/>
    <cellStyle name="Total 2 2 6 3 3" xfId="10829" xr:uid="{724030F7-2BC1-42E4-9338-B3EEE8B44AE7}"/>
    <cellStyle name="Total 2 2 6 3 3 2" xfId="17024" xr:uid="{645EF2FD-6FA4-422F-8068-49BD34F31AE2}"/>
    <cellStyle name="Total 2 2 6 3 3 2 2" xfId="52891" xr:uid="{538AE7F9-58D6-4ABE-97BF-30FCA0DA7322}"/>
    <cellStyle name="Total 2 2 6 3 3 2 3" xfId="34861" xr:uid="{DC27FD7A-3357-4507-B9D1-18F8DE78ECC8}"/>
    <cellStyle name="Total 2 2 6 3 3 3" xfId="46696" xr:uid="{E881428D-FE36-4758-BA72-B33CF9659492}"/>
    <cellStyle name="Total 2 2 6 3 3 4" xfId="28666" xr:uid="{F6F21108-9854-4C60-98A7-E1428E7A2AB3}"/>
    <cellStyle name="Total 2 2 6 3 4" xfId="9323" xr:uid="{1F632F33-2008-467D-92E9-78400F2D54E5}"/>
    <cellStyle name="Total 2 2 6 3 4 2" xfId="15518" xr:uid="{D9BD6D19-E24C-4E43-8FC5-80DCBF5E093A}"/>
    <cellStyle name="Total 2 2 6 3 4 2 2" xfId="51385" xr:uid="{70389D4E-7CDE-4F1A-A24C-2362AF2A9DBF}"/>
    <cellStyle name="Total 2 2 6 3 4 2 3" xfId="33355" xr:uid="{4763053F-CA8D-4D9C-BAD2-E133E520FBA9}"/>
    <cellStyle name="Total 2 2 6 3 4 3" xfId="45190" xr:uid="{8A76F5AB-3DC3-475F-9327-33D2C77A31E0}"/>
    <cellStyle name="Total 2 2 6 3 4 4" xfId="27160" xr:uid="{6BE644EA-7519-4C52-A2CF-D01189607DA2}"/>
    <cellStyle name="Total 2 2 6 3 5" xfId="5605" xr:uid="{175AC973-C1F8-4667-A3C8-EC99A9CB4772}"/>
    <cellStyle name="Total 2 2 6 3 5 2" xfId="41472" xr:uid="{076D8CE8-2FE1-47AD-B5A0-F08F3AAA1180}"/>
    <cellStyle name="Total 2 2 6 3 5 3" xfId="23442" xr:uid="{06A97964-C032-4DCC-8F68-29E28D31A9E1}"/>
    <cellStyle name="Total 2 2 6 3 6" xfId="13138" xr:uid="{76678D77-FB31-4A2D-9C03-CE3B90113A84}"/>
    <cellStyle name="Total 2 2 6 3 6 2" xfId="49005" xr:uid="{0E33FE9A-3D70-4F48-BCAE-CFCE8FF99B3F}"/>
    <cellStyle name="Total 2 2 6 3 6 3" xfId="30975" xr:uid="{1E46835E-6458-45E2-A8BE-44BCBE435641}"/>
    <cellStyle name="Total 2 2 6 3 7" xfId="38541" xr:uid="{48D03B34-6CCF-4989-91F9-406512C17A1C}"/>
    <cellStyle name="Total 2 2 6 3 8" xfId="20564" xr:uid="{DA0230FB-E76C-4964-AF00-78BD5950F71A}"/>
    <cellStyle name="Total 2 2 6 4" xfId="2240" xr:uid="{00000000-0005-0000-0000-0000C8050000}"/>
    <cellStyle name="Total 2 2 6 4 2" xfId="8237" xr:uid="{F0F3F22A-CA3D-435F-9CE7-260B718ED3BD}"/>
    <cellStyle name="Total 2 2 6 4 2 2" xfId="14432" xr:uid="{E83E97C0-81A0-478C-A49A-0EB2CD228484}"/>
    <cellStyle name="Total 2 2 6 4 2 2 2" xfId="50299" xr:uid="{19ABC522-EEE3-4D16-8C49-B1D73EDED49C}"/>
    <cellStyle name="Total 2 2 6 4 2 2 3" xfId="32269" xr:uid="{1DC1482A-7A34-4144-89BA-C43C8759D15D}"/>
    <cellStyle name="Total 2 2 6 4 2 3" xfId="44104" xr:uid="{D4C6574F-5C7C-4161-8F41-C45E3209F53A}"/>
    <cellStyle name="Total 2 2 6 4 2 4" xfId="26074" xr:uid="{ED6E1A54-6775-42C0-ABC8-287D5281C3CD}"/>
    <cellStyle name="Total 2 2 6 4 3" xfId="10395" xr:uid="{938F6F64-8318-4515-B33C-ADB1A3C26D1F}"/>
    <cellStyle name="Total 2 2 6 4 3 2" xfId="16590" xr:uid="{6D98DA50-61FF-4545-9499-9B4E58479F75}"/>
    <cellStyle name="Total 2 2 6 4 3 2 2" xfId="52457" xr:uid="{479AABCB-4F5A-4C1D-BDFE-F039C6F06493}"/>
    <cellStyle name="Total 2 2 6 4 3 2 3" xfId="34427" xr:uid="{5FAA8C0C-729C-420F-B327-847F139EEB05}"/>
    <cellStyle name="Total 2 2 6 4 3 3" xfId="46262" xr:uid="{63447FED-B16F-4A31-9885-D1A5C8D2662B}"/>
    <cellStyle name="Total 2 2 6 4 3 4" xfId="28232" xr:uid="{AA04BE8C-F651-472F-A4B6-C62C69D1CE28}"/>
    <cellStyle name="Total 2 2 6 4 4" xfId="9289" xr:uid="{E7861033-BDF5-45F8-99F1-131640E996C1}"/>
    <cellStyle name="Total 2 2 6 4 4 2" xfId="15484" xr:uid="{3459C261-754B-432B-B11A-1C6F7B4033C5}"/>
    <cellStyle name="Total 2 2 6 4 4 2 2" xfId="51351" xr:uid="{F27CCA76-0088-432C-B9FF-56D2347A2A17}"/>
    <cellStyle name="Total 2 2 6 4 4 2 3" xfId="33321" xr:uid="{F20D4016-DF09-4D77-A5AC-8B90A684DC2E}"/>
    <cellStyle name="Total 2 2 6 4 4 3" xfId="45156" xr:uid="{72C29416-B267-4205-8224-1039A20FF7BE}"/>
    <cellStyle name="Total 2 2 6 4 4 4" xfId="27126" xr:uid="{535F62C6-EA1C-42EA-AB01-68FA4DCC7D0E}"/>
    <cellStyle name="Total 2 2 6 4 5" xfId="5171" xr:uid="{5712111A-4E98-44B0-A8BB-E682C2CA0B16}"/>
    <cellStyle name="Total 2 2 6 4 5 2" xfId="41038" xr:uid="{3DF68A4E-A879-4F67-B351-4CB3566D651C}"/>
    <cellStyle name="Total 2 2 6 4 5 3" xfId="23008" xr:uid="{AB223D16-4FA7-4CFD-A9F7-188F2F16399E}"/>
    <cellStyle name="Total 2 2 6 4 6" xfId="12704" xr:uid="{1813D307-3908-431B-9AED-A06BC66E7405}"/>
    <cellStyle name="Total 2 2 6 4 6 2" xfId="48571" xr:uid="{22ABDDA6-555D-4076-AED1-41B1B5E90AC7}"/>
    <cellStyle name="Total 2 2 6 4 6 3" xfId="30541" xr:uid="{82C56704-6C24-4D07-AADD-AC05D57B3A9A}"/>
    <cellStyle name="Total 2 2 6 4 7" xfId="38107" xr:uid="{BA6FA168-AA70-4113-A396-D84326085211}"/>
    <cellStyle name="Total 2 2 6 4 8" xfId="20152" xr:uid="{D76E6D62-94F7-4D97-A365-658602E2C7AF}"/>
    <cellStyle name="Total 2 2 6 5" xfId="2297" xr:uid="{00000000-0005-0000-0000-0000C9050000}"/>
    <cellStyle name="Total 2 2 6 5 2" xfId="8294" xr:uid="{191D731A-EA52-4FF6-8630-2DBE41B00F1B}"/>
    <cellStyle name="Total 2 2 6 5 2 2" xfId="14489" xr:uid="{32FF176D-23C2-4143-AFC3-CC3501161CAB}"/>
    <cellStyle name="Total 2 2 6 5 2 2 2" xfId="50356" xr:uid="{5C8BBEBC-5A17-4087-ACEE-323FDCA0DB68}"/>
    <cellStyle name="Total 2 2 6 5 2 2 3" xfId="32326" xr:uid="{1CE079CC-0F4B-4BD7-84AE-BE5BF1E389B5}"/>
    <cellStyle name="Total 2 2 6 5 2 3" xfId="44161" xr:uid="{0624D25B-9A88-4226-8EC0-37E4B9E3ECD3}"/>
    <cellStyle name="Total 2 2 6 5 2 4" xfId="26131" xr:uid="{8DE46FA4-4B53-446C-82C9-A612A101C9EB}"/>
    <cellStyle name="Total 2 2 6 5 3" xfId="10452" xr:uid="{5B350C45-15F5-4942-8218-BC093A60381B}"/>
    <cellStyle name="Total 2 2 6 5 3 2" xfId="16647" xr:uid="{5CD57163-AD5B-4265-A660-336929F80C3D}"/>
    <cellStyle name="Total 2 2 6 5 3 2 2" xfId="52514" xr:uid="{5BC564C1-B7CD-4CD0-B5E6-EB5CE91021E6}"/>
    <cellStyle name="Total 2 2 6 5 3 2 3" xfId="34484" xr:uid="{5599D0F7-5B40-4A8E-82F6-032E14DBAA0E}"/>
    <cellStyle name="Total 2 2 6 5 3 3" xfId="46319" xr:uid="{678AF0B8-F263-4E74-8F53-E8119A020056}"/>
    <cellStyle name="Total 2 2 6 5 3 4" xfId="28289" xr:uid="{1FB0952F-582C-4E54-8612-B5E12791B7FB}"/>
    <cellStyle name="Total 2 2 6 5 4" xfId="11458" xr:uid="{5D4C271F-7D49-4174-A7F8-2A2CA0D9C529}"/>
    <cellStyle name="Total 2 2 6 5 4 2" xfId="17653" xr:uid="{3A60C0D8-094A-4EB8-85D9-5AF4242CF3C1}"/>
    <cellStyle name="Total 2 2 6 5 4 2 2" xfId="53520" xr:uid="{A067C284-231C-4A36-A9A2-FDE8A0A1BDC9}"/>
    <cellStyle name="Total 2 2 6 5 4 2 3" xfId="35490" xr:uid="{09AD1A5A-BD53-4DE6-90C8-A44B9B6980F1}"/>
    <cellStyle name="Total 2 2 6 5 4 3" xfId="47325" xr:uid="{28295FA4-A5CE-4E10-9873-62510576EA26}"/>
    <cellStyle name="Total 2 2 6 5 4 4" xfId="29295" xr:uid="{494054C7-5E91-478B-AD71-496BE8A4C08F}"/>
    <cellStyle name="Total 2 2 6 5 5" xfId="5228" xr:uid="{B8EC1C37-D5F7-4A96-90BD-857ED46D99C2}"/>
    <cellStyle name="Total 2 2 6 5 5 2" xfId="41095" xr:uid="{C11A4657-5C33-466F-A453-501CE6063485}"/>
    <cellStyle name="Total 2 2 6 5 5 3" xfId="23065" xr:uid="{698074BE-59BF-4BCF-9331-F411170026C6}"/>
    <cellStyle name="Total 2 2 6 5 6" xfId="12761" xr:uid="{7FB03470-222F-4EAB-90F5-829707994BC5}"/>
    <cellStyle name="Total 2 2 6 5 6 2" xfId="48628" xr:uid="{B4788CB7-2952-4E1B-A3C2-3D5456635299}"/>
    <cellStyle name="Total 2 2 6 5 6 3" xfId="30598" xr:uid="{94572E7D-8176-4897-A9C0-74ACE0AA1E18}"/>
    <cellStyle name="Total 2 2 6 5 7" xfId="38164" xr:uid="{D1DB81BF-BD69-41BA-ABDC-A9AEFECB1DDB}"/>
    <cellStyle name="Total 2 2 6 5 8" xfId="20207" xr:uid="{849470B1-351D-4052-AF32-DA16A0C3BDEE}"/>
    <cellStyle name="Total 2 2 6 6" xfId="2797" xr:uid="{00000000-0005-0000-0000-0000CA050000}"/>
    <cellStyle name="Total 2 2 6 6 2" xfId="8794" xr:uid="{7EBB2FC8-9D84-4438-BEAA-C68F7AEF3459}"/>
    <cellStyle name="Total 2 2 6 6 2 2" xfId="14989" xr:uid="{51BF3291-97AD-43F1-80EB-CDDAB3273DF2}"/>
    <cellStyle name="Total 2 2 6 6 2 2 2" xfId="50856" xr:uid="{9D09765D-A1BB-4D11-976F-6A85ACDD789B}"/>
    <cellStyle name="Total 2 2 6 6 2 2 3" xfId="32826" xr:uid="{EF2C4422-D765-4103-AF61-7B154441DFF9}"/>
    <cellStyle name="Total 2 2 6 6 2 3" xfId="44661" xr:uid="{3EDA22B1-64B9-4A9F-AF0D-9A5E77B81E3F}"/>
    <cellStyle name="Total 2 2 6 6 2 4" xfId="26631" xr:uid="{D79ECFF5-0414-48B8-8A86-D6A861B10DA2}"/>
    <cellStyle name="Total 2 2 6 6 3" xfId="10952" xr:uid="{0430D849-F8BC-4495-A061-9B15D04D3ADD}"/>
    <cellStyle name="Total 2 2 6 6 3 2" xfId="17147" xr:uid="{30C7BFE6-E362-4CC1-896E-12E98E4FB61F}"/>
    <cellStyle name="Total 2 2 6 6 3 2 2" xfId="53014" xr:uid="{03FD2645-5BBA-41D7-B319-EDCA4FF4C35F}"/>
    <cellStyle name="Total 2 2 6 6 3 2 3" xfId="34984" xr:uid="{E5A6678B-BE2B-4E98-9E4D-58AE28991F1A}"/>
    <cellStyle name="Total 2 2 6 6 3 3" xfId="46819" xr:uid="{63976F5D-A00D-4D7B-B971-5B3979058A9B}"/>
    <cellStyle name="Total 2 2 6 6 3 4" xfId="28789" xr:uid="{A74B749F-F919-4A6C-A293-9B725F28CCBA}"/>
    <cellStyle name="Total 2 2 6 6 4" xfId="10100" xr:uid="{4D1E72DD-8B5D-4321-8EA4-885F549D4D5F}"/>
    <cellStyle name="Total 2 2 6 6 4 2" xfId="16295" xr:uid="{310169F2-D83F-4DBC-BE83-BB3DF873C3E6}"/>
    <cellStyle name="Total 2 2 6 6 4 2 2" xfId="52162" xr:uid="{8C5CA5BB-B5CC-4CA1-8887-97F0BB9F1A78}"/>
    <cellStyle name="Total 2 2 6 6 4 2 3" xfId="34132" xr:uid="{BDA7DE72-6566-48D2-8E5F-40A2AA8C787F}"/>
    <cellStyle name="Total 2 2 6 6 4 3" xfId="45967" xr:uid="{CD2FD34C-D3AF-408D-A0DF-0A7F09F797C1}"/>
    <cellStyle name="Total 2 2 6 6 4 4" xfId="27937" xr:uid="{744F31A8-D7E4-4C5B-A437-C1A546C4F0AE}"/>
    <cellStyle name="Total 2 2 6 6 5" xfId="5728" xr:uid="{D82D3A96-E374-4F7C-992C-CC9D5530842D}"/>
    <cellStyle name="Total 2 2 6 6 5 2" xfId="41595" xr:uid="{8631653C-E55D-43E1-8DCD-3A6F9EFF0AB4}"/>
    <cellStyle name="Total 2 2 6 6 5 3" xfId="23565" xr:uid="{F434D55B-3069-4D1A-B8DD-E59CF4DE6B9A}"/>
    <cellStyle name="Total 2 2 6 6 6" xfId="13261" xr:uid="{DCB1A108-ADA9-42FA-A2AC-75744045BCE9}"/>
    <cellStyle name="Total 2 2 6 6 6 2" xfId="49128" xr:uid="{31F3D828-C934-44B0-996D-560B2F58BA1D}"/>
    <cellStyle name="Total 2 2 6 6 6 3" xfId="31098" xr:uid="{394FAD8C-54E7-4229-9391-E43200BB667E}"/>
    <cellStyle name="Total 2 2 6 6 7" xfId="38664" xr:uid="{6312E0FB-F6F2-4A7B-9504-4DEB448C96FE}"/>
    <cellStyle name="Total 2 2 6 6 8" xfId="20686" xr:uid="{269C116D-3704-45F8-951C-1EE65651D7C1}"/>
    <cellStyle name="Total 2 2 6 7" xfId="2560" xr:uid="{00000000-0005-0000-0000-0000CB050000}"/>
    <cellStyle name="Total 2 2 6 7 2" xfId="8557" xr:uid="{ADC0B758-B2FB-4E48-9628-94640802C2F6}"/>
    <cellStyle name="Total 2 2 6 7 2 2" xfId="14752" xr:uid="{12785AD4-DBA1-4298-ADA0-53414E08F29D}"/>
    <cellStyle name="Total 2 2 6 7 2 2 2" xfId="50619" xr:uid="{159A060F-5757-449B-B8E5-AB589EEE509F}"/>
    <cellStyle name="Total 2 2 6 7 2 2 3" xfId="32589" xr:uid="{8B41ED60-2E5D-430E-AEB1-295C39C0AD2F}"/>
    <cellStyle name="Total 2 2 6 7 2 3" xfId="44424" xr:uid="{8B7247EC-359B-48E0-84DC-61FB6E12AEBA}"/>
    <cellStyle name="Total 2 2 6 7 2 4" xfId="26394" xr:uid="{DD528231-02E4-492D-990A-4DF0FF0BF985}"/>
    <cellStyle name="Total 2 2 6 7 3" xfId="10715" xr:uid="{9FB87254-A311-4BE0-B228-C347C7F2D868}"/>
    <cellStyle name="Total 2 2 6 7 3 2" xfId="16910" xr:uid="{5E9E59B4-4D1E-4486-8D20-F467FF5CC46C}"/>
    <cellStyle name="Total 2 2 6 7 3 2 2" xfId="52777" xr:uid="{5A99EC7F-C35F-4CDE-AFE2-53CA4BBA63A1}"/>
    <cellStyle name="Total 2 2 6 7 3 2 3" xfId="34747" xr:uid="{1863AE75-A45A-4428-A64D-D5FEAF31680E}"/>
    <cellStyle name="Total 2 2 6 7 3 3" xfId="46582" xr:uid="{240F6165-50D9-44EF-9A5A-826B3045D1D1}"/>
    <cellStyle name="Total 2 2 6 7 3 4" xfId="28552" xr:uid="{83B19D37-E5E9-4101-B9EF-4EA44CF59D26}"/>
    <cellStyle name="Total 2 2 6 7 4" xfId="11786" xr:uid="{DBCA412C-55EE-4919-945F-37AB68A50648}"/>
    <cellStyle name="Total 2 2 6 7 4 2" xfId="17981" xr:uid="{75FFA0E9-6178-4AAE-AE1A-0A9A98512C75}"/>
    <cellStyle name="Total 2 2 6 7 4 2 2" xfId="53848" xr:uid="{866E51CE-0DB3-4234-A880-E6CCF15C2A6B}"/>
    <cellStyle name="Total 2 2 6 7 4 2 3" xfId="35818" xr:uid="{50D3BEC3-EC12-4228-8893-1B8974915A72}"/>
    <cellStyle name="Total 2 2 6 7 4 3" xfId="47653" xr:uid="{E71233D3-5733-439F-996C-9E2287934170}"/>
    <cellStyle name="Total 2 2 6 7 4 4" xfId="29623" xr:uid="{4344A2A7-61AE-42E9-A044-45B597618067}"/>
    <cellStyle name="Total 2 2 6 7 5" xfId="5491" xr:uid="{D6FE1615-74E5-406C-B943-1B303DC9C145}"/>
    <cellStyle name="Total 2 2 6 7 5 2" xfId="41358" xr:uid="{77B3E7D0-2740-41BC-AF39-DAF79BE2F8EB}"/>
    <cellStyle name="Total 2 2 6 7 5 3" xfId="23328" xr:uid="{2670741E-E628-4191-A246-7C4D7DAAC998}"/>
    <cellStyle name="Total 2 2 6 7 6" xfId="13024" xr:uid="{B8901603-2F41-461F-BCCC-13B2C5596E50}"/>
    <cellStyle name="Total 2 2 6 7 6 2" xfId="48891" xr:uid="{443094FC-A44A-42B4-B802-F9535FEA8D05}"/>
    <cellStyle name="Total 2 2 6 7 6 3" xfId="30861" xr:uid="{6DF3CFC2-7838-4EDE-9571-6FF097A612D0}"/>
    <cellStyle name="Total 2 2 6 7 7" xfId="38427" xr:uid="{BA2186CB-E131-4278-9B53-46B4C45D9523}"/>
    <cellStyle name="Total 2 2 6 8" xfId="7560" xr:uid="{73D614DF-0DA5-4EF3-8C70-50F798A49F23}"/>
    <cellStyle name="Total 2 2 6 8 2" xfId="14258" xr:uid="{F72F6C5B-2713-44CC-A9DB-50F110F6053A}"/>
    <cellStyle name="Total 2 2 6 8 2 2" xfId="50125" xr:uid="{71F0E1D8-BF0B-4ECE-9F8B-43B63D13A449}"/>
    <cellStyle name="Total 2 2 6 8 2 3" xfId="32095" xr:uid="{36DD7341-274E-4924-9F9A-58E05F2413B9}"/>
    <cellStyle name="Total 2 2 6 8 3" xfId="43427" xr:uid="{3857A41A-4DFF-454F-8739-35F8CA735B4E}"/>
    <cellStyle name="Total 2 2 6 8 4" xfId="25397" xr:uid="{00367611-33AA-46EF-BC2B-7181FEF308B3}"/>
    <cellStyle name="Total 2 2 6 9" xfId="9978" xr:uid="{3AE5B302-D7F9-4970-BA74-9BD489DD0AFB}"/>
    <cellStyle name="Total 2 2 6 9 2" xfId="16173" xr:uid="{9EDAC637-2E06-421E-AC6E-CB191582EB0C}"/>
    <cellStyle name="Total 2 2 6 9 2 2" xfId="52040" xr:uid="{5896E6B6-157E-45E2-8118-0CC823F30236}"/>
    <cellStyle name="Total 2 2 6 9 2 3" xfId="34010" xr:uid="{11E13DFF-B3D6-4438-A20D-B9EAE7E211AF}"/>
    <cellStyle name="Total 2 2 6 9 3" xfId="45845" xr:uid="{E326A104-1F97-4AF9-85C7-8E0D0F4EADC7}"/>
    <cellStyle name="Total 2 2 6 9 4" xfId="27815" xr:uid="{2CD93A04-AA5A-418A-9DC8-2857523D3EEF}"/>
    <cellStyle name="Total 2 2 7" xfId="976" xr:uid="{00000000-0005-0000-0000-0000CC050000}"/>
    <cellStyle name="Total 2 2 7 2" xfId="6974" xr:uid="{31E75791-8732-498E-AFBB-2E8CDA792319}"/>
    <cellStyle name="Total 2 2 7 2 2" xfId="14061" xr:uid="{73137961-F18C-467A-80F6-F77109A95E6D}"/>
    <cellStyle name="Total 2 2 7 2 2 2" xfId="49928" xr:uid="{A6CEF02D-F722-43A9-A8B4-9A542126FB08}"/>
    <cellStyle name="Total 2 2 7 2 2 3" xfId="31898" xr:uid="{E4BD504F-D553-4C3E-B6E0-660AB8C68A02}"/>
    <cellStyle name="Total 2 2 7 2 3" xfId="42841" xr:uid="{B33754B4-4AA0-498D-A0DA-58915EC6D88A}"/>
    <cellStyle name="Total 2 2 7 2 4" xfId="24811" xr:uid="{C04DB485-2FE2-4462-81B4-049EE6DE75FE}"/>
    <cellStyle name="Total 2 2 7 3" xfId="9610" xr:uid="{5E804B59-44CA-424E-BA20-EFC10BF78941}"/>
    <cellStyle name="Total 2 2 7 3 2" xfId="15805" xr:uid="{876DA491-EFA5-435D-AFCF-7F13C6142912}"/>
    <cellStyle name="Total 2 2 7 3 2 2" xfId="51672" xr:uid="{9A42B64F-B33E-4F8F-A1F3-DA4E0D24F16D}"/>
    <cellStyle name="Total 2 2 7 3 2 3" xfId="33642" xr:uid="{14308B62-7BC2-45FB-BE2C-9CB9BE10278A}"/>
    <cellStyle name="Total 2 2 7 3 3" xfId="45477" xr:uid="{6F253BAC-1F7C-48EB-B475-26ED9B4654EE}"/>
    <cellStyle name="Total 2 2 7 3 4" xfId="27447" xr:uid="{EA88F869-BF5F-436F-B667-39AC3C7C7737}"/>
    <cellStyle name="Total 2 2 7 4" xfId="9268" xr:uid="{0D12D302-DCED-47FB-BAC5-34C9803C50B8}"/>
    <cellStyle name="Total 2 2 7 4 2" xfId="15463" xr:uid="{84CE743A-6BE8-40BD-AECF-8F4048F9A1B3}"/>
    <cellStyle name="Total 2 2 7 4 2 2" xfId="51330" xr:uid="{FB7C2718-3D4D-4BE7-B1F8-959ECDFF43BE}"/>
    <cellStyle name="Total 2 2 7 4 2 3" xfId="33300" xr:uid="{D55E92E9-1043-49F7-8D00-3D420AF6D3FF}"/>
    <cellStyle name="Total 2 2 7 4 3" xfId="45135" xr:uid="{F3D42D41-1DE7-4BB5-94C6-E2CFAA2B3CC8}"/>
    <cellStyle name="Total 2 2 7 4 4" xfId="27105" xr:uid="{5B5FDAD7-62DF-42B2-BED7-43FE0EA79943}"/>
    <cellStyle name="Total 2 2 7 5" xfId="3911" xr:uid="{F6A38BAB-82C0-4202-9F70-E09179D1FE84}"/>
    <cellStyle name="Total 2 2 7 5 2" xfId="39778" xr:uid="{A0C88A53-718F-42B4-9E64-E2356C6941DA}"/>
    <cellStyle name="Total 2 2 7 5 3" xfId="21748" xr:uid="{279124CF-0CF6-4141-BFD8-88FF2BA715B4}"/>
    <cellStyle name="Total 2 2 7 6" xfId="12336" xr:uid="{C11B41B1-3F44-4618-B2F1-7247B286BDA0}"/>
    <cellStyle name="Total 2 2 7 6 2" xfId="48203" xr:uid="{9C36ABA3-187D-4E07-9049-7E05DC589D45}"/>
    <cellStyle name="Total 2 2 7 6 3" xfId="30173" xr:uid="{362F53A8-7C25-4D74-9574-50E96144EBCA}"/>
    <cellStyle name="Total 2 2 7 7" xfId="36847" xr:uid="{B5AD8C80-95D5-4645-98D5-A7610E2FA77D}"/>
    <cellStyle name="Total 2 2 7 8" xfId="18982" xr:uid="{E17801D9-F4CA-4B29-A255-4522A410DCB7}"/>
    <cellStyle name="Total 2 2 8" xfId="1048" xr:uid="{00000000-0005-0000-0000-0000CD050000}"/>
    <cellStyle name="Total 2 2 8 2" xfId="7046" xr:uid="{FD0E635B-F86A-45D4-8CBE-C2C1DE5995F2}"/>
    <cellStyle name="Total 2 2 8 2 2" xfId="14078" xr:uid="{0F99C325-DD6A-4AE4-9F49-3E1C8FD978BF}"/>
    <cellStyle name="Total 2 2 8 2 2 2" xfId="49945" xr:uid="{56199C95-E2E8-4610-A8BA-E78D724A5F28}"/>
    <cellStyle name="Total 2 2 8 2 2 3" xfId="31915" xr:uid="{3137EADD-66AC-4070-B03A-850441396EAA}"/>
    <cellStyle name="Total 2 2 8 2 3" xfId="42913" xr:uid="{330FC21E-3C41-4C4D-9FD0-8A040E8D9631}"/>
    <cellStyle name="Total 2 2 8 2 4" xfId="24883" xr:uid="{32FB22D8-2E01-4B81-8522-4CC12C52E907}"/>
    <cellStyle name="Total 2 2 8 3" xfId="9646" xr:uid="{BE082EAC-8313-49C6-BF07-279EC4F5147A}"/>
    <cellStyle name="Total 2 2 8 3 2" xfId="15841" xr:uid="{722187CA-A671-44DF-BD10-61D5D3AFAB20}"/>
    <cellStyle name="Total 2 2 8 3 2 2" xfId="51708" xr:uid="{C7168835-0F9C-4606-84BC-9CC3978FF591}"/>
    <cellStyle name="Total 2 2 8 3 2 3" xfId="33678" xr:uid="{8C3E850A-FE29-4D2C-87D1-ADC79EA5BC99}"/>
    <cellStyle name="Total 2 2 8 3 3" xfId="45513" xr:uid="{8C169C5F-217C-4928-8A5B-0230A8FE998C}"/>
    <cellStyle name="Total 2 2 8 3 4" xfId="27483" xr:uid="{52A5C773-EB57-4345-BB0C-F16478E9463E}"/>
    <cellStyle name="Total 2 2 8 4" xfId="11588" xr:uid="{67C0A7FE-DD33-4C0E-9FB7-2FA4BCB171EE}"/>
    <cellStyle name="Total 2 2 8 4 2" xfId="17783" xr:uid="{49452BCE-3137-4B94-8D9B-850E038386C3}"/>
    <cellStyle name="Total 2 2 8 4 2 2" xfId="53650" xr:uid="{89D71522-5AD6-498A-A4B5-325BE9F2CAC6}"/>
    <cellStyle name="Total 2 2 8 4 2 3" xfId="35620" xr:uid="{57396A90-937E-474D-85A2-AF3E1933F368}"/>
    <cellStyle name="Total 2 2 8 4 3" xfId="47455" xr:uid="{46CFB621-8A2B-4C4E-87D7-D708DA189D19}"/>
    <cellStyle name="Total 2 2 8 4 4" xfId="29425" xr:uid="{BF6692AE-DF6E-434B-8CB3-BDE0FFDF1D5E}"/>
    <cellStyle name="Total 2 2 8 5" xfId="3983" xr:uid="{DF9922CF-6753-4B03-AD7F-4CCE5CEBE858}"/>
    <cellStyle name="Total 2 2 8 5 2" xfId="39850" xr:uid="{AC045D03-6081-44A6-8F13-220C8448211D}"/>
    <cellStyle name="Total 2 2 8 5 3" xfId="21820" xr:uid="{34860BC6-0402-4B3F-BBCF-46D26790C6B2}"/>
    <cellStyle name="Total 2 2 8 6" xfId="12353" xr:uid="{AC2E3219-2D27-4B70-91A8-6C636516B5A8}"/>
    <cellStyle name="Total 2 2 8 6 2" xfId="48220" xr:uid="{7CA6A989-57B7-4B53-BBF1-645E6A767CC2}"/>
    <cellStyle name="Total 2 2 8 6 3" xfId="30190" xr:uid="{85E8C7CC-118A-4A6A-B74C-9823C29AA181}"/>
    <cellStyle name="Total 2 2 8 7" xfId="36919" xr:uid="{E7B4127D-DF26-4EB0-B98B-75662ECF41C4}"/>
    <cellStyle name="Total 2 2 8 8" xfId="19054" xr:uid="{19E35322-BCB1-45C3-9C06-DB6166979332}"/>
    <cellStyle name="Total 2 2 9" xfId="2559" xr:uid="{00000000-0005-0000-0000-0000CE050000}"/>
    <cellStyle name="Total 2 2 9 2" xfId="8556" xr:uid="{DB4412FE-9E5A-4AB7-94C5-0CE0564B28AC}"/>
    <cellStyle name="Total 2 2 9 2 2" xfId="14751" xr:uid="{A47E0ACE-E190-4016-92B9-9A4E7927686A}"/>
    <cellStyle name="Total 2 2 9 2 2 2" xfId="50618" xr:uid="{8C1EA401-1AD9-4146-8BF0-0CAC932748E6}"/>
    <cellStyle name="Total 2 2 9 2 2 3" xfId="32588" xr:uid="{8DAAC8A2-F06F-4DBD-AA8C-09B2DD5CCFD8}"/>
    <cellStyle name="Total 2 2 9 2 3" xfId="44423" xr:uid="{3E108C30-7686-45C4-8309-A30FB14B955D}"/>
    <cellStyle name="Total 2 2 9 2 4" xfId="26393" xr:uid="{89C8D366-E71F-435C-8220-B9EE816FCF17}"/>
    <cellStyle name="Total 2 2 9 3" xfId="10714" xr:uid="{BEAFD826-BEC4-4293-8406-44B6F6430DD4}"/>
    <cellStyle name="Total 2 2 9 3 2" xfId="16909" xr:uid="{D0BE8592-DEDD-4301-80D4-A1C7DFF80C62}"/>
    <cellStyle name="Total 2 2 9 3 2 2" xfId="52776" xr:uid="{C0088417-20AC-46DD-9593-68F8E3076ADF}"/>
    <cellStyle name="Total 2 2 9 3 2 3" xfId="34746" xr:uid="{908D03F0-0440-4270-96BB-1B63752EB0DB}"/>
    <cellStyle name="Total 2 2 9 3 3" xfId="46581" xr:uid="{8B28B275-0125-444F-B3D3-B549B6EFA0BA}"/>
    <cellStyle name="Total 2 2 9 3 4" xfId="28551" xr:uid="{35BFEA77-823D-4E6A-8849-DF0CB9A86617}"/>
    <cellStyle name="Total 2 2 9 4" xfId="6197" xr:uid="{AB102488-9257-4F6F-A7CB-C91991D93183}"/>
    <cellStyle name="Total 2 2 9 4 2" xfId="13730" xr:uid="{BAD3C6E6-E9B1-4700-98C0-038E1D2021EF}"/>
    <cellStyle name="Total 2 2 9 4 2 2" xfId="49597" xr:uid="{5D03A528-E84C-47AA-B5DD-6FDDD1ED2C6B}"/>
    <cellStyle name="Total 2 2 9 4 2 3" xfId="31567" xr:uid="{3751EF61-6B5A-44B6-8A34-C7AF28C05EE9}"/>
    <cellStyle name="Total 2 2 9 4 3" xfId="42064" xr:uid="{2A747323-3B79-4F86-B96D-C989F0EFCDC0}"/>
    <cellStyle name="Total 2 2 9 4 4" xfId="24034" xr:uid="{41F63068-969F-477F-969D-14237F032974}"/>
    <cellStyle name="Total 2 2 9 5" xfId="5490" xr:uid="{BDA7B314-9036-400E-8AB5-7653479AAB34}"/>
    <cellStyle name="Total 2 2 9 5 2" xfId="41357" xr:uid="{08EAE694-6589-4DAA-AB5E-BB4915C1FAFD}"/>
    <cellStyle name="Total 2 2 9 5 3" xfId="23327" xr:uid="{8B82D2C2-92F6-46DB-8EDE-24268290589A}"/>
    <cellStyle name="Total 2 2 9 6" xfId="13023" xr:uid="{50F3D3D6-8B1D-4C52-8FA7-C46F3EF03A1F}"/>
    <cellStyle name="Total 2 2 9 6 2" xfId="48890" xr:uid="{D9DCBBC3-48E3-46AA-9994-7EFDEA4A9D10}"/>
    <cellStyle name="Total 2 2 9 6 3" xfId="30860" xr:uid="{DF30CFE1-3018-4409-9265-C248B6AD3B16}"/>
    <cellStyle name="Total 2 2 9 7" xfId="38426" xr:uid="{86909CE6-AC39-46BC-AB86-3A73C0B2F105}"/>
    <cellStyle name="Total 2 2 9 8" xfId="20456" xr:uid="{B4A12CCC-E98E-4A7D-BF19-AB26DB46429A}"/>
    <cellStyle name="Total 2 3" xfId="469" xr:uid="{00000000-0005-0000-0000-0000CF050000}"/>
    <cellStyle name="Total 2 4" xfId="601" xr:uid="{00000000-0005-0000-0000-0000D0050000}"/>
    <cellStyle name="Total 2 4 10" xfId="11446" xr:uid="{38248981-84C0-471C-B845-77AC49AE1EF7}"/>
    <cellStyle name="Total 2 4 10 2" xfId="17641" xr:uid="{646CAC9F-7C0D-484B-825D-E084D304444C}"/>
    <cellStyle name="Total 2 4 10 2 2" xfId="53508" xr:uid="{E525CE77-064E-48F5-838C-4D8DDC4364BD}"/>
    <cellStyle name="Total 2 4 10 2 3" xfId="35478" xr:uid="{8AA72FC2-A10F-47CA-8674-A7DB89087CCF}"/>
    <cellStyle name="Total 2 4 10 3" xfId="47313" xr:uid="{C8665867-AF54-4D80-8009-D44E77C4525F}"/>
    <cellStyle name="Total 2 4 10 4" xfId="29283" xr:uid="{C0747E1A-28EF-4A8F-BA3A-8108C767D0B2}"/>
    <cellStyle name="Total 2 4 11" xfId="9287" xr:uid="{66923382-4691-4B13-BC0D-853848231E94}"/>
    <cellStyle name="Total 2 4 11 2" xfId="15482" xr:uid="{560704DB-2358-4996-8C3F-77A8FC6F4D7C}"/>
    <cellStyle name="Total 2 4 11 2 2" xfId="51349" xr:uid="{7A26D6FD-3D12-43A9-A545-0E2F5D28B11B}"/>
    <cellStyle name="Total 2 4 11 2 3" xfId="33319" xr:uid="{A1B0FCE9-5D95-43D3-ADAE-062CE4EAC14E}"/>
    <cellStyle name="Total 2 4 11 3" xfId="45154" xr:uid="{7A6C513A-3762-418C-BB50-A011AB71AE43}"/>
    <cellStyle name="Total 2 4 11 4" xfId="27124" xr:uid="{4449EE07-EB22-4FF6-B832-43681EFF410D}"/>
    <cellStyle name="Total 2 4 12" xfId="3537" xr:uid="{352394D5-B461-4B55-BE1E-A4428DECD91D}"/>
    <cellStyle name="Total 2 4 12 2" xfId="39404" xr:uid="{E123DF35-EB97-407C-B50B-050DF0DA5015}"/>
    <cellStyle name="Total 2 4 12 3" xfId="21374" xr:uid="{DA77B435-67DE-4B24-A8D2-A09D3BB2CF2F}"/>
    <cellStyle name="Total 2 4 13" xfId="12209" xr:uid="{1D9EB3ED-77BF-4AAA-8754-A9D3B91E9218}"/>
    <cellStyle name="Total 2 4 13 2" xfId="48076" xr:uid="{C4213A00-55CB-4A84-A808-79DAEA2D1E1E}"/>
    <cellStyle name="Total 2 4 13 3" xfId="30046" xr:uid="{E7D2447B-7DE7-4196-8027-E4358E2935AA}"/>
    <cellStyle name="Total 2 4 14" xfId="36473" xr:uid="{5857EB79-8AB0-4D0A-9C42-82DF44C4018C}"/>
    <cellStyle name="Total 2 4 2" xfId="1605" xr:uid="{00000000-0005-0000-0000-0000D1050000}"/>
    <cellStyle name="Total 2 4 2 10" xfId="9320" xr:uid="{69491E75-E0E0-4D8B-BA93-6D46D685F71E}"/>
    <cellStyle name="Total 2 4 2 10 2" xfId="15515" xr:uid="{25BDC258-F61E-47DF-A8DD-93D479D83617}"/>
    <cellStyle name="Total 2 4 2 10 2 2" xfId="51382" xr:uid="{5D99C59B-4931-4C96-A089-9A87FE111431}"/>
    <cellStyle name="Total 2 4 2 10 2 3" xfId="33352" xr:uid="{ACAC2827-ABDE-46D3-99EA-BF91970026BF}"/>
    <cellStyle name="Total 2 4 2 10 3" xfId="45187" xr:uid="{0AF1B986-992C-4597-B464-C8868D29682B}"/>
    <cellStyle name="Total 2 4 2 10 4" xfId="27157" xr:uid="{618653BB-88F6-4456-B555-55D79F14E85A}"/>
    <cellStyle name="Total 2 4 2 11" xfId="4540" xr:uid="{B23098D9-A028-4D2C-AA73-2D214D8FEC03}"/>
    <cellStyle name="Total 2 4 2 11 2" xfId="40407" xr:uid="{4552D859-BF4B-49EF-A755-9B64F638DF6F}"/>
    <cellStyle name="Total 2 4 2 11 3" xfId="22377" xr:uid="{DC1BA13B-E730-46E0-A54E-469B081486FD}"/>
    <cellStyle name="Total 2 4 2 12" xfId="12544" xr:uid="{9A4EAE77-9077-435C-A226-C27389526A9E}"/>
    <cellStyle name="Total 2 4 2 12 2" xfId="48411" xr:uid="{382697CE-19B6-474F-A83D-5F4CE5FB63F2}"/>
    <cellStyle name="Total 2 4 2 12 3" xfId="30381" xr:uid="{02484A01-7795-4685-B37C-7F82EFBFB960}"/>
    <cellStyle name="Total 2 4 2 13" xfId="37476" xr:uid="{095649E0-F409-4E0A-A4C3-403130276D50}"/>
    <cellStyle name="Total 2 4 2 2" xfId="2336" xr:uid="{00000000-0005-0000-0000-0000D2050000}"/>
    <cellStyle name="Total 2 4 2 2 2" xfId="8333" xr:uid="{2F48B040-D641-4D84-A2F3-7DF9CEB41C0F}"/>
    <cellStyle name="Total 2 4 2 2 2 2" xfId="14528" xr:uid="{3AEAFD3B-D54D-4B6D-BADE-A4578DFE678A}"/>
    <cellStyle name="Total 2 4 2 2 2 2 2" xfId="50395" xr:uid="{0E80A3A2-8BBB-4638-B60B-5CAB15729825}"/>
    <cellStyle name="Total 2 4 2 2 2 2 3" xfId="32365" xr:uid="{09D024C7-3D7B-4084-87D8-7970EFBD5DED}"/>
    <cellStyle name="Total 2 4 2 2 2 3" xfId="44200" xr:uid="{F22EE46C-D615-425B-B4F6-73A5124A2876}"/>
    <cellStyle name="Total 2 4 2 2 2 4" xfId="26170" xr:uid="{8C8F622B-6E22-49AE-8786-0F70F8D10713}"/>
    <cellStyle name="Total 2 4 2 2 3" xfId="10491" xr:uid="{6CEEEA8A-E581-4F6E-9849-D768A2DCCD90}"/>
    <cellStyle name="Total 2 4 2 2 3 2" xfId="16686" xr:uid="{B53DA47C-FD6C-4784-B22B-588F5633A0FE}"/>
    <cellStyle name="Total 2 4 2 2 3 2 2" xfId="52553" xr:uid="{953E1CA6-0C4C-4265-BC2A-A468EB7D76C0}"/>
    <cellStyle name="Total 2 4 2 2 3 2 3" xfId="34523" xr:uid="{768E3CD5-28FD-4075-A68C-1CB60EDF8BB8}"/>
    <cellStyle name="Total 2 4 2 2 3 3" xfId="46358" xr:uid="{546DDC3F-1FE1-4F23-BFFB-1EAF87BA3031}"/>
    <cellStyle name="Total 2 4 2 2 3 4" xfId="28328" xr:uid="{AAC2F0CE-6C12-44E9-8E5B-E4B3723B46FA}"/>
    <cellStyle name="Total 2 4 2 2 4" xfId="11958" xr:uid="{368470F0-42E0-4BBA-920A-36AF703A407E}"/>
    <cellStyle name="Total 2 4 2 2 4 2" xfId="18153" xr:uid="{A6DD6E2E-27F3-4119-8B11-5B47964BE4D6}"/>
    <cellStyle name="Total 2 4 2 2 4 2 2" xfId="54020" xr:uid="{32EDFBC3-89ED-4CAB-93DC-F7AC812604F8}"/>
    <cellStyle name="Total 2 4 2 2 4 2 3" xfId="35990" xr:uid="{FEED9164-F0FC-4586-A43B-8F3EEA2BDB3E}"/>
    <cellStyle name="Total 2 4 2 2 4 3" xfId="47825" xr:uid="{CF215AFF-E3A3-41CC-80BA-22B879F51BE1}"/>
    <cellStyle name="Total 2 4 2 2 4 4" xfId="29795" xr:uid="{E4B3DC16-D8B1-43FC-BA1C-1F90A5CE9D07}"/>
    <cellStyle name="Total 2 4 2 2 5" xfId="5267" xr:uid="{CD4B2361-F7B7-41BF-8ABF-CF791F5823CB}"/>
    <cellStyle name="Total 2 4 2 2 5 2" xfId="41134" xr:uid="{9A9CEE10-BEA0-40DC-BC77-CA1E8C7EE38E}"/>
    <cellStyle name="Total 2 4 2 2 5 3" xfId="23104" xr:uid="{C7759184-37D8-4195-855C-A60BBA84EDBD}"/>
    <cellStyle name="Total 2 4 2 2 6" xfId="12800" xr:uid="{254787A7-5349-41DD-872C-5571DB241600}"/>
    <cellStyle name="Total 2 4 2 2 6 2" xfId="48667" xr:uid="{1B6E21B5-B1A0-4030-AF77-184ABF1CEFD5}"/>
    <cellStyle name="Total 2 4 2 2 6 3" xfId="30637" xr:uid="{C0CE6D72-6144-4387-8F36-71052B796C5F}"/>
    <cellStyle name="Total 2 4 2 2 7" xfId="38203" xr:uid="{499759F2-2054-44BF-B6E2-A1794733B75D}"/>
    <cellStyle name="Total 2 4 2 2 8" xfId="20243" xr:uid="{1E936BFA-FD2D-46B9-B041-94FB5038198B}"/>
    <cellStyle name="Total 2 4 2 3" xfId="2300" xr:uid="{00000000-0005-0000-0000-0000D3050000}"/>
    <cellStyle name="Total 2 4 2 3 2" xfId="8297" xr:uid="{0D78A199-3FA9-4A0D-8419-870929BA6040}"/>
    <cellStyle name="Total 2 4 2 3 2 2" xfId="14492" xr:uid="{3D9D10B5-AEB7-4F04-9752-7209EE6B4EE4}"/>
    <cellStyle name="Total 2 4 2 3 2 2 2" xfId="50359" xr:uid="{6005B973-2665-4674-B5F0-96E53122BAC2}"/>
    <cellStyle name="Total 2 4 2 3 2 2 3" xfId="32329" xr:uid="{CE15FA5B-D52B-4904-BBED-41C3B6BEC697}"/>
    <cellStyle name="Total 2 4 2 3 2 3" xfId="44164" xr:uid="{F8EFC3BA-03BC-4E0E-A86C-FB4F13FC4557}"/>
    <cellStyle name="Total 2 4 2 3 2 4" xfId="26134" xr:uid="{C615BD61-C5EC-4338-BBBB-771ABEDAAA66}"/>
    <cellStyle name="Total 2 4 2 3 3" xfId="10455" xr:uid="{3B645777-AA30-490E-A47E-860AC99DF746}"/>
    <cellStyle name="Total 2 4 2 3 3 2" xfId="16650" xr:uid="{D3E9F1D4-7E7B-4DB7-9257-BA7CBE52DC6F}"/>
    <cellStyle name="Total 2 4 2 3 3 2 2" xfId="52517" xr:uid="{210D4DCF-8B39-47B3-8378-FAD575341935}"/>
    <cellStyle name="Total 2 4 2 3 3 2 3" xfId="34487" xr:uid="{2CC61FD5-6B86-4AD5-B9E6-41FA1567EB61}"/>
    <cellStyle name="Total 2 4 2 3 3 3" xfId="46322" xr:uid="{442C2E23-9179-4BBE-B741-1C6804CCF439}"/>
    <cellStyle name="Total 2 4 2 3 3 4" xfId="28292" xr:uid="{C2139B99-55BB-4911-8611-662936B767AF}"/>
    <cellStyle name="Total 2 4 2 3 4" xfId="9539" xr:uid="{DED6F046-806D-42AA-A2BD-2951E9235697}"/>
    <cellStyle name="Total 2 4 2 3 4 2" xfId="15734" xr:uid="{B355A0DE-FFDB-4D05-844A-3A80356980F8}"/>
    <cellStyle name="Total 2 4 2 3 4 2 2" xfId="51601" xr:uid="{FC431B44-B636-4DDB-A8F2-9E7FC7A28FA1}"/>
    <cellStyle name="Total 2 4 2 3 4 2 3" xfId="33571" xr:uid="{ED9D9ADD-6838-436E-A1B6-A779B2C3FE88}"/>
    <cellStyle name="Total 2 4 2 3 4 3" xfId="45406" xr:uid="{FAAE9861-6468-4389-862C-82F28645796E}"/>
    <cellStyle name="Total 2 4 2 3 4 4" xfId="27376" xr:uid="{36E1D5EB-89EF-4A4B-AF8D-A5CF8C0B7574}"/>
    <cellStyle name="Total 2 4 2 3 5" xfId="5231" xr:uid="{9D9BBD89-EAA1-4CB5-B22F-4156033D4DB7}"/>
    <cellStyle name="Total 2 4 2 3 5 2" xfId="41098" xr:uid="{08DB7154-8D44-44A5-855A-DB8FE0ED4946}"/>
    <cellStyle name="Total 2 4 2 3 5 3" xfId="23068" xr:uid="{E41CFA27-2908-4E10-B61B-F5EB7B1C1AC8}"/>
    <cellStyle name="Total 2 4 2 3 6" xfId="12764" xr:uid="{58828BBC-01E3-4EE5-B4D7-A7DB070F4643}"/>
    <cellStyle name="Total 2 4 2 3 6 2" xfId="48631" xr:uid="{7D100E40-75B6-4B6D-950F-8C818959E529}"/>
    <cellStyle name="Total 2 4 2 3 6 3" xfId="30601" xr:uid="{1B5D40F0-4623-4117-87FA-FE75AF0A8286}"/>
    <cellStyle name="Total 2 4 2 3 7" xfId="38167" xr:uid="{300F7F35-2059-4A4A-883F-F028834AB253}"/>
    <cellStyle name="Total 2 4 2 3 8" xfId="20209" xr:uid="{366B0B59-AA37-4CD1-ABD0-2B977810E601}"/>
    <cellStyle name="Total 2 4 2 4" xfId="2714" xr:uid="{00000000-0005-0000-0000-0000D4050000}"/>
    <cellStyle name="Total 2 4 2 4 2" xfId="8711" xr:uid="{08419494-EA2B-436B-B314-0A8CA79AA0E3}"/>
    <cellStyle name="Total 2 4 2 4 2 2" xfId="14906" xr:uid="{713E1943-2B5E-4DB4-BB7D-D2956853AA28}"/>
    <cellStyle name="Total 2 4 2 4 2 2 2" xfId="50773" xr:uid="{6B29E66B-6C18-431C-9F6D-239CD9C93112}"/>
    <cellStyle name="Total 2 4 2 4 2 2 3" xfId="32743" xr:uid="{A6E8FBD7-9EED-4D25-85A3-3902EB96DE02}"/>
    <cellStyle name="Total 2 4 2 4 2 3" xfId="44578" xr:uid="{F29BDD85-F181-4197-8169-641E8C9694B4}"/>
    <cellStyle name="Total 2 4 2 4 2 4" xfId="26548" xr:uid="{65BC3ED8-0612-456E-B8FF-99980111F625}"/>
    <cellStyle name="Total 2 4 2 4 3" xfId="10869" xr:uid="{D8C310D9-40FF-46CC-98B3-696C530B412A}"/>
    <cellStyle name="Total 2 4 2 4 3 2" xfId="17064" xr:uid="{3D24CFEF-3A6A-4FCC-B4E0-D965927D86E2}"/>
    <cellStyle name="Total 2 4 2 4 3 2 2" xfId="52931" xr:uid="{97787746-7579-461A-AAD1-07EE5BDCC749}"/>
    <cellStyle name="Total 2 4 2 4 3 2 3" xfId="34901" xr:uid="{07983D14-DC9A-4B0C-9FED-F74AFA17D605}"/>
    <cellStyle name="Total 2 4 2 4 3 3" xfId="46736" xr:uid="{D72C9D43-3807-4A9D-9A40-D645D4DD01DA}"/>
    <cellStyle name="Total 2 4 2 4 3 4" xfId="28706" xr:uid="{9B4787F0-6828-447C-A34D-99AD10A0ADD6}"/>
    <cellStyle name="Total 2 4 2 4 4" xfId="11931" xr:uid="{13961213-71A5-44AB-9845-45E277336094}"/>
    <cellStyle name="Total 2 4 2 4 4 2" xfId="18126" xr:uid="{5A0C76D9-E939-442B-9029-AE30769E3BF1}"/>
    <cellStyle name="Total 2 4 2 4 4 2 2" xfId="53993" xr:uid="{5F92C9B6-E333-412D-AC1C-C4FCB5F03FF5}"/>
    <cellStyle name="Total 2 4 2 4 4 2 3" xfId="35963" xr:uid="{2ED00961-7478-48EA-A735-4F6C4A71604A}"/>
    <cellStyle name="Total 2 4 2 4 4 3" xfId="47798" xr:uid="{5113C72C-C610-46AC-8C00-4358BE7CB762}"/>
    <cellStyle name="Total 2 4 2 4 4 4" xfId="29768" xr:uid="{49BF92FB-B78E-4C1D-A2E8-46BE91601490}"/>
    <cellStyle name="Total 2 4 2 4 5" xfId="5645" xr:uid="{32E909E8-923F-4C0D-BD5A-0B8D91A781DB}"/>
    <cellStyle name="Total 2 4 2 4 5 2" xfId="41512" xr:uid="{D3599000-D8D4-4F49-B801-88F90C3302B8}"/>
    <cellStyle name="Total 2 4 2 4 5 3" xfId="23482" xr:uid="{3AD535B9-90F3-4057-B420-018D66DE9C7D}"/>
    <cellStyle name="Total 2 4 2 4 6" xfId="13178" xr:uid="{EBF9E26E-E1A9-4B58-914F-FA1221E3BC00}"/>
    <cellStyle name="Total 2 4 2 4 6 2" xfId="49045" xr:uid="{58CFB6B4-22EA-441F-AC46-5667A950866C}"/>
    <cellStyle name="Total 2 4 2 4 6 3" xfId="31015" xr:uid="{6214EB0D-1D09-43CF-8DCB-32E4E67EED1C}"/>
    <cellStyle name="Total 2 4 2 4 7" xfId="38581" xr:uid="{C7A4FC8E-27CC-4474-BAA8-3767DF156A4D}"/>
    <cellStyle name="Total 2 4 2 4 8" xfId="20603" xr:uid="{2617B2F9-3546-4AEE-9053-36B837630327}"/>
    <cellStyle name="Total 2 4 2 5" xfId="2293" xr:uid="{00000000-0005-0000-0000-0000D5050000}"/>
    <cellStyle name="Total 2 4 2 5 2" xfId="8290" xr:uid="{0EC4C360-13D3-4FB8-B6D2-532BD1196A4F}"/>
    <cellStyle name="Total 2 4 2 5 2 2" xfId="14485" xr:uid="{DCC29350-B262-444E-B33C-B8A62E29087E}"/>
    <cellStyle name="Total 2 4 2 5 2 2 2" xfId="50352" xr:uid="{FCD0727C-D855-41BF-AB37-20AAE629C466}"/>
    <cellStyle name="Total 2 4 2 5 2 2 3" xfId="32322" xr:uid="{0043700A-5041-4F54-9A3A-5FD0200E5110}"/>
    <cellStyle name="Total 2 4 2 5 2 3" xfId="44157" xr:uid="{C23C594F-8646-416A-8D42-8065E0BF9570}"/>
    <cellStyle name="Total 2 4 2 5 2 4" xfId="26127" xr:uid="{8E34D479-F2B0-4841-A04E-91DC3F52590F}"/>
    <cellStyle name="Total 2 4 2 5 3" xfId="10448" xr:uid="{63A45579-DDE5-46F7-83B8-047BF510BDDF}"/>
    <cellStyle name="Total 2 4 2 5 3 2" xfId="16643" xr:uid="{852C0A36-E47F-427C-A450-E9B11763E7A1}"/>
    <cellStyle name="Total 2 4 2 5 3 2 2" xfId="52510" xr:uid="{2FD7EA48-3F70-44F0-86B2-BABA61F033CE}"/>
    <cellStyle name="Total 2 4 2 5 3 2 3" xfId="34480" xr:uid="{0F12FCBF-1EDB-4EE7-9CE1-4A2DF7C8C7EF}"/>
    <cellStyle name="Total 2 4 2 5 3 3" xfId="46315" xr:uid="{BC24EC8D-D87D-4776-B874-53A87C601821}"/>
    <cellStyle name="Total 2 4 2 5 3 4" xfId="28285" xr:uid="{9C073F53-425B-4650-B580-BDFA5665D980}"/>
    <cellStyle name="Total 2 4 2 5 4" xfId="11826" xr:uid="{D10DD74E-DC96-4F1D-B7CF-16387D3155D9}"/>
    <cellStyle name="Total 2 4 2 5 4 2" xfId="18021" xr:uid="{62E9F45D-7752-4D3D-B859-0F8424AB6553}"/>
    <cellStyle name="Total 2 4 2 5 4 2 2" xfId="53888" xr:uid="{8F239ED9-FECB-45AA-91FC-BB24EC7BCCE1}"/>
    <cellStyle name="Total 2 4 2 5 4 2 3" xfId="35858" xr:uid="{D339EB8D-498A-496D-BDD4-B4E768A1247B}"/>
    <cellStyle name="Total 2 4 2 5 4 3" xfId="47693" xr:uid="{D55FA923-EBEB-4247-86B0-87371A6DA52B}"/>
    <cellStyle name="Total 2 4 2 5 4 4" xfId="29663" xr:uid="{624DB801-C628-4F2C-83BB-029D2A0ED757}"/>
    <cellStyle name="Total 2 4 2 5 5" xfId="5224" xr:uid="{BC5F5D3E-DDD3-4FB1-9F2C-A6CB6E288C73}"/>
    <cellStyle name="Total 2 4 2 5 5 2" xfId="41091" xr:uid="{96487889-3016-49F3-A2D5-08DE803FF930}"/>
    <cellStyle name="Total 2 4 2 5 5 3" xfId="23061" xr:uid="{0F70C9C0-741E-4FA1-9809-8ED4A642979F}"/>
    <cellStyle name="Total 2 4 2 5 6" xfId="12757" xr:uid="{515EC1CF-E156-4A2C-8B08-56934AE48AD0}"/>
    <cellStyle name="Total 2 4 2 5 6 2" xfId="48624" xr:uid="{7C709263-BE74-4C1C-9CBB-1D96D2DFB0BB}"/>
    <cellStyle name="Total 2 4 2 5 6 3" xfId="30594" xr:uid="{E23FE3A1-C575-4792-BA40-482E5F91F1F1}"/>
    <cellStyle name="Total 2 4 2 5 7" xfId="38160" xr:uid="{F582839B-E693-47C4-B400-C928D388FEDB}"/>
    <cellStyle name="Total 2 4 2 5 8" xfId="20203" xr:uid="{5E7BD57D-2EC7-432E-9AE3-648DDFA5680E}"/>
    <cellStyle name="Total 2 4 2 6" xfId="3038" xr:uid="{00000000-0005-0000-0000-0000D6050000}"/>
    <cellStyle name="Total 2 4 2 6 2" xfId="9035" xr:uid="{094C370A-3F2F-43C5-8ABC-207660CAC1B3}"/>
    <cellStyle name="Total 2 4 2 6 2 2" xfId="15230" xr:uid="{5EB83327-385B-4056-ADB8-63848348D7F6}"/>
    <cellStyle name="Total 2 4 2 6 2 2 2" xfId="51097" xr:uid="{E34D1C52-27E4-49F7-91E1-49DE57CBE33B}"/>
    <cellStyle name="Total 2 4 2 6 2 2 3" xfId="33067" xr:uid="{E27FE725-3F79-4C18-A1EC-DC2156900D43}"/>
    <cellStyle name="Total 2 4 2 6 2 3" xfId="44902" xr:uid="{44DDD7CF-A0D2-4C31-9C92-B70A666268F7}"/>
    <cellStyle name="Total 2 4 2 6 2 4" xfId="26872" xr:uid="{296AD7A0-0408-42E5-AFBB-D2165275CE72}"/>
    <cellStyle name="Total 2 4 2 6 3" xfId="11193" xr:uid="{626F7035-FE45-4CE6-955C-FD54D65691B1}"/>
    <cellStyle name="Total 2 4 2 6 3 2" xfId="17388" xr:uid="{6CA61400-163D-41E4-9FCA-1D9FA924A030}"/>
    <cellStyle name="Total 2 4 2 6 3 2 2" xfId="53255" xr:uid="{71EE28F4-31E2-40B0-8C02-5E5331347C76}"/>
    <cellStyle name="Total 2 4 2 6 3 2 3" xfId="35225" xr:uid="{859C1004-3390-4291-92DB-275B7FD6F344}"/>
    <cellStyle name="Total 2 4 2 6 3 3" xfId="47060" xr:uid="{22A48D79-7E83-4E8B-909F-0013EAD621F6}"/>
    <cellStyle name="Total 2 4 2 6 3 4" xfId="29030" xr:uid="{1AE999CE-F2BE-47DD-8B28-4C475EE73BE4}"/>
    <cellStyle name="Total 2 4 2 6 4" xfId="12091" xr:uid="{71BB6E41-2F1E-445A-9718-22C4E14244C7}"/>
    <cellStyle name="Total 2 4 2 6 4 2" xfId="18286" xr:uid="{18E41393-4F8B-41B3-A31A-90D2469E39C5}"/>
    <cellStyle name="Total 2 4 2 6 4 2 2" xfId="54153" xr:uid="{8D59998C-9968-4246-86FC-96DD99A0FDAF}"/>
    <cellStyle name="Total 2 4 2 6 4 2 3" xfId="36123" xr:uid="{FD4C5020-8596-477C-B3B1-367B881755BB}"/>
    <cellStyle name="Total 2 4 2 6 4 3" xfId="47958" xr:uid="{9AEA33E3-73B9-4B0D-9898-869DEFC42DAF}"/>
    <cellStyle name="Total 2 4 2 6 4 4" xfId="29928" xr:uid="{4CD4EB71-5F0D-49F4-89F2-926CF9B58215}"/>
    <cellStyle name="Total 2 4 2 6 5" xfId="5969" xr:uid="{6C9360A3-3396-499C-94BB-43EB88B30264}"/>
    <cellStyle name="Total 2 4 2 6 5 2" xfId="41836" xr:uid="{57D7163D-0FCE-4936-9B48-F084885DB699}"/>
    <cellStyle name="Total 2 4 2 6 5 3" xfId="23806" xr:uid="{76D07CC6-C50E-4179-98A3-47FAAE326566}"/>
    <cellStyle name="Total 2 4 2 6 6" xfId="13502" xr:uid="{0FA71D1F-9CA9-415D-A56C-AA8D4FB3D7D6}"/>
    <cellStyle name="Total 2 4 2 6 6 2" xfId="49369" xr:uid="{B67937DE-336A-45D0-B06D-9135FE12E6EF}"/>
    <cellStyle name="Total 2 4 2 6 6 3" xfId="31339" xr:uid="{301F3418-7EDD-4038-898D-4EC11E7DCE8B}"/>
    <cellStyle name="Total 2 4 2 6 7" xfId="38905" xr:uid="{7F6E2B8A-F455-48D3-AD0F-3A145B39D9F6}"/>
    <cellStyle name="Total 2 4 2 6 8" xfId="20921" xr:uid="{C2B39167-F8C4-43F2-882D-50DBF83B2514}"/>
    <cellStyle name="Total 2 4 2 7" xfId="2660" xr:uid="{00000000-0005-0000-0000-0000D7050000}"/>
    <cellStyle name="Total 2 4 2 7 2" xfId="8657" xr:uid="{C75DBF26-26E3-4B9C-8355-612CA9CC18C4}"/>
    <cellStyle name="Total 2 4 2 7 2 2" xfId="14852" xr:uid="{48D699EE-1C18-4A6E-95EE-664468C6D81E}"/>
    <cellStyle name="Total 2 4 2 7 2 2 2" xfId="50719" xr:uid="{C410E45B-A9DC-4B89-89FF-F1BD15A5CDCC}"/>
    <cellStyle name="Total 2 4 2 7 2 2 3" xfId="32689" xr:uid="{E89F34CD-E49B-4B08-ACBB-F9ACA799894B}"/>
    <cellStyle name="Total 2 4 2 7 2 3" xfId="44524" xr:uid="{C56FE302-F416-4123-A605-F80A879874FC}"/>
    <cellStyle name="Total 2 4 2 7 2 4" xfId="26494" xr:uid="{534B5373-2CE8-4107-8185-2D5D73C98344}"/>
    <cellStyle name="Total 2 4 2 7 3" xfId="10815" xr:uid="{168EC44D-6B60-475F-97DF-FCDAD5A214D4}"/>
    <cellStyle name="Total 2 4 2 7 3 2" xfId="17010" xr:uid="{0D0012E7-FA90-43F1-8307-97492928AB5D}"/>
    <cellStyle name="Total 2 4 2 7 3 2 2" xfId="52877" xr:uid="{D985816A-1426-48B2-ACDF-772439DCAC4B}"/>
    <cellStyle name="Total 2 4 2 7 3 2 3" xfId="34847" xr:uid="{7FA9BA49-D4ED-4840-98EF-8C6DB6F94C62}"/>
    <cellStyle name="Total 2 4 2 7 3 3" xfId="46682" xr:uid="{DCD810A0-1895-4494-91F9-AD78AFF9E848}"/>
    <cellStyle name="Total 2 4 2 7 3 4" xfId="28652" xr:uid="{2022CF13-2E19-4E7E-BB19-E89CEEF3633C}"/>
    <cellStyle name="Total 2 4 2 7 4" xfId="10187" xr:uid="{CDD7D3E4-26EB-490F-9494-537AE8C0259F}"/>
    <cellStyle name="Total 2 4 2 7 4 2" xfId="16382" xr:uid="{6799B50C-38E5-418D-BCA5-CC8D32E537BD}"/>
    <cellStyle name="Total 2 4 2 7 4 2 2" xfId="52249" xr:uid="{F50C0252-3DF7-46D8-9450-41114F678D03}"/>
    <cellStyle name="Total 2 4 2 7 4 2 3" xfId="34219" xr:uid="{563E288E-E051-4DAE-AC9C-80557911AD6E}"/>
    <cellStyle name="Total 2 4 2 7 4 3" xfId="46054" xr:uid="{11DCCB44-7E85-45F5-AA79-6EC5B8E536A3}"/>
    <cellStyle name="Total 2 4 2 7 4 4" xfId="28024" xr:uid="{0AF4D053-3649-4693-8019-0CA8999EE33C}"/>
    <cellStyle name="Total 2 4 2 7 5" xfId="5591" xr:uid="{5AEE72CE-046D-47A7-950F-447F9F8E3BE3}"/>
    <cellStyle name="Total 2 4 2 7 5 2" xfId="41458" xr:uid="{679CF267-39AF-44EC-BCBB-F9DF17A3FA47}"/>
    <cellStyle name="Total 2 4 2 7 5 3" xfId="23428" xr:uid="{14C64A04-9E1B-42B4-B555-C7B450E2F163}"/>
    <cellStyle name="Total 2 4 2 7 6" xfId="13124" xr:uid="{869F4E3A-51AD-4E74-9616-7D2EB367C230}"/>
    <cellStyle name="Total 2 4 2 7 6 2" xfId="48991" xr:uid="{983EA44C-3466-428B-8F34-DE5CA9A89915}"/>
    <cellStyle name="Total 2 4 2 7 6 3" xfId="30961" xr:uid="{28C43C0C-A66D-4823-AFBF-9296A8CED17B}"/>
    <cellStyle name="Total 2 4 2 7 7" xfId="38527" xr:uid="{B0BD8C41-3D8E-4820-B4A8-FDD0D177A2FA}"/>
    <cellStyle name="Total 2 4 2 8" xfId="7603" xr:uid="{B746E30B-5EDA-48FE-81A8-3E9A2C0CC53B}"/>
    <cellStyle name="Total 2 4 2 8 2" xfId="14269" xr:uid="{7421A240-15A5-4E7D-BD34-F2C3951979F1}"/>
    <cellStyle name="Total 2 4 2 8 2 2" xfId="50136" xr:uid="{CB76EACF-B154-439D-BA40-DE0D8A5AF08A}"/>
    <cellStyle name="Total 2 4 2 8 2 3" xfId="32106" xr:uid="{B08DE6AF-9114-4D83-A1FC-4406BBED1A44}"/>
    <cellStyle name="Total 2 4 2 8 3" xfId="43470" xr:uid="{8798CCB0-C6FB-49D4-82AD-467D8DA7A84F}"/>
    <cellStyle name="Total 2 4 2 8 4" xfId="25440" xr:uid="{C8AC37B0-9B56-4759-826F-6B34ED3C8817}"/>
    <cellStyle name="Total 2 4 2 9" xfId="10006" xr:uid="{9C11D9F7-7308-44D7-8AD6-2659F51315E8}"/>
    <cellStyle name="Total 2 4 2 9 2" xfId="16201" xr:uid="{6432A13A-21A5-495B-A94C-BB680DF7B107}"/>
    <cellStyle name="Total 2 4 2 9 2 2" xfId="52068" xr:uid="{8F11F107-3287-4CF6-AEDD-A9F57C8271C8}"/>
    <cellStyle name="Total 2 4 2 9 2 3" xfId="34038" xr:uid="{EFB6407C-08A4-411D-8979-6E93109FB320}"/>
    <cellStyle name="Total 2 4 2 9 3" xfId="45873" xr:uid="{569A2D95-584E-495A-81EC-740B2690405E}"/>
    <cellStyle name="Total 2 4 2 9 4" xfId="27843" xr:uid="{CCFFA6F1-78DB-4A7B-B861-08134B1F9FE1}"/>
    <cellStyle name="Total 2 4 3" xfId="2123" xr:uid="{00000000-0005-0000-0000-0000D8050000}"/>
    <cellStyle name="Total 2 4 3 10" xfId="11455" xr:uid="{754BF773-BAD1-48F2-9A98-9AED99B4695F}"/>
    <cellStyle name="Total 2 4 3 10 2" xfId="17650" xr:uid="{E9DF7EEA-4B91-4328-838B-D3A9767A37AD}"/>
    <cellStyle name="Total 2 4 3 10 2 2" xfId="53517" xr:uid="{3D4DB24D-FDB6-4D54-ACD6-B7D991699EF6}"/>
    <cellStyle name="Total 2 4 3 10 2 3" xfId="35487" xr:uid="{40B3F2FE-4A36-4806-8E69-838DC780DA5F}"/>
    <cellStyle name="Total 2 4 3 10 3" xfId="47322" xr:uid="{0A6B7180-2720-472B-830F-3CD88DC7888D}"/>
    <cellStyle name="Total 2 4 3 10 4" xfId="29292" xr:uid="{B2D23095-3F82-47EA-87A6-E3BF09EA3D2B}"/>
    <cellStyle name="Total 2 4 3 11" xfId="5054" xr:uid="{67E2CDCE-CF6C-4571-B8FF-8146AEFBDA6A}"/>
    <cellStyle name="Total 2 4 3 11 2" xfId="40921" xr:uid="{51D244EE-94DE-41A4-945A-83F005E769DC}"/>
    <cellStyle name="Total 2 4 3 11 3" xfId="22891" xr:uid="{570A4AC8-C903-4F0A-98F2-81302DC989B2}"/>
    <cellStyle name="Total 2 4 3 12" xfId="12587" xr:uid="{E20F2735-AC75-4AD6-BCF3-32A4BB70B004}"/>
    <cellStyle name="Total 2 4 3 12 2" xfId="48454" xr:uid="{B0861F56-AC0B-4A31-9D63-81B8E4DC5042}"/>
    <cellStyle name="Total 2 4 3 12 3" xfId="30424" xr:uid="{0DFB087F-E434-42D3-931B-3165BF92D2A3}"/>
    <cellStyle name="Total 2 4 3 13" xfId="37990" xr:uid="{F6862AE1-D40C-49E5-8B78-4839DD2E1D9A}"/>
    <cellStyle name="Total 2 4 3 2" xfId="1095" xr:uid="{00000000-0005-0000-0000-0000D9050000}"/>
    <cellStyle name="Total 2 4 3 2 2" xfId="7093" xr:uid="{C63A1CAF-6042-4F71-85F0-E21D882EBD5F}"/>
    <cellStyle name="Total 2 4 3 2 2 2" xfId="14125" xr:uid="{F7B59B50-5145-47AF-A29A-CEA0FC3D24AC}"/>
    <cellStyle name="Total 2 4 3 2 2 2 2" xfId="49992" xr:uid="{ACA0A701-DCE4-46CA-976F-0F494A591CBB}"/>
    <cellStyle name="Total 2 4 3 2 2 2 3" xfId="31962" xr:uid="{45FE92BF-2AAB-4CBB-BC66-DFFF5E2056C1}"/>
    <cellStyle name="Total 2 4 3 2 2 3" xfId="42960" xr:uid="{442D9EFF-1666-48AB-9B3C-E503C93AC953}"/>
    <cellStyle name="Total 2 4 3 2 2 4" xfId="24930" xr:uid="{6F115B74-C295-4D4C-835F-11F3F61E1613}"/>
    <cellStyle name="Total 2 4 3 2 3" xfId="9693" xr:uid="{FBC193BE-2AAE-4CE9-902A-348AE170B77C}"/>
    <cellStyle name="Total 2 4 3 2 3 2" xfId="15888" xr:uid="{2E1517FB-B601-40F1-8DD0-AC6A00B0B34D}"/>
    <cellStyle name="Total 2 4 3 2 3 2 2" xfId="51755" xr:uid="{9298EB77-E7FB-4AD5-B7B1-2D44AEE3E8B0}"/>
    <cellStyle name="Total 2 4 3 2 3 2 3" xfId="33725" xr:uid="{3684F7CB-F913-41B4-9010-074D8A32388B}"/>
    <cellStyle name="Total 2 4 3 2 3 3" xfId="45560" xr:uid="{5C2895C0-E932-4813-9E93-23DFDE7DE233}"/>
    <cellStyle name="Total 2 4 3 2 3 4" xfId="27530" xr:uid="{064C43F6-003D-48FA-A9CF-18F8E1590B04}"/>
    <cellStyle name="Total 2 4 3 2 4" xfId="6276" xr:uid="{BA58D561-A63A-4FA7-B4F4-2484BAF5B8CC}"/>
    <cellStyle name="Total 2 4 3 2 4 2" xfId="13801" xr:uid="{49AF53C6-FE7D-40CF-B82A-E2A0EF3E68C0}"/>
    <cellStyle name="Total 2 4 3 2 4 2 2" xfId="49668" xr:uid="{8B6AA687-75F0-481B-B6BF-B2C2D358F35A}"/>
    <cellStyle name="Total 2 4 3 2 4 2 3" xfId="31638" xr:uid="{C485665A-356B-45FC-8E13-2F5E0B411699}"/>
    <cellStyle name="Total 2 4 3 2 4 3" xfId="42143" xr:uid="{964C710D-C0A1-40CD-A935-90DCF2D9CD88}"/>
    <cellStyle name="Total 2 4 3 2 4 4" xfId="24113" xr:uid="{8D34A3E7-F563-4800-BA03-A0DAB9E19482}"/>
    <cellStyle name="Total 2 4 3 2 5" xfId="4030" xr:uid="{FAD87392-C800-4BAD-B6D9-4D8EA0806D5F}"/>
    <cellStyle name="Total 2 4 3 2 5 2" xfId="39897" xr:uid="{C1BBE74D-7EEE-47DB-A73E-CAB38AFFEE5A}"/>
    <cellStyle name="Total 2 4 3 2 5 3" xfId="21867" xr:uid="{685167FE-80B7-4573-B88C-6DE6ABE8D9F4}"/>
    <cellStyle name="Total 2 4 3 2 6" xfId="12400" xr:uid="{C57A4F87-BCBC-4FEE-9ED4-15F9121131E4}"/>
    <cellStyle name="Total 2 4 3 2 6 2" xfId="48267" xr:uid="{18A1407F-ADD0-4DE9-91BC-C96DA10AC105}"/>
    <cellStyle name="Total 2 4 3 2 6 3" xfId="30237" xr:uid="{392287A5-03A7-45CC-B39E-6928E39F83A5}"/>
    <cellStyle name="Total 2 4 3 2 7" xfId="36966" xr:uid="{B1D67450-6627-4455-BFB3-495B5E8007A8}"/>
    <cellStyle name="Total 2 4 3 2 8" xfId="19101" xr:uid="{9D445F37-B0C5-4117-9540-F74852D1D104}"/>
    <cellStyle name="Total 2 4 3 3" xfId="2837" xr:uid="{00000000-0005-0000-0000-0000DA050000}"/>
    <cellStyle name="Total 2 4 3 3 2" xfId="8834" xr:uid="{8C79874D-EA98-49B6-82EA-27DC08E77141}"/>
    <cellStyle name="Total 2 4 3 3 2 2" xfId="15029" xr:uid="{134ECA4B-DDE6-4C02-A30E-045C86B50A96}"/>
    <cellStyle name="Total 2 4 3 3 2 2 2" xfId="50896" xr:uid="{0D2D9ECE-FF8D-47B0-A3B0-E2EA7EFC6643}"/>
    <cellStyle name="Total 2 4 3 3 2 2 3" xfId="32866" xr:uid="{F4EEDB6E-0518-46AA-9AB9-03ACD8CDB04C}"/>
    <cellStyle name="Total 2 4 3 3 2 3" xfId="44701" xr:uid="{65E95061-B52D-49BF-A573-45E802E49479}"/>
    <cellStyle name="Total 2 4 3 3 2 4" xfId="26671" xr:uid="{7234B61B-8490-44BA-B8FD-8CC1A15AD3B4}"/>
    <cellStyle name="Total 2 4 3 3 3" xfId="10992" xr:uid="{CD6E8829-3F87-4E65-8C19-2F55DF58F917}"/>
    <cellStyle name="Total 2 4 3 3 3 2" xfId="17187" xr:uid="{9DCBCDDA-27A1-4539-B272-BEB63B6AA24E}"/>
    <cellStyle name="Total 2 4 3 3 3 2 2" xfId="53054" xr:uid="{65DFD61B-9792-41ED-9935-E646B7761154}"/>
    <cellStyle name="Total 2 4 3 3 3 2 3" xfId="35024" xr:uid="{A927EEA7-A577-4743-9E1A-3F06000AFCB9}"/>
    <cellStyle name="Total 2 4 3 3 3 3" xfId="46859" xr:uid="{70286068-2290-429E-9E76-67EDCD06927A}"/>
    <cellStyle name="Total 2 4 3 3 3 4" xfId="28829" xr:uid="{27562AA5-15F5-4C4E-B31D-6BD1E99A2036}"/>
    <cellStyle name="Total 2 4 3 3 4" xfId="6486" xr:uid="{F183D2F9-8E29-453E-9778-CA9A22B31686}"/>
    <cellStyle name="Total 2 4 3 3 4 2" xfId="13852" xr:uid="{736D758D-D57B-4800-B8BD-3192D12A94B5}"/>
    <cellStyle name="Total 2 4 3 3 4 2 2" xfId="49719" xr:uid="{CE56B12D-1A1F-45B2-AB31-B24DED9ECDA1}"/>
    <cellStyle name="Total 2 4 3 3 4 2 3" xfId="31689" xr:uid="{05D4C874-2AB5-45F2-9FE7-EBFE7434FB42}"/>
    <cellStyle name="Total 2 4 3 3 4 3" xfId="42353" xr:uid="{86D36E47-2951-4A83-ABA4-E3C5AC23EAFB}"/>
    <cellStyle name="Total 2 4 3 3 4 4" xfId="24323" xr:uid="{0BD893E2-D96A-45FD-8EED-2C7CD38DB6BB}"/>
    <cellStyle name="Total 2 4 3 3 5" xfId="5768" xr:uid="{FB80E733-CA53-4CC1-BF61-F00F16763D02}"/>
    <cellStyle name="Total 2 4 3 3 5 2" xfId="41635" xr:uid="{59B7E1EE-1D38-4616-9B1C-A9AFC57688C9}"/>
    <cellStyle name="Total 2 4 3 3 5 3" xfId="23605" xr:uid="{9C1B6546-8D1E-4295-A466-809052DAC1F6}"/>
    <cellStyle name="Total 2 4 3 3 6" xfId="13301" xr:uid="{7F732D27-2B57-40B5-814C-B5A61736F844}"/>
    <cellStyle name="Total 2 4 3 3 6 2" xfId="49168" xr:uid="{CAC3E230-7EED-4EB7-B272-8A866174E475}"/>
    <cellStyle name="Total 2 4 3 3 6 3" xfId="31138" xr:uid="{B584BD18-821B-455B-A4D4-05B7BAFA5F9B}"/>
    <cellStyle name="Total 2 4 3 3 7" xfId="38704" xr:uid="{8B665B46-ECDC-42BE-AB86-CB61F433B58A}"/>
    <cellStyle name="Total 2 4 3 3 8" xfId="20725" xr:uid="{1117FE65-E00D-4883-8CBA-F0D0BD43E88F}"/>
    <cellStyle name="Total 2 4 3 4" xfId="2941" xr:uid="{00000000-0005-0000-0000-0000DB050000}"/>
    <cellStyle name="Total 2 4 3 4 2" xfId="8938" xr:uid="{A1C57CC0-8D4A-4CA0-8A0B-E8184B1DE07C}"/>
    <cellStyle name="Total 2 4 3 4 2 2" xfId="15133" xr:uid="{FD3BE148-3893-4A13-81E8-25423A53A465}"/>
    <cellStyle name="Total 2 4 3 4 2 2 2" xfId="51000" xr:uid="{82C5B0ED-BAFE-486E-82F2-03D20FEB6ABF}"/>
    <cellStyle name="Total 2 4 3 4 2 2 3" xfId="32970" xr:uid="{AC90172D-3BFC-4696-92E2-37843CA8E851}"/>
    <cellStyle name="Total 2 4 3 4 2 3" xfId="44805" xr:uid="{B3DFE7DE-A4B6-46AF-A224-E59BBFBC5FD5}"/>
    <cellStyle name="Total 2 4 3 4 2 4" xfId="26775" xr:uid="{19B76560-53FC-4F21-A9FA-B446BF0E0DAC}"/>
    <cellStyle name="Total 2 4 3 4 3" xfId="11096" xr:uid="{C51ACC2B-0D3C-443B-A2E5-67EEA4FA6DF9}"/>
    <cellStyle name="Total 2 4 3 4 3 2" xfId="17291" xr:uid="{EBA4AFB9-22B3-4C85-BFB4-64EE861D0F5F}"/>
    <cellStyle name="Total 2 4 3 4 3 2 2" xfId="53158" xr:uid="{679F8B81-C036-48B4-A70C-1D274034C31B}"/>
    <cellStyle name="Total 2 4 3 4 3 2 3" xfId="35128" xr:uid="{7FE80240-3EDA-4931-A22B-A83827728B19}"/>
    <cellStyle name="Total 2 4 3 4 3 3" xfId="46963" xr:uid="{248F4A79-38C4-4601-B7B0-90A0BBF2A9D6}"/>
    <cellStyle name="Total 2 4 3 4 3 4" xfId="28933" xr:uid="{0665BB06-9127-41B1-8841-F25CAA585A4A}"/>
    <cellStyle name="Total 2 4 3 4 4" xfId="10152" xr:uid="{B0CCC96F-B109-4106-9936-A7E079F36E54}"/>
    <cellStyle name="Total 2 4 3 4 4 2" xfId="16347" xr:uid="{4B133243-1BEF-4DAA-8B05-D928643AC2F5}"/>
    <cellStyle name="Total 2 4 3 4 4 2 2" xfId="52214" xr:uid="{6BBF719C-7F12-4887-8C6D-21DD470BC9F5}"/>
    <cellStyle name="Total 2 4 3 4 4 2 3" xfId="34184" xr:uid="{35276FB2-CA8A-4732-B481-E0E1F853B154}"/>
    <cellStyle name="Total 2 4 3 4 4 3" xfId="46019" xr:uid="{ED719D24-DEB1-4F23-B66D-6433869FECC0}"/>
    <cellStyle name="Total 2 4 3 4 4 4" xfId="27989" xr:uid="{F6732F57-9C50-460E-874E-5B2B8153BEF8}"/>
    <cellStyle name="Total 2 4 3 4 5" xfId="5872" xr:uid="{17F27823-ED51-4CD6-8D4B-6F29208A8620}"/>
    <cellStyle name="Total 2 4 3 4 5 2" xfId="41739" xr:uid="{6E035534-A0D2-4CDA-9C0A-DF8EC57982B4}"/>
    <cellStyle name="Total 2 4 3 4 5 3" xfId="23709" xr:uid="{EC415539-35AD-4840-957B-075E6E7FF518}"/>
    <cellStyle name="Total 2 4 3 4 6" xfId="13405" xr:uid="{315C30F5-BFEA-4F4E-9DCC-46ADBADF2AD2}"/>
    <cellStyle name="Total 2 4 3 4 6 2" xfId="49272" xr:uid="{89EF3AE8-D631-4E29-850E-19C7CD6E1148}"/>
    <cellStyle name="Total 2 4 3 4 6 3" xfId="31242" xr:uid="{5F7D7BB4-982A-42D3-B79F-A397F7A20324}"/>
    <cellStyle name="Total 2 4 3 4 7" xfId="38808" xr:uid="{FE9ABC82-FFA6-4724-BA74-A7FCC71EFDBF}"/>
    <cellStyle name="Total 2 4 3 4 8" xfId="20828" xr:uid="{626D9922-6DAB-44EE-9B55-225A18AAAF08}"/>
    <cellStyle name="Total 2 4 3 5" xfId="3064" xr:uid="{00000000-0005-0000-0000-0000DC050000}"/>
    <cellStyle name="Total 2 4 3 5 2" xfId="9061" xr:uid="{8D0C9EA8-9494-41D2-91BC-51B673DC5A40}"/>
    <cellStyle name="Total 2 4 3 5 2 2" xfId="15256" xr:uid="{48E8DD3E-A81E-4AD4-9D27-E18BA6149205}"/>
    <cellStyle name="Total 2 4 3 5 2 2 2" xfId="51123" xr:uid="{C0B39EB4-7BA5-470F-B1CE-C4C74E6336EA}"/>
    <cellStyle name="Total 2 4 3 5 2 2 3" xfId="33093" xr:uid="{371CEAB9-97D7-4F71-A94F-277DF8017387}"/>
    <cellStyle name="Total 2 4 3 5 2 3" xfId="44928" xr:uid="{C8D0679C-5C64-4184-A80D-598724EE6355}"/>
    <cellStyle name="Total 2 4 3 5 2 4" xfId="26898" xr:uid="{8E87B802-CC42-41DC-AF40-A471577A4CB8}"/>
    <cellStyle name="Total 2 4 3 5 3" xfId="11219" xr:uid="{574AF4AD-41D8-491F-994F-30AAC8AE4651}"/>
    <cellStyle name="Total 2 4 3 5 3 2" xfId="17414" xr:uid="{75516ECC-9D0C-4EED-80F1-414BA45953C9}"/>
    <cellStyle name="Total 2 4 3 5 3 2 2" xfId="53281" xr:uid="{9CD0C535-6DC6-4E80-B64F-956BE85B69B2}"/>
    <cellStyle name="Total 2 4 3 5 3 2 3" xfId="35251" xr:uid="{064A52E2-551B-42DE-B437-7BB4676D7775}"/>
    <cellStyle name="Total 2 4 3 5 3 3" xfId="47086" xr:uid="{BEDC5090-7383-481F-B1AF-F3250D4BC828}"/>
    <cellStyle name="Total 2 4 3 5 3 4" xfId="29056" xr:uid="{2EF9CC64-CFDC-4491-9226-143325F58558}"/>
    <cellStyle name="Total 2 4 3 5 4" xfId="6329" xr:uid="{874467B9-335D-472E-B126-99C16DFFC0A7}"/>
    <cellStyle name="Total 2 4 3 5 4 2" xfId="13815" xr:uid="{9B77FFB2-165A-4DCB-8FC1-5D8CF2C71080}"/>
    <cellStyle name="Total 2 4 3 5 4 2 2" xfId="49682" xr:uid="{4AAB3F3B-A72A-41D7-90A5-6FE678B93D88}"/>
    <cellStyle name="Total 2 4 3 5 4 2 3" xfId="31652" xr:uid="{6FDB8716-DBC2-4D6B-8CF6-F40993A450E5}"/>
    <cellStyle name="Total 2 4 3 5 4 3" xfId="42196" xr:uid="{08148C09-EBB6-47DA-8887-FC53C52869AE}"/>
    <cellStyle name="Total 2 4 3 5 4 4" xfId="24166" xr:uid="{5B151AFC-811C-42C7-97E6-9B17FD32A38F}"/>
    <cellStyle name="Total 2 4 3 5 5" xfId="5995" xr:uid="{CDFF8024-CDF9-4BBF-A76B-E858D5707129}"/>
    <cellStyle name="Total 2 4 3 5 5 2" xfId="41862" xr:uid="{1F9E8AE9-A406-4B60-A4FC-7D2F349F9086}"/>
    <cellStyle name="Total 2 4 3 5 5 3" xfId="23832" xr:uid="{9EF4A43B-0DC7-460D-89CE-5D9D7B2E1B86}"/>
    <cellStyle name="Total 2 4 3 5 6" xfId="13528" xr:uid="{81C3D88C-0962-4E3B-945F-AEA5CC544DB3}"/>
    <cellStyle name="Total 2 4 3 5 6 2" xfId="49395" xr:uid="{528587AA-AEDB-40A7-98A8-16FFE96A5A7C}"/>
    <cellStyle name="Total 2 4 3 5 6 3" xfId="31365" xr:uid="{FF0EA3B5-4109-4B80-AA6D-B27134BFBB2B}"/>
    <cellStyle name="Total 2 4 3 5 7" xfId="38931" xr:uid="{513C9A74-32C2-4A92-BA10-EB028F146604}"/>
    <cellStyle name="Total 2 4 3 5 8" xfId="20945" xr:uid="{FC80FCC4-107E-490F-B451-D831A787BE33}"/>
    <cellStyle name="Total 2 4 3 6" xfId="3037" xr:uid="{00000000-0005-0000-0000-0000DD050000}"/>
    <cellStyle name="Total 2 4 3 6 2" xfId="9034" xr:uid="{0E656F98-F673-4F31-AC5E-5A5D79EC3242}"/>
    <cellStyle name="Total 2 4 3 6 2 2" xfId="15229" xr:uid="{7C09E631-B5C3-418D-9C82-C497B408151B}"/>
    <cellStyle name="Total 2 4 3 6 2 2 2" xfId="51096" xr:uid="{231BBB58-A488-4ED4-B409-5808E5E2D173}"/>
    <cellStyle name="Total 2 4 3 6 2 2 3" xfId="33066" xr:uid="{CEC4DB67-D577-4859-8119-6CAD411757CA}"/>
    <cellStyle name="Total 2 4 3 6 2 3" xfId="44901" xr:uid="{EBD7BD94-99CA-42AD-BE67-F83811ED5E8F}"/>
    <cellStyle name="Total 2 4 3 6 2 4" xfId="26871" xr:uid="{56051A98-62C3-4D00-88DF-770A4E8BD313}"/>
    <cellStyle name="Total 2 4 3 6 3" xfId="11192" xr:uid="{3B7591DC-A3A4-42FF-B6CB-7AFF0726C84E}"/>
    <cellStyle name="Total 2 4 3 6 3 2" xfId="17387" xr:uid="{27B484F3-AABD-4B94-A0CD-3ED2B3CF358F}"/>
    <cellStyle name="Total 2 4 3 6 3 2 2" xfId="53254" xr:uid="{8EEEF525-B2E0-43EE-A732-6184F6BE3D5D}"/>
    <cellStyle name="Total 2 4 3 6 3 2 3" xfId="35224" xr:uid="{FDBBE9B7-385F-4755-B321-0AC1160AF1EA}"/>
    <cellStyle name="Total 2 4 3 6 3 3" xfId="47059" xr:uid="{52947A7C-1A75-4A3E-8974-06AF079D5074}"/>
    <cellStyle name="Total 2 4 3 6 3 4" xfId="29029" xr:uid="{34E22EF1-8CAB-4FDB-B70F-CC0F32832473}"/>
    <cellStyle name="Total 2 4 3 6 4" xfId="10017" xr:uid="{FBCCDA02-2E6F-4591-A523-53DAAEC0CEC2}"/>
    <cellStyle name="Total 2 4 3 6 4 2" xfId="16212" xr:uid="{574E7F73-364E-4E66-94DD-C440DE02B3CC}"/>
    <cellStyle name="Total 2 4 3 6 4 2 2" xfId="52079" xr:uid="{BA10A87C-684F-4310-ABB8-5B855146C162}"/>
    <cellStyle name="Total 2 4 3 6 4 2 3" xfId="34049" xr:uid="{BF673A2B-402A-4833-A92F-C1B0144C8414}"/>
    <cellStyle name="Total 2 4 3 6 4 3" xfId="45884" xr:uid="{AFE84614-DC64-46F8-AA16-C55A04CD8B61}"/>
    <cellStyle name="Total 2 4 3 6 4 4" xfId="27854" xr:uid="{3B674809-2A92-4F72-ADDA-76A13AD585D5}"/>
    <cellStyle name="Total 2 4 3 6 5" xfId="5968" xr:uid="{2A5F9593-9A54-4286-9223-FFFF51498E42}"/>
    <cellStyle name="Total 2 4 3 6 5 2" xfId="41835" xr:uid="{7104A253-D9B9-4AB1-A0F1-9B3DE6759F7B}"/>
    <cellStyle name="Total 2 4 3 6 5 3" xfId="23805" xr:uid="{35BE6E34-A86B-4BA3-9804-4300E8130B2D}"/>
    <cellStyle name="Total 2 4 3 6 6" xfId="13501" xr:uid="{FD979792-BF75-4A14-A8CA-8775C65473A4}"/>
    <cellStyle name="Total 2 4 3 6 6 2" xfId="49368" xr:uid="{0F19E580-88F1-4477-8E1D-B362F5469549}"/>
    <cellStyle name="Total 2 4 3 6 6 3" xfId="31338" xr:uid="{B44CC98A-15A8-4A94-BCE3-2853729742F5}"/>
    <cellStyle name="Total 2 4 3 6 7" xfId="38904" xr:uid="{7904169D-FE62-45DD-BDAE-118310A33B18}"/>
    <cellStyle name="Total 2 4 3 6 8" xfId="20920" xr:uid="{7907E141-22A7-447F-AA52-E979B739F158}"/>
    <cellStyle name="Total 2 4 3 7" xfId="3213" xr:uid="{00000000-0005-0000-0000-0000DE050000}"/>
    <cellStyle name="Total 2 4 3 7 2" xfId="9210" xr:uid="{D75038AB-EF95-4E13-9CE7-9BA3DD9A2812}"/>
    <cellStyle name="Total 2 4 3 7 2 2" xfId="15405" xr:uid="{85019513-8BD4-4BDD-9414-AC3371711910}"/>
    <cellStyle name="Total 2 4 3 7 2 2 2" xfId="51272" xr:uid="{EA566069-C8FC-4EFE-998B-FA6F841F0F7C}"/>
    <cellStyle name="Total 2 4 3 7 2 2 3" xfId="33242" xr:uid="{032086E8-2539-48A5-931F-F38B8577EFC0}"/>
    <cellStyle name="Total 2 4 3 7 2 3" xfId="45077" xr:uid="{1BB70CA2-0BC1-4FA6-B080-05A55BABFF9C}"/>
    <cellStyle name="Total 2 4 3 7 2 4" xfId="27047" xr:uid="{BE9E38E8-B11F-4990-A281-09BB0BE88C7D}"/>
    <cellStyle name="Total 2 4 3 7 3" xfId="11368" xr:uid="{D70D43B4-8BAA-4F78-BE8E-974D42B8F9A6}"/>
    <cellStyle name="Total 2 4 3 7 3 2" xfId="17563" xr:uid="{F5DE245B-5C2F-4F01-811B-76DFAF5322FC}"/>
    <cellStyle name="Total 2 4 3 7 3 2 2" xfId="53430" xr:uid="{624AA728-089E-4448-85D9-2AF6FFA47D26}"/>
    <cellStyle name="Total 2 4 3 7 3 2 3" xfId="35400" xr:uid="{803B9525-C78A-4A53-A9D6-0D9186543D15}"/>
    <cellStyle name="Total 2 4 3 7 3 3" xfId="47235" xr:uid="{5DB5C91E-2158-4203-89DA-B462A808CC44}"/>
    <cellStyle name="Total 2 4 3 7 3 4" xfId="29205" xr:uid="{E98B2180-C931-4610-BB50-A66094A70942}"/>
    <cellStyle name="Total 2 4 3 7 4" xfId="10197" xr:uid="{31AE88F8-73AA-4DFA-A104-43F1F763FF68}"/>
    <cellStyle name="Total 2 4 3 7 4 2" xfId="16392" xr:uid="{2EDE1EA6-0BA5-41EE-83FC-F802DAB4DA6A}"/>
    <cellStyle name="Total 2 4 3 7 4 2 2" xfId="52259" xr:uid="{C0BAD8D4-9D31-462D-9220-6EB4E21D4037}"/>
    <cellStyle name="Total 2 4 3 7 4 2 3" xfId="34229" xr:uid="{EE04317D-C2C4-40D2-B4AD-C37586913DCE}"/>
    <cellStyle name="Total 2 4 3 7 4 3" xfId="46064" xr:uid="{135DF645-6DC3-4DF4-A93A-AFC07DEE0F53}"/>
    <cellStyle name="Total 2 4 3 7 4 4" xfId="28034" xr:uid="{F8CAA88C-3C8E-43B0-A033-6413476E2DA2}"/>
    <cellStyle name="Total 2 4 3 7 5" xfId="6144" xr:uid="{3E1BCE42-2C68-44AE-984B-438B8515D4B0}"/>
    <cellStyle name="Total 2 4 3 7 5 2" xfId="42011" xr:uid="{9BBE8118-D5B6-44E3-A4FD-33B1DCB0C633}"/>
    <cellStyle name="Total 2 4 3 7 5 3" xfId="23981" xr:uid="{C66682FC-3A03-4361-AE6F-2C4B2AED8DB3}"/>
    <cellStyle name="Total 2 4 3 7 6" xfId="13677" xr:uid="{35A21DB3-E5C6-4D56-9583-AC9130EE4BFD}"/>
    <cellStyle name="Total 2 4 3 7 6 2" xfId="49544" xr:uid="{A128ACA9-725F-4940-8273-52CC6035F79A}"/>
    <cellStyle name="Total 2 4 3 7 6 3" xfId="31514" xr:uid="{F134B1C5-49F5-4344-B2D1-D700A3D7CED7}"/>
    <cellStyle name="Total 2 4 3 7 7" xfId="39080" xr:uid="{18B178CE-C79D-4A8F-9B26-DF289902A2FA}"/>
    <cellStyle name="Total 2 4 3 8" xfId="8120" xr:uid="{8B346353-3830-41D2-B4FD-C20381CD98BC}"/>
    <cellStyle name="Total 2 4 3 8 2" xfId="14315" xr:uid="{BC495514-8841-4546-9C21-4F3C238AB9EE}"/>
    <cellStyle name="Total 2 4 3 8 2 2" xfId="50182" xr:uid="{741778C9-9E5B-44B6-ADAD-206B34FF526B}"/>
    <cellStyle name="Total 2 4 3 8 2 3" xfId="32152" xr:uid="{1B41E6DA-AADE-4658-81CC-98C36621908B}"/>
    <cellStyle name="Total 2 4 3 8 3" xfId="43987" xr:uid="{D8C37986-809E-41AE-8090-8278C0DFF7A0}"/>
    <cellStyle name="Total 2 4 3 8 4" xfId="25957" xr:uid="{F2AEE9AA-84C5-44ED-AA44-2CC908D9A3B7}"/>
    <cellStyle name="Total 2 4 3 9" xfId="10278" xr:uid="{B194ACA5-E4FE-4815-8484-B1715E5201CF}"/>
    <cellStyle name="Total 2 4 3 9 2" xfId="16473" xr:uid="{1572AA4C-6987-4517-BC78-1C2AFA761C2A}"/>
    <cellStyle name="Total 2 4 3 9 2 2" xfId="52340" xr:uid="{3E0FF2B4-7D97-4234-AB5C-515A8D21DBC2}"/>
    <cellStyle name="Total 2 4 3 9 2 3" xfId="34310" xr:uid="{3361F3ED-6FB9-4E3B-BAEB-06E3155377F5}"/>
    <cellStyle name="Total 2 4 3 9 3" xfId="46145" xr:uid="{3D173BD3-8D9A-4ACA-8D1D-F638EFA9E44B}"/>
    <cellStyle name="Total 2 4 3 9 4" xfId="28115" xr:uid="{21A9A4D9-FABB-4ABB-8E34-668EAFED3A45}"/>
    <cellStyle name="Total 2 4 4" xfId="2173" xr:uid="{00000000-0005-0000-0000-0000DF050000}"/>
    <cellStyle name="Total 2 4 4 10" xfId="9736" xr:uid="{F6EC51A2-2C42-45A9-9888-A93426699FFF}"/>
    <cellStyle name="Total 2 4 4 10 2" xfId="15931" xr:uid="{91BEF4A8-45CA-490E-9B2F-32C0C323E72F}"/>
    <cellStyle name="Total 2 4 4 10 2 2" xfId="51798" xr:uid="{05C2F32C-68A3-4851-88CF-34ECB3573182}"/>
    <cellStyle name="Total 2 4 4 10 2 3" xfId="33768" xr:uid="{33DAABF5-CD37-4664-92DC-DA82BC24EAE0}"/>
    <cellStyle name="Total 2 4 4 10 3" xfId="45603" xr:uid="{E4AC7766-B286-4850-BD90-B1E042995161}"/>
    <cellStyle name="Total 2 4 4 10 4" xfId="27573" xr:uid="{27DEE1D2-5756-4B3E-9894-DE5C0D8CE318}"/>
    <cellStyle name="Total 2 4 4 11" xfId="5104" xr:uid="{71D59200-0723-49B4-8FAB-AD19FA7B0E51}"/>
    <cellStyle name="Total 2 4 4 11 2" xfId="40971" xr:uid="{108F525E-82D3-4041-9F65-D5321E75A55D}"/>
    <cellStyle name="Total 2 4 4 11 3" xfId="22941" xr:uid="{C13FD54A-8212-4300-AB71-1ED8FF70B9B4}"/>
    <cellStyle name="Total 2 4 4 12" xfId="12637" xr:uid="{BC9B4D59-943A-4B7C-B864-4CEC3324E008}"/>
    <cellStyle name="Total 2 4 4 12 2" xfId="48504" xr:uid="{1F11CFD1-EC5A-496B-8843-80744D4ADCC2}"/>
    <cellStyle name="Total 2 4 4 12 3" xfId="30474" xr:uid="{3A356843-444F-4E66-A788-A26CE805BB88}"/>
    <cellStyle name="Total 2 4 4 13" xfId="38040" xr:uid="{B6539308-8D70-4193-9E06-436CB07C816E}"/>
    <cellStyle name="Total 2 4 4 2" xfId="2777" xr:uid="{00000000-0005-0000-0000-0000E0050000}"/>
    <cellStyle name="Total 2 4 4 2 2" xfId="8774" xr:uid="{DD6F5516-A0C0-4F13-9824-4DD062501B08}"/>
    <cellStyle name="Total 2 4 4 2 2 2" xfId="14969" xr:uid="{BD7DAD95-EAA1-43A9-8464-1C93E813E0A7}"/>
    <cellStyle name="Total 2 4 4 2 2 2 2" xfId="50836" xr:uid="{51D752D9-C43F-40DA-8A48-D38ABA7BE2A8}"/>
    <cellStyle name="Total 2 4 4 2 2 2 3" xfId="32806" xr:uid="{9BC5A724-7D91-46A8-B734-A06217F00191}"/>
    <cellStyle name="Total 2 4 4 2 2 3" xfId="44641" xr:uid="{3CD1DF33-9915-404D-A063-8A30F1CFD6C3}"/>
    <cellStyle name="Total 2 4 4 2 2 4" xfId="26611" xr:uid="{2829B75C-EBF6-4257-AD3E-26A9282D3780}"/>
    <cellStyle name="Total 2 4 4 2 3" xfId="10932" xr:uid="{65F07CD5-CEB2-48D3-8A59-AE15DFB33639}"/>
    <cellStyle name="Total 2 4 4 2 3 2" xfId="17127" xr:uid="{FB7AC769-463C-4235-ABD9-946A24BDAF49}"/>
    <cellStyle name="Total 2 4 4 2 3 2 2" xfId="52994" xr:uid="{C4135A46-9C76-473E-972C-2335AFDEF247}"/>
    <cellStyle name="Total 2 4 4 2 3 2 3" xfId="34964" xr:uid="{F20400C6-80D9-4514-AB94-2C77721FD7C0}"/>
    <cellStyle name="Total 2 4 4 2 3 3" xfId="46799" xr:uid="{885063F0-FBC9-4549-B0E4-EDAD08EA1D29}"/>
    <cellStyle name="Total 2 4 4 2 3 4" xfId="28769" xr:uid="{4318FC03-E461-44E8-98B8-85E9C6B558C4}"/>
    <cellStyle name="Total 2 4 4 2 4" xfId="10093" xr:uid="{964C3026-7DF9-48C9-93E6-55F188624928}"/>
    <cellStyle name="Total 2 4 4 2 4 2" xfId="16288" xr:uid="{CF0D516D-6260-41CB-8156-104FE2DDB639}"/>
    <cellStyle name="Total 2 4 4 2 4 2 2" xfId="52155" xr:uid="{474895F7-76F0-4D54-969A-E920EDBBB587}"/>
    <cellStyle name="Total 2 4 4 2 4 2 3" xfId="34125" xr:uid="{99574BFA-87F2-4792-949D-C891500CAB98}"/>
    <cellStyle name="Total 2 4 4 2 4 3" xfId="45960" xr:uid="{891136F8-C11B-4415-92DC-5DAD877008AE}"/>
    <cellStyle name="Total 2 4 4 2 4 4" xfId="27930" xr:uid="{691249B8-B5D2-4629-AF5D-D1ED4F62AB4E}"/>
    <cellStyle name="Total 2 4 4 2 5" xfId="5708" xr:uid="{672ED208-4630-4747-B0E2-801D41141D05}"/>
    <cellStyle name="Total 2 4 4 2 5 2" xfId="41575" xr:uid="{412B8855-94A6-4EFD-AD4B-B012ECDBFE8B}"/>
    <cellStyle name="Total 2 4 4 2 5 3" xfId="23545" xr:uid="{01402B6C-BAD4-462F-899B-1A6C021D12FF}"/>
    <cellStyle name="Total 2 4 4 2 6" xfId="13241" xr:uid="{1A772A10-BD6E-4DD1-9779-2DFCC22B21DF}"/>
    <cellStyle name="Total 2 4 4 2 6 2" xfId="49108" xr:uid="{87D7E68A-D251-49D0-9657-7EC344457717}"/>
    <cellStyle name="Total 2 4 4 2 6 3" xfId="31078" xr:uid="{C8361617-AC8D-440C-A399-89CA8542E436}"/>
    <cellStyle name="Total 2 4 4 2 7" xfId="38644" xr:uid="{F0609ED8-2968-4835-809A-124681E40E02}"/>
    <cellStyle name="Total 2 4 4 2 8" xfId="20666" xr:uid="{34EBF66B-1185-4B7D-900A-4CF495ED0859}"/>
    <cellStyle name="Total 2 4 4 3" xfId="2887" xr:uid="{00000000-0005-0000-0000-0000E1050000}"/>
    <cellStyle name="Total 2 4 4 3 2" xfId="8884" xr:uid="{487C42FA-328F-46BA-9D11-4A75B2ECCA85}"/>
    <cellStyle name="Total 2 4 4 3 2 2" xfId="15079" xr:uid="{C6C5D694-FD35-49F7-9FCC-62011164BBD9}"/>
    <cellStyle name="Total 2 4 4 3 2 2 2" xfId="50946" xr:uid="{DC7ABC1B-C83D-4A39-AD4E-EBCFA0D49E49}"/>
    <cellStyle name="Total 2 4 4 3 2 2 3" xfId="32916" xr:uid="{9FCFE853-C20B-4DF7-B7D1-E6F653B1DBA1}"/>
    <cellStyle name="Total 2 4 4 3 2 3" xfId="44751" xr:uid="{8328126D-D6C7-4808-876E-238B15F1101C}"/>
    <cellStyle name="Total 2 4 4 3 2 4" xfId="26721" xr:uid="{49BD2FB5-79B3-4028-A3E0-3325CF3278B5}"/>
    <cellStyle name="Total 2 4 4 3 3" xfId="11042" xr:uid="{F7F950B2-46A3-4E44-B849-13F2BB61CC3E}"/>
    <cellStyle name="Total 2 4 4 3 3 2" xfId="17237" xr:uid="{5C7F3A00-D381-4A1D-9D9C-76C47232AC23}"/>
    <cellStyle name="Total 2 4 4 3 3 2 2" xfId="53104" xr:uid="{7FD32FC2-AA1F-4981-A837-F90C8460A64D}"/>
    <cellStyle name="Total 2 4 4 3 3 2 3" xfId="35074" xr:uid="{EC389BBC-56CA-4C0D-80A9-B3B8DE3A281C}"/>
    <cellStyle name="Total 2 4 4 3 3 3" xfId="46909" xr:uid="{68DE7678-5D35-473C-87F5-CAF17D4437EE}"/>
    <cellStyle name="Total 2 4 4 3 3 4" xfId="28879" xr:uid="{B7D7CE94-0679-409E-8B02-511A51FFCD92}"/>
    <cellStyle name="Total 2 4 4 3 4" xfId="11886" xr:uid="{1B7CB974-EE20-4A2F-9AC3-1B312E923CB1}"/>
    <cellStyle name="Total 2 4 4 3 4 2" xfId="18081" xr:uid="{14B9FE27-EF11-4F79-9DB8-76AC97742CC8}"/>
    <cellStyle name="Total 2 4 4 3 4 2 2" xfId="53948" xr:uid="{42625399-C30B-4328-B252-4483FFB9E4B4}"/>
    <cellStyle name="Total 2 4 4 3 4 2 3" xfId="35918" xr:uid="{6FFD47AC-74A7-4758-89DD-9BA76B5006E1}"/>
    <cellStyle name="Total 2 4 4 3 4 3" xfId="47753" xr:uid="{9F55C435-E6B7-486E-B14E-14FBF15543E1}"/>
    <cellStyle name="Total 2 4 4 3 4 4" xfId="29723" xr:uid="{5395B82C-4553-4FAD-9442-EF0844B9983C}"/>
    <cellStyle name="Total 2 4 4 3 5" xfId="5818" xr:uid="{2070BDD2-10DC-4555-B7C5-AA60C3C134C0}"/>
    <cellStyle name="Total 2 4 4 3 5 2" xfId="41685" xr:uid="{FA16C7DD-5D52-4E09-8F3F-E326C5BF6388}"/>
    <cellStyle name="Total 2 4 4 3 5 3" xfId="23655" xr:uid="{739FEB76-C097-411B-B510-569B9F0FD46C}"/>
    <cellStyle name="Total 2 4 4 3 6" xfId="13351" xr:uid="{20C57FC5-E6A8-49BA-A9F3-FB81F355545F}"/>
    <cellStyle name="Total 2 4 4 3 6 2" xfId="49218" xr:uid="{B810A6E4-7FC9-41A4-B5C3-83E4705CA69D}"/>
    <cellStyle name="Total 2 4 4 3 6 3" xfId="31188" xr:uid="{E100B620-47DD-46F8-A9AE-52585C685A86}"/>
    <cellStyle name="Total 2 4 4 3 7" xfId="38754" xr:uid="{304B6EFA-E9F7-4372-B7B5-A39A994F616A}"/>
    <cellStyle name="Total 2 4 4 3 8" xfId="20775" xr:uid="{8337A495-60B3-4421-9D1F-3D8274ED0997}"/>
    <cellStyle name="Total 2 4 4 4" xfId="2991" xr:uid="{00000000-0005-0000-0000-0000E2050000}"/>
    <cellStyle name="Total 2 4 4 4 2" xfId="8988" xr:uid="{CF7B179B-4595-46AA-9490-97D3205175ED}"/>
    <cellStyle name="Total 2 4 4 4 2 2" xfId="15183" xr:uid="{4D4FA15E-F543-4D63-8ED3-3825D20C1CB0}"/>
    <cellStyle name="Total 2 4 4 4 2 2 2" xfId="51050" xr:uid="{725CDC64-6458-4943-8310-DBF471956B0B}"/>
    <cellStyle name="Total 2 4 4 4 2 2 3" xfId="33020" xr:uid="{35CA3B5C-8B46-498A-BA8A-FEFC01046036}"/>
    <cellStyle name="Total 2 4 4 4 2 3" xfId="44855" xr:uid="{22AE1C22-D7F4-4526-A609-F8A7F3895199}"/>
    <cellStyle name="Total 2 4 4 4 2 4" xfId="26825" xr:uid="{441FCB33-3EFC-4B92-9624-F56F8A5646E5}"/>
    <cellStyle name="Total 2 4 4 4 3" xfId="11146" xr:uid="{A2FA9774-8914-444E-B718-1E3CA89806A5}"/>
    <cellStyle name="Total 2 4 4 4 3 2" xfId="17341" xr:uid="{EFC63DBF-467D-4658-9B4D-75339A997970}"/>
    <cellStyle name="Total 2 4 4 4 3 2 2" xfId="53208" xr:uid="{5C2FD760-46DC-4B08-824E-D4BC3BA0C21F}"/>
    <cellStyle name="Total 2 4 4 4 3 2 3" xfId="35178" xr:uid="{001C3D16-1B3A-412D-BCE0-B47C9C6EB07D}"/>
    <cellStyle name="Total 2 4 4 4 3 3" xfId="47013" xr:uid="{6201208D-8F3E-477B-B67C-496D2D289E4A}"/>
    <cellStyle name="Total 2 4 4 4 3 4" xfId="28983" xr:uid="{BFD534F1-55B4-4D7E-9CBC-AEEFDBDA6465}"/>
    <cellStyle name="Total 2 4 4 4 4" xfId="12181" xr:uid="{BF10EB32-2389-414E-B5B9-979B58C9472E}"/>
    <cellStyle name="Total 2 4 4 4 4 2" xfId="18376" xr:uid="{332511C9-2405-4CD1-B4F1-A2DC0EE08C89}"/>
    <cellStyle name="Total 2 4 4 4 4 2 2" xfId="54243" xr:uid="{BA65AEF2-E743-4597-B9C0-59987A68E3E1}"/>
    <cellStyle name="Total 2 4 4 4 4 2 3" xfId="36213" xr:uid="{EF1720B0-EAE0-4E99-9982-1125D5608FE5}"/>
    <cellStyle name="Total 2 4 4 4 4 3" xfId="48048" xr:uid="{095E509B-EAF6-4C3E-8D4F-E50D7FBE919E}"/>
    <cellStyle name="Total 2 4 4 4 4 4" xfId="30018" xr:uid="{087FC25B-838E-4C21-8A77-29F7B10B9601}"/>
    <cellStyle name="Total 2 4 4 4 5" xfId="5922" xr:uid="{0AA61EAA-E408-47B0-96EE-8ED51C1E4D74}"/>
    <cellStyle name="Total 2 4 4 4 5 2" xfId="41789" xr:uid="{85DB9E96-FDDB-4933-BC15-8BBD76D36D0E}"/>
    <cellStyle name="Total 2 4 4 4 5 3" xfId="23759" xr:uid="{7A0CDB22-D653-4C61-9D14-C21E0149B9F4}"/>
    <cellStyle name="Total 2 4 4 4 6" xfId="13455" xr:uid="{8560342A-BDD3-4BDE-9AEF-05F2005A2E4D}"/>
    <cellStyle name="Total 2 4 4 4 6 2" xfId="49322" xr:uid="{F4B4C365-57C6-45D6-924E-EE30C7BEAAAB}"/>
    <cellStyle name="Total 2 4 4 4 6 3" xfId="31292" xr:uid="{01A7A3F2-9BCA-474A-9348-6116B2326028}"/>
    <cellStyle name="Total 2 4 4 4 7" xfId="38858" xr:uid="{1D96AC82-95FA-4713-A1E2-DC6D4959B8B6}"/>
    <cellStyle name="Total 2 4 4 4 8" xfId="20878" xr:uid="{7C2E86B4-761F-4AEF-ABCE-3AD9476D0EBC}"/>
    <cellStyle name="Total 2 4 4 5" xfId="3114" xr:uid="{00000000-0005-0000-0000-0000E3050000}"/>
    <cellStyle name="Total 2 4 4 5 2" xfId="9111" xr:uid="{F95B5218-BF79-49A8-AB7F-19EFDDF18B6B}"/>
    <cellStyle name="Total 2 4 4 5 2 2" xfId="15306" xr:uid="{47108835-A57C-4CBF-AA65-F6F68A5DB1C3}"/>
    <cellStyle name="Total 2 4 4 5 2 2 2" xfId="51173" xr:uid="{20DA1E39-514B-43D4-B7CF-8DF8F86D1B20}"/>
    <cellStyle name="Total 2 4 4 5 2 2 3" xfId="33143" xr:uid="{7470605D-651F-4141-9713-9E1699C7527B}"/>
    <cellStyle name="Total 2 4 4 5 2 3" xfId="44978" xr:uid="{56C41739-A4C7-4E6E-9EAE-D5D3E5ACE659}"/>
    <cellStyle name="Total 2 4 4 5 2 4" xfId="26948" xr:uid="{AE58B329-D6C2-4083-A498-3470AD0C4B85}"/>
    <cellStyle name="Total 2 4 4 5 3" xfId="11269" xr:uid="{28C50C29-1A5E-4C35-AEE9-EC51EB37EB55}"/>
    <cellStyle name="Total 2 4 4 5 3 2" xfId="17464" xr:uid="{409C08D3-5214-4DDB-8D00-05272FAFE132}"/>
    <cellStyle name="Total 2 4 4 5 3 2 2" xfId="53331" xr:uid="{E74AD704-9749-41B7-A7CD-9E75D812C6EC}"/>
    <cellStyle name="Total 2 4 4 5 3 2 3" xfId="35301" xr:uid="{92F7E6E5-1FCB-4A38-9E59-CA919B3F0CCA}"/>
    <cellStyle name="Total 2 4 4 5 3 3" xfId="47136" xr:uid="{D9838E55-A505-447C-87B2-705E732C69B5}"/>
    <cellStyle name="Total 2 4 4 5 3 4" xfId="29106" xr:uid="{437A9C42-99A2-4508-91A9-998F25FF11FA}"/>
    <cellStyle name="Total 2 4 4 5 4" xfId="11506" xr:uid="{938589E9-6BC4-4E39-832A-25498E46414E}"/>
    <cellStyle name="Total 2 4 4 5 4 2" xfId="17701" xr:uid="{B7FD6E0F-223D-43E4-AA2B-0F259087BB43}"/>
    <cellStyle name="Total 2 4 4 5 4 2 2" xfId="53568" xr:uid="{F159908B-30CB-4CDF-8C4F-3DA6535ADB19}"/>
    <cellStyle name="Total 2 4 4 5 4 2 3" xfId="35538" xr:uid="{C1EA05BC-EC60-4ACE-9FDF-B122ABAD75B3}"/>
    <cellStyle name="Total 2 4 4 5 4 3" xfId="47373" xr:uid="{357AD968-01DF-4F4E-9777-D50A91EA3814}"/>
    <cellStyle name="Total 2 4 4 5 4 4" xfId="29343" xr:uid="{FD349BF2-AE64-43FF-8B1E-BBC60FD94C47}"/>
    <cellStyle name="Total 2 4 4 5 5" xfId="6045" xr:uid="{91AF753F-CFD7-4965-8793-B07854822C83}"/>
    <cellStyle name="Total 2 4 4 5 5 2" xfId="41912" xr:uid="{611C306A-461A-4186-ACCD-CF7BE7734360}"/>
    <cellStyle name="Total 2 4 4 5 5 3" xfId="23882" xr:uid="{5430A50C-567A-4A36-A278-3CB4B888D54F}"/>
    <cellStyle name="Total 2 4 4 5 6" xfId="13578" xr:uid="{52420FBB-65E9-4D2C-8D5D-1413BB41A189}"/>
    <cellStyle name="Total 2 4 4 5 6 2" xfId="49445" xr:uid="{C5236DF6-6411-4FAD-9C4B-22AB10BBF77E}"/>
    <cellStyle name="Total 2 4 4 5 6 3" xfId="31415" xr:uid="{D40507C0-5A56-4EAC-A104-F004A668D19E}"/>
    <cellStyle name="Total 2 4 4 5 7" xfId="38981" xr:uid="{61A729D5-B273-434C-ABB2-B1BDE83A94BF}"/>
    <cellStyle name="Total 2 4 4 5 8" xfId="20995" xr:uid="{9595B592-A1CF-4283-AEAA-746B9DA66B1F}"/>
    <cellStyle name="Total 2 4 4 6" xfId="3186" xr:uid="{00000000-0005-0000-0000-0000E4050000}"/>
    <cellStyle name="Total 2 4 4 6 2" xfId="9183" xr:uid="{3F8A65D2-2522-4596-ABDC-B0C4AE76E613}"/>
    <cellStyle name="Total 2 4 4 6 2 2" xfId="15378" xr:uid="{7DADBDA0-EF62-4423-B461-F1BD0118E523}"/>
    <cellStyle name="Total 2 4 4 6 2 2 2" xfId="51245" xr:uid="{39FC7850-4EFC-45FA-B054-325662A25C78}"/>
    <cellStyle name="Total 2 4 4 6 2 2 3" xfId="33215" xr:uid="{A4CA0609-2D6B-4884-8868-D90EB7EAB6E6}"/>
    <cellStyle name="Total 2 4 4 6 2 3" xfId="45050" xr:uid="{9324DC4C-245F-495F-80D9-EAC356CC0C4B}"/>
    <cellStyle name="Total 2 4 4 6 2 4" xfId="27020" xr:uid="{D3E360C4-955B-4D40-AB02-F22AA812D794}"/>
    <cellStyle name="Total 2 4 4 6 3" xfId="11341" xr:uid="{7D14EEDA-1026-40C6-B656-14F1220D0032}"/>
    <cellStyle name="Total 2 4 4 6 3 2" xfId="17536" xr:uid="{2D7D9103-92B8-4FDF-BDC6-A0046E2B6129}"/>
    <cellStyle name="Total 2 4 4 6 3 2 2" xfId="53403" xr:uid="{700A8A07-21C2-4A45-B8C9-03542FD36EFC}"/>
    <cellStyle name="Total 2 4 4 6 3 2 3" xfId="35373" xr:uid="{68AB5517-6639-42E8-B889-63CB8F97276C}"/>
    <cellStyle name="Total 2 4 4 6 3 3" xfId="47208" xr:uid="{5B41C737-7ACD-4C6D-B022-743A918CA8A8}"/>
    <cellStyle name="Total 2 4 4 6 3 4" xfId="29178" xr:uid="{16B5EF69-9BF8-4B21-A9D0-ECD9C18C2842}"/>
    <cellStyle name="Total 2 4 4 6 4" xfId="11870" xr:uid="{8F1C5A76-AE14-4404-9640-74B468B63F50}"/>
    <cellStyle name="Total 2 4 4 6 4 2" xfId="18065" xr:uid="{0763CF93-D48F-42C9-99E0-8311F0A7EFD9}"/>
    <cellStyle name="Total 2 4 4 6 4 2 2" xfId="53932" xr:uid="{D959FAAD-AE87-45B1-A202-0B3D58FB486E}"/>
    <cellStyle name="Total 2 4 4 6 4 2 3" xfId="35902" xr:uid="{BBC1EA7A-F602-4CB4-8465-50671471B10C}"/>
    <cellStyle name="Total 2 4 4 6 4 3" xfId="47737" xr:uid="{32CE225D-F0B8-4829-B1BE-406C573B149F}"/>
    <cellStyle name="Total 2 4 4 6 4 4" xfId="29707" xr:uid="{8C5918A0-046B-4E87-B3A5-67FA54FE84BB}"/>
    <cellStyle name="Total 2 4 4 6 5" xfId="6117" xr:uid="{A7B3982E-5C80-485F-828D-5EA5D90B0D35}"/>
    <cellStyle name="Total 2 4 4 6 5 2" xfId="41984" xr:uid="{E4B23CCB-D289-43B5-A52C-4CF7C7C759A3}"/>
    <cellStyle name="Total 2 4 4 6 5 3" xfId="23954" xr:uid="{DA017334-0886-4A16-BEAC-F078971F45BE}"/>
    <cellStyle name="Total 2 4 4 6 6" xfId="13650" xr:uid="{6CAE47C2-A293-4A96-B22A-D28D59F3554E}"/>
    <cellStyle name="Total 2 4 4 6 6 2" xfId="49517" xr:uid="{1474387E-8C80-45E7-B637-EDD7E916D0F4}"/>
    <cellStyle name="Total 2 4 4 6 6 3" xfId="31487" xr:uid="{8A84A977-F1F9-400B-BF30-7B3AAB9052C0}"/>
    <cellStyle name="Total 2 4 4 6 7" xfId="39053" xr:uid="{AB4AF593-943F-4187-B708-8B9ABFBE1333}"/>
    <cellStyle name="Total 2 4 4 6 8" xfId="21061" xr:uid="{ED19D4F6-FE4C-4D42-ABF4-A5C1AB3284B8}"/>
    <cellStyle name="Total 2 4 4 7" xfId="3263" xr:uid="{00000000-0005-0000-0000-0000E5050000}"/>
    <cellStyle name="Total 2 4 4 7 2" xfId="9260" xr:uid="{FC00DCD0-61ED-4678-B679-C4739446B127}"/>
    <cellStyle name="Total 2 4 4 7 2 2" xfId="15455" xr:uid="{8314E463-0382-47C7-B528-5A01108545D1}"/>
    <cellStyle name="Total 2 4 4 7 2 2 2" xfId="51322" xr:uid="{765BA05C-A831-47DC-8310-5345FC351C99}"/>
    <cellStyle name="Total 2 4 4 7 2 2 3" xfId="33292" xr:uid="{B946548E-5474-44BC-B1A3-2292E48DD49E}"/>
    <cellStyle name="Total 2 4 4 7 2 3" xfId="45127" xr:uid="{774F9B61-7C0D-4000-AB6F-C419E9DC4E9E}"/>
    <cellStyle name="Total 2 4 4 7 2 4" xfId="27097" xr:uid="{4DC8F761-37EA-4BED-B41D-226D390B7D59}"/>
    <cellStyle name="Total 2 4 4 7 3" xfId="11418" xr:uid="{C00AB0B2-804D-4010-90AA-C54E33FC6280}"/>
    <cellStyle name="Total 2 4 4 7 3 2" xfId="17613" xr:uid="{4E494519-2A95-4557-83C0-D7772E3215BA}"/>
    <cellStyle name="Total 2 4 4 7 3 2 2" xfId="53480" xr:uid="{72CD0700-C59D-4F91-B4DE-8E55690F7E98}"/>
    <cellStyle name="Total 2 4 4 7 3 2 3" xfId="35450" xr:uid="{41A9C0C6-01F9-423C-BC57-FBBFDBD6F542}"/>
    <cellStyle name="Total 2 4 4 7 3 3" xfId="47285" xr:uid="{9B7151E0-2443-4D07-BD0B-6C3EE2EEE498}"/>
    <cellStyle name="Total 2 4 4 7 3 4" xfId="29255" xr:uid="{149D83F6-4F7D-4CDF-B0E4-A0DD75572FB5}"/>
    <cellStyle name="Total 2 4 4 7 4" xfId="12199" xr:uid="{4C4F98D0-7550-4AE4-9D35-27B674C8E159}"/>
    <cellStyle name="Total 2 4 4 7 4 2" xfId="18394" xr:uid="{17F6A6A7-7E64-4ADC-B105-7573286E42B3}"/>
    <cellStyle name="Total 2 4 4 7 4 2 2" xfId="54261" xr:uid="{4D9C16B5-5EA6-450E-BADA-CA0B1444AB73}"/>
    <cellStyle name="Total 2 4 4 7 4 2 3" xfId="36231" xr:uid="{181CF6F7-EE71-480A-94C6-5647A885BABC}"/>
    <cellStyle name="Total 2 4 4 7 4 3" xfId="48066" xr:uid="{7618E32F-6B33-4D2C-A2D8-FA850A680AE2}"/>
    <cellStyle name="Total 2 4 4 7 4 4" xfId="30036" xr:uid="{13F28348-6830-4235-A4E5-96B24D8F05C0}"/>
    <cellStyle name="Total 2 4 4 7 5" xfId="6194" xr:uid="{2DF29D36-171C-4642-8706-0FD95F80A34C}"/>
    <cellStyle name="Total 2 4 4 7 5 2" xfId="42061" xr:uid="{9EB550CF-7E45-44AD-A0DA-D8021232277E}"/>
    <cellStyle name="Total 2 4 4 7 5 3" xfId="24031" xr:uid="{8DA85CAA-7374-4575-8ADA-D7C958E10261}"/>
    <cellStyle name="Total 2 4 4 7 6" xfId="13727" xr:uid="{232F65DF-9A49-4DC1-A325-910BC5645B1D}"/>
    <cellStyle name="Total 2 4 4 7 6 2" xfId="49594" xr:uid="{23B2ED82-113E-4C51-A7C2-75CF95313D9E}"/>
    <cellStyle name="Total 2 4 4 7 6 3" xfId="31564" xr:uid="{80C38A4D-FD3E-42B7-9AF6-637D14F730E5}"/>
    <cellStyle name="Total 2 4 4 7 7" xfId="39130" xr:uid="{14BAC93B-3E11-4165-83B1-B718AC1C3F20}"/>
    <cellStyle name="Total 2 4 4 8" xfId="8170" xr:uid="{D940057C-A370-41C2-B52B-41B7DE15F982}"/>
    <cellStyle name="Total 2 4 4 8 2" xfId="14365" xr:uid="{7D115424-EE69-4960-B7BF-07E28B9EE892}"/>
    <cellStyle name="Total 2 4 4 8 2 2" xfId="50232" xr:uid="{C97B6F69-E02A-4F75-8B35-297EEA568A28}"/>
    <cellStyle name="Total 2 4 4 8 2 3" xfId="32202" xr:uid="{4036C1EC-2520-4F9A-9A8C-47CFD9113C07}"/>
    <cellStyle name="Total 2 4 4 8 3" xfId="44037" xr:uid="{888E8F6F-FC44-42AD-90C4-676461FF2FEE}"/>
    <cellStyle name="Total 2 4 4 8 4" xfId="26007" xr:uid="{6C8460C3-CF66-4328-AFA8-0CFD6F561804}"/>
    <cellStyle name="Total 2 4 4 9" xfId="10328" xr:uid="{07B0842D-7722-433D-A3A1-6E90EE003931}"/>
    <cellStyle name="Total 2 4 4 9 2" xfId="16523" xr:uid="{2F7A1FFC-52DD-4D41-A7FF-6AF32E2A37AA}"/>
    <cellStyle name="Total 2 4 4 9 2 2" xfId="52390" xr:uid="{A7296D63-BB76-4AB5-ADEF-E9AA6D6B7A9B}"/>
    <cellStyle name="Total 2 4 4 9 2 3" xfId="34360" xr:uid="{E0EFFEDA-26B8-4BCD-A6E8-6A856800F8D2}"/>
    <cellStyle name="Total 2 4 4 9 3" xfId="46195" xr:uid="{824C24F9-F2E0-49C1-A39E-C9C92B737358}"/>
    <cellStyle name="Total 2 4 4 9 4" xfId="28165" xr:uid="{3A22BD3C-ABF1-4FFE-92BA-0F51D36DFC58}"/>
    <cellStyle name="Total 2 4 5" xfId="1172" xr:uid="{00000000-0005-0000-0000-0000E6050000}"/>
    <cellStyle name="Total 2 4 5 2" xfId="7170" xr:uid="{5F95EF07-D053-47F2-9A0A-540F20AEBD3B}"/>
    <cellStyle name="Total 2 4 5 2 2" xfId="14170" xr:uid="{781ECF5C-C4F9-4B16-B022-6402C2DD682F}"/>
    <cellStyle name="Total 2 4 5 2 2 2" xfId="50037" xr:uid="{6E4CA6FA-E9ED-471D-A7F1-1BA5B3ED51F1}"/>
    <cellStyle name="Total 2 4 5 2 2 3" xfId="32007" xr:uid="{EE4ED817-E091-48B0-8724-0781DF825A7E}"/>
    <cellStyle name="Total 2 4 5 2 3" xfId="43037" xr:uid="{1F932DC5-6CB3-4CCF-B39A-05777E174D59}"/>
    <cellStyle name="Total 2 4 5 2 4" xfId="25007" xr:uid="{7A823134-6133-4974-9502-8EFF0075797C}"/>
    <cellStyle name="Total 2 4 5 3" xfId="9757" xr:uid="{BE5D9ABD-D782-445F-9F71-26AAEB1AAAE3}"/>
    <cellStyle name="Total 2 4 5 3 2" xfId="15952" xr:uid="{D03B5AA2-38FF-4396-A385-D802C1D6F524}"/>
    <cellStyle name="Total 2 4 5 3 2 2" xfId="51819" xr:uid="{429E7FA6-C838-46B9-9B98-16D770D89548}"/>
    <cellStyle name="Total 2 4 5 3 2 3" xfId="33789" xr:uid="{D9264E2C-5808-485C-8B2C-26764E2B1F9E}"/>
    <cellStyle name="Total 2 4 5 3 3" xfId="45624" xr:uid="{AAC59748-3043-478F-B555-F695EF481DA4}"/>
    <cellStyle name="Total 2 4 5 3 4" xfId="27594" xr:uid="{36B1017D-FE7F-4C50-AC9C-B515876BAA41}"/>
    <cellStyle name="Total 2 4 5 4" xfId="9550" xr:uid="{A4D1D5A8-CB07-4B50-B615-17DA49296084}"/>
    <cellStyle name="Total 2 4 5 4 2" xfId="15745" xr:uid="{97A0D6B9-F6D7-421D-9007-B42E61047DCA}"/>
    <cellStyle name="Total 2 4 5 4 2 2" xfId="51612" xr:uid="{700E6B79-D4EC-4233-989B-754B35241C14}"/>
    <cellStyle name="Total 2 4 5 4 2 3" xfId="33582" xr:uid="{6F819A5E-F888-4111-B628-47CAF1B9483C}"/>
    <cellStyle name="Total 2 4 5 4 3" xfId="45417" xr:uid="{E8069FB0-4395-467E-8200-56A15E092626}"/>
    <cellStyle name="Total 2 4 5 4 4" xfId="27387" xr:uid="{3ECBCA8A-85F6-4EE0-AD18-398D1654445C}"/>
    <cellStyle name="Total 2 4 5 5" xfId="4107" xr:uid="{A847EFAC-1408-4B33-B515-E50D727415A3}"/>
    <cellStyle name="Total 2 4 5 5 2" xfId="39974" xr:uid="{37F659AF-7F96-488D-B9D9-BD2541CD03B4}"/>
    <cellStyle name="Total 2 4 5 5 3" xfId="21944" xr:uid="{9041F43C-5971-4CF5-AF4F-0CF3FE1419B5}"/>
    <cellStyle name="Total 2 4 5 6" xfId="12445" xr:uid="{C9DFD66D-95AD-41BF-9141-E930FCCC9E11}"/>
    <cellStyle name="Total 2 4 5 6 2" xfId="48312" xr:uid="{2F214EB0-A37A-4365-BE2F-368613E94450}"/>
    <cellStyle name="Total 2 4 5 6 3" xfId="30282" xr:uid="{BBF1FA96-755B-47D5-9507-CBAACA9C6D76}"/>
    <cellStyle name="Total 2 4 5 7" xfId="37043" xr:uid="{5DE3A78D-1AC2-410D-BCBD-D1F2BD8368EB}"/>
    <cellStyle name="Total 2 4 5 8" xfId="19177" xr:uid="{8865C584-1ADB-4533-8654-B922258AF071}"/>
    <cellStyle name="Total 2 4 6" xfId="2281" xr:uid="{00000000-0005-0000-0000-0000E7050000}"/>
    <cellStyle name="Total 2 4 6 2" xfId="8278" xr:uid="{4EAA5502-436B-4062-BAF0-3C34A14550FF}"/>
    <cellStyle name="Total 2 4 6 2 2" xfId="14473" xr:uid="{9844D7EB-3470-4087-82C4-E298657617FB}"/>
    <cellStyle name="Total 2 4 6 2 2 2" xfId="50340" xr:uid="{C1C6EC7A-42D1-4399-A04F-BC3545525AA4}"/>
    <cellStyle name="Total 2 4 6 2 2 3" xfId="32310" xr:uid="{402FD2C3-70F5-49FA-8C9A-15F09A48B33A}"/>
    <cellStyle name="Total 2 4 6 2 3" xfId="44145" xr:uid="{08340B82-3171-4CCC-8BD7-C6E15CE80AE4}"/>
    <cellStyle name="Total 2 4 6 2 4" xfId="26115" xr:uid="{659503F2-EAB2-4582-9387-6289651B275D}"/>
    <cellStyle name="Total 2 4 6 3" xfId="10436" xr:uid="{0E4D70FC-0E56-4CB9-9A8D-AEE90287C850}"/>
    <cellStyle name="Total 2 4 6 3 2" xfId="16631" xr:uid="{559260AF-D087-4D0C-97E2-F58E2E141E24}"/>
    <cellStyle name="Total 2 4 6 3 2 2" xfId="52498" xr:uid="{6DEEA824-968A-41A3-9051-007BF2A16DC1}"/>
    <cellStyle name="Total 2 4 6 3 2 3" xfId="34468" xr:uid="{F4D348E7-8DC1-4AA1-9580-302B84AA3552}"/>
    <cellStyle name="Total 2 4 6 3 3" xfId="46303" xr:uid="{0604241A-E1F7-46D2-B541-AFBEFB35F53A}"/>
    <cellStyle name="Total 2 4 6 3 4" xfId="28273" xr:uid="{82EA5751-52E0-4C43-AC9C-D001383CCE22}"/>
    <cellStyle name="Total 2 4 6 4" xfId="10229" xr:uid="{46C3A720-1E47-426E-A75A-84516B4A2C37}"/>
    <cellStyle name="Total 2 4 6 4 2" xfId="16424" xr:uid="{23B05E28-8AFF-4E05-ADB5-719D0F45045E}"/>
    <cellStyle name="Total 2 4 6 4 2 2" xfId="52291" xr:uid="{9647036A-A25F-470E-8C69-942DF07E83E5}"/>
    <cellStyle name="Total 2 4 6 4 2 3" xfId="34261" xr:uid="{11A8FF68-1106-4553-B290-7FAF31E1A084}"/>
    <cellStyle name="Total 2 4 6 4 3" xfId="46096" xr:uid="{DCAA5990-E1EF-4929-902F-BCB5125987B5}"/>
    <cellStyle name="Total 2 4 6 4 4" xfId="28066" xr:uid="{88C34623-AE04-4AA6-8F5E-AD53F6246656}"/>
    <cellStyle name="Total 2 4 6 5" xfId="5212" xr:uid="{191E9F5E-1F82-4DBD-955E-B31CFED2AF72}"/>
    <cellStyle name="Total 2 4 6 5 2" xfId="41079" xr:uid="{2228368B-0228-4F91-B97B-47BCD408D4A6}"/>
    <cellStyle name="Total 2 4 6 5 3" xfId="23049" xr:uid="{A6DAF614-018F-4D8F-A7B1-87F35C756B3B}"/>
    <cellStyle name="Total 2 4 6 6" xfId="12745" xr:uid="{61B9D01E-51A9-497E-B63F-BA6C0FB3FB82}"/>
    <cellStyle name="Total 2 4 6 6 2" xfId="48612" xr:uid="{CC1A3D39-7F22-41CC-B013-14FC9BAD9F69}"/>
    <cellStyle name="Total 2 4 6 6 3" xfId="30582" xr:uid="{93AD510C-24DD-4D3A-8725-BA55F138CF70}"/>
    <cellStyle name="Total 2 4 6 7" xfId="38148" xr:uid="{8A5DA23E-7A52-425E-BCBA-0798247B0396}"/>
    <cellStyle name="Total 2 4 6 8" xfId="20191" xr:uid="{2BAEFE2F-C204-4F01-B34F-654F1DDEE065}"/>
    <cellStyle name="Total 2 4 7" xfId="2540" xr:uid="{00000000-0005-0000-0000-0000E8050000}"/>
    <cellStyle name="Total 2 4 7 2" xfId="8537" xr:uid="{666E1B76-4295-4A8E-AAD3-88351090BB2B}"/>
    <cellStyle name="Total 2 4 7 2 2" xfId="14732" xr:uid="{DBE1676B-8B67-45F7-B8A0-E38EC5C43AD3}"/>
    <cellStyle name="Total 2 4 7 2 2 2" xfId="50599" xr:uid="{95637A39-9C8D-4942-8FB2-80FAB360BDD5}"/>
    <cellStyle name="Total 2 4 7 2 2 3" xfId="32569" xr:uid="{4BF67EA6-1980-4D61-8042-7D5CCD07322D}"/>
    <cellStyle name="Total 2 4 7 2 3" xfId="44404" xr:uid="{D500D7A0-B82E-4F73-8367-BF58DA84899E}"/>
    <cellStyle name="Total 2 4 7 2 4" xfId="26374" xr:uid="{15B5EAD4-B722-4058-924B-CDF3CB86AAF5}"/>
    <cellStyle name="Total 2 4 7 3" xfId="10695" xr:uid="{B8E75530-388C-4F69-97AE-49E7893E7AA9}"/>
    <cellStyle name="Total 2 4 7 3 2" xfId="16890" xr:uid="{8EC2CE5E-E97F-48E4-8C25-561FC1847DD5}"/>
    <cellStyle name="Total 2 4 7 3 2 2" xfId="52757" xr:uid="{4F9A61F4-5004-4578-B9A1-27EE49FD5A6C}"/>
    <cellStyle name="Total 2 4 7 3 2 3" xfId="34727" xr:uid="{521FAE24-6386-48CB-961F-56184979FAE7}"/>
    <cellStyle name="Total 2 4 7 3 3" xfId="46562" xr:uid="{E2EC0793-FCFC-4CB0-85B8-2FF68132CD4B}"/>
    <cellStyle name="Total 2 4 7 3 4" xfId="28532" xr:uid="{3CCFFF48-19CA-41DB-ACC3-81FBD3966D90}"/>
    <cellStyle name="Total 2 4 7 4" xfId="9285" xr:uid="{B148AD0D-F814-4E20-BA0A-585E72617C77}"/>
    <cellStyle name="Total 2 4 7 4 2" xfId="15480" xr:uid="{66C9E299-6B5E-4AEA-B746-59DA17E4EF18}"/>
    <cellStyle name="Total 2 4 7 4 2 2" xfId="51347" xr:uid="{80450203-42CE-41A3-8E89-5AC79279BAA3}"/>
    <cellStyle name="Total 2 4 7 4 2 3" xfId="33317" xr:uid="{3384CFA5-8C34-4D78-9BA4-CEB21D10E808}"/>
    <cellStyle name="Total 2 4 7 4 3" xfId="45152" xr:uid="{5D87B1BE-3CB0-46DC-83FB-302A5CADFA3A}"/>
    <cellStyle name="Total 2 4 7 4 4" xfId="27122" xr:uid="{E9A2949E-1024-4280-AB7B-BBC40B6AD719}"/>
    <cellStyle name="Total 2 4 7 5" xfId="5471" xr:uid="{27B974F1-3E58-4E64-A994-816E5786884E}"/>
    <cellStyle name="Total 2 4 7 5 2" xfId="41338" xr:uid="{0332F237-27C0-4E43-9645-EDAEA3BCB499}"/>
    <cellStyle name="Total 2 4 7 5 3" xfId="23308" xr:uid="{807F5DD3-C138-432F-8F72-E2E2789E37F3}"/>
    <cellStyle name="Total 2 4 7 6" xfId="13004" xr:uid="{FF8359A1-6595-4359-A269-711D2D98D3B0}"/>
    <cellStyle name="Total 2 4 7 6 2" xfId="48871" xr:uid="{ED57B579-5060-41F2-9B06-7788DF725D63}"/>
    <cellStyle name="Total 2 4 7 6 3" xfId="30841" xr:uid="{6477E64F-F548-4A55-85B8-9E735A977CA0}"/>
    <cellStyle name="Total 2 4 7 7" xfId="38407" xr:uid="{339A313F-99F6-4036-94BD-A39723AB1CC3}"/>
    <cellStyle name="Total 2 4 7 8" xfId="20439" xr:uid="{6DAE4374-FEC1-4026-A860-FC03BD77AA29}"/>
    <cellStyle name="Total 2 4 8" xfId="2304" xr:uid="{00000000-0005-0000-0000-0000E9050000}"/>
    <cellStyle name="Total 2 4 8 2" xfId="8301" xr:uid="{65467354-62B2-4AD6-AC03-F8A53EC084A0}"/>
    <cellStyle name="Total 2 4 8 2 2" xfId="14496" xr:uid="{2B5E625C-5350-4AB2-96B5-A7C24F0F15AF}"/>
    <cellStyle name="Total 2 4 8 2 2 2" xfId="50363" xr:uid="{6CFE728C-6E67-4514-9B57-CB823B34579C}"/>
    <cellStyle name="Total 2 4 8 2 2 3" xfId="32333" xr:uid="{3FD48FE7-3B99-4113-8C8B-2A6ECBD5ECFC}"/>
    <cellStyle name="Total 2 4 8 2 3" xfId="44168" xr:uid="{45BED78D-171D-4FE9-9EC1-C94FA1F8C9E5}"/>
    <cellStyle name="Total 2 4 8 2 4" xfId="26138" xr:uid="{37728D15-7A50-4CC6-9B81-9E588F4D759C}"/>
    <cellStyle name="Total 2 4 8 3" xfId="10459" xr:uid="{620E8AF0-23BB-4107-A366-09B574B9BDCE}"/>
    <cellStyle name="Total 2 4 8 3 2" xfId="16654" xr:uid="{D17ED2B6-DBE0-40B2-9984-48394557A6EC}"/>
    <cellStyle name="Total 2 4 8 3 2 2" xfId="52521" xr:uid="{E7A08761-8796-4EA5-A9F1-C41D5E7A94B1}"/>
    <cellStyle name="Total 2 4 8 3 2 3" xfId="34491" xr:uid="{91B7DD9D-3C74-4513-9344-1472B817654E}"/>
    <cellStyle name="Total 2 4 8 3 3" xfId="46326" xr:uid="{0BB1F8E0-34F2-45A0-B2F7-DDE8E757644E}"/>
    <cellStyle name="Total 2 4 8 3 4" xfId="28296" xr:uid="{F5564E91-453D-4609-9D2A-66AC23198390}"/>
    <cellStyle name="Total 2 4 8 4" xfId="9273" xr:uid="{31D65A3D-9A6C-477E-923F-A57C2DC62A92}"/>
    <cellStyle name="Total 2 4 8 4 2" xfId="15468" xr:uid="{F1747125-11DD-4E77-97B3-1FDEBB5C5348}"/>
    <cellStyle name="Total 2 4 8 4 2 2" xfId="51335" xr:uid="{8DD65CA7-9BCB-49C4-BA2F-8A3F2E0136D1}"/>
    <cellStyle name="Total 2 4 8 4 2 3" xfId="33305" xr:uid="{C2F1DA93-39DE-44E3-BAA3-4A403E6D463F}"/>
    <cellStyle name="Total 2 4 8 4 3" xfId="45140" xr:uid="{F7204197-4BC5-49F0-A4BE-604854A90CFC}"/>
    <cellStyle name="Total 2 4 8 4 4" xfId="27110" xr:uid="{7057F6A3-943A-45F2-935A-05082C0E5876}"/>
    <cellStyle name="Total 2 4 8 5" xfId="5235" xr:uid="{D565C490-B9F2-4B93-816C-852C902043C5}"/>
    <cellStyle name="Total 2 4 8 5 2" xfId="41102" xr:uid="{F7B18974-2D2E-40FB-9830-82CE19566761}"/>
    <cellStyle name="Total 2 4 8 5 3" xfId="23072" xr:uid="{613A2C3B-B9E3-4F5D-BA87-4E1E410830F0}"/>
    <cellStyle name="Total 2 4 8 6" xfId="12768" xr:uid="{2367AC66-85D7-4CD4-B1C6-D9B439261CD2}"/>
    <cellStyle name="Total 2 4 8 6 2" xfId="48635" xr:uid="{83373823-B0B1-4E10-97AA-F932F3AF7A14}"/>
    <cellStyle name="Total 2 4 8 6 3" xfId="30605" xr:uid="{824AE74C-B47C-4186-AC81-D3ED5A03F0EA}"/>
    <cellStyle name="Total 2 4 8 7" xfId="38171" xr:uid="{37E439B0-67C1-47DC-961F-798E5D3FBF11}"/>
    <cellStyle name="Total 2 4 8 8" xfId="20213" xr:uid="{1C2019A2-E5C0-499B-B23E-21DE6CAD109E}"/>
    <cellStyle name="Total 2 4 9" xfId="6600" xr:uid="{98480C93-6887-44DF-9EAA-8A9E8E94F25D}"/>
    <cellStyle name="Total 2 4 9 2" xfId="13934" xr:uid="{5FF7079B-6A9C-4CFA-9EA9-07832877F883}"/>
    <cellStyle name="Total 2 4 9 2 2" xfId="49801" xr:uid="{4DDDCDC6-AB40-43C5-9DDD-982F22559140}"/>
    <cellStyle name="Total 2 4 9 2 3" xfId="31771" xr:uid="{EBAF6A6C-0458-439B-8A1A-B70F89458425}"/>
    <cellStyle name="Total 2 4 9 3" xfId="42467" xr:uid="{AD17F4F0-A211-4D97-8B55-98AA201BA490}"/>
    <cellStyle name="Total 2 4 9 4" xfId="24437" xr:uid="{296B112B-1437-4D0F-8CF6-A4EBCA4C59EC}"/>
    <cellStyle name="Total 2 5" xfId="1392" xr:uid="{00000000-0005-0000-0000-0000EA050000}"/>
    <cellStyle name="Total 2 5 10" xfId="6239" xr:uid="{ED99276D-181B-4945-B906-7C81E430BFD6}"/>
    <cellStyle name="Total 2 5 10 2" xfId="13766" xr:uid="{20434F8A-76C9-4030-8D71-3C93C7237DF0}"/>
    <cellStyle name="Total 2 5 10 2 2" xfId="49633" xr:uid="{ECDB1291-3B24-4F8C-A36D-8AE1291D4054}"/>
    <cellStyle name="Total 2 5 10 2 3" xfId="31603" xr:uid="{8E6A4179-BE8C-438D-9DE9-B3D2D6A3F2F0}"/>
    <cellStyle name="Total 2 5 10 3" xfId="42106" xr:uid="{0A837149-833F-4E20-803A-6DC2C24EDC21}"/>
    <cellStyle name="Total 2 5 10 4" xfId="24076" xr:uid="{A839382F-96A0-499B-BC5D-BED57126D68E}"/>
    <cellStyle name="Total 2 5 11" xfId="4327" xr:uid="{B466FAC3-E14F-422D-8598-9574681C6024}"/>
    <cellStyle name="Total 2 5 11 2" xfId="40194" xr:uid="{1EED35AC-B87A-44F6-97D1-BF816D6A8EC2}"/>
    <cellStyle name="Total 2 5 11 3" xfId="22164" xr:uid="{69011EBE-46D8-4177-BF2A-087B6906741C}"/>
    <cellStyle name="Total 2 5 12" xfId="12498" xr:uid="{06966635-A1E4-40D3-A77D-8FFB6F9E49A5}"/>
    <cellStyle name="Total 2 5 12 2" xfId="48365" xr:uid="{9F479830-0863-45AD-BEB4-D5193EE8DC10}"/>
    <cellStyle name="Total 2 5 12 3" xfId="30335" xr:uid="{6121A331-E239-48D7-88F3-571B3C06759F}"/>
    <cellStyle name="Total 2 5 13" xfId="37263" xr:uid="{D1CDC396-E988-4FC7-BF08-12D99F270232}"/>
    <cellStyle name="Total 2 5 2" xfId="2672" xr:uid="{00000000-0005-0000-0000-0000EB050000}"/>
    <cellStyle name="Total 2 5 2 2" xfId="8669" xr:uid="{AB84E670-8383-4BD0-B149-84575C5FC124}"/>
    <cellStyle name="Total 2 5 2 2 2" xfId="14864" xr:uid="{F31E1928-5D11-4B73-9868-EE656F39EDDF}"/>
    <cellStyle name="Total 2 5 2 2 2 2" xfId="50731" xr:uid="{3CC69310-3600-4909-B830-D0999E6341C3}"/>
    <cellStyle name="Total 2 5 2 2 2 3" xfId="32701" xr:uid="{8AB20C4C-4369-4807-A5AB-CDCC043813B8}"/>
    <cellStyle name="Total 2 5 2 2 3" xfId="44536" xr:uid="{FDF64890-C641-4CBA-BD8F-304A5EA7518C}"/>
    <cellStyle name="Total 2 5 2 2 4" xfId="26506" xr:uid="{79F05FD6-1382-4590-A0C4-23CC1ED3BF25}"/>
    <cellStyle name="Total 2 5 2 3" xfId="10827" xr:uid="{2C33B0B4-D816-44B7-ADE7-4FDB19E6B69A}"/>
    <cellStyle name="Total 2 5 2 3 2" xfId="17022" xr:uid="{BD17203F-D99A-4845-A413-D6BA4E6C4213}"/>
    <cellStyle name="Total 2 5 2 3 2 2" xfId="52889" xr:uid="{073612CD-795E-4A6C-B101-750EC951F8CD}"/>
    <cellStyle name="Total 2 5 2 3 2 3" xfId="34859" xr:uid="{8C925A81-01C2-4B03-B7FC-C2DDDE3575A9}"/>
    <cellStyle name="Total 2 5 2 3 3" xfId="46694" xr:uid="{AF8AB9A7-5018-4015-BE1F-FE7806A1CBF1}"/>
    <cellStyle name="Total 2 5 2 3 4" xfId="28664" xr:uid="{D95621D5-AD1A-432F-9354-734984129CFC}"/>
    <cellStyle name="Total 2 5 2 4" xfId="11645" xr:uid="{E04395F5-6B0C-46E2-BD3E-FA17286630EF}"/>
    <cellStyle name="Total 2 5 2 4 2" xfId="17840" xr:uid="{6F1254C7-5892-47D1-AE73-E0E8600DB20D}"/>
    <cellStyle name="Total 2 5 2 4 2 2" xfId="53707" xr:uid="{05828FE1-E2DF-4AA3-B0F1-ED571B985830}"/>
    <cellStyle name="Total 2 5 2 4 2 3" xfId="35677" xr:uid="{0FAB52D1-E6CA-4F77-B9AA-66C1F41816A8}"/>
    <cellStyle name="Total 2 5 2 4 3" xfId="47512" xr:uid="{6C52F54B-B3CB-4F6B-95F1-C64CF37BB35F}"/>
    <cellStyle name="Total 2 5 2 4 4" xfId="29482" xr:uid="{7C980BEB-26F6-4301-B924-FC0D72B8AF73}"/>
    <cellStyle name="Total 2 5 2 5" xfId="5603" xr:uid="{678F1B17-AC4F-4F8F-9FB0-D60E884E5255}"/>
    <cellStyle name="Total 2 5 2 5 2" xfId="41470" xr:uid="{D4830AF2-D996-4297-9402-E2FBB06AE221}"/>
    <cellStyle name="Total 2 5 2 5 3" xfId="23440" xr:uid="{03F834FB-847E-4945-9173-957435D04D45}"/>
    <cellStyle name="Total 2 5 2 6" xfId="13136" xr:uid="{E65255B1-12FE-45DF-B1DB-A3E8E86DE3A6}"/>
    <cellStyle name="Total 2 5 2 6 2" xfId="49003" xr:uid="{6C2A4DF4-CED0-48B5-919F-32CFE6846D19}"/>
    <cellStyle name="Total 2 5 2 6 3" xfId="30973" xr:uid="{3F77A339-F531-4EFA-8FF3-3846B28234C9}"/>
    <cellStyle name="Total 2 5 2 7" xfId="38539" xr:uid="{FBBFB4DF-55E5-4EF9-AC64-7E04373D92DD}"/>
    <cellStyle name="Total 2 5 2 8" xfId="20562" xr:uid="{7B816DD6-467A-4508-85C4-DEF4304F189F}"/>
    <cellStyle name="Total 2 5 3" xfId="837" xr:uid="{00000000-0005-0000-0000-0000EC050000}"/>
    <cellStyle name="Total 2 5 3 2" xfId="6835" xr:uid="{764BC85B-8B5B-4A39-B984-7353D28D9A3D}"/>
    <cellStyle name="Total 2 5 3 2 2" xfId="14027" xr:uid="{75A8FBED-4E1C-4914-9627-5542C1BD0AA1}"/>
    <cellStyle name="Total 2 5 3 2 2 2" xfId="49894" xr:uid="{B97BEE2E-9EEA-4A50-9F00-BDC1C5C74CE7}"/>
    <cellStyle name="Total 2 5 3 2 2 3" xfId="31864" xr:uid="{4F959876-F344-4803-AB82-C1337154A684}"/>
    <cellStyle name="Total 2 5 3 2 3" xfId="42702" xr:uid="{DE7F9E01-9C63-497A-AB33-2AD43879573B}"/>
    <cellStyle name="Total 2 5 3 2 4" xfId="24672" xr:uid="{24B3850A-4161-4EEE-BD1B-C9768A22AF24}"/>
    <cellStyle name="Total 2 5 3 3" xfId="9518" xr:uid="{365E105B-1CA3-41DB-9BE5-7896B1EAF505}"/>
    <cellStyle name="Total 2 5 3 3 2" xfId="15713" xr:uid="{6E909A6E-7AEF-4745-B937-BAC63D7435CB}"/>
    <cellStyle name="Total 2 5 3 3 2 2" xfId="51580" xr:uid="{F4AC4907-55BD-4AE3-8870-69CEBBFF2A53}"/>
    <cellStyle name="Total 2 5 3 3 2 3" xfId="33550" xr:uid="{CC2557DD-24EE-42CA-9545-661CCB01016E}"/>
    <cellStyle name="Total 2 5 3 3 3" xfId="45385" xr:uid="{8322F17F-77D3-4021-9AF9-7259F246326D}"/>
    <cellStyle name="Total 2 5 3 3 4" xfId="27355" xr:uid="{FB0D8DEA-9023-4FFB-B00B-21E347DAFF0F}"/>
    <cellStyle name="Total 2 5 3 4" xfId="11900" xr:uid="{64C36860-5778-4CFA-96F6-57CFEDDFAD8B}"/>
    <cellStyle name="Total 2 5 3 4 2" xfId="18095" xr:uid="{53C36C4E-A47B-4AB2-BCE7-9414CA8BC7ED}"/>
    <cellStyle name="Total 2 5 3 4 2 2" xfId="53962" xr:uid="{F7375671-3267-4B1E-BC6A-FA8015EA6826}"/>
    <cellStyle name="Total 2 5 3 4 2 3" xfId="35932" xr:uid="{E1B0E2D8-E24A-4778-B77A-19194303A1C1}"/>
    <cellStyle name="Total 2 5 3 4 3" xfId="47767" xr:uid="{6D82EFD0-A06E-47A1-A9C6-D00B4E53641E}"/>
    <cellStyle name="Total 2 5 3 4 4" xfId="29737" xr:uid="{B22CCB98-79BB-4ECC-B870-5CB7C4A070B9}"/>
    <cellStyle name="Total 2 5 3 5" xfId="3772" xr:uid="{B5A9EB3E-312A-4668-99A3-29D6F4561A2B}"/>
    <cellStyle name="Total 2 5 3 5 2" xfId="39639" xr:uid="{D16D2256-4406-487A-BC65-4E31B8807893}"/>
    <cellStyle name="Total 2 5 3 5 3" xfId="21609" xr:uid="{3A085693-65DA-4678-AD71-FA2B3B0A4BB9}"/>
    <cellStyle name="Total 2 5 3 6" xfId="12302" xr:uid="{CD20C8AD-977A-432D-AC51-907588A864BB}"/>
    <cellStyle name="Total 2 5 3 6 2" xfId="48169" xr:uid="{C06F7F8C-D449-455F-B830-42689A19E510}"/>
    <cellStyle name="Total 2 5 3 6 3" xfId="30139" xr:uid="{7A351B4E-6765-425B-AA27-429F124BC205}"/>
    <cellStyle name="Total 2 5 3 7" xfId="36708" xr:uid="{D97C5AF3-77DB-44DF-B020-1C04CDC6F62F}"/>
    <cellStyle name="Total 2 5 3 8" xfId="18843" xr:uid="{4178FE94-5DE6-4A8D-BF33-7E54181B55BA}"/>
    <cellStyle name="Total 2 5 4" xfId="843" xr:uid="{00000000-0005-0000-0000-0000ED050000}"/>
    <cellStyle name="Total 2 5 4 2" xfId="6841" xr:uid="{744006EC-BF47-4700-8D7D-37391EE737EB}"/>
    <cellStyle name="Total 2 5 4 2 2" xfId="14032" xr:uid="{3412246B-AA57-4691-B0C9-986A401B38E0}"/>
    <cellStyle name="Total 2 5 4 2 2 2" xfId="49899" xr:uid="{8AB2D879-6D48-463C-A926-3DA927AB2E53}"/>
    <cellStyle name="Total 2 5 4 2 2 3" xfId="31869" xr:uid="{276AAAC7-68C1-4C87-8635-20409590C518}"/>
    <cellStyle name="Total 2 5 4 2 3" xfId="42708" xr:uid="{48851E84-7617-4B8A-B45B-7C8751F41926}"/>
    <cellStyle name="Total 2 5 4 2 4" xfId="24678" xr:uid="{CCFFDDF2-D941-4D91-A503-7D5DA15D436F}"/>
    <cellStyle name="Total 2 5 4 3" xfId="9524" xr:uid="{E54D776D-15C3-45E7-8E47-561A9BEA4763}"/>
    <cellStyle name="Total 2 5 4 3 2" xfId="15719" xr:uid="{A55D0E74-B0F4-4D2C-B7AC-EB117EE67B84}"/>
    <cellStyle name="Total 2 5 4 3 2 2" xfId="51586" xr:uid="{3550F103-9232-4919-9C73-B6C6D7288ED9}"/>
    <cellStyle name="Total 2 5 4 3 2 3" xfId="33556" xr:uid="{55110580-E639-46F3-A1B4-79934D01D8D7}"/>
    <cellStyle name="Total 2 5 4 3 3" xfId="45391" xr:uid="{71189149-1734-44C7-A35D-F751B14CD7E4}"/>
    <cellStyle name="Total 2 5 4 3 4" xfId="27361" xr:uid="{8297EFED-AAEA-4D85-9F45-002345909C29}"/>
    <cellStyle name="Total 2 5 4 4" xfId="9892" xr:uid="{3DD19FA9-ECC5-4D2D-A123-CA32593DDC66}"/>
    <cellStyle name="Total 2 5 4 4 2" xfId="16087" xr:uid="{7EE9A695-3D34-4479-B269-815C3552172A}"/>
    <cellStyle name="Total 2 5 4 4 2 2" xfId="51954" xr:uid="{482E0847-2EC7-49C1-9DEE-B511EA4946E2}"/>
    <cellStyle name="Total 2 5 4 4 2 3" xfId="33924" xr:uid="{5F6CD8EC-97A1-42F9-8FFA-D372A5BF9BBD}"/>
    <cellStyle name="Total 2 5 4 4 3" xfId="45759" xr:uid="{48013FBB-DF99-4231-B9BB-857F088978F0}"/>
    <cellStyle name="Total 2 5 4 4 4" xfId="27729" xr:uid="{23442EC2-F9C7-4C90-9E0C-B40A6712381F}"/>
    <cellStyle name="Total 2 5 4 5" xfId="3778" xr:uid="{0417232E-67F4-4DF5-A242-03803C659060}"/>
    <cellStyle name="Total 2 5 4 5 2" xfId="39645" xr:uid="{9143FEFD-BF37-475D-8CB0-A35319957F79}"/>
    <cellStyle name="Total 2 5 4 5 3" xfId="21615" xr:uid="{07439944-08A1-4D71-B3A6-2BD7C3224A1B}"/>
    <cellStyle name="Total 2 5 4 6" xfId="12307" xr:uid="{8BDF2C11-15E1-4539-9C68-5C9DED476AF3}"/>
    <cellStyle name="Total 2 5 4 6 2" xfId="48174" xr:uid="{3C130F65-038D-40C1-9CE0-4ACCDF06DF55}"/>
    <cellStyle name="Total 2 5 4 6 3" xfId="30144" xr:uid="{A9CBE927-ECE3-4304-B0CD-150064AF11ED}"/>
    <cellStyle name="Total 2 5 4 7" xfId="36714" xr:uid="{C4D1572D-D2DB-4F9C-9B81-1D981322DCF5}"/>
    <cellStyle name="Total 2 5 4 8" xfId="18849" xr:uid="{2EC4CD82-668F-400F-9029-D0E541C3A435}"/>
    <cellStyle name="Total 2 5 5" xfId="3003" xr:uid="{00000000-0005-0000-0000-0000EE050000}"/>
    <cellStyle name="Total 2 5 5 2" xfId="9000" xr:uid="{9B2395C0-BE01-4968-8E96-F1774873743E}"/>
    <cellStyle name="Total 2 5 5 2 2" xfId="15195" xr:uid="{60A3BFED-2A9B-404F-91F6-339C6515905D}"/>
    <cellStyle name="Total 2 5 5 2 2 2" xfId="51062" xr:uid="{0F784BB7-55A9-4E7A-98CE-541DD881B58A}"/>
    <cellStyle name="Total 2 5 5 2 2 3" xfId="33032" xr:uid="{7D3E1131-FA53-4432-BD77-E3BBF9B45AA1}"/>
    <cellStyle name="Total 2 5 5 2 3" xfId="44867" xr:uid="{C91F0100-FE92-42F6-AE3E-35AE7B8CA58B}"/>
    <cellStyle name="Total 2 5 5 2 4" xfId="26837" xr:uid="{5F662DFC-7999-47B8-A375-E755F385C6CB}"/>
    <cellStyle name="Total 2 5 5 3" xfId="11158" xr:uid="{ABFA336D-0EAC-4723-890E-FEC8BBE4D73C}"/>
    <cellStyle name="Total 2 5 5 3 2" xfId="17353" xr:uid="{AA909915-AAD1-471C-8DDE-921AA90F8872}"/>
    <cellStyle name="Total 2 5 5 3 2 2" xfId="53220" xr:uid="{F3B657A7-6B3D-4DE0-960B-B66CC52EE58A}"/>
    <cellStyle name="Total 2 5 5 3 2 3" xfId="35190" xr:uid="{5FEC5C57-7D8D-452A-8421-F42923C9BBDE}"/>
    <cellStyle name="Total 2 5 5 3 3" xfId="47025" xr:uid="{6EDF9BCF-7D4A-4BB1-9FB2-8F8392B53CDF}"/>
    <cellStyle name="Total 2 5 5 3 4" xfId="28995" xr:uid="{DE43E9F6-CCC0-4103-B22D-EF0C5C995AA6}"/>
    <cellStyle name="Total 2 5 5 4" xfId="11771" xr:uid="{9141CB7A-F131-4DAB-8BE8-238D9FD3AA5C}"/>
    <cellStyle name="Total 2 5 5 4 2" xfId="17966" xr:uid="{872A0914-B42B-4DBB-9209-5E0581BCF3AD}"/>
    <cellStyle name="Total 2 5 5 4 2 2" xfId="53833" xr:uid="{CD05A121-D694-4DB4-B481-7B60B86217AC}"/>
    <cellStyle name="Total 2 5 5 4 2 3" xfId="35803" xr:uid="{105BDBEA-A551-436F-B2D7-F06DB008AB88}"/>
    <cellStyle name="Total 2 5 5 4 3" xfId="47638" xr:uid="{A39B1DCD-8E37-4CDB-A2A9-4113BA70B6A3}"/>
    <cellStyle name="Total 2 5 5 4 4" xfId="29608" xr:uid="{4D15D8B3-465B-4D4B-BDC8-B3A080BFBAEE}"/>
    <cellStyle name="Total 2 5 5 5" xfId="5934" xr:uid="{89ECF39C-C689-4326-9CE4-A07212F00177}"/>
    <cellStyle name="Total 2 5 5 5 2" xfId="41801" xr:uid="{B14908F9-136B-496C-B168-95AA36925ED9}"/>
    <cellStyle name="Total 2 5 5 5 3" xfId="23771" xr:uid="{4E7826EA-DDB7-4773-BFA5-9A66183E9F51}"/>
    <cellStyle name="Total 2 5 5 6" xfId="13467" xr:uid="{A1C12B0B-5E8A-48D4-A115-F65FA05E9D99}"/>
    <cellStyle name="Total 2 5 5 6 2" xfId="49334" xr:uid="{C396B62D-DAA0-43B3-A78B-2496695F06B8}"/>
    <cellStyle name="Total 2 5 5 6 3" xfId="31304" xr:uid="{02B091F7-44BD-411A-949F-D254B2489C55}"/>
    <cellStyle name="Total 2 5 5 7" xfId="38870" xr:uid="{9ADA1A15-218E-4510-BA1B-D3B47BA4CB94}"/>
    <cellStyle name="Total 2 5 5 8" xfId="20888" xr:uid="{C5328B14-06F5-4CCB-8DC3-FA6611BE286B}"/>
    <cellStyle name="Total 2 5 6" xfId="3128" xr:uid="{00000000-0005-0000-0000-0000EF050000}"/>
    <cellStyle name="Total 2 5 6 2" xfId="9125" xr:uid="{18EF6574-06C3-44F0-9BCB-031A3F783954}"/>
    <cellStyle name="Total 2 5 6 2 2" xfId="15320" xr:uid="{F5F71F1F-1751-416B-A8F0-B20FF0D53275}"/>
    <cellStyle name="Total 2 5 6 2 2 2" xfId="51187" xr:uid="{DA4BFF1A-EED0-4DDB-8552-32B89692A55F}"/>
    <cellStyle name="Total 2 5 6 2 2 3" xfId="33157" xr:uid="{40C2D823-9938-4D42-8B5F-87295A86CA6B}"/>
    <cellStyle name="Total 2 5 6 2 3" xfId="44992" xr:uid="{FBEDD0CC-4735-4370-A163-0B31F9079FEC}"/>
    <cellStyle name="Total 2 5 6 2 4" xfId="26962" xr:uid="{3149E692-9CB0-4040-8AAE-FA87C5C7F4B6}"/>
    <cellStyle name="Total 2 5 6 3" xfId="11283" xr:uid="{1A1AE973-EC66-4054-B6BD-A80A54B2918E}"/>
    <cellStyle name="Total 2 5 6 3 2" xfId="17478" xr:uid="{3A3E6439-BCDB-4DBB-A47B-AD1BFB3C3999}"/>
    <cellStyle name="Total 2 5 6 3 2 2" xfId="53345" xr:uid="{CD71303E-C9D4-45E7-BFCF-485B431AD8A0}"/>
    <cellStyle name="Total 2 5 6 3 2 3" xfId="35315" xr:uid="{F38CCC1C-2BE9-43E0-8BDE-2DD032B0F7B2}"/>
    <cellStyle name="Total 2 5 6 3 3" xfId="47150" xr:uid="{DC534924-D5E3-436A-A528-93FB32A3D7B6}"/>
    <cellStyle name="Total 2 5 6 3 4" xfId="29120" xr:uid="{43531976-0E2D-430E-8505-CAE745F133BD}"/>
    <cellStyle name="Total 2 5 6 4" xfId="12093" xr:uid="{84F0D7DF-70E2-4C36-91B8-CDD292DAC2F2}"/>
    <cellStyle name="Total 2 5 6 4 2" xfId="18288" xr:uid="{FF048614-098C-4AD0-B9D9-99A8E4DC8DBD}"/>
    <cellStyle name="Total 2 5 6 4 2 2" xfId="54155" xr:uid="{D135B4F4-4CCF-4D7C-AB2C-8E35500C1CB5}"/>
    <cellStyle name="Total 2 5 6 4 2 3" xfId="36125" xr:uid="{506A8316-D1E7-49B4-910A-D1B3E89E7395}"/>
    <cellStyle name="Total 2 5 6 4 3" xfId="47960" xr:uid="{A35A0CEA-FC06-4F46-A949-2387FAF5131E}"/>
    <cellStyle name="Total 2 5 6 4 4" xfId="29930" xr:uid="{5A70BE10-DC85-4011-9C8D-7C3933CF17A3}"/>
    <cellStyle name="Total 2 5 6 5" xfId="6059" xr:uid="{6A7886EC-FC9D-4BD5-8A11-065013B0B80F}"/>
    <cellStyle name="Total 2 5 6 5 2" xfId="41926" xr:uid="{C86AFCC2-A56B-420E-A64B-FF695B7CC012}"/>
    <cellStyle name="Total 2 5 6 5 3" xfId="23896" xr:uid="{F0A1DA7F-DC62-4760-8BAA-4AE2E9869737}"/>
    <cellStyle name="Total 2 5 6 6" xfId="13592" xr:uid="{FE4F5BEF-3D2C-40A8-99B5-3239F6ACC1F4}"/>
    <cellStyle name="Total 2 5 6 6 2" xfId="49459" xr:uid="{EFB7D2AD-4E09-49EF-AE4C-F0EE0139267A}"/>
    <cellStyle name="Total 2 5 6 6 3" xfId="31429" xr:uid="{14AB79A5-1E26-45C5-A07A-93648B904635}"/>
    <cellStyle name="Total 2 5 6 7" xfId="38995" xr:uid="{4B7CAFCE-659F-4072-B91B-E077D5715575}"/>
    <cellStyle name="Total 2 5 6 8" xfId="21006" xr:uid="{F255E7FB-5E3A-4BEC-A974-2B91F3BF540C}"/>
    <cellStyle name="Total 2 5 7" xfId="3142" xr:uid="{00000000-0005-0000-0000-0000F0050000}"/>
    <cellStyle name="Total 2 5 7 2" xfId="9139" xr:uid="{AD2163F4-5DD4-47B2-BE46-F3932E258344}"/>
    <cellStyle name="Total 2 5 7 2 2" xfId="15334" xr:uid="{798E2514-C457-49B2-BAC8-EF19953B987D}"/>
    <cellStyle name="Total 2 5 7 2 2 2" xfId="51201" xr:uid="{8D10AC1D-726E-4E34-B366-63C11E6333A1}"/>
    <cellStyle name="Total 2 5 7 2 2 3" xfId="33171" xr:uid="{3A72478A-6450-408C-B30E-7BC195A1F749}"/>
    <cellStyle name="Total 2 5 7 2 3" xfId="45006" xr:uid="{016E842F-1ED2-40C8-8394-AF4A0C954B48}"/>
    <cellStyle name="Total 2 5 7 2 4" xfId="26976" xr:uid="{71A2F686-62E9-4078-8FF1-6A371F8397DE}"/>
    <cellStyle name="Total 2 5 7 3" xfId="11297" xr:uid="{ED6AB6E6-8B84-42B4-9576-6DBD494ABEFF}"/>
    <cellStyle name="Total 2 5 7 3 2" xfId="17492" xr:uid="{087A6D29-E952-4A73-83F5-7D7C313B8730}"/>
    <cellStyle name="Total 2 5 7 3 2 2" xfId="53359" xr:uid="{84F25072-D881-4242-925F-7FB45FAD2D1A}"/>
    <cellStyle name="Total 2 5 7 3 2 3" xfId="35329" xr:uid="{75489161-762F-4BC4-B415-E4117ADBA3D1}"/>
    <cellStyle name="Total 2 5 7 3 3" xfId="47164" xr:uid="{631F8B00-1FF8-40AD-838D-21164650349D}"/>
    <cellStyle name="Total 2 5 7 3 4" xfId="29134" xr:uid="{AB8D6CE2-FE6E-48DE-8FC1-3E6E15273C91}"/>
    <cellStyle name="Total 2 5 7 4" xfId="11488" xr:uid="{40E6438C-03FF-436A-9EBC-8CF436DAEE7C}"/>
    <cellStyle name="Total 2 5 7 4 2" xfId="17683" xr:uid="{3A1761A2-44A3-42B0-B2DA-8C8D0AE832F2}"/>
    <cellStyle name="Total 2 5 7 4 2 2" xfId="53550" xr:uid="{1D6A94CB-785B-4CEA-A275-87E7B09245D7}"/>
    <cellStyle name="Total 2 5 7 4 2 3" xfId="35520" xr:uid="{D3D9C40D-1A57-4500-88F4-FF1D02FCB9DF}"/>
    <cellStyle name="Total 2 5 7 4 3" xfId="47355" xr:uid="{331BE064-669B-4165-8CDE-E8F0DC0902FF}"/>
    <cellStyle name="Total 2 5 7 4 4" xfId="29325" xr:uid="{0C6433D8-A6DD-4B6E-B204-9965AAA1B8C0}"/>
    <cellStyle name="Total 2 5 7 5" xfId="6073" xr:uid="{8E0FF096-B036-41AC-9EE2-6C9D117058F3}"/>
    <cellStyle name="Total 2 5 7 5 2" xfId="41940" xr:uid="{65033F1F-8A53-44AD-B218-1BC9E3EB7ABE}"/>
    <cellStyle name="Total 2 5 7 5 3" xfId="23910" xr:uid="{750E36F6-588C-49FA-8EDE-D42F24A0E425}"/>
    <cellStyle name="Total 2 5 7 6" xfId="13606" xr:uid="{F256B9EB-60CD-4A4B-B9C6-4ABB383F7EA4}"/>
    <cellStyle name="Total 2 5 7 6 2" xfId="49473" xr:uid="{5EF809ED-05D8-4372-9722-658837EEFD8A}"/>
    <cellStyle name="Total 2 5 7 6 3" xfId="31443" xr:uid="{14EBDD5B-355F-4003-836E-FDB8F5882605}"/>
    <cellStyle name="Total 2 5 7 7" xfId="39009" xr:uid="{255ACD9F-2C0D-471D-A6DC-8B4BB9431916}"/>
    <cellStyle name="Total 2 5 8" xfId="7390" xr:uid="{5F1D2ED8-D6EF-4315-A0BF-0E6F6AD25DD4}"/>
    <cellStyle name="Total 2 5 8 2" xfId="14223" xr:uid="{787D9F7B-A0F3-49A1-8DA1-4CA7B47E0EF3}"/>
    <cellStyle name="Total 2 5 8 2 2" xfId="50090" xr:uid="{B2274FE1-4BDF-43A9-9FAB-D3A102D14753}"/>
    <cellStyle name="Total 2 5 8 2 3" xfId="32060" xr:uid="{A8F9D4A6-3A99-4109-B746-06CFF08DC0BE}"/>
    <cellStyle name="Total 2 5 8 3" xfId="43257" xr:uid="{04423E2B-0431-468E-ADDE-F7308F610EE0}"/>
    <cellStyle name="Total 2 5 8 4" xfId="25227" xr:uid="{D938EA31-A59B-43E8-B4C4-76BA9ED8026A}"/>
    <cellStyle name="Total 2 5 9" xfId="9880" xr:uid="{9AD38873-8D86-40E2-A0BB-47719C5E7E8C}"/>
    <cellStyle name="Total 2 5 9 2" xfId="16075" xr:uid="{54FBA392-7131-4206-84DF-E7B47D4147DB}"/>
    <cellStyle name="Total 2 5 9 2 2" xfId="51942" xr:uid="{AC959BA3-4F62-4BF2-A613-7FB6404F20FB}"/>
    <cellStyle name="Total 2 5 9 2 3" xfId="33912" xr:uid="{5E48DD88-2A68-4C99-AE6F-79717B9F092E}"/>
    <cellStyle name="Total 2 5 9 3" xfId="45747" xr:uid="{EF1AE2DD-7D8B-4414-996E-CF08795C730F}"/>
    <cellStyle name="Total 2 5 9 4" xfId="27717" xr:uid="{BCCFA469-31C6-403E-992F-702CB7255541}"/>
    <cellStyle name="Total 2 6" xfId="1552" xr:uid="{00000000-0005-0000-0000-0000F1050000}"/>
    <cellStyle name="Total 2 6 10" xfId="9333" xr:uid="{4B5052D1-8CF3-460B-BA47-97BFE951B0CA}"/>
    <cellStyle name="Total 2 6 10 2" xfId="15528" xr:uid="{2491A400-4DE1-4908-9ADF-C17524548BE4}"/>
    <cellStyle name="Total 2 6 10 2 2" xfId="51395" xr:uid="{F59C2C21-9277-488C-B5D8-8345DB8552E9}"/>
    <cellStyle name="Total 2 6 10 2 3" xfId="33365" xr:uid="{DB83B8F2-07F9-44E4-87DF-27F4702D1C79}"/>
    <cellStyle name="Total 2 6 10 3" xfId="45200" xr:uid="{BD8967FB-1464-4CB1-AEBF-F3D993A4C310}"/>
    <cellStyle name="Total 2 6 10 4" xfId="27170" xr:uid="{92CA2B2F-9434-4B01-BC7F-3CA03ED3123F}"/>
    <cellStyle name="Total 2 6 11" xfId="4487" xr:uid="{135825F0-CDC2-40C6-8539-928507283091}"/>
    <cellStyle name="Total 2 6 11 2" xfId="40354" xr:uid="{79CB81A2-6800-4C56-8F8A-A9CE340D7AE6}"/>
    <cellStyle name="Total 2 6 11 3" xfId="22324" xr:uid="{89B2F259-B446-4FCE-9D08-408DDE0F5267}"/>
    <cellStyle name="Total 2 6 12" xfId="12523" xr:uid="{B047AE50-2C2E-4D07-A3AE-3DC6C327B75F}"/>
    <cellStyle name="Total 2 6 12 2" xfId="48390" xr:uid="{D8D6BB38-8815-4564-B12E-0CC4F65E420C}"/>
    <cellStyle name="Total 2 6 12 3" xfId="30360" xr:uid="{769BE3B3-912A-40F9-8BED-A6B99FB56A79}"/>
    <cellStyle name="Total 2 6 13" xfId="37423" xr:uid="{040D39A8-E79F-4440-AB9E-8396A8E59973}"/>
    <cellStyle name="Total 2 6 2" xfId="2507" xr:uid="{00000000-0005-0000-0000-0000F2050000}"/>
    <cellStyle name="Total 2 6 2 2" xfId="8504" xr:uid="{4C7B9CC9-C110-4148-BAC7-38F89743619A}"/>
    <cellStyle name="Total 2 6 2 2 2" xfId="14699" xr:uid="{3B13BD72-47CA-47C3-B6B2-93FD1276B261}"/>
    <cellStyle name="Total 2 6 2 2 2 2" xfId="50566" xr:uid="{44F36A97-43E8-408C-98A4-4BA4AF66F2FD}"/>
    <cellStyle name="Total 2 6 2 2 2 3" xfId="32536" xr:uid="{BC6D15DB-2317-4EDB-AB91-9D4B7BA363AB}"/>
    <cellStyle name="Total 2 6 2 2 3" xfId="44371" xr:uid="{C0761A55-8BB5-4AA6-A6FE-6F7A5B42ECEF}"/>
    <cellStyle name="Total 2 6 2 2 4" xfId="26341" xr:uid="{8D0320B0-36D0-4D5E-B53E-0D61B32FD0FE}"/>
    <cellStyle name="Total 2 6 2 3" xfId="10662" xr:uid="{EF6FE47A-208D-4702-A092-CAD7C543ED3E}"/>
    <cellStyle name="Total 2 6 2 3 2" xfId="16857" xr:uid="{30CB0619-3D74-4FED-9637-0CBD082ABBF2}"/>
    <cellStyle name="Total 2 6 2 3 2 2" xfId="52724" xr:uid="{2CAD9D7C-0C1C-4ED7-A811-5CEB3D7625B9}"/>
    <cellStyle name="Total 2 6 2 3 2 3" xfId="34694" xr:uid="{4D42AFFE-DD7E-4072-903D-685F70C9CFFF}"/>
    <cellStyle name="Total 2 6 2 3 3" xfId="46529" xr:uid="{7F8877E5-C410-4339-815B-EBE613BE9448}"/>
    <cellStyle name="Total 2 6 2 3 4" xfId="28499" xr:uid="{8D7C0D10-BD00-4E60-AC9C-2447054BE218}"/>
    <cellStyle name="Total 2 6 2 4" xfId="10048" xr:uid="{B1E95580-915C-434D-8F36-B0A923DB252E}"/>
    <cellStyle name="Total 2 6 2 4 2" xfId="16243" xr:uid="{E1EE3484-BCE0-4744-8524-A6D0C46C13BA}"/>
    <cellStyle name="Total 2 6 2 4 2 2" xfId="52110" xr:uid="{8530FE1D-6F11-4AC9-B5C3-1DC94D95B0F9}"/>
    <cellStyle name="Total 2 6 2 4 2 3" xfId="34080" xr:uid="{B91D1DC5-B0D4-4F4F-9093-8651ED8BBD30}"/>
    <cellStyle name="Total 2 6 2 4 3" xfId="45915" xr:uid="{4808238A-3354-4318-8347-A8599CB98A7C}"/>
    <cellStyle name="Total 2 6 2 4 4" xfId="27885" xr:uid="{1A7E88FF-E36D-4277-8367-4C7C01A2B5B6}"/>
    <cellStyle name="Total 2 6 2 5" xfId="5438" xr:uid="{7A04A5F0-6072-4512-9E49-CB8FF64AFDA6}"/>
    <cellStyle name="Total 2 6 2 5 2" xfId="41305" xr:uid="{7508B5C4-2BA9-4747-BBB3-2694B4E48645}"/>
    <cellStyle name="Total 2 6 2 5 3" xfId="23275" xr:uid="{F076A366-7BBD-4D02-8B51-43D8EB74C954}"/>
    <cellStyle name="Total 2 6 2 6" xfId="12971" xr:uid="{0090CED0-99F8-40C7-8727-514F26BB0E6A}"/>
    <cellStyle name="Total 2 6 2 6 2" xfId="48838" xr:uid="{6F42F9D8-D739-47F2-9FB3-324B696A4360}"/>
    <cellStyle name="Total 2 6 2 6 3" xfId="30808" xr:uid="{BB9B5768-F79C-4CCF-AF16-CC83F82519D7}"/>
    <cellStyle name="Total 2 6 2 7" xfId="38374" xr:uid="{916D70D7-5702-48EA-A845-0544A9E0F1D5}"/>
    <cellStyle name="Total 2 6 2 8" xfId="20409" xr:uid="{95874DEB-56F2-401A-BBE0-003AE79D8438}"/>
    <cellStyle name="Total 2 6 3" xfId="2597" xr:uid="{00000000-0005-0000-0000-0000F3050000}"/>
    <cellStyle name="Total 2 6 3 2" xfId="8594" xr:uid="{A03F5B4D-E5D0-4971-BF74-4C8DDEAB334A}"/>
    <cellStyle name="Total 2 6 3 2 2" xfId="14789" xr:uid="{71E5C8D7-0C67-4650-8C37-BA39C28A6831}"/>
    <cellStyle name="Total 2 6 3 2 2 2" xfId="50656" xr:uid="{808EF202-02A3-4F72-B5BA-591F5103F605}"/>
    <cellStyle name="Total 2 6 3 2 2 3" xfId="32626" xr:uid="{897EBBD2-DDDE-48EF-AA0B-B384C8EFD0FF}"/>
    <cellStyle name="Total 2 6 3 2 3" xfId="44461" xr:uid="{C2AD14F4-3D3D-48BB-B018-34BCCBBEE833}"/>
    <cellStyle name="Total 2 6 3 2 4" xfId="26431" xr:uid="{68723330-3A78-4940-A32E-997798ACAD0A}"/>
    <cellStyle name="Total 2 6 3 3" xfId="10752" xr:uid="{18BFAACB-8E21-4DCC-96DE-38F3C0D0FAD2}"/>
    <cellStyle name="Total 2 6 3 3 2" xfId="16947" xr:uid="{9F65E2C3-35D6-442F-8C38-FE28306AF72E}"/>
    <cellStyle name="Total 2 6 3 3 2 2" xfId="52814" xr:uid="{98BBA7CB-212C-4698-871C-C953589A1932}"/>
    <cellStyle name="Total 2 6 3 3 2 3" xfId="34784" xr:uid="{9120DA77-DC80-4D03-8846-2F363EE4030D}"/>
    <cellStyle name="Total 2 6 3 3 3" xfId="46619" xr:uid="{7B1320E0-4643-44E0-8CF0-ACF3DEE88965}"/>
    <cellStyle name="Total 2 6 3 3 4" xfId="28589" xr:uid="{E47ADB99-BDC4-484B-A5FB-FC1939B2FDBE}"/>
    <cellStyle name="Total 2 6 3 4" xfId="6494" xr:uid="{A287A05A-63E2-4BFC-832F-7DB782F94B1D}"/>
    <cellStyle name="Total 2 6 3 4 2" xfId="13860" xr:uid="{95E9C3F2-36E0-4EF6-9E24-EBFDBFDB64F3}"/>
    <cellStyle name="Total 2 6 3 4 2 2" xfId="49727" xr:uid="{8F8E0FA6-36E6-436F-8C6A-2CF2318A5976}"/>
    <cellStyle name="Total 2 6 3 4 2 3" xfId="31697" xr:uid="{69D160C8-F82A-47A5-B2FC-AB2580C8F5DF}"/>
    <cellStyle name="Total 2 6 3 4 3" xfId="42361" xr:uid="{2B24D14D-1ED2-4848-8259-5702752EFE8F}"/>
    <cellStyle name="Total 2 6 3 4 4" xfId="24331" xr:uid="{B25AA73C-1B2B-4B12-B4F6-C395B0C43177}"/>
    <cellStyle name="Total 2 6 3 5" xfId="5528" xr:uid="{D6AE6D75-831C-40D4-AB61-D2362B174000}"/>
    <cellStyle name="Total 2 6 3 5 2" xfId="41395" xr:uid="{235DFD6E-539E-4F1A-B8AA-07CDB1E79F3B}"/>
    <cellStyle name="Total 2 6 3 5 3" xfId="23365" xr:uid="{42AED1E6-3115-435F-9CEC-264E35193891}"/>
    <cellStyle name="Total 2 6 3 6" xfId="13061" xr:uid="{92989562-5416-4D0B-8887-DD129AA87C7E}"/>
    <cellStyle name="Total 2 6 3 6 2" xfId="48928" xr:uid="{B510EACE-DA67-4DBD-B26F-85744FA40EBD}"/>
    <cellStyle name="Total 2 6 3 6 3" xfId="30898" xr:uid="{2D0005A1-8B10-4E9C-84AF-910073CA8282}"/>
    <cellStyle name="Total 2 6 3 7" xfId="38464" xr:uid="{31C36700-85DC-4505-A706-24052538822B}"/>
    <cellStyle name="Total 2 6 3 8" xfId="20491" xr:uid="{28642C8A-A2C2-4DDB-8208-2E3DA304EF7E}"/>
    <cellStyle name="Total 2 6 4" xfId="2715" xr:uid="{00000000-0005-0000-0000-0000F4050000}"/>
    <cellStyle name="Total 2 6 4 2" xfId="8712" xr:uid="{F747C481-6FED-45DE-9E97-5287C2AFDCD5}"/>
    <cellStyle name="Total 2 6 4 2 2" xfId="14907" xr:uid="{86D92FFC-9C60-47EA-997E-1B3B4D11A98C}"/>
    <cellStyle name="Total 2 6 4 2 2 2" xfId="50774" xr:uid="{D516652C-33CF-47E4-BE90-976341C08950}"/>
    <cellStyle name="Total 2 6 4 2 2 3" xfId="32744" xr:uid="{C7CC170E-7F44-44D6-A0F0-03EED31B1202}"/>
    <cellStyle name="Total 2 6 4 2 3" xfId="44579" xr:uid="{764F64B3-B4B4-4013-A2AC-B5503799371A}"/>
    <cellStyle name="Total 2 6 4 2 4" xfId="26549" xr:uid="{516DAA76-C7BF-4505-A84E-577B497CA87C}"/>
    <cellStyle name="Total 2 6 4 3" xfId="10870" xr:uid="{535DA505-634D-4679-AEBA-579E74C690B7}"/>
    <cellStyle name="Total 2 6 4 3 2" xfId="17065" xr:uid="{B1303A85-E237-471A-A7FD-87CC2DF75581}"/>
    <cellStyle name="Total 2 6 4 3 2 2" xfId="52932" xr:uid="{CC9D3769-3ADF-4390-AD2A-BE12E876FDCE}"/>
    <cellStyle name="Total 2 6 4 3 2 3" xfId="34902" xr:uid="{71F6CFC5-9890-424A-A128-9F4F2CA93651}"/>
    <cellStyle name="Total 2 6 4 3 3" xfId="46737" xr:uid="{CAC817A5-B186-4A33-A79E-F7B28671B8E2}"/>
    <cellStyle name="Total 2 6 4 3 4" xfId="28707" xr:uid="{B753A3DE-96CE-4FA2-94DF-0622CD174BB3}"/>
    <cellStyle name="Total 2 6 4 4" xfId="6282" xr:uid="{4CAFDA81-3455-479E-BAA1-4943B1AAA648}"/>
    <cellStyle name="Total 2 6 4 4 2" xfId="13807" xr:uid="{49697B74-3072-4758-B364-E0F8CA2940C1}"/>
    <cellStyle name="Total 2 6 4 4 2 2" xfId="49674" xr:uid="{38678581-CAAD-498D-86CD-16EB89AD9F65}"/>
    <cellStyle name="Total 2 6 4 4 2 3" xfId="31644" xr:uid="{1059D6D9-6AA6-4F8D-80CB-A2CEEC1CF6F5}"/>
    <cellStyle name="Total 2 6 4 4 3" xfId="42149" xr:uid="{DDE97EAF-316C-4871-9987-98AAF22C5693}"/>
    <cellStyle name="Total 2 6 4 4 4" xfId="24119" xr:uid="{D07FAACD-308F-49C0-B110-CC3FB46467D1}"/>
    <cellStyle name="Total 2 6 4 5" xfId="5646" xr:uid="{D8FA9D5A-9F7B-453F-AAFA-906AC84060F4}"/>
    <cellStyle name="Total 2 6 4 5 2" xfId="41513" xr:uid="{982F965C-7715-463A-A631-7BA85CD7D161}"/>
    <cellStyle name="Total 2 6 4 5 3" xfId="23483" xr:uid="{9EAD93CB-3BA3-4020-B490-4D822CC71AA9}"/>
    <cellStyle name="Total 2 6 4 6" xfId="13179" xr:uid="{344E1495-1224-44D7-AF11-D69E9DADD706}"/>
    <cellStyle name="Total 2 6 4 6 2" xfId="49046" xr:uid="{29BBBB38-9287-49AC-99B3-EC8CA003D07D}"/>
    <cellStyle name="Total 2 6 4 6 3" xfId="31016" xr:uid="{A1A58DDB-B2F8-4618-8B3E-0E180C56580C}"/>
    <cellStyle name="Total 2 6 4 7" xfId="38582" xr:uid="{FBFF9791-BD80-43D6-84A6-477DACC69942}"/>
    <cellStyle name="Total 2 6 4 8" xfId="20604" xr:uid="{89EF8D12-50A6-4EA1-A11B-8B1BB4CF1C94}"/>
    <cellStyle name="Total 2 6 5" xfId="2342" xr:uid="{00000000-0005-0000-0000-0000F5050000}"/>
    <cellStyle name="Total 2 6 5 2" xfId="8339" xr:uid="{E4DE5B0A-960A-41B7-9376-94F43AE0974D}"/>
    <cellStyle name="Total 2 6 5 2 2" xfId="14534" xr:uid="{4E3421BE-FBA8-4D87-82FD-07A18F5F999A}"/>
    <cellStyle name="Total 2 6 5 2 2 2" xfId="50401" xr:uid="{9CB5810D-BA1E-45F8-83EF-C788475CB6E7}"/>
    <cellStyle name="Total 2 6 5 2 2 3" xfId="32371" xr:uid="{E686CC4F-9ED8-483B-9590-89F6B9F4918F}"/>
    <cellStyle name="Total 2 6 5 2 3" xfId="44206" xr:uid="{A9066C73-2112-46B0-BD60-AB7BE262BD4F}"/>
    <cellStyle name="Total 2 6 5 2 4" xfId="26176" xr:uid="{814C8575-FBDA-431A-B742-F04BF5DB9B81}"/>
    <cellStyle name="Total 2 6 5 3" xfId="10497" xr:uid="{568C1A65-2ECF-4888-AA3E-5172DFCB5BB2}"/>
    <cellStyle name="Total 2 6 5 3 2" xfId="16692" xr:uid="{8CD38862-A5C6-4EAA-98B4-FCFF5C4D313E}"/>
    <cellStyle name="Total 2 6 5 3 2 2" xfId="52559" xr:uid="{867D0814-44D4-4443-A5BC-0DB7DF4BA321}"/>
    <cellStyle name="Total 2 6 5 3 2 3" xfId="34529" xr:uid="{5871BF2D-7209-4065-989C-90E5B7A65729}"/>
    <cellStyle name="Total 2 6 5 3 3" xfId="46364" xr:uid="{7FA84C07-1EF2-4690-A210-0CE408DA8E38}"/>
    <cellStyle name="Total 2 6 5 3 4" xfId="28334" xr:uid="{9890CD49-AB12-48E0-9FDB-068C8155D81E}"/>
    <cellStyle name="Total 2 6 5 4" xfId="9734" xr:uid="{8C2BA9FC-35ED-4768-8E20-68034D5A61AD}"/>
    <cellStyle name="Total 2 6 5 4 2" xfId="15929" xr:uid="{F7EBA5FA-961C-4868-BC8D-0C30EBD57466}"/>
    <cellStyle name="Total 2 6 5 4 2 2" xfId="51796" xr:uid="{5D601C9F-7C30-4138-BFBD-E5B59BD0E0AC}"/>
    <cellStyle name="Total 2 6 5 4 2 3" xfId="33766" xr:uid="{3D030821-39EF-4A8B-A670-E0B89F3BC939}"/>
    <cellStyle name="Total 2 6 5 4 3" xfId="45601" xr:uid="{A3F4F707-09E7-4170-AFF5-1A82954BAB2E}"/>
    <cellStyle name="Total 2 6 5 4 4" xfId="27571" xr:uid="{F5E57B1D-5F3D-40F8-B24B-BB8A8F7838D8}"/>
    <cellStyle name="Total 2 6 5 5" xfId="5273" xr:uid="{90F3E920-7A21-4BA0-AEA3-C034C20DDAE3}"/>
    <cellStyle name="Total 2 6 5 5 2" xfId="41140" xr:uid="{A8E9EC2E-64F1-40DC-8E34-0E680BA4FE5F}"/>
    <cellStyle name="Total 2 6 5 5 3" xfId="23110" xr:uid="{9F44E79B-3734-42D9-AFC6-92BACFD61622}"/>
    <cellStyle name="Total 2 6 5 6" xfId="12806" xr:uid="{6ED7F4D0-6FD4-425D-9149-A4326CE29C0C}"/>
    <cellStyle name="Total 2 6 5 6 2" xfId="48673" xr:uid="{8856335C-4E43-431F-9DAA-B3F38B2590BC}"/>
    <cellStyle name="Total 2 6 5 6 3" xfId="30643" xr:uid="{A0A5979F-E645-414C-B54F-F81656422EAE}"/>
    <cellStyle name="Total 2 6 5 7" xfId="38209" xr:uid="{C05956B2-33DF-4AD7-8910-079E933A883F}"/>
    <cellStyle name="Total 2 6 5 8" xfId="20249" xr:uid="{8356F7FD-2BF6-4EE8-A6C8-53221702E2CE}"/>
    <cellStyle name="Total 2 6 6" xfId="2486" xr:uid="{00000000-0005-0000-0000-0000F6050000}"/>
    <cellStyle name="Total 2 6 6 2" xfId="8483" xr:uid="{A8937885-3D44-4532-B519-4808860173D4}"/>
    <cellStyle name="Total 2 6 6 2 2" xfId="14678" xr:uid="{E571F50D-89DF-4823-BA75-83BAED6A1E78}"/>
    <cellStyle name="Total 2 6 6 2 2 2" xfId="50545" xr:uid="{1AAE4823-470B-473F-AC97-C26F04396AD5}"/>
    <cellStyle name="Total 2 6 6 2 2 3" xfId="32515" xr:uid="{D60D3A7B-DDB0-4874-861D-6C972B9B768A}"/>
    <cellStyle name="Total 2 6 6 2 3" xfId="44350" xr:uid="{4BBD503C-25DC-4A93-8B95-CD5F3FA3D229}"/>
    <cellStyle name="Total 2 6 6 2 4" xfId="26320" xr:uid="{8C57DB51-BF56-4341-935E-F13709B5E8A2}"/>
    <cellStyle name="Total 2 6 6 3" xfId="10641" xr:uid="{EB01E655-5676-45FD-8933-0E5A4015E221}"/>
    <cellStyle name="Total 2 6 6 3 2" xfId="16836" xr:uid="{AFD75FF3-C4AF-4892-816C-2E371F21DCFD}"/>
    <cellStyle name="Total 2 6 6 3 2 2" xfId="52703" xr:uid="{9E325CE2-5BE8-4BB0-88AB-E9D499A174E1}"/>
    <cellStyle name="Total 2 6 6 3 2 3" xfId="34673" xr:uid="{3400159C-0E8E-4579-9D5C-7AF6CE2DB40E}"/>
    <cellStyle name="Total 2 6 6 3 3" xfId="46508" xr:uid="{B4B00641-21E0-40B0-BDE9-6CDEB9DD9137}"/>
    <cellStyle name="Total 2 6 6 3 4" xfId="28478" xr:uid="{9A366E84-8A15-4397-B2AD-1942504C0C80}"/>
    <cellStyle name="Total 2 6 6 4" xfId="11918" xr:uid="{84B8F935-238E-4D76-A082-824873D2C028}"/>
    <cellStyle name="Total 2 6 6 4 2" xfId="18113" xr:uid="{3C1CF325-6C6B-411E-8FCD-73D53F1A40CA}"/>
    <cellStyle name="Total 2 6 6 4 2 2" xfId="53980" xr:uid="{3A9D62A6-83AC-41E9-9D9E-4D6E57D71336}"/>
    <cellStyle name="Total 2 6 6 4 2 3" xfId="35950" xr:uid="{85695876-D63A-4F7E-A3E0-7EDE08A8C240}"/>
    <cellStyle name="Total 2 6 6 4 3" xfId="47785" xr:uid="{BC5B5CB1-48D3-4C15-AAB7-089D6471786F}"/>
    <cellStyle name="Total 2 6 6 4 4" xfId="29755" xr:uid="{532625F1-1BA1-4CE2-BA5A-FCB10E732301}"/>
    <cellStyle name="Total 2 6 6 5" xfId="5417" xr:uid="{5E22B846-3367-4302-A0E7-7CD2039A8A24}"/>
    <cellStyle name="Total 2 6 6 5 2" xfId="41284" xr:uid="{45A2A84E-9FC3-4C8F-A615-6F849BD74592}"/>
    <cellStyle name="Total 2 6 6 5 3" xfId="23254" xr:uid="{434938CF-8A07-4AAA-84F3-7BD76A331BF3}"/>
    <cellStyle name="Total 2 6 6 6" xfId="12950" xr:uid="{701A7DB6-3052-4E33-B73E-11D5F0446618}"/>
    <cellStyle name="Total 2 6 6 6 2" xfId="48817" xr:uid="{874E4BCD-0919-4441-8932-0EFA26DF8443}"/>
    <cellStyle name="Total 2 6 6 6 3" xfId="30787" xr:uid="{E6E24020-B28D-417F-BF6B-19A3AF88338B}"/>
    <cellStyle name="Total 2 6 6 7" xfId="38353" xr:uid="{4D14E1C4-9300-4521-9A17-B4A7FF4C850B}"/>
    <cellStyle name="Total 2 6 6 8" xfId="20389" xr:uid="{16A44780-2C1D-4571-9C1A-6E393F4E6824}"/>
    <cellStyle name="Total 2 6 7" xfId="2621" xr:uid="{00000000-0005-0000-0000-0000F7050000}"/>
    <cellStyle name="Total 2 6 7 2" xfId="8618" xr:uid="{48ACFC38-A4EC-4C95-A3D9-763BA3249C08}"/>
    <cellStyle name="Total 2 6 7 2 2" xfId="14813" xr:uid="{2B84A1EA-7EC6-45C6-8CEA-8E9AC0161682}"/>
    <cellStyle name="Total 2 6 7 2 2 2" xfId="50680" xr:uid="{187493B6-B8A9-4B76-9A08-6A36500DA95C}"/>
    <cellStyle name="Total 2 6 7 2 2 3" xfId="32650" xr:uid="{F617B34F-9FD3-4145-B545-4FC6CF7B34DA}"/>
    <cellStyle name="Total 2 6 7 2 3" xfId="44485" xr:uid="{2CFC59D3-124D-445F-9238-D9E9A98948BE}"/>
    <cellStyle name="Total 2 6 7 2 4" xfId="26455" xr:uid="{33A0C22E-B860-40AC-A214-47355B5FB9D1}"/>
    <cellStyle name="Total 2 6 7 3" xfId="10776" xr:uid="{822B6FAC-6C63-475E-9DD2-6A9E113B2CEB}"/>
    <cellStyle name="Total 2 6 7 3 2" xfId="16971" xr:uid="{B2D2AC32-23A4-41F3-B933-E975FC2A33DB}"/>
    <cellStyle name="Total 2 6 7 3 2 2" xfId="52838" xr:uid="{2C1973CE-E31F-49CE-8BF0-425566F06FCC}"/>
    <cellStyle name="Total 2 6 7 3 2 3" xfId="34808" xr:uid="{BC658A55-E204-48A5-B0D0-CC0C3AC5B028}"/>
    <cellStyle name="Total 2 6 7 3 3" xfId="46643" xr:uid="{38F1A8BC-E519-4E90-9E85-8C37F111D470}"/>
    <cellStyle name="Total 2 6 7 3 4" xfId="28613" xr:uid="{C4D2DC41-AF93-4241-876C-A89376AD2DAD}"/>
    <cellStyle name="Total 2 6 7 4" xfId="10069" xr:uid="{91A2D178-D3F0-4E2A-A642-912A7C68790D}"/>
    <cellStyle name="Total 2 6 7 4 2" xfId="16264" xr:uid="{910E5C0A-7D5B-4A97-8BA8-3CC90E7B67EB}"/>
    <cellStyle name="Total 2 6 7 4 2 2" xfId="52131" xr:uid="{9D723EF1-86DB-4E55-8D8B-8D8213337423}"/>
    <cellStyle name="Total 2 6 7 4 2 3" xfId="34101" xr:uid="{CF18E218-668C-4FCD-9242-7081BC647AEC}"/>
    <cellStyle name="Total 2 6 7 4 3" xfId="45936" xr:uid="{F087FD37-C9E7-428C-BF74-9F2D159A02F4}"/>
    <cellStyle name="Total 2 6 7 4 4" xfId="27906" xr:uid="{37128D06-6C03-4578-92F2-DF51432C932D}"/>
    <cellStyle name="Total 2 6 7 5" xfId="5552" xr:uid="{E9EF145E-CA6C-4C21-A859-639D4B9E5131}"/>
    <cellStyle name="Total 2 6 7 5 2" xfId="41419" xr:uid="{06DBF7C0-5A58-4994-A278-C7B718103336}"/>
    <cellStyle name="Total 2 6 7 5 3" xfId="23389" xr:uid="{BE9D2743-3575-4DA0-8A5B-71FCBF390930}"/>
    <cellStyle name="Total 2 6 7 6" xfId="13085" xr:uid="{2DA4F018-E0AD-4F7F-9500-DB5990BAF9DD}"/>
    <cellStyle name="Total 2 6 7 6 2" xfId="48952" xr:uid="{366ABDD7-6CB0-43AE-8B38-5F676D359EFB}"/>
    <cellStyle name="Total 2 6 7 6 3" xfId="30922" xr:uid="{9F6CFD92-4099-4B69-A2BD-ACD8600A00B2}"/>
    <cellStyle name="Total 2 6 7 7" xfId="38488" xr:uid="{3C780428-7D77-4073-A914-319924E9CE1E}"/>
    <cellStyle name="Total 2 6 8" xfId="7550" xr:uid="{68E1A098-58E0-4AE5-9316-9D432AC2F9C7}"/>
    <cellStyle name="Total 2 6 8 2" xfId="14248" xr:uid="{14455B1A-B40F-4302-8D8B-A8918C7511E1}"/>
    <cellStyle name="Total 2 6 8 2 2" xfId="50115" xr:uid="{30B9DA45-70C2-4323-B870-5B982CB731EA}"/>
    <cellStyle name="Total 2 6 8 2 3" xfId="32085" xr:uid="{B600D70A-B4B2-4D0B-8220-9E64430EEC70}"/>
    <cellStyle name="Total 2 6 8 3" xfId="43417" xr:uid="{37A2D74A-5EC4-4B1A-B806-8FE43890DCA0}"/>
    <cellStyle name="Total 2 6 8 4" xfId="25387" xr:uid="{2B3C0578-E718-42D0-B7C0-F32A9EC4C72E}"/>
    <cellStyle name="Total 2 6 9" xfId="9968" xr:uid="{3C3A8893-4544-4418-A2DF-19F48710FF18}"/>
    <cellStyle name="Total 2 6 9 2" xfId="16163" xr:uid="{BB134A62-E280-429E-ACC6-DC698C1F6991}"/>
    <cellStyle name="Total 2 6 9 2 2" xfId="52030" xr:uid="{AA07D002-2B37-4D95-819C-5E8B5309C22E}"/>
    <cellStyle name="Total 2 6 9 2 3" xfId="34000" xr:uid="{7FCA3FF6-1186-4283-85D3-A81AD2C5AC91}"/>
    <cellStyle name="Total 2 6 9 3" xfId="45835" xr:uid="{1FE5F8B1-BE5A-47D5-9730-6D1DFBD5E0E5}"/>
    <cellStyle name="Total 2 6 9 4" xfId="27805" xr:uid="{6BD3B7EB-994B-4CCA-8682-3F9FF7E16B21}"/>
    <cellStyle name="Total 2 7" xfId="1555" xr:uid="{00000000-0005-0000-0000-0000F8050000}"/>
    <cellStyle name="Total 2 7 10" xfId="6283" xr:uid="{6A043DA9-91DD-405B-95EF-74572E4B54E3}"/>
    <cellStyle name="Total 2 7 10 2" xfId="13808" xr:uid="{0063145F-F975-4127-8DA4-459CEE78128D}"/>
    <cellStyle name="Total 2 7 10 2 2" xfId="49675" xr:uid="{DB90AE05-333A-4661-8BBE-5749BE7E3FD6}"/>
    <cellStyle name="Total 2 7 10 2 3" xfId="31645" xr:uid="{92F97064-E3F3-4F92-A949-99AC47EC174B}"/>
    <cellStyle name="Total 2 7 10 3" xfId="42150" xr:uid="{A288E680-ADAB-4B06-BC48-434006FFC57B}"/>
    <cellStyle name="Total 2 7 10 4" xfId="24120" xr:uid="{133A885D-DAFC-4C18-886B-3060516904ED}"/>
    <cellStyle name="Total 2 7 11" xfId="4490" xr:uid="{2560B7C6-FF8D-4094-9FF3-50CD76D8D377}"/>
    <cellStyle name="Total 2 7 11 2" xfId="40357" xr:uid="{A768FF8E-B9C5-49E5-B82C-79E4E514C421}"/>
    <cellStyle name="Total 2 7 11 3" xfId="22327" xr:uid="{68F74028-BB28-4107-9FA9-7160B36E23ED}"/>
    <cellStyle name="Total 2 7 12" xfId="12526" xr:uid="{DE1EA7CD-740A-4688-9A99-01C704FEF80D}"/>
    <cellStyle name="Total 2 7 12 2" xfId="48393" xr:uid="{51C966CC-84DB-433B-BFFD-29CDECCBD7B2}"/>
    <cellStyle name="Total 2 7 12 3" xfId="30363" xr:uid="{BF5C1615-915C-438C-82BB-0F292132DE03}"/>
    <cellStyle name="Total 2 7 13" xfId="37426" xr:uid="{886951BE-013B-4615-88E4-E642E4C40192}"/>
    <cellStyle name="Total 2 7 2" xfId="770" xr:uid="{00000000-0005-0000-0000-0000F9050000}"/>
    <cellStyle name="Total 2 7 2 2" xfId="6768" xr:uid="{444496A1-ABA4-4F11-AF73-067DE25A2F8A}"/>
    <cellStyle name="Total 2 7 2 2 2" xfId="13967" xr:uid="{C2A864BE-50EC-4DFA-977D-770E16B6913D}"/>
    <cellStyle name="Total 2 7 2 2 2 2" xfId="49834" xr:uid="{63F9A792-F0A0-405E-BB2A-BBEF5DAD506C}"/>
    <cellStyle name="Total 2 7 2 2 2 3" xfId="31804" xr:uid="{8ADDCC31-CD1C-4544-94E0-2CD28618CDE1}"/>
    <cellStyle name="Total 2 7 2 2 3" xfId="42635" xr:uid="{F49DF89A-BB15-4F4E-9815-DB51A48C2396}"/>
    <cellStyle name="Total 2 7 2 2 4" xfId="24605" xr:uid="{1DE8F44F-077A-475F-845E-C95790310464}"/>
    <cellStyle name="Total 2 7 2 3" xfId="9456" xr:uid="{00EB91FD-4FD5-4E29-8B83-24517630D784}"/>
    <cellStyle name="Total 2 7 2 3 2" xfId="15651" xr:uid="{027A54B7-E4C8-4F31-A311-7E1870D3F902}"/>
    <cellStyle name="Total 2 7 2 3 2 2" xfId="51518" xr:uid="{65D77109-493D-47FC-9047-5D57F8F48549}"/>
    <cellStyle name="Total 2 7 2 3 2 3" xfId="33488" xr:uid="{419899DC-02D2-4DAF-93FD-70FB8CE00C39}"/>
    <cellStyle name="Total 2 7 2 3 3" xfId="45323" xr:uid="{C3ACDB27-434E-48D1-A6EC-696EFC47850C}"/>
    <cellStyle name="Total 2 7 2 3 4" xfId="27293" xr:uid="{856C29BD-F64C-4AFC-AE93-D41D463A3926}"/>
    <cellStyle name="Total 2 7 2 4" xfId="12133" xr:uid="{077D4FDD-86BB-41D5-952C-711BA39004D1}"/>
    <cellStyle name="Total 2 7 2 4 2" xfId="18328" xr:uid="{4103AFA4-569B-4AB6-A2E4-01FFF68BB554}"/>
    <cellStyle name="Total 2 7 2 4 2 2" xfId="54195" xr:uid="{587E7103-C5E0-4B92-9439-AD846971A1C9}"/>
    <cellStyle name="Total 2 7 2 4 2 3" xfId="36165" xr:uid="{6C9E4206-AA77-4D7A-A185-7B3CE39A66EB}"/>
    <cellStyle name="Total 2 7 2 4 3" xfId="48000" xr:uid="{5DC82C87-EF45-417D-8D9F-94ACE56F9CFB}"/>
    <cellStyle name="Total 2 7 2 4 4" xfId="29970" xr:uid="{269C4FF0-2342-478D-8995-78F753BCB37A}"/>
    <cellStyle name="Total 2 7 2 5" xfId="3705" xr:uid="{03AAC3AA-80DD-412A-9303-3FB44BB30DFC}"/>
    <cellStyle name="Total 2 7 2 5 2" xfId="39572" xr:uid="{AE76D338-CC03-4212-AFA1-96E24AD1B49E}"/>
    <cellStyle name="Total 2 7 2 5 3" xfId="21542" xr:uid="{32476D25-F710-4260-99B6-0E8A48BED55E}"/>
    <cellStyle name="Total 2 7 2 6" xfId="12242" xr:uid="{F4D35FFE-7E60-4AB2-ACB3-A8FFCEF32C34}"/>
    <cellStyle name="Total 2 7 2 6 2" xfId="48109" xr:uid="{95A3F466-B29D-483A-8071-87FE32313A15}"/>
    <cellStyle name="Total 2 7 2 6 3" xfId="30079" xr:uid="{AAB0E0DF-D978-41B7-9168-C046AFC4D212}"/>
    <cellStyle name="Total 2 7 2 7" xfId="36641" xr:uid="{40A68E64-239B-4534-B09E-9277AB569E04}"/>
    <cellStyle name="Total 2 7 2 8" xfId="18777" xr:uid="{6810DDE8-7896-4193-8F6B-27AA3AFD0A8B}"/>
    <cellStyle name="Total 2 7 3" xfId="2453" xr:uid="{00000000-0005-0000-0000-0000FA050000}"/>
    <cellStyle name="Total 2 7 3 2" xfId="8450" xr:uid="{836C06A4-BB32-4D27-A91E-D748E04A8BE6}"/>
    <cellStyle name="Total 2 7 3 2 2" xfId="14645" xr:uid="{E71D881E-81C6-47B8-B84C-A761FBD378C4}"/>
    <cellStyle name="Total 2 7 3 2 2 2" xfId="50512" xr:uid="{EA42A98F-04EC-4058-BD62-DC01C9288C12}"/>
    <cellStyle name="Total 2 7 3 2 2 3" xfId="32482" xr:uid="{9614B310-E3CE-4E26-B9A0-9BCA45E52CD2}"/>
    <cellStyle name="Total 2 7 3 2 3" xfId="44317" xr:uid="{DE064674-10E6-4A41-AE9E-96CEDFCBD1FF}"/>
    <cellStyle name="Total 2 7 3 2 4" xfId="26287" xr:uid="{A858F090-694E-416C-8288-33B4C8466E93}"/>
    <cellStyle name="Total 2 7 3 3" xfId="10608" xr:uid="{92CAAA4D-D0FA-4308-8708-D5EC6E0395A6}"/>
    <cellStyle name="Total 2 7 3 3 2" xfId="16803" xr:uid="{6A37D3B9-83B7-402A-8759-26881FD117A9}"/>
    <cellStyle name="Total 2 7 3 3 2 2" xfId="52670" xr:uid="{A07BBAB2-AE64-4C70-86DB-64A82E7FF2D0}"/>
    <cellStyle name="Total 2 7 3 3 2 3" xfId="34640" xr:uid="{FCF79614-FF1F-42A3-AB2A-B4B218356C48}"/>
    <cellStyle name="Total 2 7 3 3 3" xfId="46475" xr:uid="{98FDE0F0-FD6F-4BBF-8FC9-05D6B14AEE44}"/>
    <cellStyle name="Total 2 7 3 3 4" xfId="28445" xr:uid="{7C067EBD-388D-4797-96C2-52017DC2B109}"/>
    <cellStyle name="Total 2 7 3 4" xfId="11438" xr:uid="{B006E6A1-B21D-4F3E-A2E8-895360F6DAFA}"/>
    <cellStyle name="Total 2 7 3 4 2" xfId="17633" xr:uid="{D4890B7D-CF4A-4D13-9FC2-2B7AF130EB1F}"/>
    <cellStyle name="Total 2 7 3 4 2 2" xfId="53500" xr:uid="{DC63E914-09A1-44D6-9C47-54C6FADCFA85}"/>
    <cellStyle name="Total 2 7 3 4 2 3" xfId="35470" xr:uid="{7C369454-4403-4A92-AE23-E45198D33518}"/>
    <cellStyle name="Total 2 7 3 4 3" xfId="47305" xr:uid="{8BEF598C-DAE7-48B3-B613-D7B27EA85C28}"/>
    <cellStyle name="Total 2 7 3 4 4" xfId="29275" xr:uid="{538FA94E-0E95-4F96-B823-86F0483E5B98}"/>
    <cellStyle name="Total 2 7 3 5" xfId="5384" xr:uid="{E4710B20-5309-4C01-9704-FD6390755E34}"/>
    <cellStyle name="Total 2 7 3 5 2" xfId="41251" xr:uid="{3AABE650-66D4-496D-B8BF-B3971D84290A}"/>
    <cellStyle name="Total 2 7 3 5 3" xfId="23221" xr:uid="{FA755BA6-6E06-4756-B24E-FA7DB9BA9F27}"/>
    <cellStyle name="Total 2 7 3 6" xfId="12917" xr:uid="{08EC883B-9B35-44C6-9F86-D05070A0EEB1}"/>
    <cellStyle name="Total 2 7 3 6 2" xfId="48784" xr:uid="{90053FB7-391F-40E5-9864-9A1E912D6280}"/>
    <cellStyle name="Total 2 7 3 6 3" xfId="30754" xr:uid="{DB812AA3-2C13-433B-94D8-48B1F52D4F10}"/>
    <cellStyle name="Total 2 7 3 7" xfId="38320" xr:uid="{C1A7E4CC-21F2-4B0A-8150-F39391F4657E}"/>
    <cellStyle name="Total 2 7 3 8" xfId="20357" xr:uid="{BCE7271E-DBB2-4A6F-869A-CBA73DF4ACB9}"/>
    <cellStyle name="Total 2 7 4" xfId="1057" xr:uid="{00000000-0005-0000-0000-0000FB050000}"/>
    <cellStyle name="Total 2 7 4 2" xfId="7055" xr:uid="{59399337-D069-44A5-8BA4-CF398A565258}"/>
    <cellStyle name="Total 2 7 4 2 2" xfId="14087" xr:uid="{DF0D881F-75C0-4ED6-85AB-8BF8F330EF48}"/>
    <cellStyle name="Total 2 7 4 2 2 2" xfId="49954" xr:uid="{CE7FE815-343F-46A9-8843-6D0644609AF7}"/>
    <cellStyle name="Total 2 7 4 2 2 3" xfId="31924" xr:uid="{308CA1AE-EC67-411C-B3A7-8DEAA4506310}"/>
    <cellStyle name="Total 2 7 4 2 3" xfId="42922" xr:uid="{FF6081A6-D1AB-4F1C-A79F-C24C6CBC1BDB}"/>
    <cellStyle name="Total 2 7 4 2 4" xfId="24892" xr:uid="{5DF47237-A8BA-4A70-940E-B8BDE5DFEFEC}"/>
    <cellStyle name="Total 2 7 4 3" xfId="9655" xr:uid="{64BD28CE-3F5A-445A-9172-A42B356A1312}"/>
    <cellStyle name="Total 2 7 4 3 2" xfId="15850" xr:uid="{D1BFEA63-8830-433A-960D-0E1428397679}"/>
    <cellStyle name="Total 2 7 4 3 2 2" xfId="51717" xr:uid="{3B462E89-2A2E-48A4-9F46-3ADB11052CB0}"/>
    <cellStyle name="Total 2 7 4 3 2 3" xfId="33687" xr:uid="{F7503018-76DF-4EED-9278-B862E1F5D71D}"/>
    <cellStyle name="Total 2 7 4 3 3" xfId="45522" xr:uid="{8B9991F2-8BBB-4473-96AD-F48F2658B4A2}"/>
    <cellStyle name="Total 2 7 4 3 4" xfId="27492" xr:uid="{DBA31019-76B1-4AD0-A64E-0E658AA3ED40}"/>
    <cellStyle name="Total 2 7 4 4" xfId="11846" xr:uid="{7DFFAE40-E298-4A5A-8A95-6208BCCA5F7A}"/>
    <cellStyle name="Total 2 7 4 4 2" xfId="18041" xr:uid="{8D6C9CD3-3442-4113-980D-53CF2A87BDE5}"/>
    <cellStyle name="Total 2 7 4 4 2 2" xfId="53908" xr:uid="{B48BAEFF-5BA5-4530-B920-AA3E08F7BDE4}"/>
    <cellStyle name="Total 2 7 4 4 2 3" xfId="35878" xr:uid="{7B6C8B64-A786-4E2C-884B-BDCFD65CD65C}"/>
    <cellStyle name="Total 2 7 4 4 3" xfId="47713" xr:uid="{6970060C-80CB-4A34-8064-7AC0C89E9C1C}"/>
    <cellStyle name="Total 2 7 4 4 4" xfId="29683" xr:uid="{ADFBC039-E138-4645-BA33-708AC84C53B0}"/>
    <cellStyle name="Total 2 7 4 5" xfId="3992" xr:uid="{AEAE18FC-A7BB-4E5E-BC40-6AA083A340B1}"/>
    <cellStyle name="Total 2 7 4 5 2" xfId="39859" xr:uid="{D1D0015F-19DD-4588-AD42-EB88B3F4F659}"/>
    <cellStyle name="Total 2 7 4 5 3" xfId="21829" xr:uid="{7F407D1E-4593-495B-A835-51C6CFB3C763}"/>
    <cellStyle name="Total 2 7 4 6" xfId="12362" xr:uid="{C96875C5-FF98-4AE1-9035-C75D195A31F4}"/>
    <cellStyle name="Total 2 7 4 6 2" xfId="48229" xr:uid="{93216E0D-657B-4A64-BD46-BB0EAD43E254}"/>
    <cellStyle name="Total 2 7 4 6 3" xfId="30199" xr:uid="{8CA69977-ACE0-438D-8745-FFD2EB559AF6}"/>
    <cellStyle name="Total 2 7 4 7" xfId="36928" xr:uid="{214231B7-95DD-447E-AAF5-B676659A836A}"/>
    <cellStyle name="Total 2 7 4 8" xfId="19063" xr:uid="{36508E36-516F-4C9F-B060-B9989F51BBF7}"/>
    <cellStyle name="Total 2 7 5" xfId="2418" xr:uid="{00000000-0005-0000-0000-0000FC050000}"/>
    <cellStyle name="Total 2 7 5 2" xfId="8415" xr:uid="{4DFC18BD-9913-4654-A4A3-4F0DF9A92014}"/>
    <cellStyle name="Total 2 7 5 2 2" xfId="14610" xr:uid="{1C0961AC-C404-4B70-B473-46CF48AAE006}"/>
    <cellStyle name="Total 2 7 5 2 2 2" xfId="50477" xr:uid="{38AD4CDA-5B9F-4A6C-8AAD-A08846037F01}"/>
    <cellStyle name="Total 2 7 5 2 2 3" xfId="32447" xr:uid="{38065040-E927-467C-91C8-C73E4A74AF72}"/>
    <cellStyle name="Total 2 7 5 2 3" xfId="44282" xr:uid="{39E634FA-FA04-414C-818F-2964FA91C27C}"/>
    <cellStyle name="Total 2 7 5 2 4" xfId="26252" xr:uid="{55E45771-1DAF-4D44-8B5C-A3A874307452}"/>
    <cellStyle name="Total 2 7 5 3" xfId="10573" xr:uid="{389CD8DF-3F1B-4834-8060-9979025A8E94}"/>
    <cellStyle name="Total 2 7 5 3 2" xfId="16768" xr:uid="{72060C67-67CE-4836-B071-81955CCEAC0D}"/>
    <cellStyle name="Total 2 7 5 3 2 2" xfId="52635" xr:uid="{07C8D843-CA8F-43A5-A10F-977A59F6FA3D}"/>
    <cellStyle name="Total 2 7 5 3 2 3" xfId="34605" xr:uid="{156AEC8A-ED49-4217-860B-26C3962B72F8}"/>
    <cellStyle name="Total 2 7 5 3 3" xfId="46440" xr:uid="{EB1BE94A-C5D8-4A6A-B099-639CE64228F9}"/>
    <cellStyle name="Total 2 7 5 3 4" xfId="28410" xr:uid="{AF87F989-7D73-420F-B73C-BD9631E23A71}"/>
    <cellStyle name="Total 2 7 5 4" xfId="9923" xr:uid="{52C5EE63-5030-4E02-8220-A01A40945AAD}"/>
    <cellStyle name="Total 2 7 5 4 2" xfId="16118" xr:uid="{27CBE352-4893-45D4-9592-3B88E5B36156}"/>
    <cellStyle name="Total 2 7 5 4 2 2" xfId="51985" xr:uid="{3F70ACD3-41EA-417B-9D6B-DAF450C226B5}"/>
    <cellStyle name="Total 2 7 5 4 2 3" xfId="33955" xr:uid="{9BFC3E60-F7F3-44D1-B7FF-546ED889AE04}"/>
    <cellStyle name="Total 2 7 5 4 3" xfId="45790" xr:uid="{B306B45D-3B7D-4568-825C-C8ADEF67CDBF}"/>
    <cellStyle name="Total 2 7 5 4 4" xfId="27760" xr:uid="{32D1DCDE-2576-4400-8E44-88FB66CFD217}"/>
    <cellStyle name="Total 2 7 5 5" xfId="5349" xr:uid="{6910D01A-6035-45CD-8461-C3C5D029D349}"/>
    <cellStyle name="Total 2 7 5 5 2" xfId="41216" xr:uid="{4E9F0DF2-03FC-4F96-9E80-8FCB320DDBAF}"/>
    <cellStyle name="Total 2 7 5 5 3" xfId="23186" xr:uid="{0DB3717E-4356-4411-BAEC-3846454C6D8D}"/>
    <cellStyle name="Total 2 7 5 6" xfId="12882" xr:uid="{81FA6EAB-93FD-4985-8CE5-FD48EE04F319}"/>
    <cellStyle name="Total 2 7 5 6 2" xfId="48749" xr:uid="{5427174D-EB7F-493A-A612-414F1314CA55}"/>
    <cellStyle name="Total 2 7 5 6 3" xfId="30719" xr:uid="{FF2B2A9A-AEB6-4048-9FE5-94BCA57D4A0F}"/>
    <cellStyle name="Total 2 7 5 7" xfId="38285" xr:uid="{CDDF9171-A2E1-4A47-9346-85C7DACB97F9}"/>
    <cellStyle name="Total 2 7 5 8" xfId="20324" xr:uid="{5FE87671-BC3F-42E9-885D-74372A54F5EA}"/>
    <cellStyle name="Total 2 7 6" xfId="2606" xr:uid="{00000000-0005-0000-0000-0000FD050000}"/>
    <cellStyle name="Total 2 7 6 2" xfId="8603" xr:uid="{710CC375-553D-4FBF-9381-C53CAA9A1C94}"/>
    <cellStyle name="Total 2 7 6 2 2" xfId="14798" xr:uid="{0F5D1F3C-42DE-437D-A51D-31B01DFC9B58}"/>
    <cellStyle name="Total 2 7 6 2 2 2" xfId="50665" xr:uid="{6CAC9058-2B06-4B53-B1EE-FECC0D9A697E}"/>
    <cellStyle name="Total 2 7 6 2 2 3" xfId="32635" xr:uid="{3DCA7DF3-D35D-4341-AF88-1AD2C335712B}"/>
    <cellStyle name="Total 2 7 6 2 3" xfId="44470" xr:uid="{A37FFD9A-9BA3-45C1-96D7-AECB7F770B75}"/>
    <cellStyle name="Total 2 7 6 2 4" xfId="26440" xr:uid="{664DF390-460E-4A8F-B105-705B861D6B98}"/>
    <cellStyle name="Total 2 7 6 3" xfId="10761" xr:uid="{E22B6BB8-D80D-4E32-8451-8C9B31C7887D}"/>
    <cellStyle name="Total 2 7 6 3 2" xfId="16956" xr:uid="{2E371018-EB99-46A0-B18D-F7521AC51839}"/>
    <cellStyle name="Total 2 7 6 3 2 2" xfId="52823" xr:uid="{A24F8574-4038-47EC-A5DF-8944CD4263B5}"/>
    <cellStyle name="Total 2 7 6 3 2 3" xfId="34793" xr:uid="{71F58FFB-F99F-4AC7-A789-51AC73E80DA8}"/>
    <cellStyle name="Total 2 7 6 3 3" xfId="46628" xr:uid="{14D97C93-11AF-410F-9247-F93D1DEB1749}"/>
    <cellStyle name="Total 2 7 6 3 4" xfId="28598" xr:uid="{85ED04F8-C768-475E-A9FB-F246682472B3}"/>
    <cellStyle name="Total 2 7 6 4" xfId="9423" xr:uid="{DD3E1EB4-65C6-4F5C-BFC7-F98BFD8D39E3}"/>
    <cellStyle name="Total 2 7 6 4 2" xfId="15618" xr:uid="{5279DD8C-6FF3-4C10-9515-C7C4112F004A}"/>
    <cellStyle name="Total 2 7 6 4 2 2" xfId="51485" xr:uid="{0A918DAB-DEF8-4B1E-AC9A-D7199DD5ABFB}"/>
    <cellStyle name="Total 2 7 6 4 2 3" xfId="33455" xr:uid="{6BDDC59B-3097-4670-ACF5-28690A55157D}"/>
    <cellStyle name="Total 2 7 6 4 3" xfId="45290" xr:uid="{CE946559-2579-4775-88A7-9227A918F27B}"/>
    <cellStyle name="Total 2 7 6 4 4" xfId="27260" xr:uid="{EB3DD642-2204-46EE-9F17-6EDF152A6926}"/>
    <cellStyle name="Total 2 7 6 5" xfId="5537" xr:uid="{E88D9B6F-8BEE-462C-8F65-D503D87D58CF}"/>
    <cellStyle name="Total 2 7 6 5 2" xfId="41404" xr:uid="{482C33D3-7A7F-4EF7-A030-FEB7AC7530F7}"/>
    <cellStyle name="Total 2 7 6 5 3" xfId="23374" xr:uid="{638F9EFD-D8BF-47D7-9397-7799437BA9C8}"/>
    <cellStyle name="Total 2 7 6 6" xfId="13070" xr:uid="{9234823D-83A0-4416-A458-1C645B6E16E1}"/>
    <cellStyle name="Total 2 7 6 6 2" xfId="48937" xr:uid="{CEB3768C-7569-4993-A400-F8811EF6AAF0}"/>
    <cellStyle name="Total 2 7 6 6 3" xfId="30907" xr:uid="{C03348F1-9D0F-4CDF-996D-C2F0102AD303}"/>
    <cellStyle name="Total 2 7 6 7" xfId="38473" xr:uid="{89D4A4C6-2532-49B5-A377-E96CC8FCEF16}"/>
    <cellStyle name="Total 2 7 6 8" xfId="20500" xr:uid="{1EF04655-475B-402D-A340-5B388743069C}"/>
    <cellStyle name="Total 2 7 7" xfId="2541" xr:uid="{00000000-0005-0000-0000-0000FE050000}"/>
    <cellStyle name="Total 2 7 7 2" xfId="8538" xr:uid="{BECE3099-1F8E-44D3-AFA6-BD646036B779}"/>
    <cellStyle name="Total 2 7 7 2 2" xfId="14733" xr:uid="{5449B90C-5530-40D2-8F5D-FB9AEFD6A4AC}"/>
    <cellStyle name="Total 2 7 7 2 2 2" xfId="50600" xr:uid="{1A2BC31D-3518-4708-A70D-7A6510F3C46D}"/>
    <cellStyle name="Total 2 7 7 2 2 3" xfId="32570" xr:uid="{FA59B60C-0089-4700-A98A-3567B7CFC7B1}"/>
    <cellStyle name="Total 2 7 7 2 3" xfId="44405" xr:uid="{CD95C850-20CC-44F8-B893-CB30F3CE0FA4}"/>
    <cellStyle name="Total 2 7 7 2 4" xfId="26375" xr:uid="{11C65FC4-85D3-494E-A447-3A38A97B8950}"/>
    <cellStyle name="Total 2 7 7 3" xfId="10696" xr:uid="{4FB2C9D1-5015-40B2-B5DE-6C3B218DF2D9}"/>
    <cellStyle name="Total 2 7 7 3 2" xfId="16891" xr:uid="{EE825219-C1A7-40B7-8CD6-D0EB3C2BDE34}"/>
    <cellStyle name="Total 2 7 7 3 2 2" xfId="52758" xr:uid="{1CB0AB4F-EA0B-4A02-840C-256832AE1CEA}"/>
    <cellStyle name="Total 2 7 7 3 2 3" xfId="34728" xr:uid="{455D318D-DC75-41D9-9A55-909FB154E367}"/>
    <cellStyle name="Total 2 7 7 3 3" xfId="46563" xr:uid="{00D6BE2D-67DD-4A13-A0E6-DC6D8514C59F}"/>
    <cellStyle name="Total 2 7 7 3 4" xfId="28533" xr:uid="{FF43F9B4-0CC1-4D7C-B53C-971AD538C39B}"/>
    <cellStyle name="Total 2 7 7 4" xfId="11853" xr:uid="{43E51B38-C20B-4B95-82FE-BC7DBFC7402B}"/>
    <cellStyle name="Total 2 7 7 4 2" xfId="18048" xr:uid="{45284F41-E5B9-4FF0-AD61-D82184D1DA88}"/>
    <cellStyle name="Total 2 7 7 4 2 2" xfId="53915" xr:uid="{16EBBE7C-FA64-4A99-B329-4024E28407E6}"/>
    <cellStyle name="Total 2 7 7 4 2 3" xfId="35885" xr:uid="{8C20543D-DF8A-4AC0-AC22-C27C5A849719}"/>
    <cellStyle name="Total 2 7 7 4 3" xfId="47720" xr:uid="{DE5F404E-83DA-46A9-8D0B-7AAF4B3843B1}"/>
    <cellStyle name="Total 2 7 7 4 4" xfId="29690" xr:uid="{E7CB9832-8DFE-4A6D-8F61-BAD80FC2F7BF}"/>
    <cellStyle name="Total 2 7 7 5" xfId="5472" xr:uid="{39CAEFC3-3A5B-4F1B-9FF1-C7AC1C483015}"/>
    <cellStyle name="Total 2 7 7 5 2" xfId="41339" xr:uid="{F47255EB-A4F4-4D8A-B6F5-A4CC24D409A5}"/>
    <cellStyle name="Total 2 7 7 5 3" xfId="23309" xr:uid="{46F1DD45-D9E1-4356-81FF-EB9B874318AC}"/>
    <cellStyle name="Total 2 7 7 6" xfId="13005" xr:uid="{8A84F653-FFF1-4295-B3C5-BD46F3A8B533}"/>
    <cellStyle name="Total 2 7 7 6 2" xfId="48872" xr:uid="{6C0F5E35-16AD-44E3-AF05-F4A90BA43856}"/>
    <cellStyle name="Total 2 7 7 6 3" xfId="30842" xr:uid="{F111EE72-C714-4D45-A9AB-B4B6266E1BE6}"/>
    <cellStyle name="Total 2 7 7 7" xfId="38408" xr:uid="{2B2B3079-4FC4-41A9-B2FB-436AB65EEE88}"/>
    <cellStyle name="Total 2 7 8" xfId="7553" xr:uid="{6396366F-1BDF-4DE9-838F-C3E37B635CA0}"/>
    <cellStyle name="Total 2 7 8 2" xfId="14251" xr:uid="{9E0666F6-B9D8-4DA0-BE80-AC0915A7C713}"/>
    <cellStyle name="Total 2 7 8 2 2" xfId="50118" xr:uid="{9745C791-51B9-4D3F-9BC7-1598957DCAEB}"/>
    <cellStyle name="Total 2 7 8 2 3" xfId="32088" xr:uid="{96CC8BE1-95D3-4766-A6D9-E4E1B94EE7D6}"/>
    <cellStyle name="Total 2 7 8 3" xfId="43420" xr:uid="{35DF89D8-3EAC-4517-BEA9-A65E3A1877F3}"/>
    <cellStyle name="Total 2 7 8 4" xfId="25390" xr:uid="{5F3DDD01-F1AB-442B-BD01-F9F01239D02E}"/>
    <cellStyle name="Total 2 7 9" xfId="9971" xr:uid="{EE0784D5-F874-4E1A-89D1-36AD43F663C6}"/>
    <cellStyle name="Total 2 7 9 2" xfId="16166" xr:uid="{E01DC380-49D8-415F-A073-0B8174C8BCC5}"/>
    <cellStyle name="Total 2 7 9 2 2" xfId="52033" xr:uid="{6ADF620D-D2CD-4D92-B940-22C7F205C1AE}"/>
    <cellStyle name="Total 2 7 9 2 3" xfId="34003" xr:uid="{CBA3DCFB-CD6B-42F8-86D3-2DB69D92D113}"/>
    <cellStyle name="Total 2 7 9 3" xfId="45838" xr:uid="{324E8FAF-9BB6-4ECB-B72E-05B90EF02CB9}"/>
    <cellStyle name="Total 2 7 9 4" xfId="27808" xr:uid="{B067A513-247F-434A-A997-84AF2DCDB3EF}"/>
    <cellStyle name="Total 2 8" xfId="879" xr:uid="{00000000-0005-0000-0000-0000FF050000}"/>
    <cellStyle name="Total 2 8 2" xfId="6877" xr:uid="{93FFA3D8-3F4E-4684-A0C4-A2D1A22D3BD8}"/>
    <cellStyle name="Total 2 8 2 2" xfId="14044" xr:uid="{A2BCCBFD-719C-4437-9E56-443622B9D9FF}"/>
    <cellStyle name="Total 2 8 2 2 2" xfId="49911" xr:uid="{17B54A0D-EBA4-4F2B-BE8A-FC763D77A7EB}"/>
    <cellStyle name="Total 2 8 2 2 3" xfId="31881" xr:uid="{48D2B17D-EF3E-4527-8BBB-137EA0393958}"/>
    <cellStyle name="Total 2 8 2 3" xfId="42744" xr:uid="{A7ED7EEC-63B0-47F2-A55C-DF74251C8732}"/>
    <cellStyle name="Total 2 8 2 4" xfId="24714" xr:uid="{41152B5C-E1B9-4B5D-8120-3DC40792C611}"/>
    <cellStyle name="Total 2 8 3" xfId="9548" xr:uid="{0BD000D3-9801-47AB-9515-738CB286B841}"/>
    <cellStyle name="Total 2 8 3 2" xfId="15743" xr:uid="{82E9AA34-630A-43CC-8CCF-E61D3A66BCE6}"/>
    <cellStyle name="Total 2 8 3 2 2" xfId="51610" xr:uid="{B05B598D-8FEB-4735-B8E8-8DC8387DEE1A}"/>
    <cellStyle name="Total 2 8 3 2 3" xfId="33580" xr:uid="{4EE3AC64-E27E-45D3-8200-7C08CF6E5C91}"/>
    <cellStyle name="Total 2 8 3 3" xfId="45415" xr:uid="{B710160C-E196-4FD0-9F31-3329FC02052F}"/>
    <cellStyle name="Total 2 8 3 4" xfId="27385" xr:uid="{B53D4DD3-0D02-41E5-80EB-EBBF0D8BB9B9}"/>
    <cellStyle name="Total 2 8 4" xfId="11895" xr:uid="{B31348BC-528E-4071-B575-ED3CDD76B0A5}"/>
    <cellStyle name="Total 2 8 4 2" xfId="18090" xr:uid="{10E45681-C6DF-478C-98C3-6AAC7F650F0B}"/>
    <cellStyle name="Total 2 8 4 2 2" xfId="53957" xr:uid="{C641CC57-31E5-4DBD-A27F-F61F07D7BA3F}"/>
    <cellStyle name="Total 2 8 4 2 3" xfId="35927" xr:uid="{D0C07E89-C259-4975-A145-D553F9DCB5CE}"/>
    <cellStyle name="Total 2 8 4 3" xfId="47762" xr:uid="{2FC70091-41C1-401D-92A2-F44FC6C1EEC7}"/>
    <cellStyle name="Total 2 8 4 4" xfId="29732" xr:uid="{C71560E5-5159-4960-84DB-FF9B73270A3C}"/>
    <cellStyle name="Total 2 8 5" xfId="3814" xr:uid="{F18BBE26-A5AF-46D9-93A6-7676722A5448}"/>
    <cellStyle name="Total 2 8 5 2" xfId="39681" xr:uid="{F2827136-5E03-4A79-B21F-5AA4DDAB76AB}"/>
    <cellStyle name="Total 2 8 5 3" xfId="21651" xr:uid="{D97E98B2-3B74-422E-8B41-A32011776522}"/>
    <cellStyle name="Total 2 8 6" xfId="12319" xr:uid="{4A081043-D4B7-4419-A9F4-18CCB04E419D}"/>
    <cellStyle name="Total 2 8 6 2" xfId="48186" xr:uid="{A34A17EA-3BF0-43A2-AEC5-0CA4B4DC8497}"/>
    <cellStyle name="Total 2 8 6 3" xfId="30156" xr:uid="{7887448E-EF2A-4668-B98F-FC1A5A84AFF2}"/>
    <cellStyle name="Total 2 8 7" xfId="36750" xr:uid="{A9BC269D-BAB6-41D0-8D6E-706BD0030587}"/>
    <cellStyle name="Total 2 8 8" xfId="18885" xr:uid="{50E8C292-64BD-4F42-936E-409C5CA7F14C}"/>
    <cellStyle name="Total 2 9" xfId="875" xr:uid="{00000000-0005-0000-0000-000000060000}"/>
    <cellStyle name="Total 2 9 2" xfId="6873" xr:uid="{0B9F3565-DFBF-4221-AED8-DF0B96E76BB6}"/>
    <cellStyle name="Total 2 9 2 2" xfId="14041" xr:uid="{FECF7FF9-E46B-40C8-9DF5-620824965C79}"/>
    <cellStyle name="Total 2 9 2 2 2" xfId="49908" xr:uid="{3471FEAD-7EC9-461E-B4C5-3D5346A6FF09}"/>
    <cellStyle name="Total 2 9 2 2 3" xfId="31878" xr:uid="{F30E1A67-121E-42FA-8EFB-BAFC8FA7C89E}"/>
    <cellStyle name="Total 2 9 2 3" xfId="42740" xr:uid="{8DD3064C-BCD3-4FDC-A5EE-D194A97DA909}"/>
    <cellStyle name="Total 2 9 2 4" xfId="24710" xr:uid="{68C70046-6527-478A-9C9E-4F4FE382CDDF}"/>
    <cellStyle name="Total 2 9 3" xfId="9545" xr:uid="{6F551305-AAD0-49BA-82F2-63C5825BA262}"/>
    <cellStyle name="Total 2 9 3 2" xfId="15740" xr:uid="{B3C22890-A937-47C6-A04F-0F02F26C6D4D}"/>
    <cellStyle name="Total 2 9 3 2 2" xfId="51607" xr:uid="{C46EEC64-7467-4C5D-B20C-166C98F11192}"/>
    <cellStyle name="Total 2 9 3 2 3" xfId="33577" xr:uid="{A1D06795-E7CB-4A1D-B83C-1A6109E0480D}"/>
    <cellStyle name="Total 2 9 3 3" xfId="45412" xr:uid="{1A6AB47D-4F1C-427C-B2D3-B3429732E539}"/>
    <cellStyle name="Total 2 9 3 4" xfId="27382" xr:uid="{97437382-CAAD-4960-865B-D90519FDC8B0}"/>
    <cellStyle name="Total 2 9 4" xfId="9551" xr:uid="{C7539CEC-3AFB-4F4D-9110-489F7783BBB2}"/>
    <cellStyle name="Total 2 9 4 2" xfId="15746" xr:uid="{4758AB3F-F323-4206-ACB6-CBAC5EBF32FA}"/>
    <cellStyle name="Total 2 9 4 2 2" xfId="51613" xr:uid="{CC4A369C-39AA-44A1-8707-523F4A2A663D}"/>
    <cellStyle name="Total 2 9 4 2 3" xfId="33583" xr:uid="{8F1847DF-9F2B-499D-95D5-D68C9180A59B}"/>
    <cellStyle name="Total 2 9 4 3" xfId="45418" xr:uid="{7B25B1DA-6C40-48CC-BD12-65E4D68D9CD6}"/>
    <cellStyle name="Total 2 9 4 4" xfId="27388" xr:uid="{A26BF59E-1D50-4345-94E4-59376DF00849}"/>
    <cellStyle name="Total 2 9 5" xfId="3810" xr:uid="{4740B2FB-31B7-485A-A4B3-6668903E493F}"/>
    <cellStyle name="Total 2 9 5 2" xfId="39677" xr:uid="{C133B903-7152-4EC8-9F00-5A1EBD70D919}"/>
    <cellStyle name="Total 2 9 5 3" xfId="21647" xr:uid="{450928F8-F626-4CDA-9866-08945E60E070}"/>
    <cellStyle name="Total 2 9 6" xfId="12316" xr:uid="{143800AC-DB2F-4E08-952C-3D3A9F1D2510}"/>
    <cellStyle name="Total 2 9 6 2" xfId="48183" xr:uid="{FE9813F6-622C-4483-8574-FAC7D173D0AE}"/>
    <cellStyle name="Total 2 9 6 3" xfId="30153" xr:uid="{17C1BA35-1994-4A70-953E-4C27D112FC5F}"/>
    <cellStyle name="Total 2 9 7" xfId="36746" xr:uid="{F546E59F-5226-43B3-AD67-106CE533832A}"/>
    <cellStyle name="Total 2 9 8" xfId="18881" xr:uid="{D7DC8D65-01E7-4F32-BF92-9A747CA1533C}"/>
    <cellStyle name="Total 3" xfId="270" xr:uid="{00000000-0005-0000-0000-000001060000}"/>
    <cellStyle name="Total 3 10" xfId="2269" xr:uid="{00000000-0005-0000-0000-000002060000}"/>
    <cellStyle name="Total 3 10 2" xfId="8266" xr:uid="{1FBECD8F-4BF2-47FB-9206-AE8935D00198}"/>
    <cellStyle name="Total 3 10 2 2" xfId="14461" xr:uid="{3CDF83A7-62EB-42CB-8C2F-2DDEA660C4EE}"/>
    <cellStyle name="Total 3 10 2 2 2" xfId="50328" xr:uid="{6CD18DB9-9055-4726-8DBB-BCD05E3F6ED1}"/>
    <cellStyle name="Total 3 10 2 2 3" xfId="32298" xr:uid="{78010AFC-E961-4BB1-8EC8-8EA6E26389F4}"/>
    <cellStyle name="Total 3 10 2 3" xfId="44133" xr:uid="{C5374286-F888-46E7-A5EC-EA0516BFEF44}"/>
    <cellStyle name="Total 3 10 2 4" xfId="26103" xr:uid="{2AF059AB-63E5-43BD-870A-CFC2FFF34BEC}"/>
    <cellStyle name="Total 3 10 3" xfId="10424" xr:uid="{C91B596D-ED13-4204-9396-18D82636E24B}"/>
    <cellStyle name="Total 3 10 3 2" xfId="16619" xr:uid="{6E2B2B9B-245E-490B-A0D7-9247071D293A}"/>
    <cellStyle name="Total 3 10 3 2 2" xfId="52486" xr:uid="{358E11E0-5497-4E56-B067-D29CDC6DB456}"/>
    <cellStyle name="Total 3 10 3 2 3" xfId="34456" xr:uid="{EA300E43-8683-4900-A1B4-0E79804874A4}"/>
    <cellStyle name="Total 3 10 3 3" xfId="46291" xr:uid="{FF1ED9C8-39BB-42B8-B58A-6E994442FA53}"/>
    <cellStyle name="Total 3 10 3 4" xfId="28261" xr:uid="{B9616A13-06D6-4D99-81DC-177C5076590D}"/>
    <cellStyle name="Total 3 10 4" xfId="10184" xr:uid="{9BC33EA3-BB60-4988-BCF6-20664D63E51F}"/>
    <cellStyle name="Total 3 10 4 2" xfId="16379" xr:uid="{B616186C-E2F0-4A0A-B937-866AFA665B64}"/>
    <cellStyle name="Total 3 10 4 2 2" xfId="52246" xr:uid="{E8797AB6-2687-4A32-B00C-518223D0EE2B}"/>
    <cellStyle name="Total 3 10 4 2 3" xfId="34216" xr:uid="{34FC9D27-A633-410E-8C4A-9260B3FC8D16}"/>
    <cellStyle name="Total 3 10 4 3" xfId="46051" xr:uid="{07042648-A588-4E6B-B4C9-80D4DBBEEB1D}"/>
    <cellStyle name="Total 3 10 4 4" xfId="28021" xr:uid="{8FA29F4C-7928-4965-AA3C-A4A03A06CDA8}"/>
    <cellStyle name="Total 3 10 5" xfId="5200" xr:uid="{B6D6C0EF-8877-4B19-8B0C-847D4038A1C8}"/>
    <cellStyle name="Total 3 10 5 2" xfId="41067" xr:uid="{2ECBB291-4CC4-49E4-873E-31B635E78A88}"/>
    <cellStyle name="Total 3 10 5 3" xfId="23037" xr:uid="{253033CA-3606-4903-A048-D4B009C893DF}"/>
    <cellStyle name="Total 3 10 6" xfId="12733" xr:uid="{8A3C258D-5FD3-4F60-AB9C-5EC29FECA25E}"/>
    <cellStyle name="Total 3 10 6 2" xfId="48600" xr:uid="{89C8203E-BA55-4682-879D-5D42AFC888EE}"/>
    <cellStyle name="Total 3 10 6 3" xfId="30570" xr:uid="{862234C5-A7A4-4405-9D37-452C6D01563B}"/>
    <cellStyle name="Total 3 10 7" xfId="38136" xr:uid="{A231E1E5-C244-4FA8-80EB-0E5FAAFAE099}"/>
    <cellStyle name="Total 3 10 8" xfId="20180" xr:uid="{39D5EE75-1A48-4F9C-8A45-7CC6EBC8AF00}"/>
    <cellStyle name="Total 3 11" xfId="3001" xr:uid="{00000000-0005-0000-0000-000003060000}"/>
    <cellStyle name="Total 3 11 2" xfId="8998" xr:uid="{3598EE64-7D9C-4581-A0D3-47A2B61C71FD}"/>
    <cellStyle name="Total 3 11 2 2" xfId="15193" xr:uid="{B1077E01-D9D8-4DFB-B35D-6803CA6D73AB}"/>
    <cellStyle name="Total 3 11 2 2 2" xfId="51060" xr:uid="{F7DBFB3D-761A-4563-9B73-CCE49E1ECFE5}"/>
    <cellStyle name="Total 3 11 2 2 3" xfId="33030" xr:uid="{B7D56F34-54DA-42B0-A9E8-00440F329480}"/>
    <cellStyle name="Total 3 11 2 3" xfId="44865" xr:uid="{F5AF480D-FDEF-41F7-BF17-B39679CF55AC}"/>
    <cellStyle name="Total 3 11 2 4" xfId="26835" xr:uid="{6E6EF70C-A23B-4B0F-967F-B12BB860C23B}"/>
    <cellStyle name="Total 3 11 3" xfId="11156" xr:uid="{4E91A632-B06B-4287-85D8-B05AA6F7D4D0}"/>
    <cellStyle name="Total 3 11 3 2" xfId="17351" xr:uid="{0EA87BCB-EF9F-4756-8B20-18F4DCD19114}"/>
    <cellStyle name="Total 3 11 3 2 2" xfId="53218" xr:uid="{2D8E7057-C8A4-4D73-B342-9951E27717C2}"/>
    <cellStyle name="Total 3 11 3 2 3" xfId="35188" xr:uid="{0B968B5B-346C-4A2E-A973-31A99DFA245B}"/>
    <cellStyle name="Total 3 11 3 3" xfId="47023" xr:uid="{6DFD08CD-1486-4935-948F-D0057D394D24}"/>
    <cellStyle name="Total 3 11 3 4" xfId="28993" xr:uid="{B9219F18-6FB8-45CE-B98E-F64EC248950C}"/>
    <cellStyle name="Total 3 11 4" xfId="9281" xr:uid="{B3D74D31-304D-457A-AE00-B59C6C891CFF}"/>
    <cellStyle name="Total 3 11 4 2" xfId="15476" xr:uid="{B9481308-CA7E-4C89-8267-53DFB8FDCF39}"/>
    <cellStyle name="Total 3 11 4 2 2" xfId="51343" xr:uid="{FF8435FF-EB66-4F65-AF42-A9931BC003EF}"/>
    <cellStyle name="Total 3 11 4 2 3" xfId="33313" xr:uid="{9601D094-2287-4D18-A8A5-6961F6D064C5}"/>
    <cellStyle name="Total 3 11 4 3" xfId="45148" xr:uid="{64F9A651-9052-4232-8A23-A8F512D99A1E}"/>
    <cellStyle name="Total 3 11 4 4" xfId="27118" xr:uid="{39A1A6D1-262D-4A88-A7FE-ECE23BF10909}"/>
    <cellStyle name="Total 3 11 5" xfId="5932" xr:uid="{790FC3D0-2D0D-42EA-A447-B5AABA67474E}"/>
    <cellStyle name="Total 3 11 5 2" xfId="41799" xr:uid="{93B7ED32-103F-448D-944F-FCA56BC04B09}"/>
    <cellStyle name="Total 3 11 5 3" xfId="23769" xr:uid="{40BF32D8-5651-439E-B83C-F4EF133ADE54}"/>
    <cellStyle name="Total 3 11 6" xfId="13465" xr:uid="{97E8E534-8309-4397-9A47-B60490F70CC7}"/>
    <cellStyle name="Total 3 11 6 2" xfId="49332" xr:uid="{D1D8BFFF-A5DE-4B3A-8A7A-4833D3352348}"/>
    <cellStyle name="Total 3 11 6 3" xfId="31302" xr:uid="{92C7BB79-7F3C-45F6-87D2-089B45FF5EB2}"/>
    <cellStyle name="Total 3 11 7" xfId="38868" xr:uid="{A463F8AA-DBD5-4435-AE0B-A97E1FFA7C5E}"/>
    <cellStyle name="Total 3 11 8" xfId="20886" xr:uid="{8416D15C-116D-40D0-88EF-4AD70EF6DD65}"/>
    <cellStyle name="Total 3 12" xfId="6380" xr:uid="{F53BA2C3-AA34-4582-869A-A384B2F55894}"/>
    <cellStyle name="Total 3 12 2" xfId="13825" xr:uid="{CF39A2A2-BF1F-4396-8B79-F541D4195F79}"/>
    <cellStyle name="Total 3 12 2 2" xfId="49692" xr:uid="{0A0A3DA6-D73D-459B-9807-4488E2B331FD}"/>
    <cellStyle name="Total 3 12 2 3" xfId="31662" xr:uid="{C0CABDD2-EFE1-490A-BEA4-546FB372A9D0}"/>
    <cellStyle name="Total 3 12 3" xfId="42247" xr:uid="{A143206E-4520-4E07-B7B9-B52332EE6BAA}"/>
    <cellStyle name="Total 3 12 4" xfId="24217" xr:uid="{433AAC33-E8F5-4A69-B86C-837694863D49}"/>
    <cellStyle name="Total 3 13" xfId="9903" xr:uid="{39E558FA-3AD1-488C-9760-A2B6A7215D06}"/>
    <cellStyle name="Total 3 13 2" xfId="16098" xr:uid="{34C3114F-8027-4716-8C32-FAA8B58BB585}"/>
    <cellStyle name="Total 3 13 2 2" xfId="51965" xr:uid="{F70B351F-2555-4927-B700-E1B0D03D4918}"/>
    <cellStyle name="Total 3 13 2 3" xfId="33935" xr:uid="{B106C41E-B02C-4722-9885-F0948637D2AC}"/>
    <cellStyle name="Total 3 13 3" xfId="45770" xr:uid="{FB8A17DE-D4BB-498E-9223-8AB6FDF7811F}"/>
    <cellStyle name="Total 3 13 4" xfId="27740" xr:uid="{2FC5EB25-BDDF-4CC5-A735-F1872DCF0749}"/>
    <cellStyle name="Total 3 14" xfId="9956" xr:uid="{C6C7DC4D-7DF5-430E-B6DD-7DC40DF2C8D7}"/>
    <cellStyle name="Total 3 14 2" xfId="16151" xr:uid="{2A738935-9841-4CE5-860F-CA4AFDDFA0CA}"/>
    <cellStyle name="Total 3 14 2 2" xfId="52018" xr:uid="{690250BD-AA75-42BB-A1E7-832FAA893183}"/>
    <cellStyle name="Total 3 14 2 3" xfId="33988" xr:uid="{79B1D419-DD17-4DAC-8F4A-B2F57B90621D}"/>
    <cellStyle name="Total 3 14 3" xfId="45823" xr:uid="{1ECF0116-7694-4A48-9307-789DA9B0ED20}"/>
    <cellStyle name="Total 3 14 4" xfId="27793" xr:uid="{000108E3-D1FC-4C0E-8683-B1194E1FFFA3}"/>
    <cellStyle name="Total 3 15" xfId="3394" xr:uid="{E5CBAC6D-54E6-423A-A85D-A487E61BE2B7}"/>
    <cellStyle name="Total 3 15 2" xfId="39261" xr:uid="{FC36225F-5A89-4B7A-801F-DD01995162B1}"/>
    <cellStyle name="Total 3 15 3" xfId="21231" xr:uid="{D91290DE-4B9D-4A18-9AC0-4DAC27D7EE23}"/>
    <cellStyle name="Total 3 16" xfId="3324" xr:uid="{C3589B13-8BBE-4C9E-982D-B7924845E4CC}"/>
    <cellStyle name="Total 3 16 2" xfId="39191" xr:uid="{BB0D8825-D067-4080-B955-FAD88E04DA22}"/>
    <cellStyle name="Total 3 16 3" xfId="21161" xr:uid="{FF945820-74BC-4B76-A1BF-E9C8AC89C36C}"/>
    <cellStyle name="Total 3 17" xfId="36347" xr:uid="{20931180-8B26-454F-9EA3-FE941549E095}"/>
    <cellStyle name="Total 3 2" xfId="667" xr:uid="{00000000-0005-0000-0000-000004060000}"/>
    <cellStyle name="Total 3 2 10" xfId="10054" xr:uid="{2A6DE4CA-36B0-457D-B73A-6526525008C8}"/>
    <cellStyle name="Total 3 2 10 2" xfId="16249" xr:uid="{A0790E3D-9276-40E3-A4AB-62B56DC5BFC7}"/>
    <cellStyle name="Total 3 2 10 2 2" xfId="52116" xr:uid="{F3B70D66-EE32-43C4-8358-62C8A6A34E00}"/>
    <cellStyle name="Total 3 2 10 2 3" xfId="34086" xr:uid="{8D7801C3-7CCC-44A5-895D-803175838AA7}"/>
    <cellStyle name="Total 3 2 10 3" xfId="45921" xr:uid="{FCB62523-10F8-4066-ADE8-EC79467EC125}"/>
    <cellStyle name="Total 3 2 10 4" xfId="27891" xr:uid="{0F18F5BF-A0E8-4FDF-881B-D7801C8F0EE0}"/>
    <cellStyle name="Total 3 2 11" xfId="6203" xr:uid="{127A9D63-AD54-4CA0-8DC3-CFFCBF72AA12}"/>
    <cellStyle name="Total 3 2 11 2" xfId="13736" xr:uid="{84A971FF-7AAC-47C6-81F7-2674E042A7F4}"/>
    <cellStyle name="Total 3 2 11 2 2" xfId="49603" xr:uid="{0E115D42-200A-45C8-B343-F0D463C2F542}"/>
    <cellStyle name="Total 3 2 11 2 3" xfId="31573" xr:uid="{F7337BB3-AEE8-4305-AD0C-F20D4712E3F0}"/>
    <cellStyle name="Total 3 2 11 3" xfId="42070" xr:uid="{CE8D5CC9-E82F-475F-A3CA-848D2CA3DA20}"/>
    <cellStyle name="Total 3 2 11 4" xfId="24040" xr:uid="{F15E8531-51C9-49A6-9C52-61E7664C9807}"/>
    <cellStyle name="Total 3 2 12" xfId="3603" xr:uid="{971D90D8-6C2A-453D-BFE1-E08E07AEF461}"/>
    <cellStyle name="Total 3 2 12 2" xfId="39470" xr:uid="{6760711D-E35C-4E22-9E97-38470732328C}"/>
    <cellStyle name="Total 3 2 12 3" xfId="21440" xr:uid="{0FFC4E29-5A4E-4F27-81E6-11871861604A}"/>
    <cellStyle name="Total 3 2 13" xfId="12219" xr:uid="{0FE1816F-54CF-42B5-8F50-49BA16263A7D}"/>
    <cellStyle name="Total 3 2 13 2" xfId="48086" xr:uid="{C486BD2B-5ACF-4CB3-BA1F-A832DDC156AB}"/>
    <cellStyle name="Total 3 2 13 3" xfId="30056" xr:uid="{CED47380-8B0F-495E-BD7C-6ED8FD368978}"/>
    <cellStyle name="Total 3 2 14" xfId="36539" xr:uid="{4E341B7E-5FDD-461C-9D4C-E6215259ECD6}"/>
    <cellStyle name="Total 3 2 2" xfId="1671" xr:uid="{00000000-0005-0000-0000-000005060000}"/>
    <cellStyle name="Total 3 2 2 10" xfId="11822" xr:uid="{7B3CAE99-0784-4C93-B5EC-F5DCBB47FB36}"/>
    <cellStyle name="Total 3 2 2 10 2" xfId="18017" xr:uid="{8B1FE26C-8759-4141-A44B-4793F35C3E9E}"/>
    <cellStyle name="Total 3 2 2 10 2 2" xfId="53884" xr:uid="{4AA89EA7-13AF-4D12-B485-8B531EC0B975}"/>
    <cellStyle name="Total 3 2 2 10 2 3" xfId="35854" xr:uid="{901F6FC6-BD6B-4532-8243-D0FAB82F5CB6}"/>
    <cellStyle name="Total 3 2 2 10 3" xfId="47689" xr:uid="{724F5462-47DD-484C-AA4E-D3742663A19F}"/>
    <cellStyle name="Total 3 2 2 10 4" xfId="29659" xr:uid="{9ADD3188-8251-437A-8FDE-F71910296A40}"/>
    <cellStyle name="Total 3 2 2 11" xfId="4606" xr:uid="{F42E764E-26CA-4691-A32E-B0DE4E405303}"/>
    <cellStyle name="Total 3 2 2 11 2" xfId="40473" xr:uid="{0630E159-78B7-499B-9346-51A385F5F048}"/>
    <cellStyle name="Total 3 2 2 11 3" xfId="22443" xr:uid="{2EED891E-8D11-4A16-BC58-E0EC807EFA1E}"/>
    <cellStyle name="Total 3 2 2 12" xfId="12554" xr:uid="{481CEAD8-C05B-40D7-88F1-B19096BC3BFB}"/>
    <cellStyle name="Total 3 2 2 12 2" xfId="48421" xr:uid="{5E9F80DF-D521-4F90-8B1F-A4781BFE9226}"/>
    <cellStyle name="Total 3 2 2 12 3" xfId="30391" xr:uid="{17C4C96E-C471-4B68-96F1-75DD80E8B8E8}"/>
    <cellStyle name="Total 3 2 2 13" xfId="37542" xr:uid="{D0E6ED5F-66CC-4EE3-BCAC-CA95802C052E}"/>
    <cellStyle name="Total 3 2 2 2" xfId="936" xr:uid="{00000000-0005-0000-0000-000006060000}"/>
    <cellStyle name="Total 3 2 2 2 2" xfId="6934" xr:uid="{A9E99BA6-EE37-44D5-8FBC-240B4EB19320}"/>
    <cellStyle name="Total 3 2 2 2 2 2" xfId="14046" xr:uid="{89D1F547-1530-49B1-B1D5-152F9F17BFED}"/>
    <cellStyle name="Total 3 2 2 2 2 2 2" xfId="49913" xr:uid="{EFEFBDE1-63CE-4AAB-BD44-360418C14E6E}"/>
    <cellStyle name="Total 3 2 2 2 2 2 3" xfId="31883" xr:uid="{C767A1F9-4A72-41CF-9289-CCFCD1CAB12B}"/>
    <cellStyle name="Total 3 2 2 2 2 3" xfId="42801" xr:uid="{45F4390B-9332-4169-9291-9CC9922E3677}"/>
    <cellStyle name="Total 3 2 2 2 2 4" xfId="24771" xr:uid="{7C99D651-5C6B-4133-9B1C-A649E91F0CF0}"/>
    <cellStyle name="Total 3 2 2 2 3" xfId="9580" xr:uid="{8009C7A7-750C-4AF8-8AE0-A6E646770A6C}"/>
    <cellStyle name="Total 3 2 2 2 3 2" xfId="15775" xr:uid="{270E7C31-B609-4F68-9AC3-E3B35ABE7A7A}"/>
    <cellStyle name="Total 3 2 2 2 3 2 2" xfId="51642" xr:uid="{4B46F9EB-A8C2-4A7C-91E9-CFE8162FD39A}"/>
    <cellStyle name="Total 3 2 2 2 3 2 3" xfId="33612" xr:uid="{F00945EE-9BDD-416C-A4A7-9FCCA10720B3}"/>
    <cellStyle name="Total 3 2 2 2 3 3" xfId="45447" xr:uid="{834AE1EB-995C-4D65-A653-1CB56806977C}"/>
    <cellStyle name="Total 3 2 2 2 3 4" xfId="27417" xr:uid="{8B0562F1-BEB9-49BC-8D6B-7AC002BC69F1}"/>
    <cellStyle name="Total 3 2 2 2 4" xfId="10135" xr:uid="{4B83637C-6E36-4262-AD6C-84B82F5477DB}"/>
    <cellStyle name="Total 3 2 2 2 4 2" xfId="16330" xr:uid="{DB51EEF1-5A88-4BBA-BE62-A9744621E6E2}"/>
    <cellStyle name="Total 3 2 2 2 4 2 2" xfId="52197" xr:uid="{DF74C2D6-2A59-48A0-A465-4FA9BEFAC4AE}"/>
    <cellStyle name="Total 3 2 2 2 4 2 3" xfId="34167" xr:uid="{AC154018-199C-4EBC-AEA4-EB2540D97BD3}"/>
    <cellStyle name="Total 3 2 2 2 4 3" xfId="46002" xr:uid="{B1482F4A-22F3-4CAA-A11F-0F8D19E42D1C}"/>
    <cellStyle name="Total 3 2 2 2 4 4" xfId="27972" xr:uid="{54BC353A-BACF-40E0-96BB-1F5634EE77F4}"/>
    <cellStyle name="Total 3 2 2 2 5" xfId="3871" xr:uid="{F45726B7-BDD8-47B3-93E1-F581EFC1A617}"/>
    <cellStyle name="Total 3 2 2 2 5 2" xfId="39738" xr:uid="{3F05F6D5-BCA9-4CD1-AC90-D1F563012F10}"/>
    <cellStyle name="Total 3 2 2 2 5 3" xfId="21708" xr:uid="{AEC019F6-C215-42B7-8612-8BC47F119F8B}"/>
    <cellStyle name="Total 3 2 2 2 6" xfId="12321" xr:uid="{AEED53D5-46F3-41C0-AACC-B1B86192D46D}"/>
    <cellStyle name="Total 3 2 2 2 6 2" xfId="48188" xr:uid="{6A969A03-15BB-40C8-932B-1C0B0C8DE14A}"/>
    <cellStyle name="Total 3 2 2 2 6 3" xfId="30158" xr:uid="{E167A041-BD8C-428D-9122-219D1FBDFBBB}"/>
    <cellStyle name="Total 3 2 2 2 7" xfId="36807" xr:uid="{E95BB64B-4F8D-46EF-B268-30A52CD371D1}"/>
    <cellStyle name="Total 3 2 2 2 8" xfId="18942" xr:uid="{FCD6EF17-859D-4442-B730-F50FE536FA1C}"/>
    <cellStyle name="Total 3 2 2 3" xfId="2279" xr:uid="{00000000-0005-0000-0000-000007060000}"/>
    <cellStyle name="Total 3 2 2 3 2" xfId="8276" xr:uid="{4BDF9A87-D92F-4AA8-A7FC-02A11B930023}"/>
    <cellStyle name="Total 3 2 2 3 2 2" xfId="14471" xr:uid="{3B46FEFF-BF8C-4AB3-98CC-94D2C8E4AF06}"/>
    <cellStyle name="Total 3 2 2 3 2 2 2" xfId="50338" xr:uid="{055A5CC9-7A12-4FED-96C3-1068B9850BDF}"/>
    <cellStyle name="Total 3 2 2 3 2 2 3" xfId="32308" xr:uid="{E6DCE565-DDF7-417E-9260-B93BF1E6777B}"/>
    <cellStyle name="Total 3 2 2 3 2 3" xfId="44143" xr:uid="{D7E545DE-37A7-4A46-B401-A181CF405571}"/>
    <cellStyle name="Total 3 2 2 3 2 4" xfId="26113" xr:uid="{C9FA63E7-0C37-4EA4-86A9-C7C28BE8D462}"/>
    <cellStyle name="Total 3 2 2 3 3" xfId="10434" xr:uid="{12CFD72D-C553-4B41-8EDD-95AF748566C0}"/>
    <cellStyle name="Total 3 2 2 3 3 2" xfId="16629" xr:uid="{5807CE63-8767-490D-8CCF-23950DD82431}"/>
    <cellStyle name="Total 3 2 2 3 3 2 2" xfId="52496" xr:uid="{8A9506FE-A158-4D0B-9854-D6B934DEC610}"/>
    <cellStyle name="Total 3 2 2 3 3 2 3" xfId="34466" xr:uid="{9B239E8F-E831-423C-B4F3-CFA6ECF43BBF}"/>
    <cellStyle name="Total 3 2 2 3 3 3" xfId="46301" xr:uid="{1C50978D-6EA6-48BA-9CA4-06F84585D820}"/>
    <cellStyle name="Total 3 2 2 3 3 4" xfId="28271" xr:uid="{6E11911B-9501-42E5-BA18-24980229DF41}"/>
    <cellStyle name="Total 3 2 2 3 4" xfId="11830" xr:uid="{F204BADA-C48E-472E-8C9C-CCA24FF23D68}"/>
    <cellStyle name="Total 3 2 2 3 4 2" xfId="18025" xr:uid="{75B9026F-728A-491C-926E-EA95FD813C61}"/>
    <cellStyle name="Total 3 2 2 3 4 2 2" xfId="53892" xr:uid="{BD593ACB-8A7D-45C0-9E45-4160F002630F}"/>
    <cellStyle name="Total 3 2 2 3 4 2 3" xfId="35862" xr:uid="{10DF47E0-14C8-4FF0-8831-94B4D580ED16}"/>
    <cellStyle name="Total 3 2 2 3 4 3" xfId="47697" xr:uid="{EAD682B0-B73A-4105-8441-C7C189BCA11B}"/>
    <cellStyle name="Total 3 2 2 3 4 4" xfId="29667" xr:uid="{F1E8E220-E62B-4EFF-8EA5-A5BB4BE3FF76}"/>
    <cellStyle name="Total 3 2 2 3 5" xfId="5210" xr:uid="{1022E97C-2C90-4660-B933-A63CE7D794EA}"/>
    <cellStyle name="Total 3 2 2 3 5 2" xfId="41077" xr:uid="{E3B2A420-F31C-4C42-B666-EF0AA09A6A39}"/>
    <cellStyle name="Total 3 2 2 3 5 3" xfId="23047" xr:uid="{8F5DB3B1-24D4-48CA-A03C-A3500F8B745B}"/>
    <cellStyle name="Total 3 2 2 3 6" xfId="12743" xr:uid="{16149AB7-BDB4-4085-A9D5-09A1828A4735}"/>
    <cellStyle name="Total 3 2 2 3 6 2" xfId="48610" xr:uid="{DE33D1B6-518B-4ACE-8962-4171783C43C9}"/>
    <cellStyle name="Total 3 2 2 3 6 3" xfId="30580" xr:uid="{73FCB1F0-E055-4515-88A9-F4F3E113FD5C}"/>
    <cellStyle name="Total 3 2 2 3 7" xfId="38146" xr:uid="{3CDCB053-A4FE-4F25-8CDC-3BB876637060}"/>
    <cellStyle name="Total 3 2 2 3 8" xfId="20189" xr:uid="{B5B4693F-5D78-40E9-80C5-26F203A042D7}"/>
    <cellStyle name="Total 3 2 2 4" xfId="2199" xr:uid="{00000000-0005-0000-0000-000008060000}"/>
    <cellStyle name="Total 3 2 2 4 2" xfId="8196" xr:uid="{FB14588F-6959-4E7A-B77C-F3964F2F723D}"/>
    <cellStyle name="Total 3 2 2 4 2 2" xfId="14391" xr:uid="{7ABF86F1-BD0E-4374-8DD0-6AECF800021C}"/>
    <cellStyle name="Total 3 2 2 4 2 2 2" xfId="50258" xr:uid="{59187511-CCF4-4015-8F6A-A29DB012EA2B}"/>
    <cellStyle name="Total 3 2 2 4 2 2 3" xfId="32228" xr:uid="{6125A592-F81D-4D50-B5AA-AE0D51B033F2}"/>
    <cellStyle name="Total 3 2 2 4 2 3" xfId="44063" xr:uid="{D19142B1-5E31-4E17-922B-66849370B311}"/>
    <cellStyle name="Total 3 2 2 4 2 4" xfId="26033" xr:uid="{EADD48CF-F15C-4630-941A-2F8908905507}"/>
    <cellStyle name="Total 3 2 2 4 3" xfId="10354" xr:uid="{741FFBD7-F360-4417-8627-8066769A4426}"/>
    <cellStyle name="Total 3 2 2 4 3 2" xfId="16549" xr:uid="{7CB3B01C-E393-4B0D-8621-BCE3D06FC6E8}"/>
    <cellStyle name="Total 3 2 2 4 3 2 2" xfId="52416" xr:uid="{3F016266-2CAD-490D-AF47-45B0C97B752E}"/>
    <cellStyle name="Total 3 2 2 4 3 2 3" xfId="34386" xr:uid="{42EB7077-DD90-4324-A59D-5698A77068E0}"/>
    <cellStyle name="Total 3 2 2 4 3 3" xfId="46221" xr:uid="{13DE4D2F-FE21-4AEA-B94F-26FF2B4C8ED1}"/>
    <cellStyle name="Total 3 2 2 4 3 4" xfId="28191" xr:uid="{D06CB607-86AA-49ED-B981-980ECE821BAC}"/>
    <cellStyle name="Total 3 2 2 4 4" xfId="11751" xr:uid="{E1D3E0CF-E3B4-4388-A5A5-0523E73C216C}"/>
    <cellStyle name="Total 3 2 2 4 4 2" xfId="17946" xr:uid="{8E4310F0-4A86-4FDC-8249-5B05F86C3502}"/>
    <cellStyle name="Total 3 2 2 4 4 2 2" xfId="53813" xr:uid="{294526DF-9A88-457B-83F8-D837EA7351A4}"/>
    <cellStyle name="Total 3 2 2 4 4 2 3" xfId="35783" xr:uid="{2602B57E-76F0-4096-B74E-58B3F845CC61}"/>
    <cellStyle name="Total 3 2 2 4 4 3" xfId="47618" xr:uid="{2E8AAA86-E6A6-438B-B51C-280BFC3CE7A3}"/>
    <cellStyle name="Total 3 2 2 4 4 4" xfId="29588" xr:uid="{102C771D-73C5-4120-90FF-BFCE1F574886}"/>
    <cellStyle name="Total 3 2 2 4 5" xfId="5130" xr:uid="{62F68A6B-E808-4208-A521-27F5D6894D23}"/>
    <cellStyle name="Total 3 2 2 4 5 2" xfId="40997" xr:uid="{0405BA17-8A12-4A3F-881F-29EEBB3642EE}"/>
    <cellStyle name="Total 3 2 2 4 5 3" xfId="22967" xr:uid="{7E3EF9BD-8E7C-49AE-AB8F-BABAE30F1B4C}"/>
    <cellStyle name="Total 3 2 2 4 6" xfId="12663" xr:uid="{3B48189D-8A84-4B48-A4D5-51A342426EE6}"/>
    <cellStyle name="Total 3 2 2 4 6 2" xfId="48530" xr:uid="{878ABC0E-28D8-4EE6-B663-4C34EA2920B6}"/>
    <cellStyle name="Total 3 2 2 4 6 3" xfId="30500" xr:uid="{B198863E-D948-4C5E-B39D-F63ABEE83EAA}"/>
    <cellStyle name="Total 3 2 2 4 7" xfId="38066" xr:uid="{626EFEF3-6FA0-46D8-A91B-EAE10619B8A0}"/>
    <cellStyle name="Total 3 2 2 4 8" xfId="20116" xr:uid="{444058CA-A901-4E33-8EEA-98F9B7CAEDCF}"/>
    <cellStyle name="Total 3 2 2 5" xfId="1041" xr:uid="{00000000-0005-0000-0000-000009060000}"/>
    <cellStyle name="Total 3 2 2 5 2" xfId="7039" xr:uid="{B26C0161-3A1A-4B95-8A05-ED7FA14F6C84}"/>
    <cellStyle name="Total 3 2 2 5 2 2" xfId="14071" xr:uid="{F3932B61-38E7-4370-BCFD-CF854C61EA34}"/>
    <cellStyle name="Total 3 2 2 5 2 2 2" xfId="49938" xr:uid="{12A8F423-B580-4553-AE07-463A228A2D5A}"/>
    <cellStyle name="Total 3 2 2 5 2 2 3" xfId="31908" xr:uid="{1D8DBECB-185D-4734-B55F-43763F522566}"/>
    <cellStyle name="Total 3 2 2 5 2 3" xfId="42906" xr:uid="{A3EDAF8B-83A1-4DAB-B0BB-F088D33A57DA}"/>
    <cellStyle name="Total 3 2 2 5 2 4" xfId="24876" xr:uid="{7B7F39A9-5B40-41AA-A6E6-610F2D651E49}"/>
    <cellStyle name="Total 3 2 2 5 3" xfId="9639" xr:uid="{73F7FF28-5200-4C9D-BB51-39E2EF0E75F2}"/>
    <cellStyle name="Total 3 2 2 5 3 2" xfId="15834" xr:uid="{E2F9A029-52BF-4413-84F6-942F5D005AD8}"/>
    <cellStyle name="Total 3 2 2 5 3 2 2" xfId="51701" xr:uid="{82BE9FDE-4D8B-4F94-8D01-05FBD47B07E7}"/>
    <cellStyle name="Total 3 2 2 5 3 2 3" xfId="33671" xr:uid="{C397C5E2-D1EC-496D-8CA5-4534C75CF575}"/>
    <cellStyle name="Total 3 2 2 5 3 3" xfId="45506" xr:uid="{D81AA18E-82B1-4AB0-9ECD-84D32C12A778}"/>
    <cellStyle name="Total 3 2 2 5 3 4" xfId="27476" xr:uid="{6F5BBCF5-D193-4999-A678-4433D3B9CAF1}"/>
    <cellStyle name="Total 3 2 2 5 4" xfId="11533" xr:uid="{32373302-3AE3-4578-9705-57F1710919E5}"/>
    <cellStyle name="Total 3 2 2 5 4 2" xfId="17728" xr:uid="{3C869982-3021-4CFA-B13B-C542EE20088E}"/>
    <cellStyle name="Total 3 2 2 5 4 2 2" xfId="53595" xr:uid="{EBBE2403-E5A8-4474-A297-2F3C5E5A26DE}"/>
    <cellStyle name="Total 3 2 2 5 4 2 3" xfId="35565" xr:uid="{C5AA0848-85D0-48FE-A9B9-1A7007C40A4D}"/>
    <cellStyle name="Total 3 2 2 5 4 3" xfId="47400" xr:uid="{F0FD3035-19DB-47E7-A5CB-133DCDE8BC40}"/>
    <cellStyle name="Total 3 2 2 5 4 4" xfId="29370" xr:uid="{D569C5AF-08BE-4838-A89F-94EA31E01AE2}"/>
    <cellStyle name="Total 3 2 2 5 5" xfId="3976" xr:uid="{CCB75E47-3B6B-498E-8931-8E65D84EABA0}"/>
    <cellStyle name="Total 3 2 2 5 5 2" xfId="39843" xr:uid="{7E767EF0-80DD-4CF4-8873-0454A2A19F43}"/>
    <cellStyle name="Total 3 2 2 5 5 3" xfId="21813" xr:uid="{5061C720-21BB-42C7-A07C-593D4838150F}"/>
    <cellStyle name="Total 3 2 2 5 6" xfId="12346" xr:uid="{EE9052C5-8B93-45A2-891A-09BE93E7A76B}"/>
    <cellStyle name="Total 3 2 2 5 6 2" xfId="48213" xr:uid="{161D2F8E-A692-4353-BE7D-637C76DCBFE2}"/>
    <cellStyle name="Total 3 2 2 5 6 3" xfId="30183" xr:uid="{5F9624BD-4903-474E-AEC3-E9653A6779A3}"/>
    <cellStyle name="Total 3 2 2 5 7" xfId="36912" xr:uid="{7232FC68-49B8-44A0-90B2-AD22F8FEBD2C}"/>
    <cellStyle name="Total 3 2 2 5 8" xfId="19047" xr:uid="{3A9D437D-E584-4186-B86C-A76FC9698582}"/>
    <cellStyle name="Total 3 2 2 6" xfId="3024" xr:uid="{00000000-0005-0000-0000-00000A060000}"/>
    <cellStyle name="Total 3 2 2 6 2" xfId="9021" xr:uid="{EB554295-D4CC-4BFA-B15F-780AE55CE93F}"/>
    <cellStyle name="Total 3 2 2 6 2 2" xfId="15216" xr:uid="{DD81B4AE-7C3C-4758-A40E-324F9CB05229}"/>
    <cellStyle name="Total 3 2 2 6 2 2 2" xfId="51083" xr:uid="{C56BE449-966A-471B-BF60-356D0832008B}"/>
    <cellStyle name="Total 3 2 2 6 2 2 3" xfId="33053" xr:uid="{68AC0876-0A7F-4465-9EAE-F017BDEA2E16}"/>
    <cellStyle name="Total 3 2 2 6 2 3" xfId="44888" xr:uid="{018AC73F-628E-41E1-B239-66227B4163B5}"/>
    <cellStyle name="Total 3 2 2 6 2 4" xfId="26858" xr:uid="{F230B3D9-71FA-4431-9983-42C14D0E6BB5}"/>
    <cellStyle name="Total 3 2 2 6 3" xfId="11179" xr:uid="{C024F4D1-72DE-4DA1-8359-1ED54EEA5C36}"/>
    <cellStyle name="Total 3 2 2 6 3 2" xfId="17374" xr:uid="{DE37E4FB-803E-4380-8C36-20E95460CFDB}"/>
    <cellStyle name="Total 3 2 2 6 3 2 2" xfId="53241" xr:uid="{753F5513-D1DA-4B72-94CB-CA639DA1D77A}"/>
    <cellStyle name="Total 3 2 2 6 3 2 3" xfId="35211" xr:uid="{C4EEA015-6B10-4F69-B399-DB14CCA60F2B}"/>
    <cellStyle name="Total 3 2 2 6 3 3" xfId="47046" xr:uid="{A2554BB1-8174-4530-B7FB-51E109CB8F38}"/>
    <cellStyle name="Total 3 2 2 6 3 4" xfId="29016" xr:uid="{DD7BA754-DCBE-485B-A011-BC9AD9870B43}"/>
    <cellStyle name="Total 3 2 2 6 4" xfId="12063" xr:uid="{4F2E43FC-32D9-445C-B0F8-AA39FB6EC321}"/>
    <cellStyle name="Total 3 2 2 6 4 2" xfId="18258" xr:uid="{762259B2-F6E7-4C2E-B3F1-B1D3D34D3E81}"/>
    <cellStyle name="Total 3 2 2 6 4 2 2" xfId="54125" xr:uid="{CAA609D8-4C12-452C-842B-2036DB1B4129}"/>
    <cellStyle name="Total 3 2 2 6 4 2 3" xfId="36095" xr:uid="{6119040E-7614-4B4B-B1E8-2617BE4BEBE2}"/>
    <cellStyle name="Total 3 2 2 6 4 3" xfId="47930" xr:uid="{3BC591B9-CE8C-4BCB-A907-0AF6E602EDDF}"/>
    <cellStyle name="Total 3 2 2 6 4 4" xfId="29900" xr:uid="{6A0AD068-FBA6-4230-BBDC-B7B72F4661D3}"/>
    <cellStyle name="Total 3 2 2 6 5" xfId="5955" xr:uid="{88D4A429-C8D3-40BE-8F9E-C0A7DFCA44DB}"/>
    <cellStyle name="Total 3 2 2 6 5 2" xfId="41822" xr:uid="{3527862E-7EB1-4CA1-9086-4DA534268A1B}"/>
    <cellStyle name="Total 3 2 2 6 5 3" xfId="23792" xr:uid="{2A549EA0-E646-445F-9042-E507F3CF142D}"/>
    <cellStyle name="Total 3 2 2 6 6" xfId="13488" xr:uid="{D8653133-528A-4845-BD2B-FFA9B53BC560}"/>
    <cellStyle name="Total 3 2 2 6 6 2" xfId="49355" xr:uid="{010F55B1-603E-4A0F-B9F9-935F1A2E01A1}"/>
    <cellStyle name="Total 3 2 2 6 6 3" xfId="31325" xr:uid="{63F03C27-3D5B-4896-83EE-08341C2ACED5}"/>
    <cellStyle name="Total 3 2 2 6 7" xfId="38891" xr:uid="{3899CF7D-68D9-489D-84C4-329C58B4AD9F}"/>
    <cellStyle name="Total 3 2 2 6 8" xfId="20908" xr:uid="{C0CBB4C2-AD00-42D9-90F0-84FA59B2ABB1}"/>
    <cellStyle name="Total 3 2 2 7" xfId="2694" xr:uid="{00000000-0005-0000-0000-00000B060000}"/>
    <cellStyle name="Total 3 2 2 7 2" xfId="8691" xr:uid="{6D1D2081-0FC2-4F0C-8DAB-EC2E7E97B0F4}"/>
    <cellStyle name="Total 3 2 2 7 2 2" xfId="14886" xr:uid="{4EC2C374-A777-4883-B727-CDB8D9FD2E29}"/>
    <cellStyle name="Total 3 2 2 7 2 2 2" xfId="50753" xr:uid="{C6F85B44-08EF-401A-967B-6260A13668B0}"/>
    <cellStyle name="Total 3 2 2 7 2 2 3" xfId="32723" xr:uid="{98FD8BD1-8822-425D-AF01-CD5DBDF3DDF5}"/>
    <cellStyle name="Total 3 2 2 7 2 3" xfId="44558" xr:uid="{0A332E69-CE73-428F-BD36-0875812754D1}"/>
    <cellStyle name="Total 3 2 2 7 2 4" xfId="26528" xr:uid="{17C15B3C-217B-4F70-84D6-6FF5D2097839}"/>
    <cellStyle name="Total 3 2 2 7 3" xfId="10849" xr:uid="{F0FCAE41-85CB-4D04-814C-BD53F9587481}"/>
    <cellStyle name="Total 3 2 2 7 3 2" xfId="17044" xr:uid="{D726ADFF-D07C-4E85-9633-B5CB055C0E3B}"/>
    <cellStyle name="Total 3 2 2 7 3 2 2" xfId="52911" xr:uid="{97C592F2-66B3-4187-96E4-E90D43663CA0}"/>
    <cellStyle name="Total 3 2 2 7 3 2 3" xfId="34881" xr:uid="{F374A87D-9EB4-4091-9F40-B5043638CCB5}"/>
    <cellStyle name="Total 3 2 2 7 3 3" xfId="46716" xr:uid="{CBEC7044-E2CE-4450-9ABF-2157308BA7C9}"/>
    <cellStyle name="Total 3 2 2 7 3 4" xfId="28686" xr:uid="{369B68A4-B93E-46EA-BC81-6D2EE396675E}"/>
    <cellStyle name="Total 3 2 2 7 4" xfId="11617" xr:uid="{A55DE3BE-3B4E-4583-A274-13A156BED682}"/>
    <cellStyle name="Total 3 2 2 7 4 2" xfId="17812" xr:uid="{987E2E9E-3395-413F-8AD3-EB2E413D4A14}"/>
    <cellStyle name="Total 3 2 2 7 4 2 2" xfId="53679" xr:uid="{7382F52F-A833-4A33-90A3-2A62607595C6}"/>
    <cellStyle name="Total 3 2 2 7 4 2 3" xfId="35649" xr:uid="{ECE915D4-12DC-4673-B35E-ED69681A949B}"/>
    <cellStyle name="Total 3 2 2 7 4 3" xfId="47484" xr:uid="{96045959-DAB7-4072-9B86-A6B6434B0D08}"/>
    <cellStyle name="Total 3 2 2 7 4 4" xfId="29454" xr:uid="{0DE478CA-65A2-4D55-91BB-1BEDE33E19EA}"/>
    <cellStyle name="Total 3 2 2 7 5" xfId="5625" xr:uid="{F221433B-EE17-43E2-855F-CC0586E0227E}"/>
    <cellStyle name="Total 3 2 2 7 5 2" xfId="41492" xr:uid="{10E50A10-1BB1-465C-9581-EFC1EC401E6D}"/>
    <cellStyle name="Total 3 2 2 7 5 3" xfId="23462" xr:uid="{6E816F41-0A66-432B-8278-C716371D4B6B}"/>
    <cellStyle name="Total 3 2 2 7 6" xfId="13158" xr:uid="{24AEED7A-FEF5-4DBB-8164-0A0B28ABFB48}"/>
    <cellStyle name="Total 3 2 2 7 6 2" xfId="49025" xr:uid="{78FEEFC6-8E68-46C4-999D-8EEC6368A5B3}"/>
    <cellStyle name="Total 3 2 2 7 6 3" xfId="30995" xr:uid="{7758AF05-8D50-4369-8BD5-F971BE6BEFCF}"/>
    <cellStyle name="Total 3 2 2 7 7" xfId="38561" xr:uid="{9957E925-6E1C-4436-B951-9361949944C1}"/>
    <cellStyle name="Total 3 2 2 8" xfId="7669" xr:uid="{DC4AA0F9-3C6D-4084-830E-DE62B7F6D2EE}"/>
    <cellStyle name="Total 3 2 2 8 2" xfId="14279" xr:uid="{7B8FEE3E-0E5E-48F1-A65C-BE54810AA800}"/>
    <cellStyle name="Total 3 2 2 8 2 2" xfId="50146" xr:uid="{F55344A0-06A1-466D-8E65-C63C2BD8C95F}"/>
    <cellStyle name="Total 3 2 2 8 2 3" xfId="32116" xr:uid="{6B480F3A-0471-4790-8693-4A8272A52FF7}"/>
    <cellStyle name="Total 3 2 2 8 3" xfId="43536" xr:uid="{D5A4DA4C-07E3-4B30-944B-04A58235DDC1}"/>
    <cellStyle name="Total 3 2 2 8 4" xfId="25506" xr:uid="{F7BAD605-9894-41A6-BB42-2138EB56D0D5}"/>
    <cellStyle name="Total 3 2 2 9" xfId="10041" xr:uid="{086FEDFA-0352-460F-A847-3AAF0F1BC8A4}"/>
    <cellStyle name="Total 3 2 2 9 2" xfId="16236" xr:uid="{F8024F3A-2263-4388-B63B-3356CE5DF2A1}"/>
    <cellStyle name="Total 3 2 2 9 2 2" xfId="52103" xr:uid="{A696D547-F0A5-4A3F-BF5E-D804E087A423}"/>
    <cellStyle name="Total 3 2 2 9 2 3" xfId="34073" xr:uid="{E63F38F0-87E2-40E5-B66D-C40EE54C7C0D}"/>
    <cellStyle name="Total 3 2 2 9 3" xfId="45908" xr:uid="{846AB84B-D4B2-4713-B29E-D1F46BF49050}"/>
    <cellStyle name="Total 3 2 2 9 4" xfId="27878" xr:uid="{9E595F4D-D147-4682-9F30-CCA0A522E844}"/>
    <cellStyle name="Total 3 2 3" xfId="2138" xr:uid="{00000000-0005-0000-0000-00000C060000}"/>
    <cellStyle name="Total 3 2 3 10" xfId="11676" xr:uid="{ACB7F761-E7CD-482C-AEC9-A2B25F36EEB5}"/>
    <cellStyle name="Total 3 2 3 10 2" xfId="17871" xr:uid="{D77265FE-7C00-4416-9686-CBD139F35B96}"/>
    <cellStyle name="Total 3 2 3 10 2 2" xfId="53738" xr:uid="{8719449E-56DF-4A7D-A921-815B6143F49B}"/>
    <cellStyle name="Total 3 2 3 10 2 3" xfId="35708" xr:uid="{F0486C31-9004-4365-9E6F-64BE157A57E1}"/>
    <cellStyle name="Total 3 2 3 10 3" xfId="47543" xr:uid="{D5D982DF-686F-468D-A929-F98ABD8535E6}"/>
    <cellStyle name="Total 3 2 3 10 4" xfId="29513" xr:uid="{10BC4BC2-7B98-4B4A-9C00-B733E0CA7E91}"/>
    <cellStyle name="Total 3 2 3 11" xfId="5069" xr:uid="{94DD6BF2-F859-4ADA-8E8C-21486E1319D7}"/>
    <cellStyle name="Total 3 2 3 11 2" xfId="40936" xr:uid="{67018BD8-27A0-4098-85BD-AC39EC141A10}"/>
    <cellStyle name="Total 3 2 3 11 3" xfId="22906" xr:uid="{A907BE38-81E1-4EC0-B2ED-30D8D586792C}"/>
    <cellStyle name="Total 3 2 3 12" xfId="12602" xr:uid="{E8FE1120-A14B-4051-8959-3EC6616A4EFB}"/>
    <cellStyle name="Total 3 2 3 12 2" xfId="48469" xr:uid="{C763EFE0-08EA-460A-997F-18573CD35805}"/>
    <cellStyle name="Total 3 2 3 12 3" xfId="30439" xr:uid="{E467D31B-36E2-4469-8355-B5DA8B40E669}"/>
    <cellStyle name="Total 3 2 3 13" xfId="38005" xr:uid="{F010F884-3B40-4244-A6D5-0F00D3EFF13C}"/>
    <cellStyle name="Total 3 2 3 2" xfId="2742" xr:uid="{00000000-0005-0000-0000-00000D060000}"/>
    <cellStyle name="Total 3 2 3 2 2" xfId="8739" xr:uid="{00E9B71C-802A-45FE-9B9E-05D212F54370}"/>
    <cellStyle name="Total 3 2 3 2 2 2" xfId="14934" xr:uid="{37DD2B9E-672A-46B2-A2D6-28D88D1BB1F1}"/>
    <cellStyle name="Total 3 2 3 2 2 2 2" xfId="50801" xr:uid="{DF3CC43B-9B50-40C3-A89E-CAB2F06F9755}"/>
    <cellStyle name="Total 3 2 3 2 2 2 3" xfId="32771" xr:uid="{28BF36E6-A172-4D3E-B067-5FBB0B95213A}"/>
    <cellStyle name="Total 3 2 3 2 2 3" xfId="44606" xr:uid="{328F2952-1549-472A-BA3F-B86BBE5B1961}"/>
    <cellStyle name="Total 3 2 3 2 2 4" xfId="26576" xr:uid="{3D6BA8A9-B177-40A7-AB63-3B4A0E99E2E6}"/>
    <cellStyle name="Total 3 2 3 2 3" xfId="10897" xr:uid="{94AAC19D-086F-4B75-84E6-21512E2B02B0}"/>
    <cellStyle name="Total 3 2 3 2 3 2" xfId="17092" xr:uid="{2AEB1427-8E8D-4208-B32E-0B1C7C69255F}"/>
    <cellStyle name="Total 3 2 3 2 3 2 2" xfId="52959" xr:uid="{4848134E-5CF6-446E-A80E-DD0C06A21940}"/>
    <cellStyle name="Total 3 2 3 2 3 2 3" xfId="34929" xr:uid="{E78B4A5D-12C5-498A-AFFB-8C03314B07FB}"/>
    <cellStyle name="Total 3 2 3 2 3 3" xfId="46764" xr:uid="{0DA898FF-9260-4F90-8ECA-59FBF7E41D9E}"/>
    <cellStyle name="Total 3 2 3 2 3 4" xfId="28734" xr:uid="{66693E52-F75F-4507-8FEC-F7CC6CB36C23}"/>
    <cellStyle name="Total 3 2 3 2 4" xfId="11538" xr:uid="{4C826497-1F88-45B7-AF4A-784B12C32747}"/>
    <cellStyle name="Total 3 2 3 2 4 2" xfId="17733" xr:uid="{37C5704C-1722-480D-A3FC-BA62116CE76F}"/>
    <cellStyle name="Total 3 2 3 2 4 2 2" xfId="53600" xr:uid="{DCF4DFA3-198E-4C32-BAD7-AC6AB799859A}"/>
    <cellStyle name="Total 3 2 3 2 4 2 3" xfId="35570" xr:uid="{2DF22614-D831-4F87-8124-85E522FF16BA}"/>
    <cellStyle name="Total 3 2 3 2 4 3" xfId="47405" xr:uid="{43E10E8E-A986-41C1-A4C0-4F5F49F52084}"/>
    <cellStyle name="Total 3 2 3 2 4 4" xfId="29375" xr:uid="{2545D109-5142-4C58-BC11-5EC2247593ED}"/>
    <cellStyle name="Total 3 2 3 2 5" xfId="5673" xr:uid="{E00E762A-E636-4380-9492-CD66CA72C479}"/>
    <cellStyle name="Total 3 2 3 2 5 2" xfId="41540" xr:uid="{9C178C47-7FEC-4847-9AB0-4E979AEA7599}"/>
    <cellStyle name="Total 3 2 3 2 5 3" xfId="23510" xr:uid="{681E4B28-CA79-40A2-8DA1-88479617AA35}"/>
    <cellStyle name="Total 3 2 3 2 6" xfId="13206" xr:uid="{405DA7FA-257F-446B-B32B-42FFCE88324A}"/>
    <cellStyle name="Total 3 2 3 2 6 2" xfId="49073" xr:uid="{A834DF9E-F16E-4556-9BA5-5F281173AD73}"/>
    <cellStyle name="Total 3 2 3 2 6 3" xfId="31043" xr:uid="{1981E08A-FD4F-4D8E-A97F-D8EA518EB5B3}"/>
    <cellStyle name="Total 3 2 3 2 7" xfId="38609" xr:uid="{7F754305-AA2B-4842-9084-08DE1E43774F}"/>
    <cellStyle name="Total 3 2 3 2 8" xfId="20631" xr:uid="{6C716672-83EF-4D9B-B177-72E2A808F635}"/>
    <cellStyle name="Total 3 2 3 3" xfId="2852" xr:uid="{00000000-0005-0000-0000-00000E060000}"/>
    <cellStyle name="Total 3 2 3 3 2" xfId="8849" xr:uid="{4AF9BFFD-1682-4595-AEA3-8E1ADA70D4BD}"/>
    <cellStyle name="Total 3 2 3 3 2 2" xfId="15044" xr:uid="{E8BBF39C-E126-4C7C-838E-4059412A5AE8}"/>
    <cellStyle name="Total 3 2 3 3 2 2 2" xfId="50911" xr:uid="{E158027C-D4AD-4521-BCDA-D9BDA1D95AF9}"/>
    <cellStyle name="Total 3 2 3 3 2 2 3" xfId="32881" xr:uid="{1558F261-4195-4417-B559-1C0A9A1B92B3}"/>
    <cellStyle name="Total 3 2 3 3 2 3" xfId="44716" xr:uid="{D76B32E3-5629-455F-9F00-099553BB5078}"/>
    <cellStyle name="Total 3 2 3 3 2 4" xfId="26686" xr:uid="{3B357B1D-0B7B-4000-9DB3-C1A612519C6E}"/>
    <cellStyle name="Total 3 2 3 3 3" xfId="11007" xr:uid="{4F8432E0-589E-4159-A319-4F46A88D3B10}"/>
    <cellStyle name="Total 3 2 3 3 3 2" xfId="17202" xr:uid="{09CAD534-4BDB-43E5-A6D3-47D0FC17F65F}"/>
    <cellStyle name="Total 3 2 3 3 3 2 2" xfId="53069" xr:uid="{BBC5604D-3456-4267-9163-9BF76D0F61BA}"/>
    <cellStyle name="Total 3 2 3 3 3 2 3" xfId="35039" xr:uid="{9234EC28-27D4-4FB7-8A68-FB0854764E0E}"/>
    <cellStyle name="Total 3 2 3 3 3 3" xfId="46874" xr:uid="{6AF8EF74-DCD4-47FE-99B4-A938DE33E556}"/>
    <cellStyle name="Total 3 2 3 3 3 4" xfId="28844" xr:uid="{94E67929-D640-44C4-B7F4-1068B4411C05}"/>
    <cellStyle name="Total 3 2 3 3 4" xfId="6469" xr:uid="{AF21F3BB-12DD-42A2-AF2F-80C5C0CBF7D9}"/>
    <cellStyle name="Total 3 2 3 3 4 2" xfId="13835" xr:uid="{C5A6CAFE-7DB1-45BA-AA1B-8E3E8E414E68}"/>
    <cellStyle name="Total 3 2 3 3 4 2 2" xfId="49702" xr:uid="{C42FE84D-D6D4-423E-9DEF-17139431352F}"/>
    <cellStyle name="Total 3 2 3 3 4 2 3" xfId="31672" xr:uid="{98A569B9-1FE3-4297-B618-4E78141C17E3}"/>
    <cellStyle name="Total 3 2 3 3 4 3" xfId="42336" xr:uid="{94AC9C75-7561-4961-8481-66FE626483EB}"/>
    <cellStyle name="Total 3 2 3 3 4 4" xfId="24306" xr:uid="{951027FA-C406-4607-A7CF-3A27EDA01ACF}"/>
    <cellStyle name="Total 3 2 3 3 5" xfId="5783" xr:uid="{AA038B6D-4E5B-47E2-AE55-4C61377C5FF8}"/>
    <cellStyle name="Total 3 2 3 3 5 2" xfId="41650" xr:uid="{75207E85-4260-4087-9546-100A40A79E67}"/>
    <cellStyle name="Total 3 2 3 3 5 3" xfId="23620" xr:uid="{23C3E8E9-BFCF-416B-A0D3-5698EC0C8BAA}"/>
    <cellStyle name="Total 3 2 3 3 6" xfId="13316" xr:uid="{6D926174-38D4-4E1A-BC87-A315991D7043}"/>
    <cellStyle name="Total 3 2 3 3 6 2" xfId="49183" xr:uid="{1B1A3B99-FF3A-40CA-9374-466AE2008A0E}"/>
    <cellStyle name="Total 3 2 3 3 6 3" xfId="31153" xr:uid="{A9E541A2-0F00-427A-88F0-3EE9DB1BA7B4}"/>
    <cellStyle name="Total 3 2 3 3 7" xfId="38719" xr:uid="{81E3557B-DBBD-4862-910F-8818761ACE89}"/>
    <cellStyle name="Total 3 2 3 3 8" xfId="20740" xr:uid="{2364A141-1344-49EA-8675-86139478B77E}"/>
    <cellStyle name="Total 3 2 3 4" xfId="2956" xr:uid="{00000000-0005-0000-0000-00000F060000}"/>
    <cellStyle name="Total 3 2 3 4 2" xfId="8953" xr:uid="{DB69C389-8087-4A04-B9E5-6217728EDBEC}"/>
    <cellStyle name="Total 3 2 3 4 2 2" xfId="15148" xr:uid="{100E71F2-DB9E-49EB-9A1F-8F0B2CA5759A}"/>
    <cellStyle name="Total 3 2 3 4 2 2 2" xfId="51015" xr:uid="{7AA39B9D-AF48-429B-8B95-24C69290CB0A}"/>
    <cellStyle name="Total 3 2 3 4 2 2 3" xfId="32985" xr:uid="{0D7F4E48-D058-4376-A063-287A5216CF94}"/>
    <cellStyle name="Total 3 2 3 4 2 3" xfId="44820" xr:uid="{E720FE94-10E3-4DEA-B471-4509C61F6DF9}"/>
    <cellStyle name="Total 3 2 3 4 2 4" xfId="26790" xr:uid="{8F1051AF-EC07-4F8C-A349-F4E1FD9166C6}"/>
    <cellStyle name="Total 3 2 3 4 3" xfId="11111" xr:uid="{AF492FC6-207A-453E-9C12-67BEF909C2B3}"/>
    <cellStyle name="Total 3 2 3 4 3 2" xfId="17306" xr:uid="{3ACD8D43-C253-424D-9A2E-BA3A4BDE0C59}"/>
    <cellStyle name="Total 3 2 3 4 3 2 2" xfId="53173" xr:uid="{71B3B373-C977-46F8-BDE0-AA8F0FE08E7A}"/>
    <cellStyle name="Total 3 2 3 4 3 2 3" xfId="35143" xr:uid="{87BF2CD8-CED8-450C-8491-F13E72EFB898}"/>
    <cellStyle name="Total 3 2 3 4 3 3" xfId="46978" xr:uid="{702B5591-4B97-4AF0-9965-729760A0ECBD}"/>
    <cellStyle name="Total 3 2 3 4 3 4" xfId="28948" xr:uid="{6B65C86B-E133-4DDA-96FB-BB5D220AC9F1}"/>
    <cellStyle name="Total 3 2 3 4 4" xfId="11997" xr:uid="{F300DCB5-AB5C-4C11-8A0D-EE0810A95596}"/>
    <cellStyle name="Total 3 2 3 4 4 2" xfId="18192" xr:uid="{B84C16C8-D0CF-4238-893B-192A3C0F8C12}"/>
    <cellStyle name="Total 3 2 3 4 4 2 2" xfId="54059" xr:uid="{8AC8A23C-23EA-42DF-AAA0-3EFB227DD046}"/>
    <cellStyle name="Total 3 2 3 4 4 2 3" xfId="36029" xr:uid="{D494C44F-AAE3-4ECD-B6D3-4A6B292D171D}"/>
    <cellStyle name="Total 3 2 3 4 4 3" xfId="47864" xr:uid="{EB059329-A479-4E94-83B0-20AE1D66AEDB}"/>
    <cellStyle name="Total 3 2 3 4 4 4" xfId="29834" xr:uid="{8834067B-5222-4D7A-A2B1-868F043AC471}"/>
    <cellStyle name="Total 3 2 3 4 5" xfId="5887" xr:uid="{110C08BA-5EB5-4D85-8556-0CD1876EB805}"/>
    <cellStyle name="Total 3 2 3 4 5 2" xfId="41754" xr:uid="{BF17C1D3-3583-4D59-AE36-8A5BBD0F9F32}"/>
    <cellStyle name="Total 3 2 3 4 5 3" xfId="23724" xr:uid="{A6DA3EF2-36DD-4671-917A-6F86C55CB475}"/>
    <cellStyle name="Total 3 2 3 4 6" xfId="13420" xr:uid="{859046C7-8ED5-481E-971E-C6443E5776B9}"/>
    <cellStyle name="Total 3 2 3 4 6 2" xfId="49287" xr:uid="{1D2D1EEE-0741-45E0-BCF1-D9DE4ACB1DB8}"/>
    <cellStyle name="Total 3 2 3 4 6 3" xfId="31257" xr:uid="{3485973E-1DCE-4C74-951F-9455AD172002}"/>
    <cellStyle name="Total 3 2 3 4 7" xfId="38823" xr:uid="{BD945821-FAEB-4629-AEC5-9D0BF5F5C6F1}"/>
    <cellStyle name="Total 3 2 3 4 8" xfId="20843" xr:uid="{59D44F4D-2547-4917-8B7B-F181F164F49F}"/>
    <cellStyle name="Total 3 2 3 5" xfId="3079" xr:uid="{00000000-0005-0000-0000-000010060000}"/>
    <cellStyle name="Total 3 2 3 5 2" xfId="9076" xr:uid="{7EB539F0-CEA7-4D7E-810C-C5063319D3D8}"/>
    <cellStyle name="Total 3 2 3 5 2 2" xfId="15271" xr:uid="{F562AA2B-0731-4555-976F-BC771B489B28}"/>
    <cellStyle name="Total 3 2 3 5 2 2 2" xfId="51138" xr:uid="{1FC0E951-39F8-4490-9B96-DA7BAACD88B3}"/>
    <cellStyle name="Total 3 2 3 5 2 2 3" xfId="33108" xr:uid="{A023AF16-D4BF-4DFC-B15D-9E55147BD2DC}"/>
    <cellStyle name="Total 3 2 3 5 2 3" xfId="44943" xr:uid="{DB25436E-83FB-45C3-9C3E-58494D7F8F4A}"/>
    <cellStyle name="Total 3 2 3 5 2 4" xfId="26913" xr:uid="{3C9373F9-9F2E-40E5-85F1-3AA36937DD94}"/>
    <cellStyle name="Total 3 2 3 5 3" xfId="11234" xr:uid="{1D55639B-6893-4229-AFC5-85EFDF6E251C}"/>
    <cellStyle name="Total 3 2 3 5 3 2" xfId="17429" xr:uid="{1ADF05B6-DC70-4147-B243-AC556948B8CF}"/>
    <cellStyle name="Total 3 2 3 5 3 2 2" xfId="53296" xr:uid="{7C3C3698-B6BC-47DF-B907-1BC497180DB7}"/>
    <cellStyle name="Total 3 2 3 5 3 2 3" xfId="35266" xr:uid="{12AFCD89-2769-408B-8956-9AD94DC222FF}"/>
    <cellStyle name="Total 3 2 3 5 3 3" xfId="47101" xr:uid="{0503EE9F-D0D4-4457-AD4A-2F92CFA06EF0}"/>
    <cellStyle name="Total 3 2 3 5 3 4" xfId="29071" xr:uid="{EFC151F1-41E3-48A0-A639-3F8E2DD85C0E}"/>
    <cellStyle name="Total 3 2 3 5 4" xfId="12184" xr:uid="{54F10D89-1E5A-4EEC-9969-50A027BAFE96}"/>
    <cellStyle name="Total 3 2 3 5 4 2" xfId="18379" xr:uid="{A1E3B043-E6ED-41C8-9A2F-C1EF8E29BFC5}"/>
    <cellStyle name="Total 3 2 3 5 4 2 2" xfId="54246" xr:uid="{70D26A0B-BC83-4D29-A64C-0C2609CB2789}"/>
    <cellStyle name="Total 3 2 3 5 4 2 3" xfId="36216" xr:uid="{C2DF3327-6A9B-4D2D-9C00-5E39348D427C}"/>
    <cellStyle name="Total 3 2 3 5 4 3" xfId="48051" xr:uid="{E87E766B-E144-4EFA-98AE-7D32E89EBD7D}"/>
    <cellStyle name="Total 3 2 3 5 4 4" xfId="30021" xr:uid="{E1DDF6AC-F7F6-4978-9B02-7A0151733532}"/>
    <cellStyle name="Total 3 2 3 5 5" xfId="6010" xr:uid="{4A9E5D73-8C16-49D6-90DD-8D040CFD4AD1}"/>
    <cellStyle name="Total 3 2 3 5 5 2" xfId="41877" xr:uid="{5D5040A5-A5EA-4157-B9A2-79AA7AF41141}"/>
    <cellStyle name="Total 3 2 3 5 5 3" xfId="23847" xr:uid="{131F10D9-A31C-4CF6-B665-1668C849447F}"/>
    <cellStyle name="Total 3 2 3 5 6" xfId="13543" xr:uid="{2781D737-DBF0-4400-B950-578EE74E4C9A}"/>
    <cellStyle name="Total 3 2 3 5 6 2" xfId="49410" xr:uid="{9461AEE7-785C-408B-9C33-98AB57317A8A}"/>
    <cellStyle name="Total 3 2 3 5 6 3" xfId="31380" xr:uid="{008F5843-9528-4FE8-A62B-491D3862C2BB}"/>
    <cellStyle name="Total 3 2 3 5 7" xfId="38946" xr:uid="{6C3911A5-86A6-4743-A38B-5DC95E0DEE80}"/>
    <cellStyle name="Total 3 2 3 5 8" xfId="20960" xr:uid="{0447D68F-D1EB-48B8-8BC3-810A02736178}"/>
    <cellStyle name="Total 3 2 3 6" xfId="2619" xr:uid="{00000000-0005-0000-0000-000011060000}"/>
    <cellStyle name="Total 3 2 3 6 2" xfId="8616" xr:uid="{D4D0442A-7EF5-4AA3-9D3C-7F72E78CB4AD}"/>
    <cellStyle name="Total 3 2 3 6 2 2" xfId="14811" xr:uid="{940790C0-B185-4376-B8EB-EADC36D69889}"/>
    <cellStyle name="Total 3 2 3 6 2 2 2" xfId="50678" xr:uid="{4EC23E20-9AE8-4861-BE2A-2CF54B669025}"/>
    <cellStyle name="Total 3 2 3 6 2 2 3" xfId="32648" xr:uid="{96797AE8-1AD7-42C3-B732-C093B37BC469}"/>
    <cellStyle name="Total 3 2 3 6 2 3" xfId="44483" xr:uid="{6B9887CF-764C-4A3B-9CBE-3BE8DDDC8F82}"/>
    <cellStyle name="Total 3 2 3 6 2 4" xfId="26453" xr:uid="{ACB1DF4C-3050-444F-8467-CBC69B661957}"/>
    <cellStyle name="Total 3 2 3 6 3" xfId="10774" xr:uid="{14D2BEE3-AE6E-4D16-B9A1-F187446DC336}"/>
    <cellStyle name="Total 3 2 3 6 3 2" xfId="16969" xr:uid="{B69DCBBF-CB6F-47BD-BFBF-DD930BEF2810}"/>
    <cellStyle name="Total 3 2 3 6 3 2 2" xfId="52836" xr:uid="{EA268573-F0F0-417E-8995-45008BE57F24}"/>
    <cellStyle name="Total 3 2 3 6 3 2 3" xfId="34806" xr:uid="{1E6ED42F-D554-4303-805A-03E09D6E5EBF}"/>
    <cellStyle name="Total 3 2 3 6 3 3" xfId="46641" xr:uid="{F9BEB0E3-1091-4F1F-BD5B-BE083BE5D323}"/>
    <cellStyle name="Total 3 2 3 6 3 4" xfId="28611" xr:uid="{14673A3F-B04D-4AAE-98F0-1BC13474A232}"/>
    <cellStyle name="Total 3 2 3 6 4" xfId="9924" xr:uid="{53D4F6C3-EC9F-43F8-BCB7-3747F595F645}"/>
    <cellStyle name="Total 3 2 3 6 4 2" xfId="16119" xr:uid="{936AAA0D-43E1-4C32-A0C2-8189037C7107}"/>
    <cellStyle name="Total 3 2 3 6 4 2 2" xfId="51986" xr:uid="{2F0D6868-7371-407F-9FA8-CF94055A45CD}"/>
    <cellStyle name="Total 3 2 3 6 4 2 3" xfId="33956" xr:uid="{A5D94376-D1A0-4E50-9C30-1886FBC27968}"/>
    <cellStyle name="Total 3 2 3 6 4 3" xfId="45791" xr:uid="{597A1A4E-ABB8-4DBC-9375-0A393E0FBBB2}"/>
    <cellStyle name="Total 3 2 3 6 4 4" xfId="27761" xr:uid="{5AC8EC9C-5BE8-4287-A299-DBB1D46B4A48}"/>
    <cellStyle name="Total 3 2 3 6 5" xfId="5550" xr:uid="{4037B55B-ADB1-4E32-A98A-A59549E490ED}"/>
    <cellStyle name="Total 3 2 3 6 5 2" xfId="41417" xr:uid="{04EE1D23-FDFD-4BFE-ADB8-B70B9BCC914B}"/>
    <cellStyle name="Total 3 2 3 6 5 3" xfId="23387" xr:uid="{3257F4A7-3A82-457C-A2C8-16EAFACB85E5}"/>
    <cellStyle name="Total 3 2 3 6 6" xfId="13083" xr:uid="{8321C6D1-A033-4E43-9074-F3C59A31F1DA}"/>
    <cellStyle name="Total 3 2 3 6 6 2" xfId="48950" xr:uid="{ADCA5018-8DD3-4E05-AF98-EB427DBCA58A}"/>
    <cellStyle name="Total 3 2 3 6 6 3" xfId="30920" xr:uid="{B1327287-E906-481B-B39D-D7FF1342B4FF}"/>
    <cellStyle name="Total 3 2 3 6 7" xfId="38486" xr:uid="{2DD0B144-5901-491C-8090-55F125CF3706}"/>
    <cellStyle name="Total 3 2 3 6 8" xfId="20512" xr:uid="{E6CBE8AC-6E4A-4389-84A7-C5CBDF9D6D49}"/>
    <cellStyle name="Total 3 2 3 7" xfId="3228" xr:uid="{00000000-0005-0000-0000-000012060000}"/>
    <cellStyle name="Total 3 2 3 7 2" xfId="9225" xr:uid="{DA693A6B-6493-40FC-9D24-F1818A4D7B52}"/>
    <cellStyle name="Total 3 2 3 7 2 2" xfId="15420" xr:uid="{ABE589C0-B713-4D88-947D-D0869A1F6F87}"/>
    <cellStyle name="Total 3 2 3 7 2 2 2" xfId="51287" xr:uid="{008E9AA7-3A73-408E-8A8D-D9ECF272F75E}"/>
    <cellStyle name="Total 3 2 3 7 2 2 3" xfId="33257" xr:uid="{D0A2C1AE-EAD7-49D6-9CE6-D45981AF3B43}"/>
    <cellStyle name="Total 3 2 3 7 2 3" xfId="45092" xr:uid="{464FCA37-549D-4A13-9FCF-D68962CFFB9A}"/>
    <cellStyle name="Total 3 2 3 7 2 4" xfId="27062" xr:uid="{D214F9BB-5008-4DB7-811C-D4113E09C428}"/>
    <cellStyle name="Total 3 2 3 7 3" xfId="11383" xr:uid="{5B027816-D580-4EF0-BA86-501A640837E4}"/>
    <cellStyle name="Total 3 2 3 7 3 2" xfId="17578" xr:uid="{EC8E40D6-588E-47CD-B5B0-1FD12E83478E}"/>
    <cellStyle name="Total 3 2 3 7 3 2 2" xfId="53445" xr:uid="{6BA5E75A-A626-4643-B7DA-A2F2E07CEC22}"/>
    <cellStyle name="Total 3 2 3 7 3 2 3" xfId="35415" xr:uid="{CB5D932E-05FC-4C26-B96C-5E9FDE378E93}"/>
    <cellStyle name="Total 3 2 3 7 3 3" xfId="47250" xr:uid="{F99E22CF-511B-4ACB-B365-3BA69CF06126}"/>
    <cellStyle name="Total 3 2 3 7 3 4" xfId="29220" xr:uid="{C1D4EC9D-70B2-4C8E-B5AC-5AED35B8715E}"/>
    <cellStyle name="Total 3 2 3 7 4" xfId="12150" xr:uid="{0FE25833-4B1A-4A53-A366-7605253D4CB3}"/>
    <cellStyle name="Total 3 2 3 7 4 2" xfId="18345" xr:uid="{73A56A8F-B852-4A45-94F3-30AE5D268E89}"/>
    <cellStyle name="Total 3 2 3 7 4 2 2" xfId="54212" xr:uid="{3F1321A9-0DE2-42D9-9358-B19DCE0FD5A5}"/>
    <cellStyle name="Total 3 2 3 7 4 2 3" xfId="36182" xr:uid="{F9FCFD43-A0FE-42E8-8347-59860810895A}"/>
    <cellStyle name="Total 3 2 3 7 4 3" xfId="48017" xr:uid="{89AFA343-1744-4906-8784-A3AAE304C5D5}"/>
    <cellStyle name="Total 3 2 3 7 4 4" xfId="29987" xr:uid="{76EB980E-0AE3-473A-9B1F-B0E3D2F0FA99}"/>
    <cellStyle name="Total 3 2 3 7 5" xfId="6159" xr:uid="{56EE09B4-4E78-4CCD-8B51-42A2342FBEEB}"/>
    <cellStyle name="Total 3 2 3 7 5 2" xfId="42026" xr:uid="{FF60E5EC-3F14-47D7-8913-618DC5F531AF}"/>
    <cellStyle name="Total 3 2 3 7 5 3" xfId="23996" xr:uid="{ABB1030D-D1C1-4AF8-A412-C9A3C47ADBDA}"/>
    <cellStyle name="Total 3 2 3 7 6" xfId="13692" xr:uid="{0724FCFC-CF54-49AA-A151-B18F4DC5513F}"/>
    <cellStyle name="Total 3 2 3 7 6 2" xfId="49559" xr:uid="{9C493998-0950-4646-A2C9-668FC280EA71}"/>
    <cellStyle name="Total 3 2 3 7 6 3" xfId="31529" xr:uid="{0E70CA08-180C-421D-A0DC-D7C85CBCB25C}"/>
    <cellStyle name="Total 3 2 3 7 7" xfId="39095" xr:uid="{C8018E5E-FA10-40EA-8B0E-E0DD457E19E6}"/>
    <cellStyle name="Total 3 2 3 8" xfId="8135" xr:uid="{CCCEF88E-C9C5-4B86-A381-C4C68F9A023C}"/>
    <cellStyle name="Total 3 2 3 8 2" xfId="14330" xr:uid="{41E33F7B-2D83-4730-81A0-57CECEEF2380}"/>
    <cellStyle name="Total 3 2 3 8 2 2" xfId="50197" xr:uid="{EEA977CF-9DB1-4896-BA67-8E7DAB75022F}"/>
    <cellStyle name="Total 3 2 3 8 2 3" xfId="32167" xr:uid="{DECA9BEC-8852-482D-805E-8536940D5337}"/>
    <cellStyle name="Total 3 2 3 8 3" xfId="44002" xr:uid="{37026011-0195-4EF0-AB84-8525956500F7}"/>
    <cellStyle name="Total 3 2 3 8 4" xfId="25972" xr:uid="{DCF66CE5-D448-4BE9-B8E4-4DEE5AE6C45A}"/>
    <cellStyle name="Total 3 2 3 9" xfId="10293" xr:uid="{84BF8220-DC8C-4EA9-BB1B-331AD883044A}"/>
    <cellStyle name="Total 3 2 3 9 2" xfId="16488" xr:uid="{CF1442BC-11CD-4DE7-B68E-E37903AFB10F}"/>
    <cellStyle name="Total 3 2 3 9 2 2" xfId="52355" xr:uid="{F2F35181-089E-4082-B116-090F9B919B4E}"/>
    <cellStyle name="Total 3 2 3 9 2 3" xfId="34325" xr:uid="{77EADD5B-CFC6-4764-B0CF-F250EF69D59D}"/>
    <cellStyle name="Total 3 2 3 9 3" xfId="46160" xr:uid="{184830A1-36AD-4D41-9F94-2652FAE13CED}"/>
    <cellStyle name="Total 3 2 3 9 4" xfId="28130" xr:uid="{AE227A1A-0BDE-4BEE-AEE9-4FD54E635482}"/>
    <cellStyle name="Total 3 2 4" xfId="2104" xr:uid="{00000000-0005-0000-0000-000013060000}"/>
    <cellStyle name="Total 3 2 4 10" xfId="12135" xr:uid="{2851605A-5A62-4259-A708-346DE055B329}"/>
    <cellStyle name="Total 3 2 4 10 2" xfId="18330" xr:uid="{3681892A-CB60-46E3-A1CD-2C897DB26085}"/>
    <cellStyle name="Total 3 2 4 10 2 2" xfId="54197" xr:uid="{C0E44CDA-4CBA-465C-A116-0881AA9E80CB}"/>
    <cellStyle name="Total 3 2 4 10 2 3" xfId="36167" xr:uid="{5E31E2F7-F069-476C-89EA-77CBB009307F}"/>
    <cellStyle name="Total 3 2 4 10 3" xfId="48002" xr:uid="{2BAAF2BA-B3D2-4867-A2AB-8F856DBBA73A}"/>
    <cellStyle name="Total 3 2 4 10 4" xfId="29972" xr:uid="{2B474E7E-4955-4FDA-8171-7FE55DBDD476}"/>
    <cellStyle name="Total 3 2 4 11" xfId="5035" xr:uid="{AF088E2A-C047-487C-BDF7-A1FB52938BBC}"/>
    <cellStyle name="Total 3 2 4 11 2" xfId="40902" xr:uid="{2C95A8C6-D15B-4CF2-ABB1-A9451D8E2BFA}"/>
    <cellStyle name="Total 3 2 4 11 3" xfId="22872" xr:uid="{156E5FDD-4622-4F20-AAF6-65AEBBABD0D6}"/>
    <cellStyle name="Total 3 2 4 12" xfId="12568" xr:uid="{0C10DF05-B5C7-4B3B-A50E-7A7B799D21B0}"/>
    <cellStyle name="Total 3 2 4 12 2" xfId="48435" xr:uid="{B566EAB8-BD85-43C7-8027-DB6A4962EF7F}"/>
    <cellStyle name="Total 3 2 4 12 3" xfId="30405" xr:uid="{3D8C295B-2C8C-4B23-ABB5-686FF5C772E1}"/>
    <cellStyle name="Total 3 2 4 13" xfId="37971" xr:uid="{1D1D37FC-5148-4AA5-8D31-7B08E749F895}"/>
    <cellStyle name="Total 3 2 4 2" xfId="2181" xr:uid="{00000000-0005-0000-0000-000014060000}"/>
    <cellStyle name="Total 3 2 4 2 2" xfId="8178" xr:uid="{DC33B30D-2E09-49A2-BFAA-DF3E9F66A51D}"/>
    <cellStyle name="Total 3 2 4 2 2 2" xfId="14373" xr:uid="{97C9D1F2-C787-47B1-AB0C-8ACBA361EDDB}"/>
    <cellStyle name="Total 3 2 4 2 2 2 2" xfId="50240" xr:uid="{31738B45-5654-482E-8765-04A7AF4B4187}"/>
    <cellStyle name="Total 3 2 4 2 2 2 3" xfId="32210" xr:uid="{FAC8B664-96C3-4972-8A95-2C8F65EBB0CD}"/>
    <cellStyle name="Total 3 2 4 2 2 3" xfId="44045" xr:uid="{2A7F8EDA-1AAF-4E37-BC62-F56E4E685128}"/>
    <cellStyle name="Total 3 2 4 2 2 4" xfId="26015" xr:uid="{C1DA8D27-81E5-4243-A7EB-0FEF59CF7E27}"/>
    <cellStyle name="Total 3 2 4 2 3" xfId="10336" xr:uid="{1A04BE9B-1B56-4F7C-93D5-B4FFC186D4E9}"/>
    <cellStyle name="Total 3 2 4 2 3 2" xfId="16531" xr:uid="{C90FCED6-8819-4AD4-A08F-11115AEA50A1}"/>
    <cellStyle name="Total 3 2 4 2 3 2 2" xfId="52398" xr:uid="{16CAE754-F368-4C37-9410-46F54755A447}"/>
    <cellStyle name="Total 3 2 4 2 3 2 3" xfId="34368" xr:uid="{25332760-C584-41E7-A945-B7C292DC9C58}"/>
    <cellStyle name="Total 3 2 4 2 3 3" xfId="46203" xr:uid="{07F051D3-0524-497E-9AF9-A0C98B6F8C15}"/>
    <cellStyle name="Total 3 2 4 2 3 4" xfId="28173" xr:uid="{9DA49DA7-4E8B-44F1-BA7E-7A0CA58ECC25}"/>
    <cellStyle name="Total 3 2 4 2 4" xfId="10198" xr:uid="{1C442329-4BEA-4BEA-96DB-3C4D1B4F651E}"/>
    <cellStyle name="Total 3 2 4 2 4 2" xfId="16393" xr:uid="{7CA5F6F3-4058-4D50-8A31-5C7DF6B1D6C7}"/>
    <cellStyle name="Total 3 2 4 2 4 2 2" xfId="52260" xr:uid="{4EA2550F-34F0-440C-96E4-B1DFA9BEA4B3}"/>
    <cellStyle name="Total 3 2 4 2 4 2 3" xfId="34230" xr:uid="{A4C2FDEE-0E93-47E8-B78A-049037813B6B}"/>
    <cellStyle name="Total 3 2 4 2 4 3" xfId="46065" xr:uid="{25DE19E2-71C2-4A9C-A198-40802164AF18}"/>
    <cellStyle name="Total 3 2 4 2 4 4" xfId="28035" xr:uid="{20942429-454B-41E6-B3B9-5D744F22BF90}"/>
    <cellStyle name="Total 3 2 4 2 5" xfId="5112" xr:uid="{CE9CDB84-FA31-4219-950E-BFAFD9EFCC04}"/>
    <cellStyle name="Total 3 2 4 2 5 2" xfId="40979" xr:uid="{C72673B7-47AD-4FD0-B3A7-83D9A8D0FDBB}"/>
    <cellStyle name="Total 3 2 4 2 5 3" xfId="22949" xr:uid="{F334B383-3742-45D5-9010-82F043C1B75F}"/>
    <cellStyle name="Total 3 2 4 2 6" xfId="12645" xr:uid="{7555D55A-7C2E-444A-862C-EB5C0CB03890}"/>
    <cellStyle name="Total 3 2 4 2 6 2" xfId="48512" xr:uid="{9D546D3C-223E-4146-8D68-FF05268CA5E4}"/>
    <cellStyle name="Total 3 2 4 2 6 3" xfId="30482" xr:uid="{2E609E03-F52B-4894-AFBF-41603A495FE9}"/>
    <cellStyle name="Total 3 2 4 2 7" xfId="38048" xr:uid="{4F0CB6A3-6671-45B8-98DA-2E132378ACFA}"/>
    <cellStyle name="Total 3 2 4 2 8" xfId="20098" xr:uid="{5AE6EDAE-8383-4E13-81AC-3D1EA00F4E19}"/>
    <cellStyle name="Total 3 2 4 3" xfId="2818" xr:uid="{00000000-0005-0000-0000-000015060000}"/>
    <cellStyle name="Total 3 2 4 3 2" xfId="8815" xr:uid="{C02F0137-0B2F-44AD-BBA0-3CC7492CA93B}"/>
    <cellStyle name="Total 3 2 4 3 2 2" xfId="15010" xr:uid="{9298D41D-7B90-44DE-B19A-723A7C08A5D5}"/>
    <cellStyle name="Total 3 2 4 3 2 2 2" xfId="50877" xr:uid="{97E20C1C-4097-4189-AB01-2AB544D565EA}"/>
    <cellStyle name="Total 3 2 4 3 2 2 3" xfId="32847" xr:uid="{80903D88-3218-4679-B9BB-73FD639FDA79}"/>
    <cellStyle name="Total 3 2 4 3 2 3" xfId="44682" xr:uid="{31384FFF-0947-4F65-B22B-E9621A93E78D}"/>
    <cellStyle name="Total 3 2 4 3 2 4" xfId="26652" xr:uid="{EC4F3715-E5F4-4825-A1C0-FA9B9FC18FC1}"/>
    <cellStyle name="Total 3 2 4 3 3" xfId="10973" xr:uid="{F4A9AFDE-60F3-40EA-A713-A0D5C5B33C27}"/>
    <cellStyle name="Total 3 2 4 3 3 2" xfId="17168" xr:uid="{345E644A-A929-4FDA-A1AB-7EEB190B441E}"/>
    <cellStyle name="Total 3 2 4 3 3 2 2" xfId="53035" xr:uid="{FD029EE4-B4AF-4304-99EC-010BF6086049}"/>
    <cellStyle name="Total 3 2 4 3 3 2 3" xfId="35005" xr:uid="{54003391-5E94-4173-804C-85704D27ECF2}"/>
    <cellStyle name="Total 3 2 4 3 3 3" xfId="46840" xr:uid="{6B761CFC-5E0F-4CF2-87C4-0FC7BCF19A69}"/>
    <cellStyle name="Total 3 2 4 3 3 4" xfId="28810" xr:uid="{D771D585-1700-4527-9603-D724CE4EE1D6}"/>
    <cellStyle name="Total 3 2 4 3 4" xfId="6201" xr:uid="{6D24110C-DF3B-4DF8-996B-B4CE827B16C5}"/>
    <cellStyle name="Total 3 2 4 3 4 2" xfId="13734" xr:uid="{FD1101AA-184D-4098-820A-22914F3866F6}"/>
    <cellStyle name="Total 3 2 4 3 4 2 2" xfId="49601" xr:uid="{EFAD4C79-2F7C-4B69-91F5-DDE029E2CE3A}"/>
    <cellStyle name="Total 3 2 4 3 4 2 3" xfId="31571" xr:uid="{F119A98D-912C-4866-A242-C173040E584F}"/>
    <cellStyle name="Total 3 2 4 3 4 3" xfId="42068" xr:uid="{63911045-3812-424C-BC95-3E22FE5459E3}"/>
    <cellStyle name="Total 3 2 4 3 4 4" xfId="24038" xr:uid="{3DB258B4-D906-4890-B4A8-AAD6519F8BA3}"/>
    <cellStyle name="Total 3 2 4 3 5" xfId="5749" xr:uid="{CE07E504-B5DA-404A-A89A-0A3E85A477BB}"/>
    <cellStyle name="Total 3 2 4 3 5 2" xfId="41616" xr:uid="{FF11C99A-77EA-4FE8-A3FA-0A5E474B291D}"/>
    <cellStyle name="Total 3 2 4 3 5 3" xfId="23586" xr:uid="{929C98A4-E1EA-4C23-8245-1E57573D74BE}"/>
    <cellStyle name="Total 3 2 4 3 6" xfId="13282" xr:uid="{77F5F131-4718-4DC4-A4A6-58A36D409AB7}"/>
    <cellStyle name="Total 3 2 4 3 6 2" xfId="49149" xr:uid="{574D42E7-85D5-43E2-ABDE-D341DF3349DF}"/>
    <cellStyle name="Total 3 2 4 3 6 3" xfId="31119" xr:uid="{F7FAA52A-8B6E-4B22-8971-D6A170BD2D2D}"/>
    <cellStyle name="Total 3 2 4 3 7" xfId="38685" xr:uid="{F48CFC1E-3DA3-4509-97F1-D293AF3BEE9F}"/>
    <cellStyle name="Total 3 2 4 3 8" xfId="20706" xr:uid="{55A6D601-B34E-412C-8139-E696F51843FA}"/>
    <cellStyle name="Total 3 2 4 4" xfId="2922" xr:uid="{00000000-0005-0000-0000-000016060000}"/>
    <cellStyle name="Total 3 2 4 4 2" xfId="8919" xr:uid="{69FED8D0-A8BB-44DE-AFF8-3A549D376B1D}"/>
    <cellStyle name="Total 3 2 4 4 2 2" xfId="15114" xr:uid="{E78EA01B-92A1-46A3-AC27-EE8BDADC6B11}"/>
    <cellStyle name="Total 3 2 4 4 2 2 2" xfId="50981" xr:uid="{A90669D3-5890-4549-8379-0E03FEC789D4}"/>
    <cellStyle name="Total 3 2 4 4 2 2 3" xfId="32951" xr:uid="{257E0B78-2287-4019-B7A1-8798011E4EC1}"/>
    <cellStyle name="Total 3 2 4 4 2 3" xfId="44786" xr:uid="{5D5333D0-5FBA-4ED9-A4CB-E84AEB77AB3C}"/>
    <cellStyle name="Total 3 2 4 4 2 4" xfId="26756" xr:uid="{03EE09B8-5384-4745-924C-831756C3906F}"/>
    <cellStyle name="Total 3 2 4 4 3" xfId="11077" xr:uid="{015A85A1-2731-40E5-8F84-41D7F3FD1C2E}"/>
    <cellStyle name="Total 3 2 4 4 3 2" xfId="17272" xr:uid="{67D9E3CB-B472-4DBB-859E-6B7630E7C77D}"/>
    <cellStyle name="Total 3 2 4 4 3 2 2" xfId="53139" xr:uid="{41F8D0BB-33E3-4D07-9E36-910933F32AEF}"/>
    <cellStyle name="Total 3 2 4 4 3 2 3" xfId="35109" xr:uid="{00508B98-737F-4385-B878-6FF68BDD7D80}"/>
    <cellStyle name="Total 3 2 4 4 3 3" xfId="46944" xr:uid="{EE1BE34F-37DF-42E1-BC92-5B090EF42679}"/>
    <cellStyle name="Total 3 2 4 4 3 4" xfId="28914" xr:uid="{F47D0178-5478-4251-922A-B131DE29E1C9}"/>
    <cellStyle name="Total 3 2 4 4 4" xfId="12178" xr:uid="{7BEB94D4-C99F-4B55-97E2-DBF490C92D1E}"/>
    <cellStyle name="Total 3 2 4 4 4 2" xfId="18373" xr:uid="{B0EF47BA-64D0-46BF-B735-7A8219843F82}"/>
    <cellStyle name="Total 3 2 4 4 4 2 2" xfId="54240" xr:uid="{26661C05-C5AE-4263-8599-D7184619B16B}"/>
    <cellStyle name="Total 3 2 4 4 4 2 3" xfId="36210" xr:uid="{19F8A02A-36FD-4D6D-ADE6-80A033EA2814}"/>
    <cellStyle name="Total 3 2 4 4 4 3" xfId="48045" xr:uid="{1C7F3D95-49E4-4688-A1D3-4800473E3FC6}"/>
    <cellStyle name="Total 3 2 4 4 4 4" xfId="30015" xr:uid="{9A2619EB-FC7C-4C6B-9A84-196F48ABF823}"/>
    <cellStyle name="Total 3 2 4 4 5" xfId="5853" xr:uid="{94559720-9749-49B0-901A-9CBEF5152E67}"/>
    <cellStyle name="Total 3 2 4 4 5 2" xfId="41720" xr:uid="{06BC9E0B-168B-4F25-9B0A-4245E1B43FF2}"/>
    <cellStyle name="Total 3 2 4 4 5 3" xfId="23690" xr:uid="{53258A06-CBE9-4E95-AA4E-D886CDC78587}"/>
    <cellStyle name="Total 3 2 4 4 6" xfId="13386" xr:uid="{1A5E88AD-5F7F-48E1-A975-FBE424C23D44}"/>
    <cellStyle name="Total 3 2 4 4 6 2" xfId="49253" xr:uid="{2F008F8B-21A3-4D23-A1AC-C90C20285B08}"/>
    <cellStyle name="Total 3 2 4 4 6 3" xfId="31223" xr:uid="{E3203F1C-1689-4450-92B5-F93FBB350D85}"/>
    <cellStyle name="Total 3 2 4 4 7" xfId="38789" xr:uid="{535EEDDA-D14A-4A2D-AE94-7993E7B814D6}"/>
    <cellStyle name="Total 3 2 4 4 8" xfId="20809" xr:uid="{911F3E72-3B4A-4A8C-9A64-AEDAE6CBDDAD}"/>
    <cellStyle name="Total 3 2 4 5" xfId="1103" xr:uid="{00000000-0005-0000-0000-000017060000}"/>
    <cellStyle name="Total 3 2 4 5 2" xfId="7101" xr:uid="{049FA2B4-2ADD-4449-96C0-D7C033AED75A}"/>
    <cellStyle name="Total 3 2 4 5 2 2" xfId="14133" xr:uid="{F173FA53-C8D3-4313-91C7-75974D9DB196}"/>
    <cellStyle name="Total 3 2 4 5 2 2 2" xfId="50000" xr:uid="{D9197D4C-F22F-4F7C-8664-EEE2DD76D36B}"/>
    <cellStyle name="Total 3 2 4 5 2 2 3" xfId="31970" xr:uid="{327EF55B-B6DC-4DA8-9B19-5AA53DD91A54}"/>
    <cellStyle name="Total 3 2 4 5 2 3" xfId="42968" xr:uid="{FC11C9D2-F98A-4B20-8AE5-792BEACDB28F}"/>
    <cellStyle name="Total 3 2 4 5 2 4" xfId="24938" xr:uid="{E83B9915-67D4-4B15-B778-1CFD45457B14}"/>
    <cellStyle name="Total 3 2 4 5 3" xfId="9701" xr:uid="{569E52C3-2149-41A6-984E-963DB8E9B58D}"/>
    <cellStyle name="Total 3 2 4 5 3 2" xfId="15896" xr:uid="{624397FD-E404-40E6-B144-DD5B008DC186}"/>
    <cellStyle name="Total 3 2 4 5 3 2 2" xfId="51763" xr:uid="{04526EB4-49A4-4F07-9E43-8A159988C3AE}"/>
    <cellStyle name="Total 3 2 4 5 3 2 3" xfId="33733" xr:uid="{2816EDFE-616C-44C2-ADC8-AC34CBF57EF1}"/>
    <cellStyle name="Total 3 2 4 5 3 3" xfId="45568" xr:uid="{FAF08FD8-B11B-496B-B73C-103FEB7EAACE}"/>
    <cellStyle name="Total 3 2 4 5 3 4" xfId="27538" xr:uid="{2E799EF3-2E88-49E6-8894-B0E3BC8467F5}"/>
    <cellStyle name="Total 3 2 4 5 4" xfId="9573" xr:uid="{7B545B14-4F9D-4A90-B75C-5502BC034E3B}"/>
    <cellStyle name="Total 3 2 4 5 4 2" xfId="15768" xr:uid="{B444B609-4960-4E61-9DE1-3714BBDCC7C5}"/>
    <cellStyle name="Total 3 2 4 5 4 2 2" xfId="51635" xr:uid="{B3A8BDBF-F08C-454A-AB28-B9D217128499}"/>
    <cellStyle name="Total 3 2 4 5 4 2 3" xfId="33605" xr:uid="{1D71D4DC-A11D-4C0C-8D2F-7F726C7AE934}"/>
    <cellStyle name="Total 3 2 4 5 4 3" xfId="45440" xr:uid="{DF28BFC6-1354-4F77-914E-6D0039E8B35A}"/>
    <cellStyle name="Total 3 2 4 5 4 4" xfId="27410" xr:uid="{ED9C4BA3-7CF9-40C6-98D0-BAEA9B090069}"/>
    <cellStyle name="Total 3 2 4 5 5" xfId="4038" xr:uid="{2C49B51D-33B1-4007-BD2F-80C4DCE06C72}"/>
    <cellStyle name="Total 3 2 4 5 5 2" xfId="39905" xr:uid="{C787B460-D415-4EEB-AAF8-532D917C7E66}"/>
    <cellStyle name="Total 3 2 4 5 5 3" xfId="21875" xr:uid="{08A93673-2123-4126-BC2F-7B64D4CF9456}"/>
    <cellStyle name="Total 3 2 4 5 6" xfId="12408" xr:uid="{30DD14F1-F6F7-4836-AF3A-B85E8243F616}"/>
    <cellStyle name="Total 3 2 4 5 6 2" xfId="48275" xr:uid="{D1E03528-6309-49DE-9C30-43324FEBB84E}"/>
    <cellStyle name="Total 3 2 4 5 6 3" xfId="30245" xr:uid="{8D4AC959-2B1C-485A-9A53-E8252145D012}"/>
    <cellStyle name="Total 3 2 4 5 7" xfId="36974" xr:uid="{019CFDE0-3764-409A-9060-F2FD98DEFB85}"/>
    <cellStyle name="Total 3 2 4 5 8" xfId="19109" xr:uid="{24C55608-6706-495F-8A15-C4B31426E3B6}"/>
    <cellStyle name="Total 3 2 4 6" xfId="2583" xr:uid="{00000000-0005-0000-0000-000018060000}"/>
    <cellStyle name="Total 3 2 4 6 2" xfId="8580" xr:uid="{FE4D6446-CED8-4423-A040-05AD0A0CC96F}"/>
    <cellStyle name="Total 3 2 4 6 2 2" xfId="14775" xr:uid="{E88F7B2B-5E3E-4E3E-A8F9-4DB0A956AAAE}"/>
    <cellStyle name="Total 3 2 4 6 2 2 2" xfId="50642" xr:uid="{CE0E5EE9-5599-4A05-A2F4-395A0393B4CF}"/>
    <cellStyle name="Total 3 2 4 6 2 2 3" xfId="32612" xr:uid="{33004A60-4FF5-4EDA-AD9D-52F33F00E6EA}"/>
    <cellStyle name="Total 3 2 4 6 2 3" xfId="44447" xr:uid="{EC2F4F9E-4AC3-40E2-854D-39D92316F58A}"/>
    <cellStyle name="Total 3 2 4 6 2 4" xfId="26417" xr:uid="{22D1B45E-47E3-4EA7-8A1B-94C4D625C72C}"/>
    <cellStyle name="Total 3 2 4 6 3" xfId="10738" xr:uid="{78C52F5A-A5EC-41E4-BFC1-50239397981A}"/>
    <cellStyle name="Total 3 2 4 6 3 2" xfId="16933" xr:uid="{03C7785E-4735-4733-A4B8-715E3B9DC432}"/>
    <cellStyle name="Total 3 2 4 6 3 2 2" xfId="52800" xr:uid="{DB6E2CCA-6B01-4842-B63F-D162A2726E07}"/>
    <cellStyle name="Total 3 2 4 6 3 2 3" xfId="34770" xr:uid="{303593E5-C3F0-44A3-82B8-D380E88E801F}"/>
    <cellStyle name="Total 3 2 4 6 3 3" xfId="46605" xr:uid="{03170241-7206-4C7C-BA3A-6AAB4535B5B2}"/>
    <cellStyle name="Total 3 2 4 6 3 4" xfId="28575" xr:uid="{8DAA2B88-C6BF-44E4-B6AF-279924A76820}"/>
    <cellStyle name="Total 3 2 4 6 4" xfId="11850" xr:uid="{8660045F-564E-49F1-91B5-A077E1A7DC76}"/>
    <cellStyle name="Total 3 2 4 6 4 2" xfId="18045" xr:uid="{8DAD0FC7-F2B9-4FD8-863F-95BD0F62FB0A}"/>
    <cellStyle name="Total 3 2 4 6 4 2 2" xfId="53912" xr:uid="{C7CE48E3-2D35-49EC-8D04-D111E3FD76AA}"/>
    <cellStyle name="Total 3 2 4 6 4 2 3" xfId="35882" xr:uid="{1F9DB4E5-CDFF-4719-A223-921B55602F09}"/>
    <cellStyle name="Total 3 2 4 6 4 3" xfId="47717" xr:uid="{62153932-9320-4D29-9E63-9685EA1B640D}"/>
    <cellStyle name="Total 3 2 4 6 4 4" xfId="29687" xr:uid="{6716CEDA-5F23-4377-9472-D662ED8F909B}"/>
    <cellStyle name="Total 3 2 4 6 5" xfId="5514" xr:uid="{F52AF312-26FA-4B5A-9CB4-942C73A60D9B}"/>
    <cellStyle name="Total 3 2 4 6 5 2" xfId="41381" xr:uid="{6FA8066F-88A7-4E6F-9BDA-6C739F43F5CA}"/>
    <cellStyle name="Total 3 2 4 6 5 3" xfId="23351" xr:uid="{A4E1B6B8-51A5-458F-8393-95D76F8E6778}"/>
    <cellStyle name="Total 3 2 4 6 6" xfId="13047" xr:uid="{A63465CD-34D7-4F3F-BC97-7B9D417386CD}"/>
    <cellStyle name="Total 3 2 4 6 6 2" xfId="48914" xr:uid="{02618255-8BAE-4218-88B9-27ACC40C4521}"/>
    <cellStyle name="Total 3 2 4 6 6 3" xfId="30884" xr:uid="{A2AFA7E0-9921-453F-B389-DEAB84DE67C0}"/>
    <cellStyle name="Total 3 2 4 6 7" xfId="38450" xr:uid="{5E99817E-11A0-4BD8-A098-685F5E5634F8}"/>
    <cellStyle name="Total 3 2 4 6 8" xfId="20478" xr:uid="{A6DFF473-0E2F-4B39-8A1C-B589EF5C5237}"/>
    <cellStyle name="Total 3 2 4 7" xfId="3194" xr:uid="{00000000-0005-0000-0000-000019060000}"/>
    <cellStyle name="Total 3 2 4 7 2" xfId="9191" xr:uid="{8061DD3F-95E8-413E-81AC-309883B50D69}"/>
    <cellStyle name="Total 3 2 4 7 2 2" xfId="15386" xr:uid="{0F9A7C32-8AFC-43FC-84AF-39AD04CEA062}"/>
    <cellStyle name="Total 3 2 4 7 2 2 2" xfId="51253" xr:uid="{B434009B-E326-41FB-A289-724D0FB663FD}"/>
    <cellStyle name="Total 3 2 4 7 2 2 3" xfId="33223" xr:uid="{6005C215-95F4-4373-94B0-9E52F71F6E18}"/>
    <cellStyle name="Total 3 2 4 7 2 3" xfId="45058" xr:uid="{8FD633B9-0952-49B5-8A88-2A1BC0E7364F}"/>
    <cellStyle name="Total 3 2 4 7 2 4" xfId="27028" xr:uid="{737245F3-C265-4705-B778-CDFCF14CE96E}"/>
    <cellStyle name="Total 3 2 4 7 3" xfId="11349" xr:uid="{028895DF-2A82-4C27-9222-08EDE698455E}"/>
    <cellStyle name="Total 3 2 4 7 3 2" xfId="17544" xr:uid="{14F6C9A9-BC46-4B18-8544-A3450EAFE552}"/>
    <cellStyle name="Total 3 2 4 7 3 2 2" xfId="53411" xr:uid="{40DB7DB8-6D7F-4A97-8BEE-61A1CEB623E2}"/>
    <cellStyle name="Total 3 2 4 7 3 2 3" xfId="35381" xr:uid="{2D411100-CE8D-4872-B7DF-85019644D3C6}"/>
    <cellStyle name="Total 3 2 4 7 3 3" xfId="47216" xr:uid="{FA739999-42DC-454A-80D8-811D6F045D6A}"/>
    <cellStyle name="Total 3 2 4 7 3 4" xfId="29186" xr:uid="{46121F8E-F7C7-4C81-AC9D-CF1747EB228F}"/>
    <cellStyle name="Total 3 2 4 7 4" xfId="12124" xr:uid="{51667402-B221-498E-AD08-96CA5BAFB161}"/>
    <cellStyle name="Total 3 2 4 7 4 2" xfId="18319" xr:uid="{48890958-1EFF-44C0-B9C8-FB4F72F1D6F5}"/>
    <cellStyle name="Total 3 2 4 7 4 2 2" xfId="54186" xr:uid="{B5679703-0C06-4E4D-8F99-4C8D3F2612D7}"/>
    <cellStyle name="Total 3 2 4 7 4 2 3" xfId="36156" xr:uid="{F852BCE8-6865-4574-917E-AEC848713890}"/>
    <cellStyle name="Total 3 2 4 7 4 3" xfId="47991" xr:uid="{0D3EB913-9485-4D48-99BA-FB93DB5E47F0}"/>
    <cellStyle name="Total 3 2 4 7 4 4" xfId="29961" xr:uid="{1B532BAD-039D-4EFF-A2B7-ABA4319ABE8C}"/>
    <cellStyle name="Total 3 2 4 7 5" xfId="6125" xr:uid="{3C20139F-7E35-40CB-8715-772C7ACFA7BA}"/>
    <cellStyle name="Total 3 2 4 7 5 2" xfId="41992" xr:uid="{D71FF322-AB2D-4368-A399-B0562CE8B0E0}"/>
    <cellStyle name="Total 3 2 4 7 5 3" xfId="23962" xr:uid="{EABF406C-4F79-47CA-94B0-8F49269D96ED}"/>
    <cellStyle name="Total 3 2 4 7 6" xfId="13658" xr:uid="{34E51B7D-D471-495E-89AF-D188D2F70C19}"/>
    <cellStyle name="Total 3 2 4 7 6 2" xfId="49525" xr:uid="{07AB3CF4-08F6-49CD-B0EA-363D926832CD}"/>
    <cellStyle name="Total 3 2 4 7 6 3" xfId="31495" xr:uid="{AE9A0B6C-0F44-4389-97E5-BC2425D2F24B}"/>
    <cellStyle name="Total 3 2 4 7 7" xfId="39061" xr:uid="{44C2A45F-65F7-4EEB-AE43-B6F813998630}"/>
    <cellStyle name="Total 3 2 4 8" xfId="8101" xr:uid="{68A394D8-C1F2-44B3-B8A2-0CA4E6735937}"/>
    <cellStyle name="Total 3 2 4 8 2" xfId="14296" xr:uid="{4CF18393-3723-42EC-92B2-263F4065254E}"/>
    <cellStyle name="Total 3 2 4 8 2 2" xfId="50163" xr:uid="{042958F3-61A6-429C-AB04-3978C4133F6E}"/>
    <cellStyle name="Total 3 2 4 8 2 3" xfId="32133" xr:uid="{C1C1C115-602F-4915-A9CB-C50A2CC8A613}"/>
    <cellStyle name="Total 3 2 4 8 3" xfId="43968" xr:uid="{4259AC6B-5776-4AFB-979C-88227B953395}"/>
    <cellStyle name="Total 3 2 4 8 4" xfId="25938" xr:uid="{700E2CF9-D8B3-40EB-A88A-52FA14E8E54B}"/>
    <cellStyle name="Total 3 2 4 9" xfId="10259" xr:uid="{4E693DAB-CD83-456E-9451-E2298A8168AD}"/>
    <cellStyle name="Total 3 2 4 9 2" xfId="16454" xr:uid="{F406F14B-4CE8-4BB3-B64E-BD5CC32C1F6F}"/>
    <cellStyle name="Total 3 2 4 9 2 2" xfId="52321" xr:uid="{6C460DB1-53C5-4BFC-98DB-E29E02BB740B}"/>
    <cellStyle name="Total 3 2 4 9 2 3" xfId="34291" xr:uid="{B62F9C9C-3B29-45A9-8E59-EAF81D4AF146}"/>
    <cellStyle name="Total 3 2 4 9 3" xfId="46126" xr:uid="{EBC9F3BE-1FC2-44F9-88BF-22DFA221DD94}"/>
    <cellStyle name="Total 3 2 4 9 4" xfId="28096" xr:uid="{8D0E87A8-6466-4EA5-AABE-C8AE76B86266}"/>
    <cellStyle name="Total 3 2 5" xfId="1238" xr:uid="{00000000-0005-0000-0000-00001A060000}"/>
    <cellStyle name="Total 3 2 5 2" xfId="7236" xr:uid="{4A804C7C-A6BB-4E8D-A001-C89D4B915DA8}"/>
    <cellStyle name="Total 3 2 5 2 2" xfId="14180" xr:uid="{DEC52B11-9E01-4EB7-863F-82B5932AE12F}"/>
    <cellStyle name="Total 3 2 5 2 2 2" xfId="50047" xr:uid="{1DBADE8D-7972-41DB-BEDC-B6F3C2E8943E}"/>
    <cellStyle name="Total 3 2 5 2 2 3" xfId="32017" xr:uid="{6F54552A-2F02-4E73-89FB-D6DA89525435}"/>
    <cellStyle name="Total 3 2 5 2 3" xfId="43103" xr:uid="{20D9C76F-715E-4DE3-BDB3-0F505CBB888C}"/>
    <cellStyle name="Total 3 2 5 2 4" xfId="25073" xr:uid="{9F258609-B9CF-449B-9E64-AA62510B4D3F}"/>
    <cellStyle name="Total 3 2 5 3" xfId="9796" xr:uid="{0E990F50-354B-44A2-82D1-4530AEA753F6}"/>
    <cellStyle name="Total 3 2 5 3 2" xfId="15991" xr:uid="{D5464744-6C70-4756-B6CC-3ED19B71DF6A}"/>
    <cellStyle name="Total 3 2 5 3 2 2" xfId="51858" xr:uid="{526D85A8-6435-4348-8218-A7684A7AAAE3}"/>
    <cellStyle name="Total 3 2 5 3 2 3" xfId="33828" xr:uid="{15B4868D-C710-4DB8-AA74-AD5D49355272}"/>
    <cellStyle name="Total 3 2 5 3 3" xfId="45663" xr:uid="{7116AA5E-F986-4D8B-831B-FC56EAF37C1C}"/>
    <cellStyle name="Total 3 2 5 3 4" xfId="27633" xr:uid="{CE2B71F1-2FDF-47D8-B725-44D93664641B}"/>
    <cellStyle name="Total 3 2 5 4" xfId="6530" xr:uid="{64394C8F-9473-4229-9829-40D07CAF9986}"/>
    <cellStyle name="Total 3 2 5 4 2" xfId="13896" xr:uid="{5E3741E2-ECE5-4F6C-A154-417779FB12D5}"/>
    <cellStyle name="Total 3 2 5 4 2 2" xfId="49763" xr:uid="{EFFA4695-DAF0-49F0-8192-DB9999D8343D}"/>
    <cellStyle name="Total 3 2 5 4 2 3" xfId="31733" xr:uid="{91A08554-B0E7-4342-8B81-49F853D3FB9A}"/>
    <cellStyle name="Total 3 2 5 4 3" xfId="42397" xr:uid="{5DDBE3E8-B71F-453E-9D5B-29594ED4726B}"/>
    <cellStyle name="Total 3 2 5 4 4" xfId="24367" xr:uid="{E9163A88-D25B-4DAB-B69D-6C7D1EF5F576}"/>
    <cellStyle name="Total 3 2 5 5" xfId="4173" xr:uid="{5E41823B-C7C9-4999-8819-E73464690C94}"/>
    <cellStyle name="Total 3 2 5 5 2" xfId="40040" xr:uid="{69A9396C-45A8-4F4B-B075-7E56DE7C7FFC}"/>
    <cellStyle name="Total 3 2 5 5 3" xfId="22010" xr:uid="{3E28E3D7-728E-4C87-A3AD-9E70ACEF4A2D}"/>
    <cellStyle name="Total 3 2 5 6" xfId="12455" xr:uid="{E4C97AC4-D25E-42B7-A8BF-51F8A09B6254}"/>
    <cellStyle name="Total 3 2 5 6 2" xfId="48322" xr:uid="{04F7D283-E6ED-4458-A717-0CA7AF283897}"/>
    <cellStyle name="Total 3 2 5 6 3" xfId="30292" xr:uid="{914F9CD7-3CD1-45EC-BA2E-E9DE15130B88}"/>
    <cellStyle name="Total 3 2 5 7" xfId="37109" xr:uid="{C5FA6316-5A46-448F-8170-F5685DA43BDC}"/>
    <cellStyle name="Total 3 2 5 8" xfId="19243" xr:uid="{4FC3D397-5DEE-4BDC-8AC2-118111BA43C6}"/>
    <cellStyle name="Total 3 2 6" xfId="2316" xr:uid="{00000000-0005-0000-0000-00001B060000}"/>
    <cellStyle name="Total 3 2 6 2" xfId="8313" xr:uid="{BF2CA0AB-0FBB-49DD-A7A7-8794FE296A71}"/>
    <cellStyle name="Total 3 2 6 2 2" xfId="14508" xr:uid="{1EA92948-5734-4417-BC4F-C826CD429A14}"/>
    <cellStyle name="Total 3 2 6 2 2 2" xfId="50375" xr:uid="{77C629C6-FD68-44BB-A524-D5EF09746194}"/>
    <cellStyle name="Total 3 2 6 2 2 3" xfId="32345" xr:uid="{0208BE44-219D-42A5-B7DE-992FDCDA9502}"/>
    <cellStyle name="Total 3 2 6 2 3" xfId="44180" xr:uid="{5130F847-E7BF-49C0-88F5-FC9D8DE29F7C}"/>
    <cellStyle name="Total 3 2 6 2 4" xfId="26150" xr:uid="{1B8C7898-E35D-4CE4-A326-EA3B8F9B6AA8}"/>
    <cellStyle name="Total 3 2 6 3" xfId="10471" xr:uid="{0AF2DA5F-2CC9-44D4-A49F-4FE1BDC80114}"/>
    <cellStyle name="Total 3 2 6 3 2" xfId="16666" xr:uid="{7819A2AE-80CA-488A-934A-730F07C63B59}"/>
    <cellStyle name="Total 3 2 6 3 2 2" xfId="52533" xr:uid="{2B01F5EA-C35D-48C8-B511-C0343A1951F9}"/>
    <cellStyle name="Total 3 2 6 3 2 3" xfId="34503" xr:uid="{EA809493-2338-4F7B-9012-0808262C022E}"/>
    <cellStyle name="Total 3 2 6 3 3" xfId="46338" xr:uid="{37A47CE1-7297-47C5-9DFB-5E61E1EF37B1}"/>
    <cellStyle name="Total 3 2 6 3 4" xfId="28308" xr:uid="{9CC627CB-1C4D-4E58-AD32-40147A2FC994}"/>
    <cellStyle name="Total 3 2 6 4" xfId="11642" xr:uid="{AD6B6277-940E-43FF-822B-6BAF0D4BD8C0}"/>
    <cellStyle name="Total 3 2 6 4 2" xfId="17837" xr:uid="{5780F0A1-BEAA-4750-8F0F-B051F25EF07B}"/>
    <cellStyle name="Total 3 2 6 4 2 2" xfId="53704" xr:uid="{ED3B1093-1DEF-43EE-9359-B3E1BDF1163B}"/>
    <cellStyle name="Total 3 2 6 4 2 3" xfId="35674" xr:uid="{4161CE5E-DFB6-411F-9C55-7E8CB3AB46BB}"/>
    <cellStyle name="Total 3 2 6 4 3" xfId="47509" xr:uid="{7F08444E-24CC-4D33-A529-86A97F5F588D}"/>
    <cellStyle name="Total 3 2 6 4 4" xfId="29479" xr:uid="{33540808-AF51-4C6C-AED1-6AE0C4631A87}"/>
    <cellStyle name="Total 3 2 6 5" xfId="5247" xr:uid="{2A821FE1-35D8-43F5-88DF-4B2697010C8E}"/>
    <cellStyle name="Total 3 2 6 5 2" xfId="41114" xr:uid="{C8F48209-854F-4038-97F6-236ED0CEA9E3}"/>
    <cellStyle name="Total 3 2 6 5 3" xfId="23084" xr:uid="{CD9A3645-D468-4425-8F21-4DF8613766A7}"/>
    <cellStyle name="Total 3 2 6 6" xfId="12780" xr:uid="{21FF0B3B-A42E-4947-90B7-CCB16032F642}"/>
    <cellStyle name="Total 3 2 6 6 2" xfId="48647" xr:uid="{6E863AD2-3437-4A80-BB84-81BE24E2AABC}"/>
    <cellStyle name="Total 3 2 6 6 3" xfId="30617" xr:uid="{B9FC7561-DBE5-4737-A8DE-3A73A47F0DDB}"/>
    <cellStyle name="Total 3 2 6 7" xfId="38183" xr:uid="{8105340B-277B-4716-9254-98C7B332B6D4}"/>
    <cellStyle name="Total 3 2 6 8" xfId="20225" xr:uid="{08F12164-487B-4DF5-AB8B-697F01FA6AAC}"/>
    <cellStyle name="Total 3 2 7" xfId="2712" xr:uid="{00000000-0005-0000-0000-00001C060000}"/>
    <cellStyle name="Total 3 2 7 2" xfId="8709" xr:uid="{8156D7A9-D536-46C6-85A2-F67B2DA91623}"/>
    <cellStyle name="Total 3 2 7 2 2" xfId="14904" xr:uid="{379702D0-C1DC-4EBF-9FDB-3B6E8F40546A}"/>
    <cellStyle name="Total 3 2 7 2 2 2" xfId="50771" xr:uid="{42CB91C2-E6BB-4CC9-B019-92EA7E5BE7CA}"/>
    <cellStyle name="Total 3 2 7 2 2 3" xfId="32741" xr:uid="{D067FC00-DB3C-43BC-B166-A8482C77B2BB}"/>
    <cellStyle name="Total 3 2 7 2 3" xfId="44576" xr:uid="{42289161-9737-4665-AE15-9693D15A067D}"/>
    <cellStyle name="Total 3 2 7 2 4" xfId="26546" xr:uid="{7046780B-648A-4069-85B1-CC94C6924032}"/>
    <cellStyle name="Total 3 2 7 3" xfId="10867" xr:uid="{EC6A44C6-F541-475C-A2D0-853A5DA02876}"/>
    <cellStyle name="Total 3 2 7 3 2" xfId="17062" xr:uid="{11E53940-72EA-45E9-8FA8-2016E5187C6F}"/>
    <cellStyle name="Total 3 2 7 3 2 2" xfId="52929" xr:uid="{01CEEC80-A32E-4B1C-BC85-C5528311C355}"/>
    <cellStyle name="Total 3 2 7 3 2 3" xfId="34899" xr:uid="{C9649536-8010-4415-8B4D-8D9D353769C6}"/>
    <cellStyle name="Total 3 2 7 3 3" xfId="46734" xr:uid="{C9BED545-3852-4112-B6F5-1BD4F368D2C9}"/>
    <cellStyle name="Total 3 2 7 3 4" xfId="28704" xr:uid="{1EA68F6D-1D03-487D-AD57-91C05DCA34B8}"/>
    <cellStyle name="Total 3 2 7 4" xfId="11521" xr:uid="{149467B9-C52E-4868-B149-55F21681C358}"/>
    <cellStyle name="Total 3 2 7 4 2" xfId="17716" xr:uid="{A43B7BF3-63B5-49DD-8D0B-414F7855451A}"/>
    <cellStyle name="Total 3 2 7 4 2 2" xfId="53583" xr:uid="{29EA32D5-ABD2-40A0-A514-4F005F77D6F5}"/>
    <cellStyle name="Total 3 2 7 4 2 3" xfId="35553" xr:uid="{F2D59892-1D93-4C7F-B3C9-8BDA112D9367}"/>
    <cellStyle name="Total 3 2 7 4 3" xfId="47388" xr:uid="{CD52E2CE-A22D-4AD2-83D1-0537F5DE9DF4}"/>
    <cellStyle name="Total 3 2 7 4 4" xfId="29358" xr:uid="{701D7EE1-6FAB-4DD1-A436-7DBE92B0996D}"/>
    <cellStyle name="Total 3 2 7 5" xfId="5643" xr:uid="{EBB78D12-998C-49CC-BC0E-109CBC285DD4}"/>
    <cellStyle name="Total 3 2 7 5 2" xfId="41510" xr:uid="{A08FEE8D-72F3-4BB5-A048-866906C20E67}"/>
    <cellStyle name="Total 3 2 7 5 3" xfId="23480" xr:uid="{6E1F6EA9-A432-4763-A215-396C09D3F914}"/>
    <cellStyle name="Total 3 2 7 6" xfId="13176" xr:uid="{E910E1F9-88D2-4492-88D2-26A7496C5BC8}"/>
    <cellStyle name="Total 3 2 7 6 2" xfId="49043" xr:uid="{2D7BB2B6-128D-4505-A0C5-B70C5A89ABFA}"/>
    <cellStyle name="Total 3 2 7 6 3" xfId="31013" xr:uid="{FB069EF7-89FE-4818-B2C0-303F2300B3BE}"/>
    <cellStyle name="Total 3 2 7 7" xfId="38579" xr:uid="{6E814DBA-7BFF-4604-B207-220F32DAF0FF}"/>
    <cellStyle name="Total 3 2 7 8" xfId="20601" xr:uid="{CB5D8F71-B690-4ECD-A83B-66DB19DAE3E0}"/>
    <cellStyle name="Total 3 2 8" xfId="2994" xr:uid="{00000000-0005-0000-0000-00001D060000}"/>
    <cellStyle name="Total 3 2 8 2" xfId="8991" xr:uid="{BA81F532-144D-4790-9F4A-8FBD15388959}"/>
    <cellStyle name="Total 3 2 8 2 2" xfId="15186" xr:uid="{AEA4105B-C41F-4A75-845F-A16C66E47A43}"/>
    <cellStyle name="Total 3 2 8 2 2 2" xfId="51053" xr:uid="{3D0AE428-B56A-4621-BFCA-8887F066AE55}"/>
    <cellStyle name="Total 3 2 8 2 2 3" xfId="33023" xr:uid="{EAEA6395-9A17-456D-A461-F37F97CABFE1}"/>
    <cellStyle name="Total 3 2 8 2 3" xfId="44858" xr:uid="{A1057CF9-07E8-4BB3-871F-1E907CA4C988}"/>
    <cellStyle name="Total 3 2 8 2 4" xfId="26828" xr:uid="{176CAEC8-D186-4A47-9DFE-A0A57664C324}"/>
    <cellStyle name="Total 3 2 8 3" xfId="11149" xr:uid="{0DD1E36F-2468-41CE-834C-D4F9DE6A96D1}"/>
    <cellStyle name="Total 3 2 8 3 2" xfId="17344" xr:uid="{EE67470A-0177-4932-8352-1B9F26D8187F}"/>
    <cellStyle name="Total 3 2 8 3 2 2" xfId="53211" xr:uid="{241CD07C-0870-4F43-8EEB-85D656765A55}"/>
    <cellStyle name="Total 3 2 8 3 2 3" xfId="35181" xr:uid="{0670E043-ADE1-4A7C-8A7D-D6097F911F04}"/>
    <cellStyle name="Total 3 2 8 3 3" xfId="47016" xr:uid="{45303D9A-AF2F-47C5-99D3-17A3E66AAFE9}"/>
    <cellStyle name="Total 3 2 8 3 4" xfId="28986" xr:uid="{07317967-CF41-443A-8658-821CE9DB7ACE}"/>
    <cellStyle name="Total 3 2 8 4" xfId="11731" xr:uid="{D82CA4C3-462A-474B-B48C-EF8F1C66D051}"/>
    <cellStyle name="Total 3 2 8 4 2" xfId="17926" xr:uid="{6868294D-68B5-408F-8205-AD57B07CC886}"/>
    <cellStyle name="Total 3 2 8 4 2 2" xfId="53793" xr:uid="{08D9BA73-52E5-4D0B-9A45-57A690C65266}"/>
    <cellStyle name="Total 3 2 8 4 2 3" xfId="35763" xr:uid="{55EAF417-56DA-4EB2-B64D-239F781D98E6}"/>
    <cellStyle name="Total 3 2 8 4 3" xfId="47598" xr:uid="{11482C7C-4000-4F34-8B22-29AE26F01342}"/>
    <cellStyle name="Total 3 2 8 4 4" xfId="29568" xr:uid="{F2CB5080-4EEC-4EC0-A51A-B3DBC63BE5A2}"/>
    <cellStyle name="Total 3 2 8 5" xfId="5925" xr:uid="{EA2F9C51-E369-4EAE-ACCF-C45715644B04}"/>
    <cellStyle name="Total 3 2 8 5 2" xfId="41792" xr:uid="{208975DC-0656-42D7-959E-E6066D9431AD}"/>
    <cellStyle name="Total 3 2 8 5 3" xfId="23762" xr:uid="{8C735B37-F5CC-4C91-8AF1-0A9CB1165DF9}"/>
    <cellStyle name="Total 3 2 8 6" xfId="13458" xr:uid="{15559967-AD49-45F3-8BC1-0675019F55C7}"/>
    <cellStyle name="Total 3 2 8 6 2" xfId="49325" xr:uid="{8AE5F258-6702-482C-B672-3B218DA4C12F}"/>
    <cellStyle name="Total 3 2 8 6 3" xfId="31295" xr:uid="{489BE006-0D4A-448D-9A87-D8CC82EE7669}"/>
    <cellStyle name="Total 3 2 8 7" xfId="38861" xr:uid="{E68F20B4-2BC1-4547-A6C4-08B53E91FE97}"/>
    <cellStyle name="Total 3 2 8 8" xfId="20881" xr:uid="{79F49594-AEA5-463C-BE5E-84D33DB1F283}"/>
    <cellStyle name="Total 3 2 9" xfId="6666" xr:uid="{572DE4FB-9CE2-425C-8CE7-A25D6D767224}"/>
    <cellStyle name="Total 3 2 9 2" xfId="13944" xr:uid="{3AD545C4-C917-4204-89E1-738E439FA0B7}"/>
    <cellStyle name="Total 3 2 9 2 2" xfId="49811" xr:uid="{4C15082D-8CF2-42FE-A69D-A2DE62E92035}"/>
    <cellStyle name="Total 3 2 9 2 3" xfId="31781" xr:uid="{4597A31B-E6B8-43C6-8F3B-D1E5D3F22318}"/>
    <cellStyle name="Total 3 2 9 3" xfId="42533" xr:uid="{43E5BAA9-BBA8-4B3D-B3D2-100FE8F19117}"/>
    <cellStyle name="Total 3 2 9 4" xfId="24503" xr:uid="{11CA7F04-D652-434C-8B6C-46FC2C9F8E5A}"/>
    <cellStyle name="Total 3 3" xfId="1458" xr:uid="{00000000-0005-0000-0000-00001E060000}"/>
    <cellStyle name="Total 3 3 10" xfId="11843" xr:uid="{371BBEC8-4A7C-4BFD-B3D5-7B6A40250781}"/>
    <cellStyle name="Total 3 3 10 2" xfId="18038" xr:uid="{A07F205E-337E-4E18-A908-D78D12064619}"/>
    <cellStyle name="Total 3 3 10 2 2" xfId="53905" xr:uid="{E0954639-EAF4-45FE-BB15-44F3C4BA670B}"/>
    <cellStyle name="Total 3 3 10 2 3" xfId="35875" xr:uid="{50195481-03C0-43B5-9682-A65F96761883}"/>
    <cellStyle name="Total 3 3 10 3" xfId="47710" xr:uid="{195B485E-2AE3-41F1-85FA-75ED7F40FC5E}"/>
    <cellStyle name="Total 3 3 10 4" xfId="29680" xr:uid="{1F493031-9AFF-445C-929F-4E9AA0A82515}"/>
    <cellStyle name="Total 3 3 11" xfId="4393" xr:uid="{27E8D6B6-9C91-47A0-97EB-276FB1ACF587}"/>
    <cellStyle name="Total 3 3 11 2" xfId="40260" xr:uid="{88632B9D-B22E-46BF-AFFA-B8D08D9ACE8A}"/>
    <cellStyle name="Total 3 3 11 3" xfId="22230" xr:uid="{744133BA-3539-46FA-928E-6C89FDAA3235}"/>
    <cellStyle name="Total 3 3 12" xfId="12508" xr:uid="{9683E7A5-69C1-487A-9E81-933CA4BCD912}"/>
    <cellStyle name="Total 3 3 12 2" xfId="48375" xr:uid="{1FFFEF0F-B087-4B24-9C87-82635BCD84CD}"/>
    <cellStyle name="Total 3 3 12 3" xfId="30345" xr:uid="{4BF15E59-C44E-4CC1-9FCB-213674FF0743}"/>
    <cellStyle name="Total 3 3 13" xfId="37329" xr:uid="{7904721D-0D32-48CA-8A24-B24128D77D78}"/>
    <cellStyle name="Total 3 3 2" xfId="2643" xr:uid="{00000000-0005-0000-0000-00001F060000}"/>
    <cellStyle name="Total 3 3 2 2" xfId="8640" xr:uid="{A1484010-66CA-436D-83E6-3851C9622775}"/>
    <cellStyle name="Total 3 3 2 2 2" xfId="14835" xr:uid="{5A0D0333-2B48-42E9-AF3F-3000CA87C4CA}"/>
    <cellStyle name="Total 3 3 2 2 2 2" xfId="50702" xr:uid="{9726D140-9B5E-40C4-9B5A-0A4130C19D28}"/>
    <cellStyle name="Total 3 3 2 2 2 3" xfId="32672" xr:uid="{F29F8E1C-D77E-4878-AA96-098983EC3C89}"/>
    <cellStyle name="Total 3 3 2 2 3" xfId="44507" xr:uid="{0DF434EB-36EF-4EA6-9C0A-54A78275885C}"/>
    <cellStyle name="Total 3 3 2 2 4" xfId="26477" xr:uid="{910BBB70-CBBA-4F72-905D-40118E8E8107}"/>
    <cellStyle name="Total 3 3 2 3" xfId="10798" xr:uid="{353423AC-BDA7-4E1A-8E7A-5FC066974868}"/>
    <cellStyle name="Total 3 3 2 3 2" xfId="16993" xr:uid="{5B68CA3E-0D35-48CF-823B-9D71505CEA08}"/>
    <cellStyle name="Total 3 3 2 3 2 2" xfId="52860" xr:uid="{3900AF04-939A-4C31-AC5A-5D1F11B69058}"/>
    <cellStyle name="Total 3 3 2 3 2 3" xfId="34830" xr:uid="{3C89A6D9-6606-4E2A-99F0-936EAB257658}"/>
    <cellStyle name="Total 3 3 2 3 3" xfId="46665" xr:uid="{3C1ECC92-C13D-4A98-AC95-97769416B3D1}"/>
    <cellStyle name="Total 3 3 2 3 4" xfId="28635" xr:uid="{A2EEE657-712F-48E0-B816-836DBF5AD813}"/>
    <cellStyle name="Total 3 3 2 4" xfId="6495" xr:uid="{A29783B8-F6E3-432A-ADAF-11E7F3459CE4}"/>
    <cellStyle name="Total 3 3 2 4 2" xfId="13861" xr:uid="{97012297-8707-4F4E-A6C1-8852BD61599A}"/>
    <cellStyle name="Total 3 3 2 4 2 2" xfId="49728" xr:uid="{6BB347AB-E276-4049-8484-B9E06E7C376F}"/>
    <cellStyle name="Total 3 3 2 4 2 3" xfId="31698" xr:uid="{93C408C9-5FF7-4638-A10E-EEF3920ADBEF}"/>
    <cellStyle name="Total 3 3 2 4 3" xfId="42362" xr:uid="{E7270DE9-C9F7-4EF9-ABEA-B4E1776CBFB0}"/>
    <cellStyle name="Total 3 3 2 4 4" xfId="24332" xr:uid="{EE6A6557-EFF4-4464-89A9-E3E3D93B027E}"/>
    <cellStyle name="Total 3 3 2 5" xfId="5574" xr:uid="{554A0A55-D8C5-4EDB-8889-A198769AD7B8}"/>
    <cellStyle name="Total 3 3 2 5 2" xfId="41441" xr:uid="{520489F6-74F4-4FA0-A9DC-D6933714657C}"/>
    <cellStyle name="Total 3 3 2 5 3" xfId="23411" xr:uid="{024D1985-0DB0-4D3B-BAFF-6BB7FFE7C714}"/>
    <cellStyle name="Total 3 3 2 6" xfId="13107" xr:uid="{3F836528-4F83-4FD7-8E7F-9F788315E318}"/>
    <cellStyle name="Total 3 3 2 6 2" xfId="48974" xr:uid="{19EDD428-CDF4-42A1-9A91-D0B77969A432}"/>
    <cellStyle name="Total 3 3 2 6 3" xfId="30944" xr:uid="{2193DD6C-8BF8-47DA-A5B9-4D8EB2827952}"/>
    <cellStyle name="Total 3 3 2 7" xfId="38510" xr:uid="{9EED75E6-9FDC-4839-BBF3-5D80AEDFF232}"/>
    <cellStyle name="Total 3 3 2 8" xfId="20534" xr:uid="{42418456-262C-45F9-BEF0-16DDFF011C6A}"/>
    <cellStyle name="Total 3 3 3" xfId="1055" xr:uid="{00000000-0005-0000-0000-000020060000}"/>
    <cellStyle name="Total 3 3 3 2" xfId="7053" xr:uid="{5049107B-87E1-4E6D-8016-E8F061745CE6}"/>
    <cellStyle name="Total 3 3 3 2 2" xfId="14085" xr:uid="{5137E672-BD4E-43A0-A538-C85C26518F4F}"/>
    <cellStyle name="Total 3 3 3 2 2 2" xfId="49952" xr:uid="{A840DDB2-1041-4BBA-9497-C7CB542AF182}"/>
    <cellStyle name="Total 3 3 3 2 2 3" xfId="31922" xr:uid="{15371D03-1CEE-4F91-859E-A56841E2EC8F}"/>
    <cellStyle name="Total 3 3 3 2 3" xfId="42920" xr:uid="{83593266-0C1D-47D4-B27E-E4E8EA73FA15}"/>
    <cellStyle name="Total 3 3 3 2 4" xfId="24890" xr:uid="{F376D190-F19C-4384-B20B-D472E72F744A}"/>
    <cellStyle name="Total 3 3 3 3" xfId="9653" xr:uid="{2D42F31E-7FC7-4619-BA82-144EB843A0B4}"/>
    <cellStyle name="Total 3 3 3 3 2" xfId="15848" xr:uid="{0CB42199-CDF4-4A5A-8BAA-5EEBABE77431}"/>
    <cellStyle name="Total 3 3 3 3 2 2" xfId="51715" xr:uid="{1964983A-F71C-47E9-B852-3EFBC7E6014E}"/>
    <cellStyle name="Total 3 3 3 3 2 3" xfId="33685" xr:uid="{FE74BAA5-8850-4400-B907-57811690B3B3}"/>
    <cellStyle name="Total 3 3 3 3 3" xfId="45520" xr:uid="{9F10964E-E7C9-4124-BD52-70EE1AA19EFA}"/>
    <cellStyle name="Total 3 3 3 3 4" xfId="27490" xr:uid="{55C75BAE-A821-4E93-9A27-458BACB24807}"/>
    <cellStyle name="Total 3 3 3 4" xfId="9999" xr:uid="{ACCFF9ED-C7CA-4BAD-B316-861AEC89F751}"/>
    <cellStyle name="Total 3 3 3 4 2" xfId="16194" xr:uid="{80B8E2AB-2236-440A-B069-BA4608685170}"/>
    <cellStyle name="Total 3 3 3 4 2 2" xfId="52061" xr:uid="{22EF039F-0492-457A-9AC9-91D21F513BCF}"/>
    <cellStyle name="Total 3 3 3 4 2 3" xfId="34031" xr:uid="{0253EB05-F55F-4627-96F8-074649E5C307}"/>
    <cellStyle name="Total 3 3 3 4 3" xfId="45866" xr:uid="{F8058B82-D098-4C64-BDD6-1B5FB1EF52DA}"/>
    <cellStyle name="Total 3 3 3 4 4" xfId="27836" xr:uid="{FA7E92B6-C8B6-41D3-8790-231FE2FD691C}"/>
    <cellStyle name="Total 3 3 3 5" xfId="3990" xr:uid="{8D7092C6-5A56-4F86-A16A-9F696E6A297A}"/>
    <cellStyle name="Total 3 3 3 5 2" xfId="39857" xr:uid="{B258C5E5-0304-40EC-B6D3-6FBB2FD1643B}"/>
    <cellStyle name="Total 3 3 3 5 3" xfId="21827" xr:uid="{B572E9A9-DEB3-4B13-B744-9A4D2BDEB77F}"/>
    <cellStyle name="Total 3 3 3 6" xfId="12360" xr:uid="{A95529AE-5D02-468A-9BB4-29959F5135A8}"/>
    <cellStyle name="Total 3 3 3 6 2" xfId="48227" xr:uid="{C555E90F-95C6-4ED5-8882-629BC3759A92}"/>
    <cellStyle name="Total 3 3 3 6 3" xfId="30197" xr:uid="{34FC56F3-E45B-4E05-BA81-055CC09B0A10}"/>
    <cellStyle name="Total 3 3 3 7" xfId="36926" xr:uid="{A4B2B72C-36F8-4689-B865-575F2CA2B727}"/>
    <cellStyle name="Total 3 3 3 8" xfId="19061" xr:uid="{A6816894-8BDA-47C6-8D74-A703D14E0357}"/>
    <cellStyle name="Total 3 3 4" xfId="2707" xr:uid="{00000000-0005-0000-0000-000021060000}"/>
    <cellStyle name="Total 3 3 4 2" xfId="8704" xr:uid="{FC324A10-FA0E-4992-950F-FC78CCE8AF98}"/>
    <cellStyle name="Total 3 3 4 2 2" xfId="14899" xr:uid="{2B61D240-393A-4D4C-B111-914C4E74B896}"/>
    <cellStyle name="Total 3 3 4 2 2 2" xfId="50766" xr:uid="{96F2CA9B-982C-4086-A5F4-97C59F636F49}"/>
    <cellStyle name="Total 3 3 4 2 2 3" xfId="32736" xr:uid="{4B592E64-CB7D-4C06-915F-508DD61113F6}"/>
    <cellStyle name="Total 3 3 4 2 3" xfId="44571" xr:uid="{B67CBF5D-26DE-42E5-BE1E-E3DAC1FCB924}"/>
    <cellStyle name="Total 3 3 4 2 4" xfId="26541" xr:uid="{A2F6196C-C93D-43C0-B82C-773CE63CFB9C}"/>
    <cellStyle name="Total 3 3 4 3" xfId="10862" xr:uid="{7C03B7F5-B93B-4AC3-A481-2B5F5FD61C6B}"/>
    <cellStyle name="Total 3 3 4 3 2" xfId="17057" xr:uid="{72EECBDD-4351-453D-98B1-081B1B3389D7}"/>
    <cellStyle name="Total 3 3 4 3 2 2" xfId="52924" xr:uid="{87B9FC14-B393-4320-86A2-DA7AE0493DC3}"/>
    <cellStyle name="Total 3 3 4 3 2 3" xfId="34894" xr:uid="{EFE20332-F148-4648-8671-848EAA0F71D7}"/>
    <cellStyle name="Total 3 3 4 3 3" xfId="46729" xr:uid="{6641314E-68AB-410C-8C27-DBF6D192D1C7}"/>
    <cellStyle name="Total 3 3 4 3 4" xfId="28699" xr:uid="{27CD135D-2196-433F-A11E-2903D453185C}"/>
    <cellStyle name="Total 3 3 4 4" xfId="9319" xr:uid="{C93065D4-0A34-4EF7-B8DF-2EE15F425066}"/>
    <cellStyle name="Total 3 3 4 4 2" xfId="15514" xr:uid="{6FCFBF71-81E2-4D0E-89AF-78D768351479}"/>
    <cellStyle name="Total 3 3 4 4 2 2" xfId="51381" xr:uid="{A4521844-3CF2-4F9E-9F82-6EFC921A2965}"/>
    <cellStyle name="Total 3 3 4 4 2 3" xfId="33351" xr:uid="{F24B7B5E-2DCF-4080-B75B-536276317560}"/>
    <cellStyle name="Total 3 3 4 4 3" xfId="45186" xr:uid="{0DE25652-ED42-42D8-8E37-A05202C401EE}"/>
    <cellStyle name="Total 3 3 4 4 4" xfId="27156" xr:uid="{349E9561-3E26-4409-B31D-3B5FC6EABE8F}"/>
    <cellStyle name="Total 3 3 4 5" xfId="5638" xr:uid="{DB75D02C-1641-45EA-8AD6-39A2A59DDB68}"/>
    <cellStyle name="Total 3 3 4 5 2" xfId="41505" xr:uid="{31A8CC2E-0B63-4DD5-9C26-441DD7535C20}"/>
    <cellStyle name="Total 3 3 4 5 3" xfId="23475" xr:uid="{F10D0912-5858-45A1-92B5-BFF041CE7BC5}"/>
    <cellStyle name="Total 3 3 4 6" xfId="13171" xr:uid="{5F27B7B5-AFE2-4497-A181-6841A4222E14}"/>
    <cellStyle name="Total 3 3 4 6 2" xfId="49038" xr:uid="{67ED18E4-65EF-4429-BA03-9EE425F5AE69}"/>
    <cellStyle name="Total 3 3 4 6 3" xfId="31008" xr:uid="{CEDA4442-DB2A-448A-B210-1FB80F64D9F3}"/>
    <cellStyle name="Total 3 3 4 7" xfId="38574" xr:uid="{9B3C91B9-13BB-4D3A-BFF8-55EF99BB4FCF}"/>
    <cellStyle name="Total 3 3 4 8" xfId="20596" xr:uid="{D573DCBC-4669-42E4-97C5-70CDB61CCCDE}"/>
    <cellStyle name="Total 3 3 5" xfId="2394" xr:uid="{00000000-0005-0000-0000-000022060000}"/>
    <cellStyle name="Total 3 3 5 2" xfId="8391" xr:uid="{C74FD9C6-02EC-48F0-A108-1F585244F6DC}"/>
    <cellStyle name="Total 3 3 5 2 2" xfId="14586" xr:uid="{A81ACB9A-12ED-4ACF-99DF-AEA3D86290CC}"/>
    <cellStyle name="Total 3 3 5 2 2 2" xfId="50453" xr:uid="{C81AE21E-4B5D-4745-A1DA-42D39B82C16B}"/>
    <cellStyle name="Total 3 3 5 2 2 3" xfId="32423" xr:uid="{485A240D-29D1-42B8-A8F4-161C7B9388C9}"/>
    <cellStyle name="Total 3 3 5 2 3" xfId="44258" xr:uid="{54F9AFDE-AB43-4070-9005-5CB196AEF2E4}"/>
    <cellStyle name="Total 3 3 5 2 4" xfId="26228" xr:uid="{34D9BF1E-EE0E-4C29-9B4B-E46CEAD4BEDC}"/>
    <cellStyle name="Total 3 3 5 3" xfId="10549" xr:uid="{76DEBF7F-45B3-4757-A369-009E699E419C}"/>
    <cellStyle name="Total 3 3 5 3 2" xfId="16744" xr:uid="{C930A9DB-A455-48D4-A8D7-213343F2E679}"/>
    <cellStyle name="Total 3 3 5 3 2 2" xfId="52611" xr:uid="{FB7AD48C-8F4A-4DCE-94EB-5C83815186D0}"/>
    <cellStyle name="Total 3 3 5 3 2 3" xfId="34581" xr:uid="{EE7F174D-FBF4-4DA4-ABB1-8B7A1BD6E260}"/>
    <cellStyle name="Total 3 3 5 3 3" xfId="46416" xr:uid="{2D2F954E-B175-479D-9022-10BFE179CFC4}"/>
    <cellStyle name="Total 3 3 5 3 4" xfId="28386" xr:uid="{C5A39DA0-42D5-4226-A7F1-0C354B053565}"/>
    <cellStyle name="Total 3 3 5 4" xfId="11766" xr:uid="{953D291D-E617-4A64-AC4C-90ED4E9047D6}"/>
    <cellStyle name="Total 3 3 5 4 2" xfId="17961" xr:uid="{A4DC5B61-FEE9-4F0E-B89A-B44F269A14C9}"/>
    <cellStyle name="Total 3 3 5 4 2 2" xfId="53828" xr:uid="{386D5844-ACB1-4D2C-95BD-BF92664C0F80}"/>
    <cellStyle name="Total 3 3 5 4 2 3" xfId="35798" xr:uid="{2CCDA84C-50A6-4874-A98E-2A672F5978E6}"/>
    <cellStyle name="Total 3 3 5 4 3" xfId="47633" xr:uid="{50FB348F-F752-4C66-81DC-CC65539AF1E8}"/>
    <cellStyle name="Total 3 3 5 4 4" xfId="29603" xr:uid="{CE475A65-B532-434C-8595-CB2EBBFA4A09}"/>
    <cellStyle name="Total 3 3 5 5" xfId="5325" xr:uid="{D03AC016-8725-4276-BF9D-EBA03F81DFCC}"/>
    <cellStyle name="Total 3 3 5 5 2" xfId="41192" xr:uid="{866B8004-EA52-4AD6-B777-230CEAB038E7}"/>
    <cellStyle name="Total 3 3 5 5 3" xfId="23162" xr:uid="{81BA57D5-854F-484B-89D7-E07FDBCE4BB3}"/>
    <cellStyle name="Total 3 3 5 6" xfId="12858" xr:uid="{153DDF15-C87E-4154-819E-F81D83963EDE}"/>
    <cellStyle name="Total 3 3 5 6 2" xfId="48725" xr:uid="{0A0D5C70-81EA-4581-84FA-412072B228DD}"/>
    <cellStyle name="Total 3 3 5 6 3" xfId="30695" xr:uid="{2289C876-F565-4CC1-90F8-BC4C43739347}"/>
    <cellStyle name="Total 3 3 5 7" xfId="38261" xr:uid="{3AF08AD4-6910-4ACD-86DF-CF50E7084482}"/>
    <cellStyle name="Total 3 3 5 8" xfId="20300" xr:uid="{49D2A805-9DB1-4B19-8BD5-65B4D99D1742}"/>
    <cellStyle name="Total 3 3 6" xfId="2992" xr:uid="{00000000-0005-0000-0000-000023060000}"/>
    <cellStyle name="Total 3 3 6 2" xfId="8989" xr:uid="{AC018933-E0DE-4431-9015-A5001DD7D047}"/>
    <cellStyle name="Total 3 3 6 2 2" xfId="15184" xr:uid="{86850253-6C2E-432A-855C-5C1150848DB0}"/>
    <cellStyle name="Total 3 3 6 2 2 2" xfId="51051" xr:uid="{2ED6C40C-A998-4FA4-8E86-641D52C07E5C}"/>
    <cellStyle name="Total 3 3 6 2 2 3" xfId="33021" xr:uid="{8A01772A-4547-41F7-937B-B1FCB3188783}"/>
    <cellStyle name="Total 3 3 6 2 3" xfId="44856" xr:uid="{E79A3FAE-A09E-48B6-9686-25EDD0871BA1}"/>
    <cellStyle name="Total 3 3 6 2 4" xfId="26826" xr:uid="{132D47D2-A698-4AD3-9A21-6B2FAA3438E4}"/>
    <cellStyle name="Total 3 3 6 3" xfId="11147" xr:uid="{99B0058F-352F-4900-A562-5AD46ED45A6D}"/>
    <cellStyle name="Total 3 3 6 3 2" xfId="17342" xr:uid="{8EC4F09C-3656-40B4-B466-698B04C1AD7B}"/>
    <cellStyle name="Total 3 3 6 3 2 2" xfId="53209" xr:uid="{DB157566-7F92-4200-8C0E-7093518134AC}"/>
    <cellStyle name="Total 3 3 6 3 2 3" xfId="35179" xr:uid="{F1147891-9151-4044-8493-B1CE5833DA7D}"/>
    <cellStyle name="Total 3 3 6 3 3" xfId="47014" xr:uid="{8D99D5F3-0D42-486E-B84E-AC42C45943DE}"/>
    <cellStyle name="Total 3 3 6 3 4" xfId="28984" xr:uid="{D560FA90-07D6-4E69-BD20-93CDB3B38B89}"/>
    <cellStyle name="Total 3 3 6 4" xfId="10027" xr:uid="{9AAF8CBD-8C21-42B3-BFFB-35BAEB257BF9}"/>
    <cellStyle name="Total 3 3 6 4 2" xfId="16222" xr:uid="{D2DADE40-0DE7-4519-A175-1AB92A1100CA}"/>
    <cellStyle name="Total 3 3 6 4 2 2" xfId="52089" xr:uid="{E7D118D5-C1FA-4137-AB48-D54D76819750}"/>
    <cellStyle name="Total 3 3 6 4 2 3" xfId="34059" xr:uid="{63EC339B-FC1C-4316-961B-9EDD788627E2}"/>
    <cellStyle name="Total 3 3 6 4 3" xfId="45894" xr:uid="{0F537868-D631-41D9-B968-594EE955A423}"/>
    <cellStyle name="Total 3 3 6 4 4" xfId="27864" xr:uid="{673F3960-C7AD-4183-AF4A-81B782C5415A}"/>
    <cellStyle name="Total 3 3 6 5" xfId="5923" xr:uid="{10A9D084-6748-4CBA-8E75-246356CF94E5}"/>
    <cellStyle name="Total 3 3 6 5 2" xfId="41790" xr:uid="{C19E263C-76C9-4008-974C-050334C522EA}"/>
    <cellStyle name="Total 3 3 6 5 3" xfId="23760" xr:uid="{BE50AF54-E227-4147-8FEE-59426FE0494C}"/>
    <cellStyle name="Total 3 3 6 6" xfId="13456" xr:uid="{DE4DFB94-F8C4-461B-8A6A-5F449C4FA63A}"/>
    <cellStyle name="Total 3 3 6 6 2" xfId="49323" xr:uid="{4B46ABE0-9B01-4090-9576-1DF52B5E8A5B}"/>
    <cellStyle name="Total 3 3 6 6 3" xfId="31293" xr:uid="{3C04EE61-42B3-4E84-BD89-AC5EF0CEBEF4}"/>
    <cellStyle name="Total 3 3 6 7" xfId="38859" xr:uid="{6C888B0B-FE58-4616-BC8F-A4A688BC7F84}"/>
    <cellStyle name="Total 3 3 6 8" xfId="20879" xr:uid="{0093E426-4F6E-4ADB-A3EE-C3084E1C7AB6}"/>
    <cellStyle name="Total 3 3 7" xfId="2576" xr:uid="{00000000-0005-0000-0000-000024060000}"/>
    <cellStyle name="Total 3 3 7 2" xfId="8573" xr:uid="{D485CEF9-283F-42F3-BFEC-42E823D85950}"/>
    <cellStyle name="Total 3 3 7 2 2" xfId="14768" xr:uid="{7D80449F-278F-4AC5-8E7C-25664ADD35B7}"/>
    <cellStyle name="Total 3 3 7 2 2 2" xfId="50635" xr:uid="{39367116-2FBA-4C40-B43D-F1E7292FA30A}"/>
    <cellStyle name="Total 3 3 7 2 2 3" xfId="32605" xr:uid="{F4B5F852-99AB-469A-878C-67430D575E55}"/>
    <cellStyle name="Total 3 3 7 2 3" xfId="44440" xr:uid="{0FC0681C-34DF-4811-A8EC-B7BA1F5E5EEA}"/>
    <cellStyle name="Total 3 3 7 2 4" xfId="26410" xr:uid="{426016E8-8BF2-415D-991A-9CCBC2785A85}"/>
    <cellStyle name="Total 3 3 7 3" xfId="10731" xr:uid="{2D515A02-D956-46D3-B74E-F8432B0C5660}"/>
    <cellStyle name="Total 3 3 7 3 2" xfId="16926" xr:uid="{FE841F8E-66B3-4695-8EB2-13259E62F07B}"/>
    <cellStyle name="Total 3 3 7 3 2 2" xfId="52793" xr:uid="{7039C619-3DA2-4032-832D-849F72A9370B}"/>
    <cellStyle name="Total 3 3 7 3 2 3" xfId="34763" xr:uid="{D597146F-036F-46C0-8405-2C0D02F41608}"/>
    <cellStyle name="Total 3 3 7 3 3" xfId="46598" xr:uid="{D34EA6C9-2713-436A-AB02-03B140AEFCDC}"/>
    <cellStyle name="Total 3 3 7 3 4" xfId="28568" xr:uid="{82C7980C-3D37-4C7E-928C-7DA1C75B9BE2}"/>
    <cellStyle name="Total 3 3 7 4" xfId="10177" xr:uid="{1F3A02EF-1740-4553-B423-613AE3A28184}"/>
    <cellStyle name="Total 3 3 7 4 2" xfId="16372" xr:uid="{0035D140-AC71-4B18-92EF-4D08705738AB}"/>
    <cellStyle name="Total 3 3 7 4 2 2" xfId="52239" xr:uid="{985F81E1-89AE-44E0-9650-1415D7F4EA8E}"/>
    <cellStyle name="Total 3 3 7 4 2 3" xfId="34209" xr:uid="{1C4A5FE5-CEE9-4A74-9A79-A3EACBA3870B}"/>
    <cellStyle name="Total 3 3 7 4 3" xfId="46044" xr:uid="{7B318701-5976-4E0E-9F91-A21B3058CD46}"/>
    <cellStyle name="Total 3 3 7 4 4" xfId="28014" xr:uid="{D171BA7F-2588-41C0-9D61-8CBD78F4683B}"/>
    <cellStyle name="Total 3 3 7 5" xfId="5507" xr:uid="{1732DE87-E0E1-476A-AA7D-6ABD35A30B9D}"/>
    <cellStyle name="Total 3 3 7 5 2" xfId="41374" xr:uid="{C8318AFF-8956-49E3-96B4-81E8CB4D3116}"/>
    <cellStyle name="Total 3 3 7 5 3" xfId="23344" xr:uid="{B37E120E-2B2D-43EF-946E-38D5C71DF5B4}"/>
    <cellStyle name="Total 3 3 7 6" xfId="13040" xr:uid="{EA4D33A4-B727-4C22-8110-A5AC3AD0C422}"/>
    <cellStyle name="Total 3 3 7 6 2" xfId="48907" xr:uid="{900418C1-5D4C-4942-B950-E8479992738A}"/>
    <cellStyle name="Total 3 3 7 6 3" xfId="30877" xr:uid="{EF83F5FB-D635-4AC3-B7A6-E5315A5DC7DC}"/>
    <cellStyle name="Total 3 3 7 7" xfId="38443" xr:uid="{25BE9B3A-C9CD-4484-854A-D8BEB529073D}"/>
    <cellStyle name="Total 3 3 8" xfId="7456" xr:uid="{0604EF91-84BA-4A6E-AAE2-C7975B36D9CE}"/>
    <cellStyle name="Total 3 3 8 2" xfId="14233" xr:uid="{D6ABB30B-2F2A-435B-ADEA-33C42BF1974F}"/>
    <cellStyle name="Total 3 3 8 2 2" xfId="50100" xr:uid="{2F663D76-4F72-402F-81D1-779E809D33DC}"/>
    <cellStyle name="Total 3 3 8 2 3" xfId="32070" xr:uid="{BBDB7386-9E11-4CD2-94FF-5E106E7372A1}"/>
    <cellStyle name="Total 3 3 8 3" xfId="43323" xr:uid="{1E0FDEA3-E4FF-4360-8373-D030977B36AF}"/>
    <cellStyle name="Total 3 3 8 4" xfId="25293" xr:uid="{D4523930-F9EB-48C6-9B81-C4378E28A3C2}"/>
    <cellStyle name="Total 3 3 9" xfId="9919" xr:uid="{FE71621A-9A5A-44A5-B02E-4860D8D1DAAD}"/>
    <cellStyle name="Total 3 3 9 2" xfId="16114" xr:uid="{CD4D9982-23C7-4DEE-92EC-6EEFB9A522B8}"/>
    <cellStyle name="Total 3 3 9 2 2" xfId="51981" xr:uid="{0F99CE47-7008-4B01-B694-43ED3FA063A4}"/>
    <cellStyle name="Total 3 3 9 2 3" xfId="33951" xr:uid="{1FB06069-8255-46BE-9124-744B647D0F2F}"/>
    <cellStyle name="Total 3 3 9 3" xfId="45786" xr:uid="{482849B1-567E-4A07-9D5A-265C39F868D0}"/>
    <cellStyle name="Total 3 3 9 4" xfId="27756" xr:uid="{B03B5379-6058-4475-93F7-EC003A76F0B9}"/>
    <cellStyle name="Total 3 4" xfId="1548" xr:uid="{00000000-0005-0000-0000-000025060000}"/>
    <cellStyle name="Total 3 4 10" xfId="10249" xr:uid="{667B508F-6948-4040-841F-0C8FCAA8C5B3}"/>
    <cellStyle name="Total 3 4 10 2" xfId="16444" xr:uid="{CDDCE3DB-7CE7-4BBA-A32F-24257B95F694}"/>
    <cellStyle name="Total 3 4 10 2 2" xfId="52311" xr:uid="{18CB044F-5BF6-41B9-9D25-ED97C51ED732}"/>
    <cellStyle name="Total 3 4 10 2 3" xfId="34281" xr:uid="{13E70C5E-3843-4710-9CFD-BB55AF4A1676}"/>
    <cellStyle name="Total 3 4 10 3" xfId="46116" xr:uid="{B94C2473-08CA-486C-B02C-89734E49995C}"/>
    <cellStyle name="Total 3 4 10 4" xfId="28086" xr:uid="{D7665394-608F-41A5-8E01-5D6DAAB12672}"/>
    <cellStyle name="Total 3 4 11" xfId="4483" xr:uid="{FFE9F1D0-1EC4-4B01-B710-6D0A3D2B3FB4}"/>
    <cellStyle name="Total 3 4 11 2" xfId="40350" xr:uid="{6B65F307-B411-4289-9B62-D6F701C62252}"/>
    <cellStyle name="Total 3 4 11 3" xfId="22320" xr:uid="{90F273D8-534B-4ADD-ACF0-6A3B33EF8062}"/>
    <cellStyle name="Total 3 4 12" xfId="12519" xr:uid="{89DE82F8-0F77-4C67-A1C0-1B37626E8FD2}"/>
    <cellStyle name="Total 3 4 12 2" xfId="48386" xr:uid="{6CC9571B-DB9B-4DC5-BC1D-081D2FA45A70}"/>
    <cellStyle name="Total 3 4 12 3" xfId="30356" xr:uid="{31B1A277-FD1A-4A40-BD04-3715D7AD41E9}"/>
    <cellStyle name="Total 3 4 13" xfId="37419" xr:uid="{6933744A-7D96-47C6-BDF3-39570D589F27}"/>
    <cellStyle name="Total 3 4 2" xfId="818" xr:uid="{00000000-0005-0000-0000-000026060000}"/>
    <cellStyle name="Total 3 4 2 2" xfId="6816" xr:uid="{D8CB4ED2-95C9-4489-98AF-47946CF51B4E}"/>
    <cellStyle name="Total 3 4 2 2 2" xfId="14008" xr:uid="{FE76A2A5-4DEA-4B03-A9A1-EC9B7D153278}"/>
    <cellStyle name="Total 3 4 2 2 2 2" xfId="49875" xr:uid="{A78C6C3E-5DC8-4313-922E-EA7B3ED87E90}"/>
    <cellStyle name="Total 3 4 2 2 2 3" xfId="31845" xr:uid="{18D15D6D-31B0-4642-AD26-B172ADF77B45}"/>
    <cellStyle name="Total 3 4 2 2 3" xfId="42683" xr:uid="{8B623B81-81DB-481F-A705-34D4B3A3D5D7}"/>
    <cellStyle name="Total 3 4 2 2 4" xfId="24653" xr:uid="{6B3EE8F3-A8AB-48A4-9456-BE2E98755A15}"/>
    <cellStyle name="Total 3 4 2 3" xfId="9499" xr:uid="{54D636BA-053D-4CFA-AC36-73024F829C4C}"/>
    <cellStyle name="Total 3 4 2 3 2" xfId="15694" xr:uid="{E3BBA32E-925C-4537-8A8F-B453291E6570}"/>
    <cellStyle name="Total 3 4 2 3 2 2" xfId="51561" xr:uid="{090A9B5B-4CEC-4C88-82CF-E97C12D011F4}"/>
    <cellStyle name="Total 3 4 2 3 2 3" xfId="33531" xr:uid="{65D4731C-BFD0-437D-831F-4E0AF673ECD5}"/>
    <cellStyle name="Total 3 4 2 3 3" xfId="45366" xr:uid="{0B1BADB1-043A-4302-A64C-ED0BC54F8A8A}"/>
    <cellStyle name="Total 3 4 2 3 4" xfId="27336" xr:uid="{A46E52B4-EABE-47A9-87D9-E8027C9A7E24}"/>
    <cellStyle name="Total 3 4 2 4" xfId="9926" xr:uid="{EE6533C3-F3ED-48F4-8F07-9A8742458E10}"/>
    <cellStyle name="Total 3 4 2 4 2" xfId="16121" xr:uid="{95EB9EBE-5362-404E-8174-6A8744CD81B8}"/>
    <cellStyle name="Total 3 4 2 4 2 2" xfId="51988" xr:uid="{326858AE-7496-4770-A48B-37D15809B79C}"/>
    <cellStyle name="Total 3 4 2 4 2 3" xfId="33958" xr:uid="{33A1264E-44DB-4728-AD6C-B8B94CC5AAEC}"/>
    <cellStyle name="Total 3 4 2 4 3" xfId="45793" xr:uid="{A5E0B162-78BC-40B3-A26C-D58878770CBA}"/>
    <cellStyle name="Total 3 4 2 4 4" xfId="27763" xr:uid="{6991FCFC-8298-4897-9206-9C5BA4F11879}"/>
    <cellStyle name="Total 3 4 2 5" xfId="3753" xr:uid="{C46BA62E-57A4-4B61-9645-83E7B4D19847}"/>
    <cellStyle name="Total 3 4 2 5 2" xfId="39620" xr:uid="{3E00291D-A94D-4206-B989-77DC0E29759C}"/>
    <cellStyle name="Total 3 4 2 5 3" xfId="21590" xr:uid="{82CAADB1-E16F-4DA4-A5DF-07CE390F6700}"/>
    <cellStyle name="Total 3 4 2 6" xfId="12283" xr:uid="{6D9EF36D-4DE3-49CE-B17F-45E1CBCEE2CC}"/>
    <cellStyle name="Total 3 4 2 6 2" xfId="48150" xr:uid="{F6D9A496-5F16-4EF5-9401-585A80752D7E}"/>
    <cellStyle name="Total 3 4 2 6 3" xfId="30120" xr:uid="{BC1FB268-A54E-4EF9-937D-0F5C4510186B}"/>
    <cellStyle name="Total 3 4 2 7" xfId="36689" xr:uid="{34243971-A7C1-4916-83BE-FEAEA262C21F}"/>
    <cellStyle name="Total 3 4 2 8" xfId="18824" xr:uid="{C28F6367-8005-455F-A3FE-754EB2291666}"/>
    <cellStyle name="Total 3 4 3" xfId="1105" xr:uid="{00000000-0005-0000-0000-000027060000}"/>
    <cellStyle name="Total 3 4 3 2" xfId="7103" xr:uid="{B80E6F0F-7F2B-4A42-992B-4DC80C081703}"/>
    <cellStyle name="Total 3 4 3 2 2" xfId="14135" xr:uid="{1CBC4A45-FA7E-4D2B-AE5B-9F5522E8D285}"/>
    <cellStyle name="Total 3 4 3 2 2 2" xfId="50002" xr:uid="{6745DB8F-C7D5-4137-A586-AF62F1F900B3}"/>
    <cellStyle name="Total 3 4 3 2 2 3" xfId="31972" xr:uid="{019FE863-D90B-473B-BC1F-20C5104A349D}"/>
    <cellStyle name="Total 3 4 3 2 3" xfId="42970" xr:uid="{5A130335-0973-4845-AC38-5DA91DA9DC43}"/>
    <cellStyle name="Total 3 4 3 2 4" xfId="24940" xr:uid="{EBC44EA8-A873-4092-BDB2-D49E87E9F67C}"/>
    <cellStyle name="Total 3 4 3 3" xfId="9703" xr:uid="{C5790768-E930-4AEA-A06D-A270695BC0E3}"/>
    <cellStyle name="Total 3 4 3 3 2" xfId="15898" xr:uid="{9B13900D-9434-4EFD-AB64-49AE60BCE076}"/>
    <cellStyle name="Total 3 4 3 3 2 2" xfId="51765" xr:uid="{B43F9C0D-79DD-4337-9322-F273EA04EDB1}"/>
    <cellStyle name="Total 3 4 3 3 2 3" xfId="33735" xr:uid="{F9EBA83A-8C5B-4B24-B663-0FBDBDB82DF5}"/>
    <cellStyle name="Total 3 4 3 3 3" xfId="45570" xr:uid="{222BBE64-69CA-452D-BF1F-C43D286846E4}"/>
    <cellStyle name="Total 3 4 3 3 4" xfId="27540" xr:uid="{4D47DC75-B920-47CD-AA9C-74116A8A7712}"/>
    <cellStyle name="Total 3 4 3 4" xfId="11511" xr:uid="{0974DAA2-C9FE-4F58-ACF6-1447F1EFB0B8}"/>
    <cellStyle name="Total 3 4 3 4 2" xfId="17706" xr:uid="{51564EBA-B072-465E-9256-CC8B3FEFE664}"/>
    <cellStyle name="Total 3 4 3 4 2 2" xfId="53573" xr:uid="{7E70B29D-4DD6-433B-AFB7-77DCE5E96B89}"/>
    <cellStyle name="Total 3 4 3 4 2 3" xfId="35543" xr:uid="{0D33130E-C9AD-4B70-A868-6BE19F42F855}"/>
    <cellStyle name="Total 3 4 3 4 3" xfId="47378" xr:uid="{4D5D4AB7-0584-44C2-8DDB-A2148E0E644A}"/>
    <cellStyle name="Total 3 4 3 4 4" xfId="29348" xr:uid="{376A19FA-63AF-47BE-8AE1-6822A6F46179}"/>
    <cellStyle name="Total 3 4 3 5" xfId="4040" xr:uid="{1E046536-80A1-4A88-9675-CEE3E83D8953}"/>
    <cellStyle name="Total 3 4 3 5 2" xfId="39907" xr:uid="{33ACFE32-9E02-47D9-A854-D3D8E1CE0830}"/>
    <cellStyle name="Total 3 4 3 5 3" xfId="21877" xr:uid="{ADD5538D-4685-4C79-8D3C-11BD3E45217B}"/>
    <cellStyle name="Total 3 4 3 6" xfId="12410" xr:uid="{BC4A9FAF-37AF-49AE-BC63-8A9EE2D67EBB}"/>
    <cellStyle name="Total 3 4 3 6 2" xfId="48277" xr:uid="{10E931B0-8F85-49BA-9263-F0016B5BD299}"/>
    <cellStyle name="Total 3 4 3 6 3" xfId="30247" xr:uid="{85B8667A-91A9-4077-98BA-B4ACDFDC10AB}"/>
    <cellStyle name="Total 3 4 3 7" xfId="36976" xr:uid="{6B20B4E0-76B3-4BC8-B124-684090290542}"/>
    <cellStyle name="Total 3 4 3 8" xfId="19111" xr:uid="{2BC7D174-43FB-475E-84C7-BA293DBD1071}"/>
    <cellStyle name="Total 3 4 4" xfId="2485" xr:uid="{00000000-0005-0000-0000-000028060000}"/>
    <cellStyle name="Total 3 4 4 2" xfId="8482" xr:uid="{7748222D-4F82-40AB-AEAA-A1D03B716711}"/>
    <cellStyle name="Total 3 4 4 2 2" xfId="14677" xr:uid="{4BEFA9BA-81FF-4B65-A6A3-F21DA1C7E534}"/>
    <cellStyle name="Total 3 4 4 2 2 2" xfId="50544" xr:uid="{248EB11D-BA76-4367-A707-19B8F18BC7AF}"/>
    <cellStyle name="Total 3 4 4 2 2 3" xfId="32514" xr:uid="{9DC33554-34A7-4653-A0F7-EA91285C1B91}"/>
    <cellStyle name="Total 3 4 4 2 3" xfId="44349" xr:uid="{86AFDD66-1846-49C1-931A-AFF18885672F}"/>
    <cellStyle name="Total 3 4 4 2 4" xfId="26319" xr:uid="{5CB064E7-B49C-41D5-93DB-3089F2E585AB}"/>
    <cellStyle name="Total 3 4 4 3" xfId="10640" xr:uid="{E79B064E-AE86-4EA6-8542-FF69695F6FCD}"/>
    <cellStyle name="Total 3 4 4 3 2" xfId="16835" xr:uid="{A3A34EE1-F2E4-4A9D-9EED-C7CF443A4FD9}"/>
    <cellStyle name="Total 3 4 4 3 2 2" xfId="52702" xr:uid="{C97267EE-561C-4C5A-97ED-D6B346079101}"/>
    <cellStyle name="Total 3 4 4 3 2 3" xfId="34672" xr:uid="{8CC13B0D-36F6-42B6-BD3B-61404EF62FF8}"/>
    <cellStyle name="Total 3 4 4 3 3" xfId="46507" xr:uid="{0651C39F-39F4-4080-B71E-90E191A2A9F6}"/>
    <cellStyle name="Total 3 4 4 3 4" xfId="28477" xr:uid="{D264152F-752C-4DDA-945B-B6F550CA14FC}"/>
    <cellStyle name="Total 3 4 4 4" xfId="11917" xr:uid="{3D7EA984-BB81-4BF2-BCDC-DA02FF34314E}"/>
    <cellStyle name="Total 3 4 4 4 2" xfId="18112" xr:uid="{9F20AAA1-1C87-4CC0-B598-1742D7E074A4}"/>
    <cellStyle name="Total 3 4 4 4 2 2" xfId="53979" xr:uid="{6B612428-6659-4C5B-B528-EBDD0B567137}"/>
    <cellStyle name="Total 3 4 4 4 2 3" xfId="35949" xr:uid="{4BA94687-27CF-49E4-AA9D-6D02AA141A9C}"/>
    <cellStyle name="Total 3 4 4 4 3" xfId="47784" xr:uid="{040E6725-2F26-4C7D-B1EC-5B843F347BBE}"/>
    <cellStyle name="Total 3 4 4 4 4" xfId="29754" xr:uid="{0C1CF459-7FE3-432E-ADC2-75CA82251B8E}"/>
    <cellStyle name="Total 3 4 4 5" xfId="5416" xr:uid="{BE884054-8510-4C77-BB0E-2E85B74CE266}"/>
    <cellStyle name="Total 3 4 4 5 2" xfId="41283" xr:uid="{D7E5C841-0F6A-4C99-BFF0-553C986EA173}"/>
    <cellStyle name="Total 3 4 4 5 3" xfId="23253" xr:uid="{D718197E-DE5E-44F6-AB43-74E419C3CBAD}"/>
    <cellStyle name="Total 3 4 4 6" xfId="12949" xr:uid="{34C3D977-2574-44A3-8BD9-160D97B19AB2}"/>
    <cellStyle name="Total 3 4 4 6 2" xfId="48816" xr:uid="{4D95BED8-F479-45B6-91DC-5CB1DF7B77AC}"/>
    <cellStyle name="Total 3 4 4 6 3" xfId="30786" xr:uid="{C6E42F70-3790-4F76-B200-C1C8CA7D0739}"/>
    <cellStyle name="Total 3 4 4 7" xfId="38352" xr:uid="{8F567B4D-D3D1-4FDB-87D7-8BFCEB26473A}"/>
    <cellStyle name="Total 3 4 4 8" xfId="20388" xr:uid="{EAF4ECD9-8AD3-417A-AB7E-6A6621BABDE0}"/>
    <cellStyle name="Total 3 4 5" xfId="2320" xr:uid="{00000000-0005-0000-0000-000029060000}"/>
    <cellStyle name="Total 3 4 5 2" xfId="8317" xr:uid="{693C97B4-87B8-465E-820D-F53ED45D33AC}"/>
    <cellStyle name="Total 3 4 5 2 2" xfId="14512" xr:uid="{6EAFAED5-0D62-4B1A-A481-F9FD5B7BC35C}"/>
    <cellStyle name="Total 3 4 5 2 2 2" xfId="50379" xr:uid="{AA3D8680-B22C-4226-A1BF-A9F8D5A37197}"/>
    <cellStyle name="Total 3 4 5 2 2 3" xfId="32349" xr:uid="{BEED939F-8EBD-4C05-8C04-067421D0EBCD}"/>
    <cellStyle name="Total 3 4 5 2 3" xfId="44184" xr:uid="{9CA3812E-658F-4085-A85F-AC8266E66B96}"/>
    <cellStyle name="Total 3 4 5 2 4" xfId="26154" xr:uid="{8AFA7A0D-D6F7-4E41-8ABE-2A77A4E37CAF}"/>
    <cellStyle name="Total 3 4 5 3" xfId="10475" xr:uid="{75878CCF-D413-47C5-9282-BE44960ECEC5}"/>
    <cellStyle name="Total 3 4 5 3 2" xfId="16670" xr:uid="{AF38EDF1-0200-4010-A446-F92781E38917}"/>
    <cellStyle name="Total 3 4 5 3 2 2" xfId="52537" xr:uid="{78CEC890-0F7B-471F-95B2-EF79C7F29010}"/>
    <cellStyle name="Total 3 4 5 3 2 3" xfId="34507" xr:uid="{97BD497F-E27B-4CAF-A7B0-A0B11EBD4FD9}"/>
    <cellStyle name="Total 3 4 5 3 3" xfId="46342" xr:uid="{41E4C4CD-543F-41D2-9A64-BCA008AA6981}"/>
    <cellStyle name="Total 3 4 5 3 4" xfId="28312" xr:uid="{9E7A95B7-9A02-47DE-A439-681CFF271222}"/>
    <cellStyle name="Total 3 4 5 4" xfId="9901" xr:uid="{539E43AD-7269-4772-AA76-10EC1E0FDB68}"/>
    <cellStyle name="Total 3 4 5 4 2" xfId="16096" xr:uid="{305A5F53-0C04-44E9-987A-AD5F8B5AA7DE}"/>
    <cellStyle name="Total 3 4 5 4 2 2" xfId="51963" xr:uid="{E75B94D9-4E6B-4A25-99B8-DC6A8CA7BE25}"/>
    <cellStyle name="Total 3 4 5 4 2 3" xfId="33933" xr:uid="{E2F4C561-D062-4DA3-BA11-1887CFB90204}"/>
    <cellStyle name="Total 3 4 5 4 3" xfId="45768" xr:uid="{D5CA1A45-93E1-41E1-8D1E-190D22324620}"/>
    <cellStyle name="Total 3 4 5 4 4" xfId="27738" xr:uid="{E35F3A8A-6122-45A4-85FE-B767BC7ADE40}"/>
    <cellStyle name="Total 3 4 5 5" xfId="5251" xr:uid="{741F4F62-EA22-493C-83C0-E707F1B5C549}"/>
    <cellStyle name="Total 3 4 5 5 2" xfId="41118" xr:uid="{F3CC8919-212E-44FB-A26E-C18450FCF0A2}"/>
    <cellStyle name="Total 3 4 5 5 3" xfId="23088" xr:uid="{1807CC12-FEA8-4B6E-A3C5-CB24A46B30BC}"/>
    <cellStyle name="Total 3 4 5 6" xfId="12784" xr:uid="{EF6E9D4C-A841-42B8-833B-D02BCA791553}"/>
    <cellStyle name="Total 3 4 5 6 2" xfId="48651" xr:uid="{D4D7FA79-FE0F-4CEC-9D46-5692E089ADA1}"/>
    <cellStyle name="Total 3 4 5 6 3" xfId="30621" xr:uid="{800E8EA7-4D69-46C3-BFDF-4CE223353320}"/>
    <cellStyle name="Total 3 4 5 7" xfId="38187" xr:uid="{88C0631C-E68B-4AC0-8648-E2DA777312E8}"/>
    <cellStyle name="Total 3 4 5 8" xfId="20229" xr:uid="{FDFD01B3-11A7-4353-A880-8C1A2224C0F8}"/>
    <cellStyle name="Total 3 4 6" xfId="2254" xr:uid="{00000000-0005-0000-0000-00002A060000}"/>
    <cellStyle name="Total 3 4 6 2" xfId="8251" xr:uid="{D530F29F-0A15-4E13-BAEF-A646BA9A7C37}"/>
    <cellStyle name="Total 3 4 6 2 2" xfId="14446" xr:uid="{F9BE0DD9-A46E-4B19-8ADB-81B90DBEAD8F}"/>
    <cellStyle name="Total 3 4 6 2 2 2" xfId="50313" xr:uid="{1138E2CB-3293-46AC-BE94-3AB95FFFE00E}"/>
    <cellStyle name="Total 3 4 6 2 2 3" xfId="32283" xr:uid="{6946F9A2-5A2F-4DD0-90AD-AF5608518D40}"/>
    <cellStyle name="Total 3 4 6 2 3" xfId="44118" xr:uid="{75E5C2FC-D893-4D57-AF85-3626CAE0F399}"/>
    <cellStyle name="Total 3 4 6 2 4" xfId="26088" xr:uid="{D803D6A6-71B3-46E7-8A18-DD5BA94B27E8}"/>
    <cellStyle name="Total 3 4 6 3" xfId="10409" xr:uid="{5943C8F4-654C-41DF-9559-D08D15B089B6}"/>
    <cellStyle name="Total 3 4 6 3 2" xfId="16604" xr:uid="{752DEF01-A096-4AED-9AE3-F27F55483307}"/>
    <cellStyle name="Total 3 4 6 3 2 2" xfId="52471" xr:uid="{E6D0B42D-F776-4B3F-997B-CDB9A56C7EDB}"/>
    <cellStyle name="Total 3 4 6 3 2 3" xfId="34441" xr:uid="{24D33DE5-B767-45D7-865D-9BE9194263E3}"/>
    <cellStyle name="Total 3 4 6 3 3" xfId="46276" xr:uid="{C2093698-F71B-48FD-B3D7-EC17C08A14A8}"/>
    <cellStyle name="Total 3 4 6 3 4" xfId="28246" xr:uid="{CACC41A5-5369-4569-9E24-E780F50E321D}"/>
    <cellStyle name="Total 3 4 6 4" xfId="11497" xr:uid="{714B0C3C-B302-42BA-8524-A9D0133AB233}"/>
    <cellStyle name="Total 3 4 6 4 2" xfId="17692" xr:uid="{A24D766D-B8A6-4F26-BD74-9B6E268E5847}"/>
    <cellStyle name="Total 3 4 6 4 2 2" xfId="53559" xr:uid="{F6615FD0-C908-47FA-908C-1EA1600F55E3}"/>
    <cellStyle name="Total 3 4 6 4 2 3" xfId="35529" xr:uid="{D5056FDF-3E47-4696-9F72-6A6CEC31BD04}"/>
    <cellStyle name="Total 3 4 6 4 3" xfId="47364" xr:uid="{0EBE7AE3-9E99-4407-96F3-8E65A69EDD96}"/>
    <cellStyle name="Total 3 4 6 4 4" xfId="29334" xr:uid="{FEC2EBA6-3FAF-495E-8866-2ADDE0FB9A2D}"/>
    <cellStyle name="Total 3 4 6 5" xfId="5185" xr:uid="{EF01BDFA-D57C-4671-86BB-4C9C5B3D0882}"/>
    <cellStyle name="Total 3 4 6 5 2" xfId="41052" xr:uid="{02CC3D2C-6363-4EF4-ACA7-40D17D399BB2}"/>
    <cellStyle name="Total 3 4 6 5 3" xfId="23022" xr:uid="{964D4822-E419-44F1-9CC4-1D7335443B6B}"/>
    <cellStyle name="Total 3 4 6 6" xfId="12718" xr:uid="{49C6C3D9-FA75-4974-8928-0D28B453A10E}"/>
    <cellStyle name="Total 3 4 6 6 2" xfId="48585" xr:uid="{F04AB7B9-D933-42BD-B66E-7324FCFE3182}"/>
    <cellStyle name="Total 3 4 6 6 3" xfId="30555" xr:uid="{3C05517C-8F29-49B9-80C7-6890986FC605}"/>
    <cellStyle name="Total 3 4 6 7" xfId="38121" xr:uid="{E912F62C-93B3-4B6C-8CEC-F6BDC39E7937}"/>
    <cellStyle name="Total 3 4 6 8" xfId="20165" xr:uid="{A4D7BAEC-AFC0-4B2A-B189-41C5D3AF4B1E}"/>
    <cellStyle name="Total 3 4 7" xfId="2329" xr:uid="{00000000-0005-0000-0000-00002B060000}"/>
    <cellStyle name="Total 3 4 7 2" xfId="8326" xr:uid="{3276BE0F-2B19-49CA-8BE4-EB0525573786}"/>
    <cellStyle name="Total 3 4 7 2 2" xfId="14521" xr:uid="{9E935EFA-A30A-4A12-B91C-14E0492A18ED}"/>
    <cellStyle name="Total 3 4 7 2 2 2" xfId="50388" xr:uid="{BBFF187B-E87B-447E-95B7-280EA59404F3}"/>
    <cellStyle name="Total 3 4 7 2 2 3" xfId="32358" xr:uid="{3F747FEC-98E9-4BCD-B63C-531E127F630D}"/>
    <cellStyle name="Total 3 4 7 2 3" xfId="44193" xr:uid="{E2DE0FAF-2E4F-41C8-B909-602F06510A93}"/>
    <cellStyle name="Total 3 4 7 2 4" xfId="26163" xr:uid="{157A81E9-37BE-4E4E-987D-833B293A6CE1}"/>
    <cellStyle name="Total 3 4 7 3" xfId="10484" xr:uid="{C27E8FA3-4A5A-424D-B06E-EB4B9FB4C987}"/>
    <cellStyle name="Total 3 4 7 3 2" xfId="16679" xr:uid="{6FDFABAF-04BA-4F75-A86E-A8FB54C42A31}"/>
    <cellStyle name="Total 3 4 7 3 2 2" xfId="52546" xr:uid="{5A372260-9416-4E0E-B573-3A41A1EC541D}"/>
    <cellStyle name="Total 3 4 7 3 2 3" xfId="34516" xr:uid="{A3F28060-166B-4403-B405-E41DD82F331B}"/>
    <cellStyle name="Total 3 4 7 3 3" xfId="46351" xr:uid="{71750CDE-CF67-4086-9A78-8594FDEA8F74}"/>
    <cellStyle name="Total 3 4 7 3 4" xfId="28321" xr:uid="{AB3A7B43-67FB-4666-80C8-88EA3D9A2977}"/>
    <cellStyle name="Total 3 4 7 4" xfId="12115" xr:uid="{27E200AD-ECE1-4589-A4AF-F54699B96062}"/>
    <cellStyle name="Total 3 4 7 4 2" xfId="18310" xr:uid="{C3950E03-D1FC-43A0-B041-414638F852CE}"/>
    <cellStyle name="Total 3 4 7 4 2 2" xfId="54177" xr:uid="{250D7B36-65AA-4E4C-8127-29726DE88339}"/>
    <cellStyle name="Total 3 4 7 4 2 3" xfId="36147" xr:uid="{59875356-80AA-4669-9580-184CEE0CC7E1}"/>
    <cellStyle name="Total 3 4 7 4 3" xfId="47982" xr:uid="{0437930D-E1D5-43F4-A3F0-8BDB036C3C13}"/>
    <cellStyle name="Total 3 4 7 4 4" xfId="29952" xr:uid="{F4151E79-2B86-4D21-95E6-8EBEDFE85FCA}"/>
    <cellStyle name="Total 3 4 7 5" xfId="5260" xr:uid="{4B9B87CC-C47B-478D-B581-5FD1BA0DD737}"/>
    <cellStyle name="Total 3 4 7 5 2" xfId="41127" xr:uid="{C1CE1121-7248-4184-BA19-A3BCE491E734}"/>
    <cellStyle name="Total 3 4 7 5 3" xfId="23097" xr:uid="{A3038092-1922-45DF-9E41-75D5AD7B3FEA}"/>
    <cellStyle name="Total 3 4 7 6" xfId="12793" xr:uid="{57067A1E-AA55-42A4-9FA9-FFEB1819CACA}"/>
    <cellStyle name="Total 3 4 7 6 2" xfId="48660" xr:uid="{130FA59E-F350-4BB1-A716-232BF7DA75FB}"/>
    <cellStyle name="Total 3 4 7 6 3" xfId="30630" xr:uid="{58C11A01-6F68-4149-BA87-BDA4471319A2}"/>
    <cellStyle name="Total 3 4 7 7" xfId="38196" xr:uid="{F2A2789B-EF05-487E-95F0-9F6E0AC7E5AC}"/>
    <cellStyle name="Total 3 4 8" xfId="7546" xr:uid="{01CF84E8-D9E4-4350-9A16-54C564EA543A}"/>
    <cellStyle name="Total 3 4 8 2" xfId="14244" xr:uid="{69A4A5F9-BDE2-4F7A-AC05-6A5ECE2D5C19}"/>
    <cellStyle name="Total 3 4 8 2 2" xfId="50111" xr:uid="{EDEEC57F-0989-4A9B-BCBF-3701B3C0D595}"/>
    <cellStyle name="Total 3 4 8 2 3" xfId="32081" xr:uid="{A44FB120-82F6-4C52-9369-6F6FEEF2B612}"/>
    <cellStyle name="Total 3 4 8 3" xfId="43413" xr:uid="{67549923-26FA-475B-8771-D6BF413065F1}"/>
    <cellStyle name="Total 3 4 8 4" xfId="25383" xr:uid="{A1218F5C-217B-4CEE-9A69-5AD7A8041388}"/>
    <cellStyle name="Total 3 4 9" xfId="9964" xr:uid="{4062A686-68AC-4531-A73C-56B425459A51}"/>
    <cellStyle name="Total 3 4 9 2" xfId="16159" xr:uid="{7FB24BE2-1841-4EB5-AC13-E22B7A3FA650}"/>
    <cellStyle name="Total 3 4 9 2 2" xfId="52026" xr:uid="{D68FE440-D593-40F9-A92C-B75452AD4B10}"/>
    <cellStyle name="Total 3 4 9 2 3" xfId="33996" xr:uid="{EED47EF7-E2B3-4F31-9199-7C3FD730ECBC}"/>
    <cellStyle name="Total 3 4 9 3" xfId="45831" xr:uid="{6357086C-ECAA-4ACE-A299-9783F524EB5C}"/>
    <cellStyle name="Total 3 4 9 4" xfId="27801" xr:uid="{B715D0F4-CABA-4FBF-84B3-58B8926ADB7C}"/>
    <cellStyle name="Total 3 5" xfId="2156" xr:uid="{00000000-0005-0000-0000-00002C060000}"/>
    <cellStyle name="Total 3 5 10" xfId="9295" xr:uid="{4D8BD718-BD6A-40EB-9494-D2FAD1304C95}"/>
    <cellStyle name="Total 3 5 10 2" xfId="15490" xr:uid="{20C3EF1F-5A2D-43CC-A7B7-A0455D02F7E6}"/>
    <cellStyle name="Total 3 5 10 2 2" xfId="51357" xr:uid="{A6CA9AD0-584B-45D7-ACC4-14AD54233D2E}"/>
    <cellStyle name="Total 3 5 10 2 3" xfId="33327" xr:uid="{46803061-F5F2-4A43-A7EE-A72493786024}"/>
    <cellStyle name="Total 3 5 10 3" xfId="45162" xr:uid="{A08FEAED-FA91-48D4-8CD3-595AA2512F07}"/>
    <cellStyle name="Total 3 5 10 4" xfId="27132" xr:uid="{55EFB813-E4B7-40E4-9EC9-44A615900AEE}"/>
    <cellStyle name="Total 3 5 11" xfId="5087" xr:uid="{65E73AB0-86C0-4C79-BCBA-BD31D0083CF2}"/>
    <cellStyle name="Total 3 5 11 2" xfId="40954" xr:uid="{90449D5C-4BC2-4D6E-9A2B-3256F03F1A91}"/>
    <cellStyle name="Total 3 5 11 3" xfId="22924" xr:uid="{CF7169CF-4BD7-4920-893C-CB46EE8328B8}"/>
    <cellStyle name="Total 3 5 12" xfId="12620" xr:uid="{3778011C-111E-4DD1-BD1F-A757C98A8EC6}"/>
    <cellStyle name="Total 3 5 12 2" xfId="48487" xr:uid="{D4DAE9EA-128F-468F-8182-8ABAF7AC2BEC}"/>
    <cellStyle name="Total 3 5 12 3" xfId="30457" xr:uid="{11C0F9B8-BE2D-42AC-BE8A-5AD90FED6CE9}"/>
    <cellStyle name="Total 3 5 13" xfId="38023" xr:uid="{A35FB3C6-4DA5-4B08-A2C9-96ACBC18B7BA}"/>
    <cellStyle name="Total 3 5 2" xfId="2760" xr:uid="{00000000-0005-0000-0000-00002D060000}"/>
    <cellStyle name="Total 3 5 2 2" xfId="8757" xr:uid="{77D24D6F-2923-4982-B91E-38B7AE57DFD1}"/>
    <cellStyle name="Total 3 5 2 2 2" xfId="14952" xr:uid="{A9637663-A368-432D-B74D-752EA52EE08F}"/>
    <cellStyle name="Total 3 5 2 2 2 2" xfId="50819" xr:uid="{E27DAAE7-05E2-4A51-96F1-2579A9173743}"/>
    <cellStyle name="Total 3 5 2 2 2 3" xfId="32789" xr:uid="{F86B1F1D-3001-4F29-ACCD-F4006E0C7656}"/>
    <cellStyle name="Total 3 5 2 2 3" xfId="44624" xr:uid="{1F35502F-DCBB-4930-8311-3B9AE19B557B}"/>
    <cellStyle name="Total 3 5 2 2 4" xfId="26594" xr:uid="{86F540C5-1678-4E34-910D-DBA0E2D5928D}"/>
    <cellStyle name="Total 3 5 2 3" xfId="10915" xr:uid="{7FFCFBC5-48C1-4FB7-A152-91AC2948A828}"/>
    <cellStyle name="Total 3 5 2 3 2" xfId="17110" xr:uid="{924A4AAC-4A16-49AE-8E2A-D9F3AFD7E9E6}"/>
    <cellStyle name="Total 3 5 2 3 2 2" xfId="52977" xr:uid="{E05FFAB9-E0D4-4133-BE02-4EA4DB060198}"/>
    <cellStyle name="Total 3 5 2 3 2 3" xfId="34947" xr:uid="{D2A269D5-497A-44B2-8DF8-9BEF7E01274B}"/>
    <cellStyle name="Total 3 5 2 3 3" xfId="46782" xr:uid="{2180EF4A-9AFD-462B-A11A-EF4721B4D8FB}"/>
    <cellStyle name="Total 3 5 2 3 4" xfId="28752" xr:uid="{4611F6FF-E059-45FC-B03C-C64D84D9DBC3}"/>
    <cellStyle name="Total 3 5 2 4" xfId="6480" xr:uid="{FF6A3AFA-DD01-4B9C-A937-7643602A5D44}"/>
    <cellStyle name="Total 3 5 2 4 2" xfId="13846" xr:uid="{18A997A5-63A8-4BDA-A9B7-9A5636C3D25A}"/>
    <cellStyle name="Total 3 5 2 4 2 2" xfId="49713" xr:uid="{5D964690-3115-42CB-A99C-F231B64CF9F9}"/>
    <cellStyle name="Total 3 5 2 4 2 3" xfId="31683" xr:uid="{8161EEB1-24C3-48A4-A462-75A5A5E42AE4}"/>
    <cellStyle name="Total 3 5 2 4 3" xfId="42347" xr:uid="{7275EFE0-4089-4D2D-AE78-7A693667BC76}"/>
    <cellStyle name="Total 3 5 2 4 4" xfId="24317" xr:uid="{9728AE09-C623-41AD-82FD-30F3A9476952}"/>
    <cellStyle name="Total 3 5 2 5" xfId="5691" xr:uid="{8EEB7040-6B3C-47D2-9858-0F656678D6DB}"/>
    <cellStyle name="Total 3 5 2 5 2" xfId="41558" xr:uid="{6204C15F-9CEE-40DB-BFAE-9AA9E2EA9EAF}"/>
    <cellStyle name="Total 3 5 2 5 3" xfId="23528" xr:uid="{B0059D7D-8E37-4C30-BABC-CCD12006288E}"/>
    <cellStyle name="Total 3 5 2 6" xfId="13224" xr:uid="{5347DB13-A919-4F72-8B1D-0B37CDA4658C}"/>
    <cellStyle name="Total 3 5 2 6 2" xfId="49091" xr:uid="{1D921F0D-0EE4-4034-BCF1-8B4446228ACB}"/>
    <cellStyle name="Total 3 5 2 6 3" xfId="31061" xr:uid="{2347D5F3-1959-4CAA-BB2F-709223E867DE}"/>
    <cellStyle name="Total 3 5 2 7" xfId="38627" xr:uid="{DF1BAE08-53CA-4844-93BE-B700672B43E6}"/>
    <cellStyle name="Total 3 5 2 8" xfId="20649" xr:uid="{5035C359-EBE3-4E61-9F37-5E4A6F218D7A}"/>
    <cellStyle name="Total 3 5 3" xfId="2870" xr:uid="{00000000-0005-0000-0000-00002E060000}"/>
    <cellStyle name="Total 3 5 3 2" xfId="8867" xr:uid="{01D6D996-0F35-444B-9F01-D084C55DCC0A}"/>
    <cellStyle name="Total 3 5 3 2 2" xfId="15062" xr:uid="{2307026D-8381-4308-AE67-CE4ECB1289E9}"/>
    <cellStyle name="Total 3 5 3 2 2 2" xfId="50929" xr:uid="{35EA9F9B-F091-406D-B05A-A64831F43C67}"/>
    <cellStyle name="Total 3 5 3 2 2 3" xfId="32899" xr:uid="{7AC639B8-AE3D-4AF0-9CEA-0681A974751B}"/>
    <cellStyle name="Total 3 5 3 2 3" xfId="44734" xr:uid="{A611FEA7-66FC-4A5A-87BD-69C58676E692}"/>
    <cellStyle name="Total 3 5 3 2 4" xfId="26704" xr:uid="{524E19FE-8155-4AF5-9A4F-0EC383BC0468}"/>
    <cellStyle name="Total 3 5 3 3" xfId="11025" xr:uid="{3DD7CB70-F7DA-4B13-AF5A-5DF050B21834}"/>
    <cellStyle name="Total 3 5 3 3 2" xfId="17220" xr:uid="{B5D5926B-22CE-4E92-B426-0E41C6E29E49}"/>
    <cellStyle name="Total 3 5 3 3 2 2" xfId="53087" xr:uid="{2DBB6D4D-CA99-4E6D-A4E7-E7F96C8F4F7D}"/>
    <cellStyle name="Total 3 5 3 3 2 3" xfId="35057" xr:uid="{E6DBC887-F2B6-4570-8042-C9EE3F214411}"/>
    <cellStyle name="Total 3 5 3 3 3" xfId="46892" xr:uid="{40950015-335A-4A4F-8FEA-E75B4894B2DB}"/>
    <cellStyle name="Total 3 5 3 3 4" xfId="28862" xr:uid="{A993DE22-23EE-4109-B69F-C5A6FD8EC2D3}"/>
    <cellStyle name="Total 3 5 3 4" xfId="12101" xr:uid="{971D2B7F-DA50-4336-AF08-94C829821188}"/>
    <cellStyle name="Total 3 5 3 4 2" xfId="18296" xr:uid="{26A59EE3-A637-431A-B271-D7AB0C000DCE}"/>
    <cellStyle name="Total 3 5 3 4 2 2" xfId="54163" xr:uid="{7C997A7C-F39D-435E-B898-0F9D4968DC32}"/>
    <cellStyle name="Total 3 5 3 4 2 3" xfId="36133" xr:uid="{511B7CAB-FC7B-45F2-BE59-5BC50B8514D5}"/>
    <cellStyle name="Total 3 5 3 4 3" xfId="47968" xr:uid="{2DA599B5-7510-4DD9-9576-10C17F74BCE1}"/>
    <cellStyle name="Total 3 5 3 4 4" xfId="29938" xr:uid="{FE49A827-06AD-4EDB-A818-50236C37DCC4}"/>
    <cellStyle name="Total 3 5 3 5" xfId="5801" xr:uid="{D05C76AF-A313-4F18-A77C-64A558D6618A}"/>
    <cellStyle name="Total 3 5 3 5 2" xfId="41668" xr:uid="{2A6387DD-6553-48B3-9E90-447D46D86C4B}"/>
    <cellStyle name="Total 3 5 3 5 3" xfId="23638" xr:uid="{95587225-B7B0-49AD-BB3B-691B8E043695}"/>
    <cellStyle name="Total 3 5 3 6" xfId="13334" xr:uid="{4A901C1A-F88A-47CE-AFE6-F104324C3445}"/>
    <cellStyle name="Total 3 5 3 6 2" xfId="49201" xr:uid="{22A9DE45-1AC9-420F-B506-5948EB15C501}"/>
    <cellStyle name="Total 3 5 3 6 3" xfId="31171" xr:uid="{703CDFE3-EA46-4FED-BED0-4C1ED828627D}"/>
    <cellStyle name="Total 3 5 3 7" xfId="38737" xr:uid="{4D126A02-F33A-4961-8332-3691B7747F52}"/>
    <cellStyle name="Total 3 5 3 8" xfId="20758" xr:uid="{F3D5A4B0-8854-45D5-B09D-31AC17E4E4DD}"/>
    <cellStyle name="Total 3 5 4" xfId="2974" xr:uid="{00000000-0005-0000-0000-00002F060000}"/>
    <cellStyle name="Total 3 5 4 2" xfId="8971" xr:uid="{F52AF901-DC7B-4B72-988A-8DAAB82259BA}"/>
    <cellStyle name="Total 3 5 4 2 2" xfId="15166" xr:uid="{EE42CEF7-3F7D-486A-B45B-44020E611752}"/>
    <cellStyle name="Total 3 5 4 2 2 2" xfId="51033" xr:uid="{2C59441E-7724-4447-B378-76D3519862B0}"/>
    <cellStyle name="Total 3 5 4 2 2 3" xfId="33003" xr:uid="{FCC75948-CAB9-4893-866E-9747FF24AA43}"/>
    <cellStyle name="Total 3 5 4 2 3" xfId="44838" xr:uid="{EDBFC3D5-6792-4180-A8C7-A2EF5CC525D0}"/>
    <cellStyle name="Total 3 5 4 2 4" xfId="26808" xr:uid="{BCA89B58-BC51-4C18-91E5-094618365A45}"/>
    <cellStyle name="Total 3 5 4 3" xfId="11129" xr:uid="{441839B5-421B-4B19-8F1D-CFE6416B2A54}"/>
    <cellStyle name="Total 3 5 4 3 2" xfId="17324" xr:uid="{BEA006B1-203E-44F2-818A-5FE66E769609}"/>
    <cellStyle name="Total 3 5 4 3 2 2" xfId="53191" xr:uid="{C9CB3FF9-DEBA-4E29-A3C2-E9E6A66AE8FF}"/>
    <cellStyle name="Total 3 5 4 3 2 3" xfId="35161" xr:uid="{9C1378AD-537A-42F4-82AC-00531BB114DA}"/>
    <cellStyle name="Total 3 5 4 3 3" xfId="46996" xr:uid="{26DCCEB9-483D-405C-BCC8-10734B69A950}"/>
    <cellStyle name="Total 3 5 4 3 4" xfId="28966" xr:uid="{4364CD12-1538-4F3B-B532-DFDBF1C300A4}"/>
    <cellStyle name="Total 3 5 4 4" xfId="11844" xr:uid="{F5CC6774-D9CA-409B-BCF0-BEF934B093CF}"/>
    <cellStyle name="Total 3 5 4 4 2" xfId="18039" xr:uid="{331C7A49-30A3-40F8-AC67-59D563E311BD}"/>
    <cellStyle name="Total 3 5 4 4 2 2" xfId="53906" xr:uid="{9C08AE6A-D1AD-4B29-9AEE-B6A931DC8DED}"/>
    <cellStyle name="Total 3 5 4 4 2 3" xfId="35876" xr:uid="{79AD609C-1B04-413F-AB06-F464747D54E9}"/>
    <cellStyle name="Total 3 5 4 4 3" xfId="47711" xr:uid="{70E63BF6-3BC2-433A-87F5-F14462348986}"/>
    <cellStyle name="Total 3 5 4 4 4" xfId="29681" xr:uid="{1EEEEA33-BD71-4619-9E83-8C6CF459B5FA}"/>
    <cellStyle name="Total 3 5 4 5" xfId="5905" xr:uid="{B8616CD5-59F0-4720-842E-1C0F8EFD496A}"/>
    <cellStyle name="Total 3 5 4 5 2" xfId="41772" xr:uid="{683DB77B-2F74-4FAA-B71F-1D63182C09CF}"/>
    <cellStyle name="Total 3 5 4 5 3" xfId="23742" xr:uid="{0DB49740-0A68-47BF-9081-D0ED2A894020}"/>
    <cellStyle name="Total 3 5 4 6" xfId="13438" xr:uid="{821D22BE-D2C5-438B-B9E1-63EC24A3F408}"/>
    <cellStyle name="Total 3 5 4 6 2" xfId="49305" xr:uid="{E4EBDA47-F524-4356-A668-38894796A12C}"/>
    <cellStyle name="Total 3 5 4 6 3" xfId="31275" xr:uid="{4BA5720D-9ADE-499B-A10C-FCE7931C5976}"/>
    <cellStyle name="Total 3 5 4 7" xfId="38841" xr:uid="{7E82FED4-4B7D-45CD-BD2B-899725FADEE2}"/>
    <cellStyle name="Total 3 5 4 8" xfId="20861" xr:uid="{E50CF499-ACA4-48E9-AA14-79B144FC388D}"/>
    <cellStyle name="Total 3 5 5" xfId="3097" xr:uid="{00000000-0005-0000-0000-000030060000}"/>
    <cellStyle name="Total 3 5 5 2" xfId="9094" xr:uid="{172296EC-7A1F-4730-9809-2804A007EC01}"/>
    <cellStyle name="Total 3 5 5 2 2" xfId="15289" xr:uid="{77DF0AE5-FD80-414D-A097-A0B80C6FF4DE}"/>
    <cellStyle name="Total 3 5 5 2 2 2" xfId="51156" xr:uid="{CF1FB2B5-944A-4F0F-B584-AEB987825552}"/>
    <cellStyle name="Total 3 5 5 2 2 3" xfId="33126" xr:uid="{A353501B-2605-4D8B-99FA-9376BFBDEDAE}"/>
    <cellStyle name="Total 3 5 5 2 3" xfId="44961" xr:uid="{B9A15BC4-4A93-439F-A708-292094263812}"/>
    <cellStyle name="Total 3 5 5 2 4" xfId="26931" xr:uid="{3F2AFBB3-3AE7-41BE-8DFB-A156E8C21BF2}"/>
    <cellStyle name="Total 3 5 5 3" xfId="11252" xr:uid="{3F741806-E1FC-4BC4-8427-E5AA23011F0C}"/>
    <cellStyle name="Total 3 5 5 3 2" xfId="17447" xr:uid="{23384674-6236-4447-AA74-498B029E6728}"/>
    <cellStyle name="Total 3 5 5 3 2 2" xfId="53314" xr:uid="{F89EA8E0-AD20-4464-9285-8A9072B65DDA}"/>
    <cellStyle name="Total 3 5 5 3 2 3" xfId="35284" xr:uid="{AB9BC66B-D1A6-4270-86CE-3BCCE31E86A3}"/>
    <cellStyle name="Total 3 5 5 3 3" xfId="47119" xr:uid="{9ACC939A-53DD-40D0-BD7D-7ED683EAB5EC}"/>
    <cellStyle name="Total 3 5 5 3 4" xfId="29089" xr:uid="{50FDAE3F-A4A4-424C-9F13-F248EE117051}"/>
    <cellStyle name="Total 3 5 5 4" xfId="10146" xr:uid="{8BC2EA7E-CC37-4C7A-AF29-62E0ABABEA48}"/>
    <cellStyle name="Total 3 5 5 4 2" xfId="16341" xr:uid="{E32B0EB8-5CDF-405C-9C0D-00EAF364B527}"/>
    <cellStyle name="Total 3 5 5 4 2 2" xfId="52208" xr:uid="{4009CFA6-C62D-4441-994A-EFF58ECA1CC2}"/>
    <cellStyle name="Total 3 5 5 4 2 3" xfId="34178" xr:uid="{D4D9F9FF-A21D-4375-91E0-1812CF2B9380}"/>
    <cellStyle name="Total 3 5 5 4 3" xfId="46013" xr:uid="{DB64B0A8-0725-4154-A474-0C0CE9840BA1}"/>
    <cellStyle name="Total 3 5 5 4 4" xfId="27983" xr:uid="{1F5A225F-2CB0-4B36-A63A-C512455B9EFF}"/>
    <cellStyle name="Total 3 5 5 5" xfId="6028" xr:uid="{448B7C65-1320-46AD-98CC-BD4E6F8379B9}"/>
    <cellStyle name="Total 3 5 5 5 2" xfId="41895" xr:uid="{A0EE5021-2B65-4952-A2F9-63AEF7071238}"/>
    <cellStyle name="Total 3 5 5 5 3" xfId="23865" xr:uid="{4BF2D480-AC16-4C6D-9338-7E7EBD432AC6}"/>
    <cellStyle name="Total 3 5 5 6" xfId="13561" xr:uid="{AD2E0576-4628-4B2E-ABC9-CDC0D73F98D5}"/>
    <cellStyle name="Total 3 5 5 6 2" xfId="49428" xr:uid="{9A3F0AAB-49B7-4463-BF81-59A57288BC46}"/>
    <cellStyle name="Total 3 5 5 6 3" xfId="31398" xr:uid="{1F1110C9-1298-45B8-BAE2-D9C8594BD775}"/>
    <cellStyle name="Total 3 5 5 7" xfId="38964" xr:uid="{B76DD0AB-1120-471C-9FBB-4DD01612043A}"/>
    <cellStyle name="Total 3 5 5 8" xfId="20978" xr:uid="{69A19724-2BFA-4B70-9CB5-51725FE13C7B}"/>
    <cellStyle name="Total 3 5 6" xfId="3169" xr:uid="{00000000-0005-0000-0000-000031060000}"/>
    <cellStyle name="Total 3 5 6 2" xfId="9166" xr:uid="{031FB36F-7BDA-4261-883B-A285AFCD327D}"/>
    <cellStyle name="Total 3 5 6 2 2" xfId="15361" xr:uid="{8DAC4BE6-07BC-4B89-BA50-FBD7DB0E6A91}"/>
    <cellStyle name="Total 3 5 6 2 2 2" xfId="51228" xr:uid="{69A324FF-0350-4CB7-A363-35E570E61B75}"/>
    <cellStyle name="Total 3 5 6 2 2 3" xfId="33198" xr:uid="{3C577E71-2BD5-47E1-8052-4DACA4CBE02F}"/>
    <cellStyle name="Total 3 5 6 2 3" xfId="45033" xr:uid="{26AB56DB-F10D-4194-BD23-A0C334EAC832}"/>
    <cellStyle name="Total 3 5 6 2 4" xfId="27003" xr:uid="{A8E46A8B-0A04-4462-B531-017A9B02D1FA}"/>
    <cellStyle name="Total 3 5 6 3" xfId="11324" xr:uid="{2585509F-15CF-4F52-9FDE-A8DD81D1AF4C}"/>
    <cellStyle name="Total 3 5 6 3 2" xfId="17519" xr:uid="{96B14482-992A-417A-B352-EFC75453FE7E}"/>
    <cellStyle name="Total 3 5 6 3 2 2" xfId="53386" xr:uid="{1784BCB4-F512-4AEF-A624-EBB6FC25AF30}"/>
    <cellStyle name="Total 3 5 6 3 2 3" xfId="35356" xr:uid="{A6CF4B32-9CE7-43CF-8242-2587AAFEAFB2}"/>
    <cellStyle name="Total 3 5 6 3 3" xfId="47191" xr:uid="{DC21A23B-C418-435D-AF5F-CE79244D138F}"/>
    <cellStyle name="Total 3 5 6 3 4" xfId="29161" xr:uid="{B84BCC25-0164-4F27-8043-87866C75519F}"/>
    <cellStyle name="Total 3 5 6 4" xfId="11804" xr:uid="{142ED40B-0B51-4C96-A3A2-BB96A1143296}"/>
    <cellStyle name="Total 3 5 6 4 2" xfId="17999" xr:uid="{48434454-5A95-49C8-8213-19F336D44A1F}"/>
    <cellStyle name="Total 3 5 6 4 2 2" xfId="53866" xr:uid="{9BD1E542-889C-41FA-8967-ADA42E237042}"/>
    <cellStyle name="Total 3 5 6 4 2 3" xfId="35836" xr:uid="{0BC4676C-6C0E-4945-94B3-2914F3B36A44}"/>
    <cellStyle name="Total 3 5 6 4 3" xfId="47671" xr:uid="{21FB372B-820E-474A-A83A-A0E504CB671E}"/>
    <cellStyle name="Total 3 5 6 4 4" xfId="29641" xr:uid="{2078AE9E-F665-4956-B245-5BB82E9FFD6D}"/>
    <cellStyle name="Total 3 5 6 5" xfId="6100" xr:uid="{1D2F895A-8E1E-44E1-85FE-E0188F63C947}"/>
    <cellStyle name="Total 3 5 6 5 2" xfId="41967" xr:uid="{917D335B-632D-437E-AE9E-4D7A5C776CBD}"/>
    <cellStyle name="Total 3 5 6 5 3" xfId="23937" xr:uid="{81AD5B1E-3C6C-4F04-98B7-2813A8F594DE}"/>
    <cellStyle name="Total 3 5 6 6" xfId="13633" xr:uid="{147E7D6C-F571-4D1C-99D4-20106466C99F}"/>
    <cellStyle name="Total 3 5 6 6 2" xfId="49500" xr:uid="{CC9FD3FA-19D1-417B-858F-D5E1C5466605}"/>
    <cellStyle name="Total 3 5 6 6 3" xfId="31470" xr:uid="{C123CADF-4CD4-4B58-991A-99EC3CED75AC}"/>
    <cellStyle name="Total 3 5 6 7" xfId="39036" xr:uid="{C5574D47-8F8E-4B02-84C7-9BDB30488424}"/>
    <cellStyle name="Total 3 5 6 8" xfId="21044" xr:uid="{480C1585-2AFA-4623-9E23-E6257A29EBE2}"/>
    <cellStyle name="Total 3 5 7" xfId="3246" xr:uid="{00000000-0005-0000-0000-000032060000}"/>
    <cellStyle name="Total 3 5 7 2" xfId="9243" xr:uid="{AE612F87-B87A-4759-BD62-91AE67593694}"/>
    <cellStyle name="Total 3 5 7 2 2" xfId="15438" xr:uid="{7FE12672-D249-4F62-B831-17B9FCC70E2A}"/>
    <cellStyle name="Total 3 5 7 2 2 2" xfId="51305" xr:uid="{5866EAF9-E91B-42D0-A2DF-CED96F5A3084}"/>
    <cellStyle name="Total 3 5 7 2 2 3" xfId="33275" xr:uid="{23A51D77-6732-4D10-A636-48F9B03859FC}"/>
    <cellStyle name="Total 3 5 7 2 3" xfId="45110" xr:uid="{99ED959E-A114-4971-88C6-9616F8B10BC9}"/>
    <cellStyle name="Total 3 5 7 2 4" xfId="27080" xr:uid="{AA39CC7C-F244-403E-BAC5-8BD74819194F}"/>
    <cellStyle name="Total 3 5 7 3" xfId="11401" xr:uid="{3350D6F0-EB02-474B-9C6D-16DAF5208CC4}"/>
    <cellStyle name="Total 3 5 7 3 2" xfId="17596" xr:uid="{62D03F08-BBDA-4A43-BA7F-8EC6359088C5}"/>
    <cellStyle name="Total 3 5 7 3 2 2" xfId="53463" xr:uid="{FB05BE29-05A1-44EF-8186-971FEE0FAFE8}"/>
    <cellStyle name="Total 3 5 7 3 2 3" xfId="35433" xr:uid="{504D970C-9D49-4092-B55D-E5263124722D}"/>
    <cellStyle name="Total 3 5 7 3 3" xfId="47268" xr:uid="{F16D3497-E9C0-4AF9-BB80-17FCB94BBD6A}"/>
    <cellStyle name="Total 3 5 7 3 4" xfId="29238" xr:uid="{E50F9170-2D5A-47B6-A4B1-368911689E1A}"/>
    <cellStyle name="Total 3 5 7 4" xfId="10071" xr:uid="{83CECB54-D3EB-4BB3-9D36-48421E2664BC}"/>
    <cellStyle name="Total 3 5 7 4 2" xfId="16266" xr:uid="{C0870472-9CB4-4530-94B7-600016AA1EEB}"/>
    <cellStyle name="Total 3 5 7 4 2 2" xfId="52133" xr:uid="{614D3F02-3A73-44D3-9638-8E31916F0530}"/>
    <cellStyle name="Total 3 5 7 4 2 3" xfId="34103" xr:uid="{5D43FBEB-0B67-4E56-AD82-7CBE71E58C12}"/>
    <cellStyle name="Total 3 5 7 4 3" xfId="45938" xr:uid="{A849BF1B-FCFC-43D6-A5E2-FC70CA364F81}"/>
    <cellStyle name="Total 3 5 7 4 4" xfId="27908" xr:uid="{C38B8818-645D-4489-B8F5-5844C9B6D9C7}"/>
    <cellStyle name="Total 3 5 7 5" xfId="6177" xr:uid="{5BD1ED0F-91E0-46B2-A9F0-91EEEF7B474D}"/>
    <cellStyle name="Total 3 5 7 5 2" xfId="42044" xr:uid="{E062434F-1ABA-4702-A2D3-AB785F635718}"/>
    <cellStyle name="Total 3 5 7 5 3" xfId="24014" xr:uid="{D69FE1B7-BC91-4445-B2CB-3F1CAA9EFC8C}"/>
    <cellStyle name="Total 3 5 7 6" xfId="13710" xr:uid="{7441B544-89D5-4C91-AEFA-19150FEE7A3B}"/>
    <cellStyle name="Total 3 5 7 6 2" xfId="49577" xr:uid="{AD75925A-83A0-4E64-A177-765AB1065C53}"/>
    <cellStyle name="Total 3 5 7 6 3" xfId="31547" xr:uid="{BD923EE0-18DA-40E3-AA06-419F5F830091}"/>
    <cellStyle name="Total 3 5 7 7" xfId="39113" xr:uid="{9BEFD4AD-AB77-4AB7-BF3B-F601ED1F78A4}"/>
    <cellStyle name="Total 3 5 8" xfId="8153" xr:uid="{4652D0E0-5C4F-4D52-BFBB-BC7114F619D0}"/>
    <cellStyle name="Total 3 5 8 2" xfId="14348" xr:uid="{349C603E-6123-424A-8122-DF16EBD94053}"/>
    <cellStyle name="Total 3 5 8 2 2" xfId="50215" xr:uid="{6C0C551A-3801-4ECE-9FA4-E47BAE17D5A6}"/>
    <cellStyle name="Total 3 5 8 2 3" xfId="32185" xr:uid="{88C89846-2768-4553-AA41-5647C75C482F}"/>
    <cellStyle name="Total 3 5 8 3" xfId="44020" xr:uid="{E569B7F9-65AC-445E-8AFD-2174F0459772}"/>
    <cellStyle name="Total 3 5 8 4" xfId="25990" xr:uid="{E04619EE-745F-48EC-9845-0EC6A2E9CEAE}"/>
    <cellStyle name="Total 3 5 9" xfId="10311" xr:uid="{42B84175-9DF4-4DD9-B0B5-D751125B16B7}"/>
    <cellStyle name="Total 3 5 9 2" xfId="16506" xr:uid="{C3CEEADD-AF8A-4F74-ADF5-E31FC06F6CCD}"/>
    <cellStyle name="Total 3 5 9 2 2" xfId="52373" xr:uid="{9725EEAD-7800-4075-8F0C-D437E21EDB6A}"/>
    <cellStyle name="Total 3 5 9 2 3" xfId="34343" xr:uid="{D3CA4945-2F14-4B80-899E-C6BD6FA0CEBC}"/>
    <cellStyle name="Total 3 5 9 3" xfId="46178" xr:uid="{68F4126C-A102-4C51-9BD3-53EE4BED0988}"/>
    <cellStyle name="Total 3 5 9 4" xfId="28148" xr:uid="{29A46351-2BDA-483A-83FD-84750BFD4E7F}"/>
    <cellStyle name="Total 3 6" xfId="2110" xr:uid="{00000000-0005-0000-0000-000033060000}"/>
    <cellStyle name="Total 3 6 10" xfId="9356" xr:uid="{B627541F-52C7-4FAD-8035-58AA2E24604B}"/>
    <cellStyle name="Total 3 6 10 2" xfId="15551" xr:uid="{3ABE6CCA-6511-47BC-83B2-9FB65B25BDC4}"/>
    <cellStyle name="Total 3 6 10 2 2" xfId="51418" xr:uid="{C4EB7816-DC87-4FEB-8DCA-FA0C1852A45F}"/>
    <cellStyle name="Total 3 6 10 2 3" xfId="33388" xr:uid="{9F6BA758-89AA-4F0B-9C8B-4879221DC870}"/>
    <cellStyle name="Total 3 6 10 3" xfId="45223" xr:uid="{BD2BD5E0-98D4-48C0-9866-36637BF71748}"/>
    <cellStyle name="Total 3 6 10 4" xfId="27193" xr:uid="{25FCF7A7-5588-484D-ADD9-EC06755C0632}"/>
    <cellStyle name="Total 3 6 11" xfId="5041" xr:uid="{C6678FA9-A37A-4528-B2F1-64E6FC2E46B3}"/>
    <cellStyle name="Total 3 6 11 2" xfId="40908" xr:uid="{57BC71A6-DA4C-4426-8635-2F1BB06C56C7}"/>
    <cellStyle name="Total 3 6 11 3" xfId="22878" xr:uid="{57E775BC-C504-4FD1-915B-3D35370030ED}"/>
    <cellStyle name="Total 3 6 12" xfId="12574" xr:uid="{94A05653-0FAE-483C-B64D-03F9F6DBBD33}"/>
    <cellStyle name="Total 3 6 12 2" xfId="48441" xr:uid="{198288E5-A0F7-416B-ACD4-F00267FC4F9D}"/>
    <cellStyle name="Total 3 6 12 3" xfId="30411" xr:uid="{DCB4BD55-C924-43F6-B718-3E2FB620BEB7}"/>
    <cellStyle name="Total 3 6 13" xfId="37977" xr:uid="{EF083E5C-5D4A-4004-A6E8-1FF811631857}"/>
    <cellStyle name="Total 3 6 2" xfId="2178" xr:uid="{00000000-0005-0000-0000-000034060000}"/>
    <cellStyle name="Total 3 6 2 2" xfId="8175" xr:uid="{5B2300F8-28F8-45A7-AE64-C07D243E5520}"/>
    <cellStyle name="Total 3 6 2 2 2" xfId="14370" xr:uid="{469A4AD3-9829-47D4-977A-DD30F57856AE}"/>
    <cellStyle name="Total 3 6 2 2 2 2" xfId="50237" xr:uid="{A350442F-0B1A-4D7B-990A-02E99C01C114}"/>
    <cellStyle name="Total 3 6 2 2 2 3" xfId="32207" xr:uid="{500DAE0D-805B-4B69-A9EB-2B903512ED3C}"/>
    <cellStyle name="Total 3 6 2 2 3" xfId="44042" xr:uid="{1326923F-0FA1-4BA2-BADB-0238C45A8794}"/>
    <cellStyle name="Total 3 6 2 2 4" xfId="26012" xr:uid="{9BDB4F77-0EAC-4C46-A227-430FD6A6FD56}"/>
    <cellStyle name="Total 3 6 2 3" xfId="10333" xr:uid="{3EFE9AFD-C27C-4473-B143-339AF9A91F2F}"/>
    <cellStyle name="Total 3 6 2 3 2" xfId="16528" xr:uid="{47F3D448-86C3-43D6-B0C0-6092D17864E4}"/>
    <cellStyle name="Total 3 6 2 3 2 2" xfId="52395" xr:uid="{8BD2EA7F-3087-48BD-8C38-972883DF82B7}"/>
    <cellStyle name="Total 3 6 2 3 2 3" xfId="34365" xr:uid="{B56B69BC-004F-4177-8BEA-E5D2508689B4}"/>
    <cellStyle name="Total 3 6 2 3 3" xfId="46200" xr:uid="{F0B40934-D634-434A-B0CF-48510A325894}"/>
    <cellStyle name="Total 3 6 2 3 4" xfId="28170" xr:uid="{D1703C12-02A2-4477-B0DD-6D76639266B6}"/>
    <cellStyle name="Total 3 6 2 4" xfId="11793" xr:uid="{0F12333C-24FB-45F1-9A6A-4E45C9FCA382}"/>
    <cellStyle name="Total 3 6 2 4 2" xfId="17988" xr:uid="{0CCDA23F-BD51-4330-B810-3A111BA26239}"/>
    <cellStyle name="Total 3 6 2 4 2 2" xfId="53855" xr:uid="{F2D42AF8-BF99-4D4C-9BFA-099439B22E46}"/>
    <cellStyle name="Total 3 6 2 4 2 3" xfId="35825" xr:uid="{D9BC3146-0954-4DEE-AD86-145F4E5F90F6}"/>
    <cellStyle name="Total 3 6 2 4 3" xfId="47660" xr:uid="{A3089EAA-BB94-4A74-BABC-C8A5256FECA8}"/>
    <cellStyle name="Total 3 6 2 4 4" xfId="29630" xr:uid="{171F2E98-D803-405A-A306-76FB0BE771ED}"/>
    <cellStyle name="Total 3 6 2 5" xfId="5109" xr:uid="{96DC9721-EB4A-4F97-ADD3-C4E5E285755B}"/>
    <cellStyle name="Total 3 6 2 5 2" xfId="40976" xr:uid="{C47C7471-8779-4794-ACE4-F63450507B0B}"/>
    <cellStyle name="Total 3 6 2 5 3" xfId="22946" xr:uid="{000569DF-EADD-4855-92D5-B5E8D098718D}"/>
    <cellStyle name="Total 3 6 2 6" xfId="12642" xr:uid="{AD404CA7-3643-44C5-A284-2996CF99120B}"/>
    <cellStyle name="Total 3 6 2 6 2" xfId="48509" xr:uid="{5CC5F7AE-99FB-4C15-8905-5B6E7689D790}"/>
    <cellStyle name="Total 3 6 2 6 3" xfId="30479" xr:uid="{922F0E60-766B-49A6-AA75-5D7F3E248EB9}"/>
    <cellStyle name="Total 3 6 2 7" xfId="38045" xr:uid="{3A5B6069-EB01-4AA6-A7E2-2941E8BFCB8E}"/>
    <cellStyle name="Total 3 6 2 8" xfId="20095" xr:uid="{A1FC0B32-A37B-462E-9BBD-8BF23AA1FEE5}"/>
    <cellStyle name="Total 3 6 3" xfId="2824" xr:uid="{00000000-0005-0000-0000-000035060000}"/>
    <cellStyle name="Total 3 6 3 2" xfId="8821" xr:uid="{DD0201E1-C8A4-4596-BDA4-CAC7AFECFEB4}"/>
    <cellStyle name="Total 3 6 3 2 2" xfId="15016" xr:uid="{E8FC88CE-CBA4-42FD-82D0-6E38D2445F0B}"/>
    <cellStyle name="Total 3 6 3 2 2 2" xfId="50883" xr:uid="{E421049B-3E0A-4EE8-8ECF-BE68BFC02C4B}"/>
    <cellStyle name="Total 3 6 3 2 2 3" xfId="32853" xr:uid="{63F17B79-54DF-4841-80D6-DD6FF0904012}"/>
    <cellStyle name="Total 3 6 3 2 3" xfId="44688" xr:uid="{2F51240A-FA3A-458A-90AC-5F330A1CCE57}"/>
    <cellStyle name="Total 3 6 3 2 4" xfId="26658" xr:uid="{8A19ACAB-152B-4111-B69F-FC7CF2DE5427}"/>
    <cellStyle name="Total 3 6 3 3" xfId="10979" xr:uid="{602105EB-5109-43BB-8ADE-34E477106E1A}"/>
    <cellStyle name="Total 3 6 3 3 2" xfId="17174" xr:uid="{AC78DCE3-5BC6-42D8-8F39-DD2EF2B07B5F}"/>
    <cellStyle name="Total 3 6 3 3 2 2" xfId="53041" xr:uid="{67172F5F-9066-4B0B-B866-CD5572F9BB42}"/>
    <cellStyle name="Total 3 6 3 3 2 3" xfId="35011" xr:uid="{2F7355C9-DF3E-4A7A-B905-FE73BBBAF09A}"/>
    <cellStyle name="Total 3 6 3 3 3" xfId="46846" xr:uid="{48ECE629-283D-4C9F-9757-1EC7E46360D5}"/>
    <cellStyle name="Total 3 6 3 3 4" xfId="28816" xr:uid="{09115B71-DB6C-42D6-BD38-346EEDBFC075}"/>
    <cellStyle name="Total 3 6 3 4" xfId="10098" xr:uid="{DED49350-5AF5-4CEE-BA7A-D611FB0AD136}"/>
    <cellStyle name="Total 3 6 3 4 2" xfId="16293" xr:uid="{DD1693D4-0BBD-4D3F-BC9F-8AB1623FC75D}"/>
    <cellStyle name="Total 3 6 3 4 2 2" xfId="52160" xr:uid="{D1AC01A0-D9A7-4218-9A0D-3F6DCB5826EA}"/>
    <cellStyle name="Total 3 6 3 4 2 3" xfId="34130" xr:uid="{A24437E8-0831-4DE2-AB7C-8159779D5B56}"/>
    <cellStyle name="Total 3 6 3 4 3" xfId="45965" xr:uid="{EB8EB271-FBDE-416D-9004-AC4BBDF66C23}"/>
    <cellStyle name="Total 3 6 3 4 4" xfId="27935" xr:uid="{7DC1D0DD-7D08-4104-9CF5-B5C95AD33437}"/>
    <cellStyle name="Total 3 6 3 5" xfId="5755" xr:uid="{A733A16C-B6FD-45B4-B6DD-12FF142B3CFF}"/>
    <cellStyle name="Total 3 6 3 5 2" xfId="41622" xr:uid="{AAC7279D-B609-4182-B7D3-EC7351981804}"/>
    <cellStyle name="Total 3 6 3 5 3" xfId="23592" xr:uid="{3CC5FF29-AAF8-4F26-B8CF-3D09F525E368}"/>
    <cellStyle name="Total 3 6 3 6" xfId="13288" xr:uid="{9CD52091-476A-4DB0-BA72-D3AFC35C395C}"/>
    <cellStyle name="Total 3 6 3 6 2" xfId="49155" xr:uid="{4712851B-2B9C-411F-A6EB-00ABECAC678A}"/>
    <cellStyle name="Total 3 6 3 6 3" xfId="31125" xr:uid="{124D11BF-2E1C-4181-A5FE-99CD49B7516D}"/>
    <cellStyle name="Total 3 6 3 7" xfId="38691" xr:uid="{C9461772-FDEC-4134-9DC6-03BF7CE04A36}"/>
    <cellStyle name="Total 3 6 3 8" xfId="20712" xr:uid="{288BA58C-5650-438C-8F60-96DC3DD4D180}"/>
    <cellStyle name="Total 3 6 4" xfId="2928" xr:uid="{00000000-0005-0000-0000-000036060000}"/>
    <cellStyle name="Total 3 6 4 2" xfId="8925" xr:uid="{B6465D60-61F8-4423-B127-F82C175526A3}"/>
    <cellStyle name="Total 3 6 4 2 2" xfId="15120" xr:uid="{92FC447B-9937-4EAB-A9A5-64D20EA32F02}"/>
    <cellStyle name="Total 3 6 4 2 2 2" xfId="50987" xr:uid="{99CAA486-538F-4D56-9FFB-89236B3CA001}"/>
    <cellStyle name="Total 3 6 4 2 2 3" xfId="32957" xr:uid="{A1696CA7-C86F-459E-9DB9-80A31BA9CC96}"/>
    <cellStyle name="Total 3 6 4 2 3" xfId="44792" xr:uid="{7014FBE0-CAEA-48B2-95AB-4CE8A236FED9}"/>
    <cellStyle name="Total 3 6 4 2 4" xfId="26762" xr:uid="{F9E6D48B-59F3-4799-8F2A-735169758BB2}"/>
    <cellStyle name="Total 3 6 4 3" xfId="11083" xr:uid="{C23BDB68-DCB4-47AC-93EE-91C3624F4E48}"/>
    <cellStyle name="Total 3 6 4 3 2" xfId="17278" xr:uid="{20BEAE77-0335-4BAC-9FAF-20FA2CCA7D2D}"/>
    <cellStyle name="Total 3 6 4 3 2 2" xfId="53145" xr:uid="{C22B05EF-C82A-4B74-B897-18C90D3FD8BB}"/>
    <cellStyle name="Total 3 6 4 3 2 3" xfId="35115" xr:uid="{C8B24D98-BB04-45FE-A040-46F105DF2166}"/>
    <cellStyle name="Total 3 6 4 3 3" xfId="46950" xr:uid="{1A6F0FF8-856C-4C3A-8D94-C0521F38876D}"/>
    <cellStyle name="Total 3 6 4 3 4" xfId="28920" xr:uid="{45024465-F6EB-4492-8B26-01920E0BA4BA}"/>
    <cellStyle name="Total 3 6 4 4" xfId="12083" xr:uid="{3B8880E7-8E60-4393-BC92-EA915EE9DB09}"/>
    <cellStyle name="Total 3 6 4 4 2" xfId="18278" xr:uid="{C517EB1F-1FA5-4D49-B1C4-70CCB02BAE9E}"/>
    <cellStyle name="Total 3 6 4 4 2 2" xfId="54145" xr:uid="{8519D7ED-36BA-42CE-9CA7-832AA55BF00D}"/>
    <cellStyle name="Total 3 6 4 4 2 3" xfId="36115" xr:uid="{0BB63D13-3103-4AD1-94BF-D1EEC4191DB0}"/>
    <cellStyle name="Total 3 6 4 4 3" xfId="47950" xr:uid="{56BE60FA-C3AB-4B94-B6A2-3F84D4EA04B1}"/>
    <cellStyle name="Total 3 6 4 4 4" xfId="29920" xr:uid="{1923BF6E-EFC5-40D9-8B91-D3CF0542D5AA}"/>
    <cellStyle name="Total 3 6 4 5" xfId="5859" xr:uid="{2C447A6C-99A2-4836-81D4-1F359FC46061}"/>
    <cellStyle name="Total 3 6 4 5 2" xfId="41726" xr:uid="{775B9580-03EA-487F-896E-94548D134600}"/>
    <cellStyle name="Total 3 6 4 5 3" xfId="23696" xr:uid="{805B9BEC-105E-474C-84F4-D7DB893EF8E6}"/>
    <cellStyle name="Total 3 6 4 6" xfId="13392" xr:uid="{91818EF3-C267-4EFD-8E0B-DDD5D53EDB63}"/>
    <cellStyle name="Total 3 6 4 6 2" xfId="49259" xr:uid="{24E57027-6E6B-412E-A89B-3EC451153FE3}"/>
    <cellStyle name="Total 3 6 4 6 3" xfId="31229" xr:uid="{50F8042B-0347-4E78-9377-DAA55F0A54AC}"/>
    <cellStyle name="Total 3 6 4 7" xfId="38795" xr:uid="{116F4063-769D-4822-97E8-F9188BD52227}"/>
    <cellStyle name="Total 3 6 4 8" xfId="20815" xr:uid="{3ECF7B47-597C-4100-B4E7-7D0D5F2E0585}"/>
    <cellStyle name="Total 3 6 5" xfId="2496" xr:uid="{00000000-0005-0000-0000-000037060000}"/>
    <cellStyle name="Total 3 6 5 2" xfId="8493" xr:uid="{088F45DE-37F2-4606-8826-DCD3BCA23412}"/>
    <cellStyle name="Total 3 6 5 2 2" xfId="14688" xr:uid="{A3B32BFC-0345-4AB0-91CD-8D71514C6EDA}"/>
    <cellStyle name="Total 3 6 5 2 2 2" xfId="50555" xr:uid="{EBBD6E36-0533-4B30-8C81-49488199F8D7}"/>
    <cellStyle name="Total 3 6 5 2 2 3" xfId="32525" xr:uid="{CC6D1EE9-5FF7-4C41-953B-F5FA7B350C18}"/>
    <cellStyle name="Total 3 6 5 2 3" xfId="44360" xr:uid="{A6E3B858-4C19-4AF0-9B3C-2C834376185B}"/>
    <cellStyle name="Total 3 6 5 2 4" xfId="26330" xr:uid="{09A0FDEF-9F0E-4FD9-9B11-C763CF15C062}"/>
    <cellStyle name="Total 3 6 5 3" xfId="10651" xr:uid="{4E3B5D41-BCFF-4078-8984-784FE9E08D62}"/>
    <cellStyle name="Total 3 6 5 3 2" xfId="16846" xr:uid="{B90A9157-47EA-4ADE-9606-4A61157B1110}"/>
    <cellStyle name="Total 3 6 5 3 2 2" xfId="52713" xr:uid="{83231440-8ED0-4395-8C10-88C823B59D1B}"/>
    <cellStyle name="Total 3 6 5 3 2 3" xfId="34683" xr:uid="{77A76544-8B20-4ECB-83BB-6A168DCEEA75}"/>
    <cellStyle name="Total 3 6 5 3 3" xfId="46518" xr:uid="{9F10173C-34C4-49BE-9A30-C7EBCC856921}"/>
    <cellStyle name="Total 3 6 5 3 4" xfId="28488" xr:uid="{689F0C85-B445-4997-8E1D-7C45035E56DA}"/>
    <cellStyle name="Total 3 6 5 4" xfId="9596" xr:uid="{F8B620E5-05F3-4F6D-8281-ECF4D0EA7DEE}"/>
    <cellStyle name="Total 3 6 5 4 2" xfId="15791" xr:uid="{745B891F-F71A-4577-94FA-319E5F907C54}"/>
    <cellStyle name="Total 3 6 5 4 2 2" xfId="51658" xr:uid="{C8E3279A-C767-495D-A784-620AC1A11842}"/>
    <cellStyle name="Total 3 6 5 4 2 3" xfId="33628" xr:uid="{BA1F98A9-4E29-4347-8683-AC0C6A4DDCE6}"/>
    <cellStyle name="Total 3 6 5 4 3" xfId="45463" xr:uid="{F207F224-A90A-4239-B78A-04B9A5B3DC55}"/>
    <cellStyle name="Total 3 6 5 4 4" xfId="27433" xr:uid="{ED0C0527-23F1-4F03-B0C7-C2BB0393BE40}"/>
    <cellStyle name="Total 3 6 5 5" xfId="5427" xr:uid="{7BA05AB7-37D1-4EE8-9BEE-1A6F92EC22C5}"/>
    <cellStyle name="Total 3 6 5 5 2" xfId="41294" xr:uid="{9C84AAF7-E39B-4ABD-A656-1FA27FFA1E76}"/>
    <cellStyle name="Total 3 6 5 5 3" xfId="23264" xr:uid="{EC5D3150-9237-4984-8328-EF161A1FF225}"/>
    <cellStyle name="Total 3 6 5 6" xfId="12960" xr:uid="{5C3B1F05-B0EA-47C4-AF91-B1E248DB9FAF}"/>
    <cellStyle name="Total 3 6 5 6 2" xfId="48827" xr:uid="{9C369FAE-C317-4AD6-9BCE-887BF944A731}"/>
    <cellStyle name="Total 3 6 5 6 3" xfId="30797" xr:uid="{394EEC95-6A3C-4D63-95D4-3690AA0B94BD}"/>
    <cellStyle name="Total 3 6 5 7" xfId="38363" xr:uid="{E799C4B7-0A63-4E35-96A2-D505E31F09CB}"/>
    <cellStyle name="Total 3 6 5 8" xfId="20398" xr:uid="{000E916E-4BD6-4F0E-A33C-0F2CE262C587}"/>
    <cellStyle name="Total 3 6 6" xfId="2633" xr:uid="{00000000-0005-0000-0000-000038060000}"/>
    <cellStyle name="Total 3 6 6 2" xfId="8630" xr:uid="{8C658456-31FD-49FA-A7FB-B71A1E8E70FC}"/>
    <cellStyle name="Total 3 6 6 2 2" xfId="14825" xr:uid="{5E7E9B8D-FDEE-4A6B-A51F-E5FC3FE03881}"/>
    <cellStyle name="Total 3 6 6 2 2 2" xfId="50692" xr:uid="{7BB20CEA-A6CE-4293-9F75-DB6E222DE3EE}"/>
    <cellStyle name="Total 3 6 6 2 2 3" xfId="32662" xr:uid="{13C62E71-3FEF-4C36-BB38-B74E819DC2D5}"/>
    <cellStyle name="Total 3 6 6 2 3" xfId="44497" xr:uid="{93C3B5F5-7F61-48A8-9536-11183607FD25}"/>
    <cellStyle name="Total 3 6 6 2 4" xfId="26467" xr:uid="{53811554-D7E9-41E7-B5FA-D53106E0EDFD}"/>
    <cellStyle name="Total 3 6 6 3" xfId="10788" xr:uid="{8B4D407D-ADB0-4893-8DC1-665662FC70CC}"/>
    <cellStyle name="Total 3 6 6 3 2" xfId="16983" xr:uid="{A27C2708-DB0B-404B-BACA-DED231B922EE}"/>
    <cellStyle name="Total 3 6 6 3 2 2" xfId="52850" xr:uid="{6E63BED8-8BA1-45C9-B4F6-0FCE662EEA3C}"/>
    <cellStyle name="Total 3 6 6 3 2 3" xfId="34820" xr:uid="{F5564804-E942-4026-ADCC-E3C1C3173E80}"/>
    <cellStyle name="Total 3 6 6 3 3" xfId="46655" xr:uid="{2ABFEDA2-DD39-407B-B7E6-E9990400E50C}"/>
    <cellStyle name="Total 3 6 6 3 4" xfId="28625" xr:uid="{1A59DDE2-C854-402C-B251-F2C24048A805}"/>
    <cellStyle name="Total 3 6 6 4" xfId="9274" xr:uid="{5009A421-C551-4340-892D-EFA8C44E427B}"/>
    <cellStyle name="Total 3 6 6 4 2" xfId="15469" xr:uid="{FD2F8DCF-DDC8-4021-A74D-5B5C3345E075}"/>
    <cellStyle name="Total 3 6 6 4 2 2" xfId="51336" xr:uid="{83050E62-F39C-466B-831B-87D7E1E6875B}"/>
    <cellStyle name="Total 3 6 6 4 2 3" xfId="33306" xr:uid="{1BC12FDA-E0D8-456A-8333-A1B273CD268F}"/>
    <cellStyle name="Total 3 6 6 4 3" xfId="45141" xr:uid="{63399F38-1798-42B7-A989-7E90490A527A}"/>
    <cellStyle name="Total 3 6 6 4 4" xfId="27111" xr:uid="{42BCBFC7-8E04-4DB5-BBBA-9D815EE407A0}"/>
    <cellStyle name="Total 3 6 6 5" xfId="5564" xr:uid="{2382091C-F4C6-4721-AA26-7AAE0070BFF0}"/>
    <cellStyle name="Total 3 6 6 5 2" xfId="41431" xr:uid="{B21E0DF1-8F43-4886-912A-322D0AFF18F5}"/>
    <cellStyle name="Total 3 6 6 5 3" xfId="23401" xr:uid="{46D443F2-5A76-41F9-B08B-701AD95D07E3}"/>
    <cellStyle name="Total 3 6 6 6" xfId="13097" xr:uid="{81D557B4-641B-4B45-8980-B64A1428B9C7}"/>
    <cellStyle name="Total 3 6 6 6 2" xfId="48964" xr:uid="{DFA41BB6-F790-4A0C-848A-2A7987077913}"/>
    <cellStyle name="Total 3 6 6 6 3" xfId="30934" xr:uid="{A3680B75-DEC0-4F4E-BDAE-F0A36D7F2761}"/>
    <cellStyle name="Total 3 6 6 7" xfId="38500" xr:uid="{1F9C40E8-AC19-4FAE-B56D-8F48EB5A8BB7}"/>
    <cellStyle name="Total 3 6 6 8" xfId="20524" xr:uid="{F1542600-4DEB-4977-AD64-FC161B635968}"/>
    <cellStyle name="Total 3 6 7" xfId="3200" xr:uid="{00000000-0005-0000-0000-000039060000}"/>
    <cellStyle name="Total 3 6 7 2" xfId="9197" xr:uid="{FDF0675E-27F9-4E3C-8219-4521B5B42EF9}"/>
    <cellStyle name="Total 3 6 7 2 2" xfId="15392" xr:uid="{FEB08594-5248-43B6-AE11-D3F75D8B943C}"/>
    <cellStyle name="Total 3 6 7 2 2 2" xfId="51259" xr:uid="{BB9DA28E-4349-4AFD-B3D0-3D6A874E2B86}"/>
    <cellStyle name="Total 3 6 7 2 2 3" xfId="33229" xr:uid="{AB2717B2-704B-480B-9331-F18E1F2971EF}"/>
    <cellStyle name="Total 3 6 7 2 3" xfId="45064" xr:uid="{48F1E129-97F6-4819-AEED-2B2149CBC290}"/>
    <cellStyle name="Total 3 6 7 2 4" xfId="27034" xr:uid="{E28E35B3-F759-4B06-B13E-9AB4DB692C8E}"/>
    <cellStyle name="Total 3 6 7 3" xfId="11355" xr:uid="{9A1706BB-E2C7-4D18-BEB5-623039A68960}"/>
    <cellStyle name="Total 3 6 7 3 2" xfId="17550" xr:uid="{2B99707F-3E1A-43D5-A550-F33FA08334A3}"/>
    <cellStyle name="Total 3 6 7 3 2 2" xfId="53417" xr:uid="{3CC43C43-A259-4F43-9F1B-B3C0540DA936}"/>
    <cellStyle name="Total 3 6 7 3 2 3" xfId="35387" xr:uid="{954147CA-0A88-4EE9-94FD-F69D9C5FC572}"/>
    <cellStyle name="Total 3 6 7 3 3" xfId="47222" xr:uid="{88207F43-BAA2-4DC6-9479-082E12F42924}"/>
    <cellStyle name="Total 3 6 7 3 4" xfId="29192" xr:uid="{F3E0B33C-2FD8-498F-9262-7FA59EAF53E0}"/>
    <cellStyle name="Total 3 6 7 4" xfId="10218" xr:uid="{C53B827E-75FE-48BB-96D0-74DA1AAE3A86}"/>
    <cellStyle name="Total 3 6 7 4 2" xfId="16413" xr:uid="{758F392C-6DC7-433D-8AE7-07B81C273A85}"/>
    <cellStyle name="Total 3 6 7 4 2 2" xfId="52280" xr:uid="{D00BE3BC-729D-4635-85F0-B36B63D4E561}"/>
    <cellStyle name="Total 3 6 7 4 2 3" xfId="34250" xr:uid="{7DE452A1-7E5A-4F8E-99CF-1FB0F7655922}"/>
    <cellStyle name="Total 3 6 7 4 3" xfId="46085" xr:uid="{5C1356FC-47B9-4FF6-986D-129D97619455}"/>
    <cellStyle name="Total 3 6 7 4 4" xfId="28055" xr:uid="{AE164022-E460-46F4-A676-EDF9CAC0ADD4}"/>
    <cellStyle name="Total 3 6 7 5" xfId="6131" xr:uid="{C8F7A8DC-8F62-4E15-9DA5-D4CEF585A7F4}"/>
    <cellStyle name="Total 3 6 7 5 2" xfId="41998" xr:uid="{3E5B2214-B5CE-4040-A1E3-4D08A900FE0D}"/>
    <cellStyle name="Total 3 6 7 5 3" xfId="23968" xr:uid="{8089CC21-A5BF-4CC7-9C7E-B50FDD785D78}"/>
    <cellStyle name="Total 3 6 7 6" xfId="13664" xr:uid="{33C02C53-5EC6-45D8-8BB5-461A586D7C89}"/>
    <cellStyle name="Total 3 6 7 6 2" xfId="49531" xr:uid="{0FBF8C15-0CD7-4E5D-8B28-ACA171EC1E86}"/>
    <cellStyle name="Total 3 6 7 6 3" xfId="31501" xr:uid="{D3A41A44-0C24-40B4-9CA2-8B7493307DBD}"/>
    <cellStyle name="Total 3 6 7 7" xfId="39067" xr:uid="{70B1A122-196C-4527-9A58-D50D21C2E252}"/>
    <cellStyle name="Total 3 6 8" xfId="8107" xr:uid="{7C37A586-4EA5-4191-BEF9-EAC065A39D86}"/>
    <cellStyle name="Total 3 6 8 2" xfId="14302" xr:uid="{0CB0D150-CCAE-4176-81EA-290C564BF97B}"/>
    <cellStyle name="Total 3 6 8 2 2" xfId="50169" xr:uid="{711082D2-65A2-441F-9F7C-AE12E900F164}"/>
    <cellStyle name="Total 3 6 8 2 3" xfId="32139" xr:uid="{F89280F9-E278-4205-B64D-D592D371A1AD}"/>
    <cellStyle name="Total 3 6 8 3" xfId="43974" xr:uid="{2BF64A68-9298-44D6-9325-989BF2A5B543}"/>
    <cellStyle name="Total 3 6 8 4" xfId="25944" xr:uid="{4729DA7D-FF38-46EB-9576-733D418D0652}"/>
    <cellStyle name="Total 3 6 9" xfId="10265" xr:uid="{7A2C3B61-7687-4F96-BC7E-F52046ECAD92}"/>
    <cellStyle name="Total 3 6 9 2" xfId="16460" xr:uid="{869C10C0-5BAC-4C79-AE0D-C33BB5D0A97A}"/>
    <cellStyle name="Total 3 6 9 2 2" xfId="52327" xr:uid="{3A94D2BE-D30F-45C4-9352-5E8DA67EAEEC}"/>
    <cellStyle name="Total 3 6 9 2 3" xfId="34297" xr:uid="{E1800FE4-673C-4E7A-A98E-6387B6552214}"/>
    <cellStyle name="Total 3 6 9 3" xfId="46132" xr:uid="{32838470-BD53-44AA-880E-48EA53F28FA3}"/>
    <cellStyle name="Total 3 6 9 4" xfId="28102" xr:uid="{B673F723-560F-4A30-AFE8-D6E9055F717D}"/>
    <cellStyle name="Total 3 7" xfId="947" xr:uid="{00000000-0005-0000-0000-00003A060000}"/>
    <cellStyle name="Total 3 7 2" xfId="6945" xr:uid="{0586774C-1E61-47BC-B992-2D8ECDB568D9}"/>
    <cellStyle name="Total 3 7 2 2" xfId="14056" xr:uid="{A8B92A47-8333-4753-B724-C3A820943C95}"/>
    <cellStyle name="Total 3 7 2 2 2" xfId="49923" xr:uid="{52311B3A-DBB2-4F68-A6CC-613E956CAE4F}"/>
    <cellStyle name="Total 3 7 2 2 3" xfId="31893" xr:uid="{A36D7A8E-D965-4FD5-AAAB-99ADF1C4E464}"/>
    <cellStyle name="Total 3 7 2 3" xfId="42812" xr:uid="{FE43E893-695F-4B9E-94D3-B3053FB6DD9A}"/>
    <cellStyle name="Total 3 7 2 4" xfId="24782" xr:uid="{20F68A2F-D082-49E1-B33C-CD218BF236F8}"/>
    <cellStyle name="Total 3 7 3" xfId="9591" xr:uid="{A1C63A48-54C7-4144-A8DE-D0DC16F5F5F8}"/>
    <cellStyle name="Total 3 7 3 2" xfId="15786" xr:uid="{2A238455-401C-4CE9-9ADE-73E3B159CE4E}"/>
    <cellStyle name="Total 3 7 3 2 2" xfId="51653" xr:uid="{C8544CF3-2F62-4D78-8573-A30D316155BE}"/>
    <cellStyle name="Total 3 7 3 2 3" xfId="33623" xr:uid="{4DA33986-C469-46FB-8BC8-FDAB66251005}"/>
    <cellStyle name="Total 3 7 3 3" xfId="45458" xr:uid="{B9EB9E61-97F0-454C-983A-8E7AC9714F7A}"/>
    <cellStyle name="Total 3 7 3 4" xfId="27428" xr:uid="{E172885E-B41A-49BA-AFCD-E2FA7A90C9E5}"/>
    <cellStyle name="Total 3 7 4" xfId="9957" xr:uid="{66E2020C-527F-4363-8E68-D173345267E9}"/>
    <cellStyle name="Total 3 7 4 2" xfId="16152" xr:uid="{DE95372B-7AE3-4D32-94FA-8155599C5FC3}"/>
    <cellStyle name="Total 3 7 4 2 2" xfId="52019" xr:uid="{E2DA2B00-6C64-4001-80B1-D399B9DE6F22}"/>
    <cellStyle name="Total 3 7 4 2 3" xfId="33989" xr:uid="{41B36374-2825-4C1E-B73D-BC4206F22DB9}"/>
    <cellStyle name="Total 3 7 4 3" xfId="45824" xr:uid="{41DBBC5C-C10F-4670-8D35-29F64D160023}"/>
    <cellStyle name="Total 3 7 4 4" xfId="27794" xr:uid="{65F1A688-6A8F-4BA4-BB68-E11767B8C265}"/>
    <cellStyle name="Total 3 7 5" xfId="3882" xr:uid="{EC46FAE3-7CDD-4224-AFA7-5753366FA488}"/>
    <cellStyle name="Total 3 7 5 2" xfId="39749" xr:uid="{17436208-F988-4E5C-A1D3-FEA7FC7EB850}"/>
    <cellStyle name="Total 3 7 5 3" xfId="21719" xr:uid="{7D5EC0C1-14BF-449B-96AB-D5B6BF75ECE9}"/>
    <cellStyle name="Total 3 7 6" xfId="12331" xr:uid="{FF0BB813-D119-4EC4-8846-250E36A43F72}"/>
    <cellStyle name="Total 3 7 6 2" xfId="48198" xr:uid="{151BBBD6-995B-46DF-894F-D24A707925EE}"/>
    <cellStyle name="Total 3 7 6 3" xfId="30168" xr:uid="{D93102B0-5B8C-4FA1-9FC5-10E6541E63BE}"/>
    <cellStyle name="Total 3 7 7" xfId="36818" xr:uid="{709FCFCA-ED29-453D-9C29-FA1A43FA8976}"/>
    <cellStyle name="Total 3 7 8" xfId="18953" xr:uid="{10A14D66-CE72-4A7F-A2BC-8707DE58ABCA}"/>
    <cellStyle name="Total 3 8" xfId="772" xr:uid="{00000000-0005-0000-0000-00003B060000}"/>
    <cellStyle name="Total 3 8 2" xfId="6770" xr:uid="{C5C64BB1-2D0C-43A8-873A-213803E0E32E}"/>
    <cellStyle name="Total 3 8 2 2" xfId="13969" xr:uid="{B80CEBF3-2D07-4C4D-8D3C-23FC1959C798}"/>
    <cellStyle name="Total 3 8 2 2 2" xfId="49836" xr:uid="{E6C816A2-689A-4274-9189-5E8AF02DFC77}"/>
    <cellStyle name="Total 3 8 2 2 3" xfId="31806" xr:uid="{756FE2A6-B06D-4B32-99AA-F1BC0E61D904}"/>
    <cellStyle name="Total 3 8 2 3" xfId="42637" xr:uid="{591F0E42-947B-4AFC-B3FD-92B8C2F3DB37}"/>
    <cellStyle name="Total 3 8 2 4" xfId="24607" xr:uid="{E4866F78-645F-46B8-8242-A7C4996FAEEA}"/>
    <cellStyle name="Total 3 8 3" xfId="9458" xr:uid="{67DE5A0F-269D-4CD2-9EB0-597BA83FC67A}"/>
    <cellStyle name="Total 3 8 3 2" xfId="15653" xr:uid="{8772E3B0-41E3-4E31-98A1-AAE668007700}"/>
    <cellStyle name="Total 3 8 3 2 2" xfId="51520" xr:uid="{743C8D82-E6CB-4442-9E7A-3F143F22FB2C}"/>
    <cellStyle name="Total 3 8 3 2 3" xfId="33490" xr:uid="{0E50958B-39FA-44E2-92C1-479E5A06233C}"/>
    <cellStyle name="Total 3 8 3 3" xfId="45325" xr:uid="{05EE4E78-87CC-410F-A8A2-1816C6AAFFAB}"/>
    <cellStyle name="Total 3 8 3 4" xfId="27295" xr:uid="{4BE60703-CDA2-4DCB-8EA5-500081D2C9B1}"/>
    <cellStyle name="Total 3 8 4" xfId="11722" xr:uid="{25AC3687-C4CF-4FCC-9BB5-6B78D190E7DC}"/>
    <cellStyle name="Total 3 8 4 2" xfId="17917" xr:uid="{1C94BBDD-53BE-4E2B-9A76-EF727440EC55}"/>
    <cellStyle name="Total 3 8 4 2 2" xfId="53784" xr:uid="{56C29EF7-A733-4014-B9FC-232448CF351D}"/>
    <cellStyle name="Total 3 8 4 2 3" xfId="35754" xr:uid="{5FA48CDA-DAD4-4DB3-AAF7-8CABFD34264C}"/>
    <cellStyle name="Total 3 8 4 3" xfId="47589" xr:uid="{9AC0DAEF-30B8-4C9A-88A5-D31D58A2ED2A}"/>
    <cellStyle name="Total 3 8 4 4" xfId="29559" xr:uid="{B697FD50-4C50-4A71-AA72-1CF4498C54EC}"/>
    <cellStyle name="Total 3 8 5" xfId="3707" xr:uid="{EBF07E12-1A8A-48A3-BE4E-D7F4DCB084C7}"/>
    <cellStyle name="Total 3 8 5 2" xfId="39574" xr:uid="{3BB3FBA6-25E1-4127-A8F1-54A3AA3797CF}"/>
    <cellStyle name="Total 3 8 5 3" xfId="21544" xr:uid="{B2F2BDD1-4C10-4517-87D3-157371E1FCF0}"/>
    <cellStyle name="Total 3 8 6" xfId="12244" xr:uid="{28518012-4A56-4E4E-87DF-71AAD512CB5F}"/>
    <cellStyle name="Total 3 8 6 2" xfId="48111" xr:uid="{0439788A-96CC-4567-A547-284C05C71B5A}"/>
    <cellStyle name="Total 3 8 6 3" xfId="30081" xr:uid="{A7EBB66E-6E85-4EEF-AF1A-BFB63B41B7BF}"/>
    <cellStyle name="Total 3 8 7" xfId="36643" xr:uid="{ACBAFB56-2DF1-4F2E-A66A-553605B696DF}"/>
    <cellStyle name="Total 3 8 8" xfId="18779" xr:uid="{FCE2E559-53F8-44CF-B0D6-6ECB86322806}"/>
    <cellStyle name="Total 3 9" xfId="2650" xr:uid="{00000000-0005-0000-0000-00003C060000}"/>
    <cellStyle name="Total 3 9 2" xfId="8647" xr:uid="{E23592A9-62FD-48B9-8A2C-00862CB4A7B2}"/>
    <cellStyle name="Total 3 9 2 2" xfId="14842" xr:uid="{51297CA1-C691-4355-8F10-263BD0DBF7F6}"/>
    <cellStyle name="Total 3 9 2 2 2" xfId="50709" xr:uid="{34287174-12D8-47CB-AFF5-391627E4275C}"/>
    <cellStyle name="Total 3 9 2 2 3" xfId="32679" xr:uid="{4E14C68E-94B2-4DCF-86AD-F0B1D86F4D59}"/>
    <cellStyle name="Total 3 9 2 3" xfId="44514" xr:uid="{70BBEFE5-1270-4AAF-BEF2-A919E0845574}"/>
    <cellStyle name="Total 3 9 2 4" xfId="26484" xr:uid="{50F37A3B-B3FB-4FB0-9A03-F4478C63F09B}"/>
    <cellStyle name="Total 3 9 3" xfId="10805" xr:uid="{B23756FE-FF9D-4BCA-81E2-B999B19D109E}"/>
    <cellStyle name="Total 3 9 3 2" xfId="17000" xr:uid="{BF97FF4D-4395-4226-8056-880D6F08B30E}"/>
    <cellStyle name="Total 3 9 3 2 2" xfId="52867" xr:uid="{3C4A6064-90F9-4874-B6EA-AB28BE3F8F75}"/>
    <cellStyle name="Total 3 9 3 2 3" xfId="34837" xr:uid="{4D87EA25-9113-42CC-AC4C-0984A49CEAE0}"/>
    <cellStyle name="Total 3 9 3 3" xfId="46672" xr:uid="{14F49E1D-1310-4E33-B3AC-63532ECC6861}"/>
    <cellStyle name="Total 3 9 3 4" xfId="28642" xr:uid="{7EAF86A2-074C-4F5C-9001-D7DB03DDDF4B}"/>
    <cellStyle name="Total 3 9 4" xfId="9732" xr:uid="{C4CDC934-1B32-4595-B6E0-6B02C1A79275}"/>
    <cellStyle name="Total 3 9 4 2" xfId="15927" xr:uid="{4CD8F8BF-D159-40AC-97A6-5334140E2CAF}"/>
    <cellStyle name="Total 3 9 4 2 2" xfId="51794" xr:uid="{B8098D5D-4585-49C2-AB7F-88B7709F7D82}"/>
    <cellStyle name="Total 3 9 4 2 3" xfId="33764" xr:uid="{B04B85FD-1CA5-467C-8D75-CFCC09B97EE2}"/>
    <cellStyle name="Total 3 9 4 3" xfId="45599" xr:uid="{D1D6335D-9155-42AD-8AE6-75482ED4352F}"/>
    <cellStyle name="Total 3 9 4 4" xfId="27569" xr:uid="{3ECDBD78-0934-4641-BE9D-D1449BE6409B}"/>
    <cellStyle name="Total 3 9 5" xfId="5581" xr:uid="{1BFF81AD-6101-4C90-8C48-C9532EC29B82}"/>
    <cellStyle name="Total 3 9 5 2" xfId="41448" xr:uid="{7DFAF216-7F97-4FD1-A09E-5DD82C7FB9D5}"/>
    <cellStyle name="Total 3 9 5 3" xfId="23418" xr:uid="{8655162A-E4F8-463A-9CFE-FC59438FE2C7}"/>
    <cellStyle name="Total 3 9 6" xfId="13114" xr:uid="{F4B605BA-F402-49DC-8523-E9FE9B342B91}"/>
    <cellStyle name="Total 3 9 6 2" xfId="48981" xr:uid="{D5D0889E-1CF3-4799-96AA-6AFE98DD2F45}"/>
    <cellStyle name="Total 3 9 6 3" xfId="30951" xr:uid="{4EB1FFE7-82A4-48FC-AC03-785C8EF73EE2}"/>
    <cellStyle name="Total 3 9 7" xfId="38517" xr:uid="{D7F46B8F-D1A6-495E-BC0A-B85CF99CCCE1}"/>
    <cellStyle name="Total 3 9 8" xfId="20541" xr:uid="{AEF1EF9F-8276-4089-A527-B05BE4DB841F}"/>
    <cellStyle name="Total 4" xfId="468" xr:uid="{00000000-0005-0000-0000-00003D060000}"/>
    <cellStyle name="Total 5" xfId="562" xr:uid="{00000000-0005-0000-0000-00003E060000}"/>
    <cellStyle name="Total 5 10" xfId="6234" xr:uid="{DFC89772-7ADB-48DC-ABC1-CF0F20EF1865}"/>
    <cellStyle name="Total 5 10 2" xfId="13761" xr:uid="{E94B8153-798D-42A6-A817-901260BB2146}"/>
    <cellStyle name="Total 5 10 2 2" xfId="49628" xr:uid="{56FE575E-CC5E-4BC1-98CD-7FDEC47A85EB}"/>
    <cellStyle name="Total 5 10 2 3" xfId="31598" xr:uid="{2202672B-7FDF-411B-B300-01ECFF408DA4}"/>
    <cellStyle name="Total 5 10 3" xfId="42101" xr:uid="{6CDE228D-B083-4990-A20A-019695A0D4FA}"/>
    <cellStyle name="Total 5 10 4" xfId="24071" xr:uid="{03ED7D7C-BA66-43CE-BB54-F200DD426D18}"/>
    <cellStyle name="Total 5 11" xfId="9946" xr:uid="{F6F864A2-8C20-4FC1-AF9C-10F678B6AEDB}"/>
    <cellStyle name="Total 5 11 2" xfId="16141" xr:uid="{487E80FE-E693-4C52-9BEB-512FC9C62F38}"/>
    <cellStyle name="Total 5 11 2 2" xfId="52008" xr:uid="{830326BA-BE0B-41B7-A96E-F3F6FA40C090}"/>
    <cellStyle name="Total 5 11 2 3" xfId="33978" xr:uid="{2FE398CD-9E7D-48DF-B9C5-699129FA1D22}"/>
    <cellStyle name="Total 5 11 3" xfId="45813" xr:uid="{F5719BE6-8962-495E-80DE-61D4EB2D7BA6}"/>
    <cellStyle name="Total 5 11 4" xfId="27783" xr:uid="{38258128-87BC-49D6-B1B5-5B311CAD0BF8}"/>
    <cellStyle name="Total 5 12" xfId="3498" xr:uid="{2055FE3C-1EF9-4C7D-9648-738F65B4F0C0}"/>
    <cellStyle name="Total 5 12 2" xfId="39365" xr:uid="{50CAB76A-4056-406E-A1CB-DEF7888CAA82}"/>
    <cellStyle name="Total 5 12 3" xfId="21335" xr:uid="{13692701-128A-48FE-84C7-4B0E58BFA7C4}"/>
    <cellStyle name="Total 5 13" xfId="12202" xr:uid="{B48764B1-B971-4B16-B0C4-CBFB2CC1FE5D}"/>
    <cellStyle name="Total 5 13 2" xfId="48069" xr:uid="{6065C719-F4E1-49A4-B97E-37C2B5DD4A66}"/>
    <cellStyle name="Total 5 13 3" xfId="30039" xr:uid="{1107717E-601E-4E1F-9B3E-60FFF36E3DE1}"/>
    <cellStyle name="Total 5 14" xfId="36434" xr:uid="{A44BFAD2-AB09-454C-89AB-52B017D6EAA9}"/>
    <cellStyle name="Total 5 2" xfId="1566" xr:uid="{00000000-0005-0000-0000-00003F060000}"/>
    <cellStyle name="Total 5 2 10" xfId="9758" xr:uid="{C0758110-C4D3-469A-A03B-5E0B6260A17B}"/>
    <cellStyle name="Total 5 2 10 2" xfId="15953" xr:uid="{D4CE048E-8E03-4F7C-944A-D2764BC97A5D}"/>
    <cellStyle name="Total 5 2 10 2 2" xfId="51820" xr:uid="{D48E911F-5889-4C33-AADA-4EF096A23CD8}"/>
    <cellStyle name="Total 5 2 10 2 3" xfId="33790" xr:uid="{F5852547-03E1-4491-83D2-603C092D4D7E}"/>
    <cellStyle name="Total 5 2 10 3" xfId="45625" xr:uid="{71EF33B0-1213-4A90-8847-2EBDA8450196}"/>
    <cellStyle name="Total 5 2 10 4" xfId="27595" xr:uid="{2354C7CF-D203-437D-AA75-EBA4E64D8CE3}"/>
    <cellStyle name="Total 5 2 11" xfId="4501" xr:uid="{49027419-97E5-4A20-9195-11E8D8DD7249}"/>
    <cellStyle name="Total 5 2 11 2" xfId="40368" xr:uid="{EBEB2A13-1E7E-46D8-A088-5BE94815DCC3}"/>
    <cellStyle name="Total 5 2 11 3" xfId="22338" xr:uid="{51BC9E9C-E1E6-4FC9-9AC3-BE093F9F4898}"/>
    <cellStyle name="Total 5 2 12" xfId="12537" xr:uid="{84CF09E2-2816-4772-BD5C-DE358A4E7EB8}"/>
    <cellStyle name="Total 5 2 12 2" xfId="48404" xr:uid="{5D894F32-11E3-4343-9272-49CB4CD10B4D}"/>
    <cellStyle name="Total 5 2 12 3" xfId="30374" xr:uid="{DF21B1A2-C9B1-4B2D-902C-E7974F3CD4A9}"/>
    <cellStyle name="Total 5 2 13" xfId="37437" xr:uid="{85321AB1-BFA8-43D8-A74E-29221CD63C8E}"/>
    <cellStyle name="Total 5 2 2" xfId="2344" xr:uid="{00000000-0005-0000-0000-000040060000}"/>
    <cellStyle name="Total 5 2 2 2" xfId="8341" xr:uid="{2155BA8F-D3F7-43D9-A291-2C957D8FAA44}"/>
    <cellStyle name="Total 5 2 2 2 2" xfId="14536" xr:uid="{EE61F312-6B8C-495C-8F0B-F9647769D859}"/>
    <cellStyle name="Total 5 2 2 2 2 2" xfId="50403" xr:uid="{E448E510-304E-4D35-9DE2-729D4EE032C1}"/>
    <cellStyle name="Total 5 2 2 2 2 3" xfId="32373" xr:uid="{AE9C32DA-C3E0-44F5-96D0-222AA5812554}"/>
    <cellStyle name="Total 5 2 2 2 3" xfId="44208" xr:uid="{E7EC85EC-0E65-4630-AB88-AD73FEBBB07F}"/>
    <cellStyle name="Total 5 2 2 2 4" xfId="26178" xr:uid="{D9901695-0887-452C-97E6-784F3271EA33}"/>
    <cellStyle name="Total 5 2 2 3" xfId="10499" xr:uid="{4A37BD0E-71E1-4BDA-8177-79A0CCB2309A}"/>
    <cellStyle name="Total 5 2 2 3 2" xfId="16694" xr:uid="{09DF8913-6570-44D3-B392-200C18E8F887}"/>
    <cellStyle name="Total 5 2 2 3 2 2" xfId="52561" xr:uid="{52FA0412-652B-4986-8D3F-4B00638A34B2}"/>
    <cellStyle name="Total 5 2 2 3 2 3" xfId="34531" xr:uid="{9028330D-DE41-4C8D-8324-DC3343A83C39}"/>
    <cellStyle name="Total 5 2 2 3 3" xfId="46366" xr:uid="{97AC40C5-ADB9-424F-B0C7-E365418D45F3}"/>
    <cellStyle name="Total 5 2 2 3 4" xfId="28336" xr:uid="{30FA5CDB-C5A1-4644-9353-ADC26C08D546}"/>
    <cellStyle name="Total 5 2 2 4" xfId="9905" xr:uid="{D8BB2FF7-93F3-4A79-95EE-F5EAB5FBCB41}"/>
    <cellStyle name="Total 5 2 2 4 2" xfId="16100" xr:uid="{641211F9-CD6E-4222-9E84-2C178D209F8E}"/>
    <cellStyle name="Total 5 2 2 4 2 2" xfId="51967" xr:uid="{CF984101-CD43-4C41-84FB-72B8E7525AF7}"/>
    <cellStyle name="Total 5 2 2 4 2 3" xfId="33937" xr:uid="{2AE845F6-226F-4873-AAE1-E177F73A0E65}"/>
    <cellStyle name="Total 5 2 2 4 3" xfId="45772" xr:uid="{C7F4EF7F-4FF1-4CFB-996E-B5AE683B34FF}"/>
    <cellStyle name="Total 5 2 2 4 4" xfId="27742" xr:uid="{B3A21833-F9AD-4630-8578-BE9EA8BE5CE4}"/>
    <cellStyle name="Total 5 2 2 5" xfId="5275" xr:uid="{83C69CEC-2846-4301-89B1-957776EB6068}"/>
    <cellStyle name="Total 5 2 2 5 2" xfId="41142" xr:uid="{BE149EDF-1981-444A-9D46-7CB6B1868C13}"/>
    <cellStyle name="Total 5 2 2 5 3" xfId="23112" xr:uid="{5488CE3B-17C4-4808-8095-9DE0A53B6478}"/>
    <cellStyle name="Total 5 2 2 6" xfId="12808" xr:uid="{479C2B04-EC43-4452-B535-3ACCFE4122C2}"/>
    <cellStyle name="Total 5 2 2 6 2" xfId="48675" xr:uid="{EC6B743F-4E16-4728-BA77-9D316DC8C54A}"/>
    <cellStyle name="Total 5 2 2 6 3" xfId="30645" xr:uid="{4A28DDCB-40FA-43A2-9DBB-61563E0763FD}"/>
    <cellStyle name="Total 5 2 2 7" xfId="38211" xr:uid="{65FF7E01-75F5-4134-9BDF-E429BE0B5510}"/>
    <cellStyle name="Total 5 2 2 8" xfId="20251" xr:uid="{B56E6672-CC73-49EB-A8EF-90B8D431AC22}"/>
    <cellStyle name="Total 5 2 3" xfId="754" xr:uid="{00000000-0005-0000-0000-000041060000}"/>
    <cellStyle name="Total 5 2 3 2" xfId="6752" xr:uid="{A4CB1097-1FF0-4098-97CB-4581E33BDF9E}"/>
    <cellStyle name="Total 5 2 3 2 2" xfId="13951" xr:uid="{21E23659-A10C-4DD9-8A82-70DF5A62AE97}"/>
    <cellStyle name="Total 5 2 3 2 2 2" xfId="49818" xr:uid="{ACA8E208-E8CA-4B1D-BB7B-B465E94F1C10}"/>
    <cellStyle name="Total 5 2 3 2 2 3" xfId="31788" xr:uid="{6BF95AD3-A00B-4D83-A736-157F4558F5AA}"/>
    <cellStyle name="Total 5 2 3 2 3" xfId="42619" xr:uid="{31E762FB-B249-41A6-9FBE-9F83DD4BB682}"/>
    <cellStyle name="Total 5 2 3 2 4" xfId="24589" xr:uid="{8704F650-ACED-454C-BF7E-82F51D07854D}"/>
    <cellStyle name="Total 5 2 3 3" xfId="9440" xr:uid="{BE8E806A-6E5D-4D1D-9EDA-DE0535A8A51F}"/>
    <cellStyle name="Total 5 2 3 3 2" xfId="15635" xr:uid="{93809B5B-2C9A-443C-8644-F7BE07175779}"/>
    <cellStyle name="Total 5 2 3 3 2 2" xfId="51502" xr:uid="{2526A94F-16D4-404E-8C70-EDB195E8E56E}"/>
    <cellStyle name="Total 5 2 3 3 2 3" xfId="33472" xr:uid="{4FBAB80C-125E-40FC-B59D-CC9E4F3308A1}"/>
    <cellStyle name="Total 5 2 3 3 3" xfId="45307" xr:uid="{64862C92-CFB9-4E0A-B824-2816259B815E}"/>
    <cellStyle name="Total 5 2 3 3 4" xfId="27277" xr:uid="{97D7D26B-D82E-4DAE-8B05-B2462BB98D72}"/>
    <cellStyle name="Total 5 2 3 4" xfId="9746" xr:uid="{CADD67A9-F33C-417B-96F0-CF58A228C0D8}"/>
    <cellStyle name="Total 5 2 3 4 2" xfId="15941" xr:uid="{27031B3A-C071-4A3E-9836-9292629DD5D2}"/>
    <cellStyle name="Total 5 2 3 4 2 2" xfId="51808" xr:uid="{FF918FA6-57F5-44BA-92E7-9A5623793DF9}"/>
    <cellStyle name="Total 5 2 3 4 2 3" xfId="33778" xr:uid="{DFBBB6D3-3552-40B8-9110-9809AF718656}"/>
    <cellStyle name="Total 5 2 3 4 3" xfId="45613" xr:uid="{67ACC9AF-A8F5-496D-92CD-34651D72E159}"/>
    <cellStyle name="Total 5 2 3 4 4" xfId="27583" xr:uid="{0116ABC2-4510-4682-BB36-474E9A24A346}"/>
    <cellStyle name="Total 5 2 3 5" xfId="3689" xr:uid="{7C36DCC5-24F6-4F96-A801-57520E2CD1C2}"/>
    <cellStyle name="Total 5 2 3 5 2" xfId="39556" xr:uid="{ABF63A59-78F4-4FFC-A879-102E54DFBCA4}"/>
    <cellStyle name="Total 5 2 3 5 3" xfId="21526" xr:uid="{4A4A8BFD-2B4F-42E3-888A-9C64D6827D04}"/>
    <cellStyle name="Total 5 2 3 6" xfId="12226" xr:uid="{39665D72-76DB-4FE7-B0F6-99C20927E4B3}"/>
    <cellStyle name="Total 5 2 3 6 2" xfId="48093" xr:uid="{45F1F38F-345B-437D-BFB3-1C7E074ADF0A}"/>
    <cellStyle name="Total 5 2 3 6 3" xfId="30063" xr:uid="{BBFF03F8-8DB5-431C-9C5F-CF2B79871955}"/>
    <cellStyle name="Total 5 2 3 7" xfId="36625" xr:uid="{F1A6441F-E87D-41E7-BFA6-331C4D711D9C}"/>
    <cellStyle name="Total 5 2 3 8" xfId="18763" xr:uid="{77AEB7AC-6222-4902-94F3-639558BA90F9}"/>
    <cellStyle name="Total 5 2 4" xfId="2528" xr:uid="{00000000-0005-0000-0000-000042060000}"/>
    <cellStyle name="Total 5 2 4 2" xfId="8525" xr:uid="{E3655C03-1821-4156-8479-776948A4D0F2}"/>
    <cellStyle name="Total 5 2 4 2 2" xfId="14720" xr:uid="{12F3778D-A687-47A3-96F4-1BF68DC53B0C}"/>
    <cellStyle name="Total 5 2 4 2 2 2" xfId="50587" xr:uid="{369DAF80-8AD7-4FB7-BF39-6DC23CF059D3}"/>
    <cellStyle name="Total 5 2 4 2 2 3" xfId="32557" xr:uid="{C9B32107-A127-4A85-8E45-848395D81A0B}"/>
    <cellStyle name="Total 5 2 4 2 3" xfId="44392" xr:uid="{89D68CAD-7CEE-4F39-AD49-4D8869FC9941}"/>
    <cellStyle name="Total 5 2 4 2 4" xfId="26362" xr:uid="{54B9AD0C-4E5B-45DF-BC11-5C1FF1115A2E}"/>
    <cellStyle name="Total 5 2 4 3" xfId="10683" xr:uid="{F90B9232-1D57-468F-8D05-C070A072FD40}"/>
    <cellStyle name="Total 5 2 4 3 2" xfId="16878" xr:uid="{F5D5AD2E-DC94-4CA7-8B89-8428038F00D0}"/>
    <cellStyle name="Total 5 2 4 3 2 2" xfId="52745" xr:uid="{962E26B1-F85F-4E8B-85BB-DDACBEDFDA8D}"/>
    <cellStyle name="Total 5 2 4 3 2 3" xfId="34715" xr:uid="{2D6BBEDE-94DB-4452-B348-3D7529AAAE59}"/>
    <cellStyle name="Total 5 2 4 3 3" xfId="46550" xr:uid="{54FB6378-1315-41B4-9C50-0FB91627B35C}"/>
    <cellStyle name="Total 5 2 4 3 4" xfId="28520" xr:uid="{D824FBFB-A835-46B8-A2AE-E3DE1F8CE814}"/>
    <cellStyle name="Total 5 2 4 4" xfId="11558" xr:uid="{BA8E28F4-E2C1-4B98-9CF4-964DC5527294}"/>
    <cellStyle name="Total 5 2 4 4 2" xfId="17753" xr:uid="{C88795C8-9465-4EBA-AE9B-67E4DCC39182}"/>
    <cellStyle name="Total 5 2 4 4 2 2" xfId="53620" xr:uid="{597C64F1-84E4-4F0C-AC38-2189DCA89972}"/>
    <cellStyle name="Total 5 2 4 4 2 3" xfId="35590" xr:uid="{904C53CD-9DC9-4897-A66F-2D6D278651F1}"/>
    <cellStyle name="Total 5 2 4 4 3" xfId="47425" xr:uid="{40C25B16-C73A-414B-B4B2-86D126E1B1B7}"/>
    <cellStyle name="Total 5 2 4 4 4" xfId="29395" xr:uid="{1B1A3274-4DF8-4F28-879E-EAC9D88B7672}"/>
    <cellStyle name="Total 5 2 4 5" xfId="5459" xr:uid="{93C7D32C-4BAA-49BC-A326-B2D2E40D1CB6}"/>
    <cellStyle name="Total 5 2 4 5 2" xfId="41326" xr:uid="{AEC4DF1A-7850-40CB-85B4-58590137157E}"/>
    <cellStyle name="Total 5 2 4 5 3" xfId="23296" xr:uid="{C4BFFA67-0D34-41F5-8339-34F716FC1C46}"/>
    <cellStyle name="Total 5 2 4 6" xfId="12992" xr:uid="{886D4103-BC01-49FE-8CEF-D81FBCE796F1}"/>
    <cellStyle name="Total 5 2 4 6 2" xfId="48859" xr:uid="{3710BCB4-B526-4E01-91BE-368F9C92281B}"/>
    <cellStyle name="Total 5 2 4 6 3" xfId="30829" xr:uid="{0BC2938A-344B-4089-8984-D3BAD0900F49}"/>
    <cellStyle name="Total 5 2 4 7" xfId="38395" xr:uid="{9EADD871-1740-4869-A5CE-9AECEF5ABAE4}"/>
    <cellStyle name="Total 5 2 4 8" xfId="20429" xr:uid="{10BA0363-07A2-4629-A0C0-4DF6FE279639}"/>
    <cellStyle name="Total 5 2 5" xfId="2726" xr:uid="{00000000-0005-0000-0000-000043060000}"/>
    <cellStyle name="Total 5 2 5 2" xfId="8723" xr:uid="{0CD53FB1-71DA-460C-BB48-DAD5B4D48E4F}"/>
    <cellStyle name="Total 5 2 5 2 2" xfId="14918" xr:uid="{6D2B7F11-418A-4D36-9EA2-62E5AABB4507}"/>
    <cellStyle name="Total 5 2 5 2 2 2" xfId="50785" xr:uid="{0D131F12-CF96-4214-A84C-4C83B7A0FA40}"/>
    <cellStyle name="Total 5 2 5 2 2 3" xfId="32755" xr:uid="{E99D331F-CB76-4957-AF63-902B844FA3E3}"/>
    <cellStyle name="Total 5 2 5 2 3" xfId="44590" xr:uid="{8EA6665C-F819-4504-BCFE-705AA4194130}"/>
    <cellStyle name="Total 5 2 5 2 4" xfId="26560" xr:uid="{37D48376-456E-4CBA-A206-69A5E2B58B2D}"/>
    <cellStyle name="Total 5 2 5 3" xfId="10881" xr:uid="{849586C7-BE30-4AF1-8B31-D6FFAFB97C1E}"/>
    <cellStyle name="Total 5 2 5 3 2" xfId="17076" xr:uid="{91E3B754-5996-4BCC-9FD6-E921D0DFB3BD}"/>
    <cellStyle name="Total 5 2 5 3 2 2" xfId="52943" xr:uid="{401BD31D-3A9E-405E-9073-518AA523EE84}"/>
    <cellStyle name="Total 5 2 5 3 2 3" xfId="34913" xr:uid="{5FCE0335-7545-4671-944C-A4C8BD2F085F}"/>
    <cellStyle name="Total 5 2 5 3 3" xfId="46748" xr:uid="{3FB59606-415F-4784-A62F-D959EE9123EE}"/>
    <cellStyle name="Total 5 2 5 3 4" xfId="28718" xr:uid="{79C01711-20C7-4D90-9770-B9F59B95A792}"/>
    <cellStyle name="Total 5 2 5 4" xfId="11814" xr:uid="{839FEF98-1944-4B32-A02B-148BAE004CBC}"/>
    <cellStyle name="Total 5 2 5 4 2" xfId="18009" xr:uid="{5170C468-8244-4DF6-A659-D0DA44EAE5E6}"/>
    <cellStyle name="Total 5 2 5 4 2 2" xfId="53876" xr:uid="{D52E4634-0EBD-44AC-AF43-C667742E316F}"/>
    <cellStyle name="Total 5 2 5 4 2 3" xfId="35846" xr:uid="{2DA9BE53-A6AD-4EC3-9E56-EB65BF005CD4}"/>
    <cellStyle name="Total 5 2 5 4 3" xfId="47681" xr:uid="{EC0F2140-D2F0-454D-A58A-5E71B73840EF}"/>
    <cellStyle name="Total 5 2 5 4 4" xfId="29651" xr:uid="{4F1B54FD-A7A4-44DC-ACD9-D7E694DD3712}"/>
    <cellStyle name="Total 5 2 5 5" xfId="5657" xr:uid="{DBDF1F94-E877-41FF-A276-82DB2BD8140C}"/>
    <cellStyle name="Total 5 2 5 5 2" xfId="41524" xr:uid="{93F79F97-B5F7-4507-94CC-2AF3F0BEF8F1}"/>
    <cellStyle name="Total 5 2 5 5 3" xfId="23494" xr:uid="{61F577A3-B1A8-462A-9EEE-919570363442}"/>
    <cellStyle name="Total 5 2 5 6" xfId="13190" xr:uid="{36A1332B-7FDA-4C6B-BE70-5B2A2F804722}"/>
    <cellStyle name="Total 5 2 5 6 2" xfId="49057" xr:uid="{61FA505C-B7B3-4C25-AA62-500D3345A184}"/>
    <cellStyle name="Total 5 2 5 6 3" xfId="31027" xr:uid="{32F7CD12-EC5C-44F7-818D-8B7D7CAA28A3}"/>
    <cellStyle name="Total 5 2 5 7" xfId="38593" xr:uid="{1E3F6A2C-6A94-410C-B0E6-23A2CBEAB920}"/>
    <cellStyle name="Total 5 2 5 8" xfId="20615" xr:uid="{1892A2C6-A25A-4C5E-93D2-D54163BBD1C0}"/>
    <cellStyle name="Total 5 2 6" xfId="2428" xr:uid="{00000000-0005-0000-0000-000044060000}"/>
    <cellStyle name="Total 5 2 6 2" xfId="8425" xr:uid="{B625309E-E2E6-4FC5-A349-0527A1993C52}"/>
    <cellStyle name="Total 5 2 6 2 2" xfId="14620" xr:uid="{60D84E60-ABD0-4166-9C7C-AD28C02D754F}"/>
    <cellStyle name="Total 5 2 6 2 2 2" xfId="50487" xr:uid="{8F5AD78F-7815-485A-950B-A9A5DB434627}"/>
    <cellStyle name="Total 5 2 6 2 2 3" xfId="32457" xr:uid="{087CD230-E950-4E13-8CF4-D487E0C3D626}"/>
    <cellStyle name="Total 5 2 6 2 3" xfId="44292" xr:uid="{9F2BEBB7-190F-4718-99FA-8D30E16EA7D7}"/>
    <cellStyle name="Total 5 2 6 2 4" xfId="26262" xr:uid="{FFBD6810-7995-458D-8062-68054D3CB9BE}"/>
    <cellStyle name="Total 5 2 6 3" xfId="10583" xr:uid="{C93D741A-EE00-4C42-83F7-56B73CCE063B}"/>
    <cellStyle name="Total 5 2 6 3 2" xfId="16778" xr:uid="{66AB42EC-C8EB-4C26-AA27-415B8F781011}"/>
    <cellStyle name="Total 5 2 6 3 2 2" xfId="52645" xr:uid="{97D50B59-D945-4FA8-A1DD-D20483CE4A7B}"/>
    <cellStyle name="Total 5 2 6 3 2 3" xfId="34615" xr:uid="{64192963-DA24-4D4E-AA73-5F7F4AADB649}"/>
    <cellStyle name="Total 5 2 6 3 3" xfId="46450" xr:uid="{E6AA3A5E-DD33-4A7C-83EE-7F50B7A5B10C}"/>
    <cellStyle name="Total 5 2 6 3 4" xfId="28420" xr:uid="{4C40F540-DBE2-48E4-B4ED-AAE38C870E12}"/>
    <cellStyle name="Total 5 2 6 4" xfId="11705" xr:uid="{150BDD6B-6142-4B03-9BB0-104E7BFC0731}"/>
    <cellStyle name="Total 5 2 6 4 2" xfId="17900" xr:uid="{4C9D77B0-A174-44DA-9086-566ED1221AE6}"/>
    <cellStyle name="Total 5 2 6 4 2 2" xfId="53767" xr:uid="{24390E5A-815E-4107-BC25-4D4B12AF362C}"/>
    <cellStyle name="Total 5 2 6 4 2 3" xfId="35737" xr:uid="{BBDA6659-74F1-43C0-A328-A9A0CE5D12C8}"/>
    <cellStyle name="Total 5 2 6 4 3" xfId="47572" xr:uid="{1CEF4571-F2E4-4307-9F1F-3A334CEABDFA}"/>
    <cellStyle name="Total 5 2 6 4 4" xfId="29542" xr:uid="{E6664A14-8F00-4A62-AEC7-8C42E630186E}"/>
    <cellStyle name="Total 5 2 6 5" xfId="5359" xr:uid="{1DDAAF46-E2D3-4311-B2AA-7F6ED7994B52}"/>
    <cellStyle name="Total 5 2 6 5 2" xfId="41226" xr:uid="{C23C4BD9-EF9E-43AD-A0AB-06D423C548F3}"/>
    <cellStyle name="Total 5 2 6 5 3" xfId="23196" xr:uid="{6C68C85A-3A0B-4879-94DF-B76E6E1DF338}"/>
    <cellStyle name="Total 5 2 6 6" xfId="12892" xr:uid="{4840F8FA-869A-488D-9BC7-C8EF4A93EEEA}"/>
    <cellStyle name="Total 5 2 6 6 2" xfId="48759" xr:uid="{BF77F417-3B78-45AA-8CAB-98176AEA2384}"/>
    <cellStyle name="Total 5 2 6 6 3" xfId="30729" xr:uid="{FDA67853-9D52-45A9-8C35-B784BFC43121}"/>
    <cellStyle name="Total 5 2 6 7" xfId="38295" xr:uid="{02885F27-A51C-4BC6-8743-A6F91E59DC9C}"/>
    <cellStyle name="Total 5 2 6 8" xfId="20334" xr:uid="{94817141-DAF0-4F7E-9C16-1AE220EFB6B5}"/>
    <cellStyle name="Total 5 2 7" xfId="2494" xr:uid="{00000000-0005-0000-0000-000045060000}"/>
    <cellStyle name="Total 5 2 7 2" xfId="8491" xr:uid="{622AF8AD-EFE3-4A31-83D4-070B98BBAEA8}"/>
    <cellStyle name="Total 5 2 7 2 2" xfId="14686" xr:uid="{0000EBF3-34D5-4138-87DF-84B19E88B4CE}"/>
    <cellStyle name="Total 5 2 7 2 2 2" xfId="50553" xr:uid="{D51A3FA9-8C2B-4067-9C4F-97BE47C054E9}"/>
    <cellStyle name="Total 5 2 7 2 2 3" xfId="32523" xr:uid="{500A8502-D997-45DF-8B4C-6697CF8D317C}"/>
    <cellStyle name="Total 5 2 7 2 3" xfId="44358" xr:uid="{163CA8F8-2A00-4155-B37F-D3CFB0B2A8DA}"/>
    <cellStyle name="Total 5 2 7 2 4" xfId="26328" xr:uid="{C2409CFF-0A29-48E2-AC73-740DC5EDC750}"/>
    <cellStyle name="Total 5 2 7 3" xfId="10649" xr:uid="{9D140328-479F-4984-A196-0F19439C962B}"/>
    <cellStyle name="Total 5 2 7 3 2" xfId="16844" xr:uid="{4A498C49-9025-413F-B1DA-A26D157D53F2}"/>
    <cellStyle name="Total 5 2 7 3 2 2" xfId="52711" xr:uid="{00593CA9-6690-4908-8CAA-8294D7928762}"/>
    <cellStyle name="Total 5 2 7 3 2 3" xfId="34681" xr:uid="{BCAF043F-82AF-4C67-828B-5BB72DFF9A1B}"/>
    <cellStyle name="Total 5 2 7 3 3" xfId="46516" xr:uid="{D93D8CB6-C50F-43D7-9245-E1687FE8A78A}"/>
    <cellStyle name="Total 5 2 7 3 4" xfId="28486" xr:uid="{E44B0999-88BC-419E-A904-DA00E1E3011E}"/>
    <cellStyle name="Total 5 2 7 4" xfId="9754" xr:uid="{4EB770F5-A8C5-4A95-AA78-F59C06733B8F}"/>
    <cellStyle name="Total 5 2 7 4 2" xfId="15949" xr:uid="{07975F2F-8AB1-400F-9506-51199256B088}"/>
    <cellStyle name="Total 5 2 7 4 2 2" xfId="51816" xr:uid="{DE0C2030-F040-41D3-8613-6164811AE096}"/>
    <cellStyle name="Total 5 2 7 4 2 3" xfId="33786" xr:uid="{05A5FF37-E075-4CBD-9B9A-6F72AF915B9B}"/>
    <cellStyle name="Total 5 2 7 4 3" xfId="45621" xr:uid="{BBB22227-B890-4918-8198-84AB5E970372}"/>
    <cellStyle name="Total 5 2 7 4 4" xfId="27591" xr:uid="{98588307-7D8E-4B9D-93EF-1F92E28B1B8D}"/>
    <cellStyle name="Total 5 2 7 5" xfId="5425" xr:uid="{736A53B5-B151-4B84-86CB-E3831CAF0EC7}"/>
    <cellStyle name="Total 5 2 7 5 2" xfId="41292" xr:uid="{CE2257CB-D816-47FC-A38B-CBA49B993964}"/>
    <cellStyle name="Total 5 2 7 5 3" xfId="23262" xr:uid="{A5B9F917-BDC1-414C-A217-D0548F461AFC}"/>
    <cellStyle name="Total 5 2 7 6" xfId="12958" xr:uid="{B5C328D1-4230-440E-9A25-726052BA6AC0}"/>
    <cellStyle name="Total 5 2 7 6 2" xfId="48825" xr:uid="{2925957B-C5DD-41A0-8148-DC599B515913}"/>
    <cellStyle name="Total 5 2 7 6 3" xfId="30795" xr:uid="{A5ED3FDB-46FE-4321-993D-5A87A43EEDA6}"/>
    <cellStyle name="Total 5 2 7 7" xfId="38361" xr:uid="{E9EB9DF7-65B2-4567-B63F-391CE271FF9A}"/>
    <cellStyle name="Total 5 2 8" xfId="7564" xr:uid="{578B849D-01EA-4A6A-942D-E08A57E4AC8D}"/>
    <cellStyle name="Total 5 2 8 2" xfId="14262" xr:uid="{745AD2ED-9201-4169-9AC0-EF25733EE2E6}"/>
    <cellStyle name="Total 5 2 8 2 2" xfId="50129" xr:uid="{FF290BA1-8A9A-459B-82E0-B91DA17036EC}"/>
    <cellStyle name="Total 5 2 8 2 3" xfId="32099" xr:uid="{DA7DBCA3-92BB-48DC-A69A-70939F6FF400}"/>
    <cellStyle name="Total 5 2 8 3" xfId="43431" xr:uid="{73324319-76CA-4733-A6D0-E5D3EAA1C35B}"/>
    <cellStyle name="Total 5 2 8 4" xfId="25401" xr:uid="{EA45A645-B596-4405-B155-F2EF6F14DF4F}"/>
    <cellStyle name="Total 5 2 9" xfId="9982" xr:uid="{A56C6165-19BE-45FE-A58A-E8A6AFAB7669}"/>
    <cellStyle name="Total 5 2 9 2" xfId="16177" xr:uid="{4665F65F-5778-4BD7-B98E-EF229106279A}"/>
    <cellStyle name="Total 5 2 9 2 2" xfId="52044" xr:uid="{4BED1628-F715-4931-A41A-45C05637BF0D}"/>
    <cellStyle name="Total 5 2 9 2 3" xfId="34014" xr:uid="{461BD1EC-5352-40A6-891A-3F3A642115BF}"/>
    <cellStyle name="Total 5 2 9 3" xfId="45849" xr:uid="{BE47882A-8B21-4993-B398-47178F7DF815}"/>
    <cellStyle name="Total 5 2 9 4" xfId="27819" xr:uid="{1A78FF0A-96EF-4643-A586-F0D02BBA4A6C}"/>
    <cellStyle name="Total 5 3" xfId="2113" xr:uid="{00000000-0005-0000-0000-000046060000}"/>
    <cellStyle name="Total 5 3 10" xfId="11795" xr:uid="{2324FFCF-C83E-4686-8235-B70F06550893}"/>
    <cellStyle name="Total 5 3 10 2" xfId="17990" xr:uid="{41D911BC-750C-4067-844C-4BCC562A7D5E}"/>
    <cellStyle name="Total 5 3 10 2 2" xfId="53857" xr:uid="{8CB40521-FFDC-4246-BCB0-DC7939DCD803}"/>
    <cellStyle name="Total 5 3 10 2 3" xfId="35827" xr:uid="{FA12CC65-0FED-46C7-9BAF-EEEC118DC4FE}"/>
    <cellStyle name="Total 5 3 10 3" xfId="47662" xr:uid="{04361D44-6B56-4A74-B608-142456E51613}"/>
    <cellStyle name="Total 5 3 10 4" xfId="29632" xr:uid="{D912360C-CDF0-4B34-92D3-70840DF75EE2}"/>
    <cellStyle name="Total 5 3 11" xfId="5044" xr:uid="{EFCC946F-362D-475B-92A9-99A68E4D906A}"/>
    <cellStyle name="Total 5 3 11 2" xfId="40911" xr:uid="{DBE7F254-19EF-4DAC-8F9B-33A23B9969A7}"/>
    <cellStyle name="Total 5 3 11 3" xfId="22881" xr:uid="{3AC5C60D-166A-40BC-B96A-7DF9C39E91EE}"/>
    <cellStyle name="Total 5 3 12" xfId="12577" xr:uid="{F6D61916-4296-40A7-9DFD-23E14C219584}"/>
    <cellStyle name="Total 5 3 12 2" xfId="48444" xr:uid="{15EFE0DE-7E04-4E38-9EE0-7AF79FA3BA02}"/>
    <cellStyle name="Total 5 3 12 3" xfId="30414" xr:uid="{4FD22945-579A-4785-B166-6BD1E31830A4}"/>
    <cellStyle name="Total 5 3 13" xfId="37980" xr:uid="{8E75C3FC-FF92-4E4E-9FCB-F495581A3566}"/>
    <cellStyle name="Total 5 3 2" xfId="1087" xr:uid="{00000000-0005-0000-0000-000047060000}"/>
    <cellStyle name="Total 5 3 2 2" xfId="7085" xr:uid="{04E2A846-FB33-4F10-934A-E3D055F71F25}"/>
    <cellStyle name="Total 5 3 2 2 2" xfId="14117" xr:uid="{E22CEA13-60F4-4E7F-98B7-AC2D10CD92EC}"/>
    <cellStyle name="Total 5 3 2 2 2 2" xfId="49984" xr:uid="{0C5CBB35-D262-4449-AEF6-9D6C8BC8DA02}"/>
    <cellStyle name="Total 5 3 2 2 2 3" xfId="31954" xr:uid="{08EE9EDD-CD0A-4657-B9AE-FB63B241CFB2}"/>
    <cellStyle name="Total 5 3 2 2 3" xfId="42952" xr:uid="{BA266246-683F-4C7C-82C9-6D75D803902F}"/>
    <cellStyle name="Total 5 3 2 2 4" xfId="24922" xr:uid="{074B4410-3F20-432A-8D47-AD67A9453512}"/>
    <cellStyle name="Total 5 3 2 3" xfId="9685" xr:uid="{03FC13EF-E6BD-4D97-85E4-A30E0977A449}"/>
    <cellStyle name="Total 5 3 2 3 2" xfId="15880" xr:uid="{C28E33A7-63FC-4630-8029-F6B4A287D585}"/>
    <cellStyle name="Total 5 3 2 3 2 2" xfId="51747" xr:uid="{2958F367-4015-4AE6-A956-460EE82B187B}"/>
    <cellStyle name="Total 5 3 2 3 2 3" xfId="33717" xr:uid="{59D237C8-D56A-461E-BCD3-1C20D91CD357}"/>
    <cellStyle name="Total 5 3 2 3 3" xfId="45552" xr:uid="{C127CB99-B2AE-4716-B32F-135CCBD56030}"/>
    <cellStyle name="Total 5 3 2 3 4" xfId="27522" xr:uid="{6A5DC3EE-5962-4B4D-BDC8-330E257B64BD}"/>
    <cellStyle name="Total 5 3 2 4" xfId="11589" xr:uid="{CE73CA32-9A52-454F-B78A-419137B5A344}"/>
    <cellStyle name="Total 5 3 2 4 2" xfId="17784" xr:uid="{FB1901DF-DC2F-4C76-99B8-6A67E1CE2C9D}"/>
    <cellStyle name="Total 5 3 2 4 2 2" xfId="53651" xr:uid="{44EDF2C9-17B8-4C21-A681-E237925EA7AD}"/>
    <cellStyle name="Total 5 3 2 4 2 3" xfId="35621" xr:uid="{A431E6C3-10EB-4F08-AD2D-464FE8AFBE9B}"/>
    <cellStyle name="Total 5 3 2 4 3" xfId="47456" xr:uid="{EF34E42D-5142-4B79-AA45-050253C696F9}"/>
    <cellStyle name="Total 5 3 2 4 4" xfId="29426" xr:uid="{EF046F82-6DB9-4FD9-B77E-27C838B56634}"/>
    <cellStyle name="Total 5 3 2 5" xfId="4022" xr:uid="{A39AD072-C385-4425-9E42-19B2BB0E418D}"/>
    <cellStyle name="Total 5 3 2 5 2" xfId="39889" xr:uid="{9DC3208C-9310-40D8-9DB8-AF4713530942}"/>
    <cellStyle name="Total 5 3 2 5 3" xfId="21859" xr:uid="{D6670F6C-E259-4EEE-A04F-A2ABEDD5F8D6}"/>
    <cellStyle name="Total 5 3 2 6" xfId="12392" xr:uid="{C371F2CA-4455-4CF9-9396-8F10B6A7571B}"/>
    <cellStyle name="Total 5 3 2 6 2" xfId="48259" xr:uid="{4A6A414B-4297-44EB-B024-34A522A08023}"/>
    <cellStyle name="Total 5 3 2 6 3" xfId="30229" xr:uid="{F38DA1E5-9A38-41FF-A55C-5408C2E6454D}"/>
    <cellStyle name="Total 5 3 2 7" xfId="36958" xr:uid="{991ED7CC-CD8A-44D6-A643-45EC485B3769}"/>
    <cellStyle name="Total 5 3 2 8" xfId="19093" xr:uid="{BAF8AD4B-E332-4D60-88BD-BDAFA74125C8}"/>
    <cellStyle name="Total 5 3 3" xfId="2827" xr:uid="{00000000-0005-0000-0000-000048060000}"/>
    <cellStyle name="Total 5 3 3 2" xfId="8824" xr:uid="{293557AA-54CE-44DC-8778-C7CA0F63A982}"/>
    <cellStyle name="Total 5 3 3 2 2" xfId="15019" xr:uid="{0B6DB593-BC38-4D41-BDF1-132BCB89D19A}"/>
    <cellStyle name="Total 5 3 3 2 2 2" xfId="50886" xr:uid="{BCE5A59A-0850-4FA7-989C-F44C6D55FFF8}"/>
    <cellStyle name="Total 5 3 3 2 2 3" xfId="32856" xr:uid="{156B9B4D-9B26-4B85-A1FA-E7D32357291E}"/>
    <cellStyle name="Total 5 3 3 2 3" xfId="44691" xr:uid="{5CC63694-AE9D-43A9-A66A-5F58C88D5949}"/>
    <cellStyle name="Total 5 3 3 2 4" xfId="26661" xr:uid="{19F292D3-5C33-4DD3-A53D-18E7A7D6E0C9}"/>
    <cellStyle name="Total 5 3 3 3" xfId="10982" xr:uid="{A3B633DC-11D5-42D3-9A69-68A6B22BB488}"/>
    <cellStyle name="Total 5 3 3 3 2" xfId="17177" xr:uid="{D4A53E5D-32EC-43A3-96FE-4F7C23134ECF}"/>
    <cellStyle name="Total 5 3 3 3 2 2" xfId="53044" xr:uid="{3B9C73C5-659B-4200-8AA2-A0FFDB0A9E12}"/>
    <cellStyle name="Total 5 3 3 3 2 3" xfId="35014" xr:uid="{2D4DE363-51C8-4185-83E3-C5B7827DBD92}"/>
    <cellStyle name="Total 5 3 3 3 3" xfId="46849" xr:uid="{CF72D704-59F9-410A-BA14-EFA4594ABAFB}"/>
    <cellStyle name="Total 5 3 3 3 4" xfId="28819" xr:uid="{FC2D1AD2-A8FB-4707-A977-C4F974ADECB2}"/>
    <cellStyle name="Total 5 3 3 4" xfId="12109" xr:uid="{DC15C4A0-5A35-40F2-83BA-6FD7C6C1B6D7}"/>
    <cellStyle name="Total 5 3 3 4 2" xfId="18304" xr:uid="{512D60AA-3245-4EF3-8ACD-6E2E37E2A2AD}"/>
    <cellStyle name="Total 5 3 3 4 2 2" xfId="54171" xr:uid="{934154F4-912A-4A1F-AD8C-A5AA1CA9F9AD}"/>
    <cellStyle name="Total 5 3 3 4 2 3" xfId="36141" xr:uid="{CB41752F-7B41-438C-83AA-98C1A555432C}"/>
    <cellStyle name="Total 5 3 3 4 3" xfId="47976" xr:uid="{7B4A438C-1986-4B88-958C-81DB640800DC}"/>
    <cellStyle name="Total 5 3 3 4 4" xfId="29946" xr:uid="{D514FB02-104E-4F3C-A98E-FF12C3D7E279}"/>
    <cellStyle name="Total 5 3 3 5" xfId="5758" xr:uid="{84A27F4D-BADF-4607-B34E-A7803A03DDE7}"/>
    <cellStyle name="Total 5 3 3 5 2" xfId="41625" xr:uid="{B2430CD8-02B9-464A-A9AF-D7E9CD6949AD}"/>
    <cellStyle name="Total 5 3 3 5 3" xfId="23595" xr:uid="{757A3F69-C1ED-44F5-BCC2-456247284749}"/>
    <cellStyle name="Total 5 3 3 6" xfId="13291" xr:uid="{43523472-1873-493C-A7AC-2B334B4BDA8E}"/>
    <cellStyle name="Total 5 3 3 6 2" xfId="49158" xr:uid="{3F53BC71-9B66-4C14-9D9F-A5E52822CD8A}"/>
    <cellStyle name="Total 5 3 3 6 3" xfId="31128" xr:uid="{1BBD6A2C-A567-4302-BE38-35726CEB9201}"/>
    <cellStyle name="Total 5 3 3 7" xfId="38694" xr:uid="{A5F31866-7A2B-4455-A973-91F1915DF6E6}"/>
    <cellStyle name="Total 5 3 3 8" xfId="20715" xr:uid="{900CC3BA-087B-41DF-9BF8-923E3C017F0B}"/>
    <cellStyle name="Total 5 3 4" xfId="2931" xr:uid="{00000000-0005-0000-0000-000049060000}"/>
    <cellStyle name="Total 5 3 4 2" xfId="8928" xr:uid="{F8739EBE-714B-4CBD-9154-F233BF52C179}"/>
    <cellStyle name="Total 5 3 4 2 2" xfId="15123" xr:uid="{E0AD581F-8455-44DF-B919-291BB3C2D6B4}"/>
    <cellStyle name="Total 5 3 4 2 2 2" xfId="50990" xr:uid="{392AE737-7E56-4727-9088-73CA60E1FD36}"/>
    <cellStyle name="Total 5 3 4 2 2 3" xfId="32960" xr:uid="{BF65670C-3EBF-4E14-A6A5-05748FDA1486}"/>
    <cellStyle name="Total 5 3 4 2 3" xfId="44795" xr:uid="{E0377933-26A5-479B-AD18-BCB201D5B26D}"/>
    <cellStyle name="Total 5 3 4 2 4" xfId="26765" xr:uid="{7AED46A4-3BB9-4EBD-9A86-EDF198E34AA2}"/>
    <cellStyle name="Total 5 3 4 3" xfId="11086" xr:uid="{CDCE9F7B-EF67-432C-B2F7-8BAB11F9C7C8}"/>
    <cellStyle name="Total 5 3 4 3 2" xfId="17281" xr:uid="{048F0188-C4BE-44F6-8B26-4A659E290134}"/>
    <cellStyle name="Total 5 3 4 3 2 2" xfId="53148" xr:uid="{E1593637-D12A-4E71-942E-09E4A8F94880}"/>
    <cellStyle name="Total 5 3 4 3 2 3" xfId="35118" xr:uid="{0199BF40-A196-4A32-BD80-19A49637060A}"/>
    <cellStyle name="Total 5 3 4 3 3" xfId="46953" xr:uid="{EB45E7EA-37F4-4208-BBE8-275F5C4F7DAC}"/>
    <cellStyle name="Total 5 3 4 3 4" xfId="28923" xr:uid="{E54EF75B-0DD5-4552-8A08-EF2CBD610BF7}"/>
    <cellStyle name="Total 5 3 4 4" xfId="11663" xr:uid="{36BB3745-C207-4732-995C-DF0B33275D21}"/>
    <cellStyle name="Total 5 3 4 4 2" xfId="17858" xr:uid="{24FD3227-2E9A-49FF-A2F8-79B743F38FD6}"/>
    <cellStyle name="Total 5 3 4 4 2 2" xfId="53725" xr:uid="{FD5819A6-DE47-4CE4-B055-62D53388F1A0}"/>
    <cellStyle name="Total 5 3 4 4 2 3" xfId="35695" xr:uid="{CCB68BC3-5E4B-4A95-A4BC-870C666B7BB7}"/>
    <cellStyle name="Total 5 3 4 4 3" xfId="47530" xr:uid="{0C7AFB4D-C0D3-48B4-84F9-44E536703B93}"/>
    <cellStyle name="Total 5 3 4 4 4" xfId="29500" xr:uid="{94573B1F-471A-4892-87B6-F04ED30B6C5C}"/>
    <cellStyle name="Total 5 3 4 5" xfId="5862" xr:uid="{F6EDBFAF-0A8A-4BD6-9438-D867C2C71696}"/>
    <cellStyle name="Total 5 3 4 5 2" xfId="41729" xr:uid="{EF61AD2A-9CEB-4FA4-84D4-8674A98AFEDD}"/>
    <cellStyle name="Total 5 3 4 5 3" xfId="23699" xr:uid="{487E40F6-EFDB-4EAD-A8FE-28397000A068}"/>
    <cellStyle name="Total 5 3 4 6" xfId="13395" xr:uid="{905E6567-8359-48BD-AFCE-D608FAD9E1BC}"/>
    <cellStyle name="Total 5 3 4 6 2" xfId="49262" xr:uid="{068735B2-4F07-46F7-A968-AE1512F31ACB}"/>
    <cellStyle name="Total 5 3 4 6 3" xfId="31232" xr:uid="{F6F77946-635C-43CC-88EF-F6A77A640137}"/>
    <cellStyle name="Total 5 3 4 7" xfId="38798" xr:uid="{30828A45-76AD-4945-A4EC-16A0F1698C4C}"/>
    <cellStyle name="Total 5 3 4 8" xfId="20818" xr:uid="{A5C3DB66-6C47-446E-9C95-18CCE3A95769}"/>
    <cellStyle name="Total 5 3 5" xfId="3054" xr:uid="{00000000-0005-0000-0000-00004A060000}"/>
    <cellStyle name="Total 5 3 5 2" xfId="9051" xr:uid="{05F6A72C-B706-43E2-BA3C-7F4466B1D8C7}"/>
    <cellStyle name="Total 5 3 5 2 2" xfId="15246" xr:uid="{4A809FAE-F12D-4F4A-9EC5-929870BDF3B1}"/>
    <cellStyle name="Total 5 3 5 2 2 2" xfId="51113" xr:uid="{F8DB7D44-6A4D-40F7-BC06-CF050F97BD7F}"/>
    <cellStyle name="Total 5 3 5 2 2 3" xfId="33083" xr:uid="{6D6A9703-8D80-4604-B010-4E370F49C897}"/>
    <cellStyle name="Total 5 3 5 2 3" xfId="44918" xr:uid="{9A142FE8-A2AD-4881-881C-1DDBF60BF85E}"/>
    <cellStyle name="Total 5 3 5 2 4" xfId="26888" xr:uid="{1ED20FF5-EDD2-4D0F-B2DF-2C4DD502A55C}"/>
    <cellStyle name="Total 5 3 5 3" xfId="11209" xr:uid="{6DB8A392-996A-486C-8768-50D805EC3D7F}"/>
    <cellStyle name="Total 5 3 5 3 2" xfId="17404" xr:uid="{794FED52-D307-4893-9809-16A1A5567221}"/>
    <cellStyle name="Total 5 3 5 3 2 2" xfId="53271" xr:uid="{E654AD32-1D97-4439-905D-515D7B3114F2}"/>
    <cellStyle name="Total 5 3 5 3 2 3" xfId="35241" xr:uid="{36652529-880F-4D9B-A1E4-A71D9A08A248}"/>
    <cellStyle name="Total 5 3 5 3 3" xfId="47076" xr:uid="{FDDA8239-A83F-4B62-950A-19BB54CD2611}"/>
    <cellStyle name="Total 5 3 5 3 4" xfId="29046" xr:uid="{3763A426-C4BC-4A80-823B-26966D9054EA}"/>
    <cellStyle name="Total 5 3 5 4" xfId="12189" xr:uid="{46F7CEE2-5883-4825-937D-AA35233797EC}"/>
    <cellStyle name="Total 5 3 5 4 2" xfId="18384" xr:uid="{1C9CC3D4-8C72-4BAF-8545-744C3B9A3B7F}"/>
    <cellStyle name="Total 5 3 5 4 2 2" xfId="54251" xr:uid="{01B7CE3E-AA0E-4C48-AE15-C400F8B5D7CD}"/>
    <cellStyle name="Total 5 3 5 4 2 3" xfId="36221" xr:uid="{62C85510-865B-4DCF-A726-3159319D7285}"/>
    <cellStyle name="Total 5 3 5 4 3" xfId="48056" xr:uid="{ADF012BF-3833-46F9-A6EE-B01AF51C6C52}"/>
    <cellStyle name="Total 5 3 5 4 4" xfId="30026" xr:uid="{FB3264D2-827E-4B5A-B6A0-FA936E978622}"/>
    <cellStyle name="Total 5 3 5 5" xfId="5985" xr:uid="{3BCC263C-747D-451A-87E1-88666B0F3B57}"/>
    <cellStyle name="Total 5 3 5 5 2" xfId="41852" xr:uid="{B92CB7C9-9316-4362-A4BA-F74787553B9F}"/>
    <cellStyle name="Total 5 3 5 5 3" xfId="23822" xr:uid="{9D9440C0-7759-415D-8776-D34C860A2EDF}"/>
    <cellStyle name="Total 5 3 5 6" xfId="13518" xr:uid="{E4082720-B37D-40BD-AC84-CC67BF288268}"/>
    <cellStyle name="Total 5 3 5 6 2" xfId="49385" xr:uid="{C7A13457-7E0F-4829-BF7A-07A24CBE5B4C}"/>
    <cellStyle name="Total 5 3 5 6 3" xfId="31355" xr:uid="{9E4617C0-77D8-48A0-9FC9-8543F6238477}"/>
    <cellStyle name="Total 5 3 5 7" xfId="38921" xr:uid="{78FF8D60-23BD-4BA7-B972-3194DB236BDE}"/>
    <cellStyle name="Total 5 3 5 8" xfId="20935" xr:uid="{6C09503D-BAE2-4945-A82C-037B8DF1DC1F}"/>
    <cellStyle name="Total 5 3 6" xfId="2653" xr:uid="{00000000-0005-0000-0000-00004B060000}"/>
    <cellStyle name="Total 5 3 6 2" xfId="8650" xr:uid="{8ACB63E5-D438-471E-922F-47878329A7AC}"/>
    <cellStyle name="Total 5 3 6 2 2" xfId="14845" xr:uid="{471E1F59-5AD8-4D37-AAB1-41DFB615E9A0}"/>
    <cellStyle name="Total 5 3 6 2 2 2" xfId="50712" xr:uid="{5C05FC81-7459-4A39-87EB-668AAF2A7D7D}"/>
    <cellStyle name="Total 5 3 6 2 2 3" xfId="32682" xr:uid="{03D2DBFD-BD1E-4AC7-B497-2F02F4E7CCB6}"/>
    <cellStyle name="Total 5 3 6 2 3" xfId="44517" xr:uid="{F1A62C15-E6BE-4616-AB4F-A53E688B1917}"/>
    <cellStyle name="Total 5 3 6 2 4" xfId="26487" xr:uid="{6F8C5959-9A17-4A6D-92D4-16D90F05F177}"/>
    <cellStyle name="Total 5 3 6 3" xfId="10808" xr:uid="{0771A44B-43A6-4ABB-94C4-4F536BD11114}"/>
    <cellStyle name="Total 5 3 6 3 2" xfId="17003" xr:uid="{1937BE63-4C94-45CF-8DE9-E76AF6B81CB7}"/>
    <cellStyle name="Total 5 3 6 3 2 2" xfId="52870" xr:uid="{B574D30D-EE05-442A-B69A-BDA3F3510DC6}"/>
    <cellStyle name="Total 5 3 6 3 2 3" xfId="34840" xr:uid="{B6A47A8F-213E-420E-B67E-A74AD6250248}"/>
    <cellStyle name="Total 5 3 6 3 3" xfId="46675" xr:uid="{F49455F3-7F18-4C5E-BDB0-7A1613B9F4E3}"/>
    <cellStyle name="Total 5 3 6 3 4" xfId="28645" xr:uid="{CCEEC3E0-B055-4130-98ED-93B97A69A728}"/>
    <cellStyle name="Total 5 3 6 4" xfId="11616" xr:uid="{47A0CDCC-0657-4B57-AE74-5FD2F17D4543}"/>
    <cellStyle name="Total 5 3 6 4 2" xfId="17811" xr:uid="{87A9D871-FC6B-4855-A605-6FC1B36F75D4}"/>
    <cellStyle name="Total 5 3 6 4 2 2" xfId="53678" xr:uid="{AA55B672-9993-4510-B7A9-8A1ADB17DDCD}"/>
    <cellStyle name="Total 5 3 6 4 2 3" xfId="35648" xr:uid="{83CFC9E3-2E68-4950-900B-B69C837DD67E}"/>
    <cellStyle name="Total 5 3 6 4 3" xfId="47483" xr:uid="{1CC64138-4F25-44B8-86B1-E8DF683D3360}"/>
    <cellStyle name="Total 5 3 6 4 4" xfId="29453" xr:uid="{327716E6-E078-45DE-A061-345E3910B371}"/>
    <cellStyle name="Total 5 3 6 5" xfId="5584" xr:uid="{0C2E175F-2282-4EC5-8FDD-62EE94C6CF74}"/>
    <cellStyle name="Total 5 3 6 5 2" xfId="41451" xr:uid="{94D1E33E-D30A-4CE1-AED3-2C073BAC71DE}"/>
    <cellStyle name="Total 5 3 6 5 3" xfId="23421" xr:uid="{2443808F-0EA9-4ADC-88D4-6B4C6E27D940}"/>
    <cellStyle name="Total 5 3 6 6" xfId="13117" xr:uid="{F259AD95-F521-464C-AF5E-8AFCBCFF8AE6}"/>
    <cellStyle name="Total 5 3 6 6 2" xfId="48984" xr:uid="{F4C4E8C2-BC05-4421-B7B7-E7ABFE1B32AB}"/>
    <cellStyle name="Total 5 3 6 6 3" xfId="30954" xr:uid="{FA782B3A-2D29-472E-82F3-4452197B9F02}"/>
    <cellStyle name="Total 5 3 6 7" xfId="38520" xr:uid="{8401DD38-3CC3-44FD-9BDF-37E6856CC9DF}"/>
    <cellStyle name="Total 5 3 6 8" xfId="20544" xr:uid="{5B186D09-16C9-45FE-BFF3-D118EEA1807D}"/>
    <cellStyle name="Total 5 3 7" xfId="3203" xr:uid="{00000000-0005-0000-0000-00004C060000}"/>
    <cellStyle name="Total 5 3 7 2" xfId="9200" xr:uid="{76706DBE-B632-4738-8DF9-4AF3E46CD465}"/>
    <cellStyle name="Total 5 3 7 2 2" xfId="15395" xr:uid="{94B6B683-5AAD-46DD-AB10-0FFED57C92A5}"/>
    <cellStyle name="Total 5 3 7 2 2 2" xfId="51262" xr:uid="{ECBA2C53-89DB-40B6-BF06-0E72312EAB8F}"/>
    <cellStyle name="Total 5 3 7 2 2 3" xfId="33232" xr:uid="{68643DDF-4E68-45D9-BECB-2EE0A16CEA1A}"/>
    <cellStyle name="Total 5 3 7 2 3" xfId="45067" xr:uid="{0168DD5D-5458-43FA-9507-37FA9DE422E6}"/>
    <cellStyle name="Total 5 3 7 2 4" xfId="27037" xr:uid="{3B10DDDD-268F-4623-96B7-F42BD188967B}"/>
    <cellStyle name="Total 5 3 7 3" xfId="11358" xr:uid="{FA6AE69D-DA5F-4B6A-ABB9-95D4213FA6BD}"/>
    <cellStyle name="Total 5 3 7 3 2" xfId="17553" xr:uid="{5C5F986B-FCD6-427A-B834-96110A330B47}"/>
    <cellStyle name="Total 5 3 7 3 2 2" xfId="53420" xr:uid="{EDC5EEF7-5853-40FA-840E-2AF8F9AA9513}"/>
    <cellStyle name="Total 5 3 7 3 2 3" xfId="35390" xr:uid="{528878B9-66D0-470A-A7A6-930EBBBC7923}"/>
    <cellStyle name="Total 5 3 7 3 3" xfId="47225" xr:uid="{F404A667-7580-446D-AD7C-EEF8DF748AAC}"/>
    <cellStyle name="Total 5 3 7 3 4" xfId="29195" xr:uid="{24363AFF-E570-46C2-908A-644AAD2BC2D1}"/>
    <cellStyle name="Total 5 3 7 4" xfId="9325" xr:uid="{46F25BDB-EB21-4BA7-9295-A32F810064D3}"/>
    <cellStyle name="Total 5 3 7 4 2" xfId="15520" xr:uid="{3E85812D-42CE-489C-A107-00A72E28BF28}"/>
    <cellStyle name="Total 5 3 7 4 2 2" xfId="51387" xr:uid="{05F1D080-2310-4FA6-9709-ADE58DE195BE}"/>
    <cellStyle name="Total 5 3 7 4 2 3" xfId="33357" xr:uid="{FF63FBEF-4019-4F83-AC58-4C6237F74173}"/>
    <cellStyle name="Total 5 3 7 4 3" xfId="45192" xr:uid="{E1CA57CC-8494-4278-8985-FB0EA6FFAC8F}"/>
    <cellStyle name="Total 5 3 7 4 4" xfId="27162" xr:uid="{3ACB8364-9434-4252-803A-64A197125E91}"/>
    <cellStyle name="Total 5 3 7 5" xfId="6134" xr:uid="{772E2DC4-79A1-484F-969E-E58AF2C48CE0}"/>
    <cellStyle name="Total 5 3 7 5 2" xfId="42001" xr:uid="{09546A68-568C-48F8-A123-56F2965BE765}"/>
    <cellStyle name="Total 5 3 7 5 3" xfId="23971" xr:uid="{9D3E475B-020D-41AF-83D9-4151FE67A9F3}"/>
    <cellStyle name="Total 5 3 7 6" xfId="13667" xr:uid="{7BC6D024-298F-4369-B8D3-2F3EFDA4CE9B}"/>
    <cellStyle name="Total 5 3 7 6 2" xfId="49534" xr:uid="{1087165A-3820-4258-92FB-C654DAE77E69}"/>
    <cellStyle name="Total 5 3 7 6 3" xfId="31504" xr:uid="{C036FDFB-AE8A-423C-860A-DE3C77FEC3D9}"/>
    <cellStyle name="Total 5 3 7 7" xfId="39070" xr:uid="{1551D5E8-292D-489C-A39E-359DE8152C39}"/>
    <cellStyle name="Total 5 3 8" xfId="8110" xr:uid="{54437BF6-D265-415D-9ABF-3097A96F5392}"/>
    <cellStyle name="Total 5 3 8 2" xfId="14305" xr:uid="{768ED302-A0DD-48B2-9853-080E4513872E}"/>
    <cellStyle name="Total 5 3 8 2 2" xfId="50172" xr:uid="{58ECEBAC-7C97-497D-9C1E-158501A6AAE1}"/>
    <cellStyle name="Total 5 3 8 2 3" xfId="32142" xr:uid="{3F29F69F-5C85-4301-BDA2-269B10F45887}"/>
    <cellStyle name="Total 5 3 8 3" xfId="43977" xr:uid="{B68C4687-9754-479E-85EC-73FD96CF3334}"/>
    <cellStyle name="Total 5 3 8 4" xfId="25947" xr:uid="{3913F83A-5D63-47A9-8C5D-4C12BCBE26BC}"/>
    <cellStyle name="Total 5 3 9" xfId="10268" xr:uid="{85689AC6-3DE4-4C1D-A43C-03DDBFF8BA4A}"/>
    <cellStyle name="Total 5 3 9 2" xfId="16463" xr:uid="{AD397A10-F0CE-4A03-A7C7-0722BC002BBD}"/>
    <cellStyle name="Total 5 3 9 2 2" xfId="52330" xr:uid="{174C9FE1-0DF5-4B84-BDE5-B2D40BF128F2}"/>
    <cellStyle name="Total 5 3 9 2 3" xfId="34300" xr:uid="{EEDA47A2-27AE-48B9-AF16-7C0E9558EFDD}"/>
    <cellStyle name="Total 5 3 9 3" xfId="46135" xr:uid="{B5CB679D-59EF-4E81-BBBF-C0442D533CEA}"/>
    <cellStyle name="Total 5 3 9 4" xfId="28105" xr:uid="{0C0A108C-7E89-4666-9C6C-3663C097F61F}"/>
    <cellStyle name="Total 5 4" xfId="2127" xr:uid="{00000000-0005-0000-0000-00004D060000}"/>
    <cellStyle name="Total 5 4 10" xfId="10235" xr:uid="{855C4954-CBB0-45F3-BBE7-1AEE9E23F928}"/>
    <cellStyle name="Total 5 4 10 2" xfId="16430" xr:uid="{ED38B951-D060-4232-BD55-6C962F0AE690}"/>
    <cellStyle name="Total 5 4 10 2 2" xfId="52297" xr:uid="{E4C561CE-B8E7-4B41-A6F2-F55E8BB91334}"/>
    <cellStyle name="Total 5 4 10 2 3" xfId="34267" xr:uid="{3F75A354-0335-4589-BB1B-61D5C81779E6}"/>
    <cellStyle name="Total 5 4 10 3" xfId="46102" xr:uid="{EBC1E72D-6BD6-47F6-ABD7-7ED2F9EEB668}"/>
    <cellStyle name="Total 5 4 10 4" xfId="28072" xr:uid="{805151AF-E1A6-40E0-BD3E-6B8CC0D9BD84}"/>
    <cellStyle name="Total 5 4 11" xfId="5058" xr:uid="{C7FE62B0-9E6B-4B2C-B7B3-9E0AF5B28355}"/>
    <cellStyle name="Total 5 4 11 2" xfId="40925" xr:uid="{C638FA22-7336-435A-AC42-5690BD5B0B82}"/>
    <cellStyle name="Total 5 4 11 3" xfId="22895" xr:uid="{F3D6CFD2-3D8A-4AE5-BD7C-58A7A014040A}"/>
    <cellStyle name="Total 5 4 12" xfId="12591" xr:uid="{E9354987-375A-4C9F-A030-F850A24FB5A6}"/>
    <cellStyle name="Total 5 4 12 2" xfId="48458" xr:uid="{0EC6A043-6C96-4172-A79A-3EDF1D2C54F8}"/>
    <cellStyle name="Total 5 4 12 3" xfId="30428" xr:uid="{8AB9FAEE-DF44-4920-A71F-94F998DC595C}"/>
    <cellStyle name="Total 5 4 13" xfId="37994" xr:uid="{6F61B122-9639-4E50-8C43-D616A2BBC767}"/>
    <cellStyle name="Total 5 4 2" xfId="2731" xr:uid="{00000000-0005-0000-0000-00004E060000}"/>
    <cellStyle name="Total 5 4 2 2" xfId="8728" xr:uid="{EC83A3F1-95D9-430E-B186-87FB1D4B746D}"/>
    <cellStyle name="Total 5 4 2 2 2" xfId="14923" xr:uid="{E398AE9C-989C-453C-AF92-369CAE4ECC32}"/>
    <cellStyle name="Total 5 4 2 2 2 2" xfId="50790" xr:uid="{7757388C-A4EE-42DE-BD95-F1B8802B03D0}"/>
    <cellStyle name="Total 5 4 2 2 2 3" xfId="32760" xr:uid="{4DE1C47B-1286-47C1-AF9A-5DBFB825306A}"/>
    <cellStyle name="Total 5 4 2 2 3" xfId="44595" xr:uid="{307D60BD-51DA-4AD4-A238-37DE2969CE71}"/>
    <cellStyle name="Total 5 4 2 2 4" xfId="26565" xr:uid="{74EEA4A3-2159-416B-A963-D9223CA3B174}"/>
    <cellStyle name="Total 5 4 2 3" xfId="10886" xr:uid="{BB427D8A-2E86-4FF5-8907-C8B91DD8DF26}"/>
    <cellStyle name="Total 5 4 2 3 2" xfId="17081" xr:uid="{6B79D88A-5C88-4791-B524-E701DE7CE6ED}"/>
    <cellStyle name="Total 5 4 2 3 2 2" xfId="52948" xr:uid="{6EACB417-2CF1-4908-8220-4D3513749FC2}"/>
    <cellStyle name="Total 5 4 2 3 2 3" xfId="34918" xr:uid="{9B842900-D833-4996-82E7-6E07ADB0F6AD}"/>
    <cellStyle name="Total 5 4 2 3 3" xfId="46753" xr:uid="{14B54956-E2FA-4843-9F73-B8A487D9CB3A}"/>
    <cellStyle name="Total 5 4 2 3 4" xfId="28723" xr:uid="{B7AA8389-1EA0-4E1B-A9A3-8AEAEE3284B4}"/>
    <cellStyle name="Total 5 4 2 4" xfId="12073" xr:uid="{D676D1A5-6F2E-4963-9D4B-E72817E29065}"/>
    <cellStyle name="Total 5 4 2 4 2" xfId="18268" xr:uid="{AF1A4DD3-A195-4375-B5AD-10CEDB735E6C}"/>
    <cellStyle name="Total 5 4 2 4 2 2" xfId="54135" xr:uid="{63E0185B-71FD-4151-8EBD-5CA3710AF9D5}"/>
    <cellStyle name="Total 5 4 2 4 2 3" xfId="36105" xr:uid="{E706FAE7-0476-4C03-9276-8289139CC4E8}"/>
    <cellStyle name="Total 5 4 2 4 3" xfId="47940" xr:uid="{901AA09B-B93A-4E25-AF11-460C2DB87C3E}"/>
    <cellStyle name="Total 5 4 2 4 4" xfId="29910" xr:uid="{31BF04B0-434E-4971-AC59-3159E742DAC1}"/>
    <cellStyle name="Total 5 4 2 5" xfId="5662" xr:uid="{CA23C4F9-13C5-4515-AA54-BB89E2B3D2AC}"/>
    <cellStyle name="Total 5 4 2 5 2" xfId="41529" xr:uid="{D24BBB5E-7187-4CF3-83BD-FE4D1355C8C5}"/>
    <cellStyle name="Total 5 4 2 5 3" xfId="23499" xr:uid="{8A3A0B38-3F35-449B-A842-510A25507030}"/>
    <cellStyle name="Total 5 4 2 6" xfId="13195" xr:uid="{3C508EB1-2396-4893-96B3-1A9BE9C0329A}"/>
    <cellStyle name="Total 5 4 2 6 2" xfId="49062" xr:uid="{B87404FF-6C32-4413-9B69-68D004186A62}"/>
    <cellStyle name="Total 5 4 2 6 3" xfId="31032" xr:uid="{25277FD8-616A-4B8D-B29C-69CE7F9F20B7}"/>
    <cellStyle name="Total 5 4 2 7" xfId="38598" xr:uid="{93E3811D-4722-48AC-9ACE-58BF322A8BC3}"/>
    <cellStyle name="Total 5 4 2 8" xfId="20620" xr:uid="{3DEA4189-85CE-4C95-A21F-B90217F39D29}"/>
    <cellStyle name="Total 5 4 3" xfId="2841" xr:uid="{00000000-0005-0000-0000-00004F060000}"/>
    <cellStyle name="Total 5 4 3 2" xfId="8838" xr:uid="{53678DE9-B98B-4CF6-829A-F7F51E3DEA8D}"/>
    <cellStyle name="Total 5 4 3 2 2" xfId="15033" xr:uid="{D4EAEC00-E16C-48FB-BC66-89284EE971DD}"/>
    <cellStyle name="Total 5 4 3 2 2 2" xfId="50900" xr:uid="{73065E45-0742-41BC-9C63-54234F3BD3D7}"/>
    <cellStyle name="Total 5 4 3 2 2 3" xfId="32870" xr:uid="{EAA0489F-A45A-4BF5-9862-14D6158579C6}"/>
    <cellStyle name="Total 5 4 3 2 3" xfId="44705" xr:uid="{C74E4454-AD4B-4E1B-B129-0BC85F2356D6}"/>
    <cellStyle name="Total 5 4 3 2 4" xfId="26675" xr:uid="{0BC16ADC-84CC-40E3-B932-FD9311F555F4}"/>
    <cellStyle name="Total 5 4 3 3" xfId="10996" xr:uid="{5F16C29A-9A3E-47F8-AA4C-38AEBB8C4AD6}"/>
    <cellStyle name="Total 5 4 3 3 2" xfId="17191" xr:uid="{51FAC5AA-4202-4486-9690-B8365B116906}"/>
    <cellStyle name="Total 5 4 3 3 2 2" xfId="53058" xr:uid="{7F476094-490A-4522-8298-C23C0A5A64F0}"/>
    <cellStyle name="Total 5 4 3 3 2 3" xfId="35028" xr:uid="{EA2058DA-9D87-4ADB-A541-C13D4F218852}"/>
    <cellStyle name="Total 5 4 3 3 3" xfId="46863" xr:uid="{79192A95-67B6-4C95-9B33-A671414D34FE}"/>
    <cellStyle name="Total 5 4 3 3 4" xfId="28833" xr:uid="{A5D2077A-B71F-4B68-9ADA-1118E40E15E9}"/>
    <cellStyle name="Total 5 4 3 4" xfId="11590" xr:uid="{F6A84547-5F97-4A48-ACB6-CB39242E4677}"/>
    <cellStyle name="Total 5 4 3 4 2" xfId="17785" xr:uid="{FE69B6F2-4B1D-47D3-833D-DC81A7784968}"/>
    <cellStyle name="Total 5 4 3 4 2 2" xfId="53652" xr:uid="{84455812-C866-4C75-AE35-724B0DE67BCA}"/>
    <cellStyle name="Total 5 4 3 4 2 3" xfId="35622" xr:uid="{43AA5376-C25D-405E-BA30-A48CFDAF7468}"/>
    <cellStyle name="Total 5 4 3 4 3" xfId="47457" xr:uid="{793CECC0-448E-4593-827F-B3122B6EA43C}"/>
    <cellStyle name="Total 5 4 3 4 4" xfId="29427" xr:uid="{8FC094D7-AB82-4BFD-AD0E-63A40D5DEDC4}"/>
    <cellStyle name="Total 5 4 3 5" xfId="5772" xr:uid="{C7CE54BE-64F4-42BB-B2F5-7A39E9F43ED6}"/>
    <cellStyle name="Total 5 4 3 5 2" xfId="41639" xr:uid="{0394ECED-427A-466E-B51E-B282A0B0E48D}"/>
    <cellStyle name="Total 5 4 3 5 3" xfId="23609" xr:uid="{65068C33-CA6B-46FD-A2BB-EBF477313F3F}"/>
    <cellStyle name="Total 5 4 3 6" xfId="13305" xr:uid="{9E67B51B-DA9F-4532-B85D-51176ED274AE}"/>
    <cellStyle name="Total 5 4 3 6 2" xfId="49172" xr:uid="{E96642CC-ACD7-4F06-AF1E-058CF0D35D8A}"/>
    <cellStyle name="Total 5 4 3 6 3" xfId="31142" xr:uid="{33F64F07-6EB5-46B4-AB4C-E713F89D00EE}"/>
    <cellStyle name="Total 5 4 3 7" xfId="38708" xr:uid="{0D02D41D-045B-4F2C-8232-F1E4D14992E9}"/>
    <cellStyle name="Total 5 4 3 8" xfId="20729" xr:uid="{4480E28D-2F11-4317-AFB6-C13BE44E9E24}"/>
    <cellStyle name="Total 5 4 4" xfId="2945" xr:uid="{00000000-0005-0000-0000-000050060000}"/>
    <cellStyle name="Total 5 4 4 2" xfId="8942" xr:uid="{10C32007-60AC-40A0-9913-BCF793119918}"/>
    <cellStyle name="Total 5 4 4 2 2" xfId="15137" xr:uid="{E137E076-98D5-4421-9F25-4CBD0BB14589}"/>
    <cellStyle name="Total 5 4 4 2 2 2" xfId="51004" xr:uid="{C3B76838-8481-49CE-A001-7DC1A58D32F5}"/>
    <cellStyle name="Total 5 4 4 2 2 3" xfId="32974" xr:uid="{F2BFB8C1-A305-4255-BD6E-3240DFC0E8C0}"/>
    <cellStyle name="Total 5 4 4 2 3" xfId="44809" xr:uid="{F314F667-11DD-4CBB-8506-EBCE4A34144A}"/>
    <cellStyle name="Total 5 4 4 2 4" xfId="26779" xr:uid="{B3A13E81-DDD9-4373-B0CD-BE6F5D84D976}"/>
    <cellStyle name="Total 5 4 4 3" xfId="11100" xr:uid="{037C003D-D26D-462D-8EFB-7359AEC51094}"/>
    <cellStyle name="Total 5 4 4 3 2" xfId="17295" xr:uid="{80425A37-A504-48B4-B751-794A996CC66B}"/>
    <cellStyle name="Total 5 4 4 3 2 2" xfId="53162" xr:uid="{DEF1F947-61CD-4CBA-8B7A-836EF12288E0}"/>
    <cellStyle name="Total 5 4 4 3 2 3" xfId="35132" xr:uid="{80DC85C6-3772-4941-86D3-D214616A19F3}"/>
    <cellStyle name="Total 5 4 4 3 3" xfId="46967" xr:uid="{F5673C75-704E-444F-9469-EF2B8573A3D4}"/>
    <cellStyle name="Total 5 4 4 3 4" xfId="28937" xr:uid="{2315FC41-C7E6-496B-9742-E72635AFF347}"/>
    <cellStyle name="Total 5 4 4 4" xfId="9262" xr:uid="{C8356602-6970-413D-9028-C0655B38FABA}"/>
    <cellStyle name="Total 5 4 4 4 2" xfId="15457" xr:uid="{BE9D5B63-0859-4403-8774-70FA42C5C85A}"/>
    <cellStyle name="Total 5 4 4 4 2 2" xfId="51324" xr:uid="{DEDAE13A-FDB4-4373-AF5B-EAFF0CAE55F8}"/>
    <cellStyle name="Total 5 4 4 4 2 3" xfId="33294" xr:uid="{81F152F8-A5D2-4495-BFE3-0646EBFEE4FF}"/>
    <cellStyle name="Total 5 4 4 4 3" xfId="45129" xr:uid="{A5FCC6E1-0E57-453D-AFC4-541B8892305C}"/>
    <cellStyle name="Total 5 4 4 4 4" xfId="27099" xr:uid="{CACA1DDD-9743-48F8-8513-033DFE1B4193}"/>
    <cellStyle name="Total 5 4 4 5" xfId="5876" xr:uid="{24BD3B22-4F9A-4C0B-BA84-588F6E3EEEF7}"/>
    <cellStyle name="Total 5 4 4 5 2" xfId="41743" xr:uid="{6C6D7B8D-7EB1-45C7-B882-FB690B8AF281}"/>
    <cellStyle name="Total 5 4 4 5 3" xfId="23713" xr:uid="{CBF16986-B963-4BA9-876A-FFC6DB98E2C0}"/>
    <cellStyle name="Total 5 4 4 6" xfId="13409" xr:uid="{B8503A64-A8A0-4810-9B69-84D26EFA4039}"/>
    <cellStyle name="Total 5 4 4 6 2" xfId="49276" xr:uid="{CF6FBB60-DCD7-41C7-82D0-B92017A259C4}"/>
    <cellStyle name="Total 5 4 4 6 3" xfId="31246" xr:uid="{6D98B5A7-0A21-4BF5-9587-6B24997E3E27}"/>
    <cellStyle name="Total 5 4 4 7" xfId="38812" xr:uid="{58DE1158-6023-49F1-B1E7-D86B880118BA}"/>
    <cellStyle name="Total 5 4 4 8" xfId="20832" xr:uid="{E4E61DAF-B30F-4412-82AB-6F92C8E29C9F}"/>
    <cellStyle name="Total 5 4 5" xfId="3068" xr:uid="{00000000-0005-0000-0000-000051060000}"/>
    <cellStyle name="Total 5 4 5 2" xfId="9065" xr:uid="{9D101F28-BE1C-47F9-BAF1-00E9AC7C10F9}"/>
    <cellStyle name="Total 5 4 5 2 2" xfId="15260" xr:uid="{CCAA2D92-CE3C-49F9-83E9-780E199D476C}"/>
    <cellStyle name="Total 5 4 5 2 2 2" xfId="51127" xr:uid="{EEB7C025-0A95-409E-A506-FA54E7669A14}"/>
    <cellStyle name="Total 5 4 5 2 2 3" xfId="33097" xr:uid="{3EE92D9C-58BE-4653-906F-40A18662DC56}"/>
    <cellStyle name="Total 5 4 5 2 3" xfId="44932" xr:uid="{39B60F36-3FF9-41A0-9F6C-FD4DC6AACE7B}"/>
    <cellStyle name="Total 5 4 5 2 4" xfId="26902" xr:uid="{5C45D847-6CD0-4DEF-8AC0-560619A442B3}"/>
    <cellStyle name="Total 5 4 5 3" xfId="11223" xr:uid="{26B2E8AA-2648-447F-9A85-EF09389BD94C}"/>
    <cellStyle name="Total 5 4 5 3 2" xfId="17418" xr:uid="{CAD3CC8A-24AE-4031-ABC2-122004A9A93E}"/>
    <cellStyle name="Total 5 4 5 3 2 2" xfId="53285" xr:uid="{0705A1DF-A475-4E4F-8206-180DEB3F7B0F}"/>
    <cellStyle name="Total 5 4 5 3 2 3" xfId="35255" xr:uid="{78C5B53C-4174-4752-B516-4C231CF64AB0}"/>
    <cellStyle name="Total 5 4 5 3 3" xfId="47090" xr:uid="{BDB32231-6D7F-4517-8B80-32CD73D37045}"/>
    <cellStyle name="Total 5 4 5 3 4" xfId="29060" xr:uid="{7F6FDC7B-5CD5-4A0F-B73F-233E64F424F3}"/>
    <cellStyle name="Total 5 4 5 4" xfId="6251" xr:uid="{8EA0E720-B01C-4C46-8C99-E3648349E69D}"/>
    <cellStyle name="Total 5 4 5 4 2" xfId="13778" xr:uid="{3740E783-4D0D-47EF-8420-45EBBFCBDAB9}"/>
    <cellStyle name="Total 5 4 5 4 2 2" xfId="49645" xr:uid="{EA708DF3-2C6D-4D92-8F07-EA39AA2E0953}"/>
    <cellStyle name="Total 5 4 5 4 2 3" xfId="31615" xr:uid="{09E5E088-0A5E-4E4A-B4F4-842DFEAA3BCA}"/>
    <cellStyle name="Total 5 4 5 4 3" xfId="42118" xr:uid="{F0F69852-AB65-44A1-8FD5-39266A10B8FD}"/>
    <cellStyle name="Total 5 4 5 4 4" xfId="24088" xr:uid="{C76ABE15-4230-4537-A78E-7385FE6D3542}"/>
    <cellStyle name="Total 5 4 5 5" xfId="5999" xr:uid="{BD186C77-2807-42CD-A583-3E2E825BE356}"/>
    <cellStyle name="Total 5 4 5 5 2" xfId="41866" xr:uid="{52CA5767-475B-40F5-B5CA-5AC78DCACCA0}"/>
    <cellStyle name="Total 5 4 5 5 3" xfId="23836" xr:uid="{07D3E5C5-F5AE-4141-A0F7-83332D4F5C24}"/>
    <cellStyle name="Total 5 4 5 6" xfId="13532" xr:uid="{0723B8E0-8BA4-4A9D-B933-82088F382E20}"/>
    <cellStyle name="Total 5 4 5 6 2" xfId="49399" xr:uid="{2006418F-A88B-4038-BA04-02D1CA74EA82}"/>
    <cellStyle name="Total 5 4 5 6 3" xfId="31369" xr:uid="{AC43B49C-8EE7-4870-8BE5-F825F83BCCE8}"/>
    <cellStyle name="Total 5 4 5 7" xfId="38935" xr:uid="{DD50834A-7E32-4DD3-9838-A684E83B8E9D}"/>
    <cellStyle name="Total 5 4 5 8" xfId="20949" xr:uid="{55019B52-399B-42B5-A507-3256B7436FA6}"/>
    <cellStyle name="Total 5 4 6" xfId="2787" xr:uid="{00000000-0005-0000-0000-000052060000}"/>
    <cellStyle name="Total 5 4 6 2" xfId="8784" xr:uid="{A6539124-091D-48D8-ACF8-52A43D76FD6D}"/>
    <cellStyle name="Total 5 4 6 2 2" xfId="14979" xr:uid="{2B5A5910-5826-4DA8-83C8-D71C6854A09C}"/>
    <cellStyle name="Total 5 4 6 2 2 2" xfId="50846" xr:uid="{791AF208-D141-4D01-BDC2-8A5F5698C3E3}"/>
    <cellStyle name="Total 5 4 6 2 2 3" xfId="32816" xr:uid="{D78769D0-3E18-4E21-AD58-6CAE68FEE9D1}"/>
    <cellStyle name="Total 5 4 6 2 3" xfId="44651" xr:uid="{3A512BD1-3A1D-4566-BF47-AE007A975E94}"/>
    <cellStyle name="Total 5 4 6 2 4" xfId="26621" xr:uid="{A53EB674-37FA-44F9-86DC-BCDE14D01E3B}"/>
    <cellStyle name="Total 5 4 6 3" xfId="10942" xr:uid="{E94295A6-8551-4FC2-88DE-9487FEF5BCE0}"/>
    <cellStyle name="Total 5 4 6 3 2" xfId="17137" xr:uid="{66831777-4E25-4180-AE5D-0C9BD5BDB27E}"/>
    <cellStyle name="Total 5 4 6 3 2 2" xfId="53004" xr:uid="{74134314-7B8D-49AC-88CB-72017C2BEF8D}"/>
    <cellStyle name="Total 5 4 6 3 2 3" xfId="34974" xr:uid="{06D6FA99-4E40-4DDD-873C-457630F301A3}"/>
    <cellStyle name="Total 5 4 6 3 3" xfId="46809" xr:uid="{AC15EE08-4860-4D2C-96B9-6CF82A7BD3B8}"/>
    <cellStyle name="Total 5 4 6 3 4" xfId="28779" xr:uid="{07E842CA-E17F-45DA-A098-14FFA76FD6C3}"/>
    <cellStyle name="Total 5 4 6 4" xfId="12066" xr:uid="{EC1ECCC2-EE01-46B7-AB05-816356F05B44}"/>
    <cellStyle name="Total 5 4 6 4 2" xfId="18261" xr:uid="{DA48F08F-0811-416E-95C3-EE143618A8E2}"/>
    <cellStyle name="Total 5 4 6 4 2 2" xfId="54128" xr:uid="{1917B6D0-28AB-436C-975F-C34612DF0F8F}"/>
    <cellStyle name="Total 5 4 6 4 2 3" xfId="36098" xr:uid="{E8B76DD4-B9AF-4332-988E-972D3E47DFF5}"/>
    <cellStyle name="Total 5 4 6 4 3" xfId="47933" xr:uid="{FA6F47A3-6099-4C22-8709-ABB978E5CD0E}"/>
    <cellStyle name="Total 5 4 6 4 4" xfId="29903" xr:uid="{443103DD-3CDA-41C2-B130-B729B882F24C}"/>
    <cellStyle name="Total 5 4 6 5" xfId="5718" xr:uid="{CA113892-B91E-41E2-897E-6383B926981F}"/>
    <cellStyle name="Total 5 4 6 5 2" xfId="41585" xr:uid="{E2F7B125-46D1-4F39-977C-11A9A9FEEC71}"/>
    <cellStyle name="Total 5 4 6 5 3" xfId="23555" xr:uid="{21E3E18F-C422-4FE4-B546-AAAA84042F75}"/>
    <cellStyle name="Total 5 4 6 6" xfId="13251" xr:uid="{3FAA8673-8DB1-4DF9-BF2F-9D858B815EDB}"/>
    <cellStyle name="Total 5 4 6 6 2" xfId="49118" xr:uid="{8827B5A5-450A-48A3-A8D7-E858B362140B}"/>
    <cellStyle name="Total 5 4 6 6 3" xfId="31088" xr:uid="{15B5429B-CA10-4A22-BF77-2C01B3ECC929}"/>
    <cellStyle name="Total 5 4 6 7" xfId="38654" xr:uid="{07CB44E7-F016-4F14-B66F-961344C5D81A}"/>
    <cellStyle name="Total 5 4 6 8" xfId="20676" xr:uid="{E6808E31-E4F3-44F5-B634-A5B2F9F609AE}"/>
    <cellStyle name="Total 5 4 7" xfId="3217" xr:uid="{00000000-0005-0000-0000-000053060000}"/>
    <cellStyle name="Total 5 4 7 2" xfId="9214" xr:uid="{19924899-4816-4D30-8464-CC55B7767B5F}"/>
    <cellStyle name="Total 5 4 7 2 2" xfId="15409" xr:uid="{0538CB8F-E9DB-4754-8001-612303309C9F}"/>
    <cellStyle name="Total 5 4 7 2 2 2" xfId="51276" xr:uid="{FB82861E-3A76-4224-BA03-61D0BC2C178C}"/>
    <cellStyle name="Total 5 4 7 2 2 3" xfId="33246" xr:uid="{B820CB4E-C6E4-4219-AEE0-46B6C806450B}"/>
    <cellStyle name="Total 5 4 7 2 3" xfId="45081" xr:uid="{F0C442DD-4F27-4288-8467-49C9BB511BC7}"/>
    <cellStyle name="Total 5 4 7 2 4" xfId="27051" xr:uid="{B22EC9E7-9532-489E-8182-0DC58C2B8FD8}"/>
    <cellStyle name="Total 5 4 7 3" xfId="11372" xr:uid="{6681C096-3B14-4A3D-A366-1A6B2A691DCC}"/>
    <cellStyle name="Total 5 4 7 3 2" xfId="17567" xr:uid="{7B762258-AD78-4707-A8BE-01D112327B00}"/>
    <cellStyle name="Total 5 4 7 3 2 2" xfId="53434" xr:uid="{C0BDB09D-4799-49A2-945D-5CCF48AD564E}"/>
    <cellStyle name="Total 5 4 7 3 2 3" xfId="35404" xr:uid="{CCF9C5F8-4A2C-4960-8938-5B82EBB6CECE}"/>
    <cellStyle name="Total 5 4 7 3 3" xfId="47239" xr:uid="{8E18724F-AD9F-40D6-9341-E7BB1F30FDD8}"/>
    <cellStyle name="Total 5 4 7 3 4" xfId="29209" xr:uid="{2EC7DF2D-7171-4A75-B2BB-F7D018D6F0DC}"/>
    <cellStyle name="Total 5 4 7 4" xfId="11512" xr:uid="{E6DC32D6-6E88-4E14-A168-DAFF88D23CE4}"/>
    <cellStyle name="Total 5 4 7 4 2" xfId="17707" xr:uid="{97C55B35-7EEE-4854-8FA6-9669956EA99D}"/>
    <cellStyle name="Total 5 4 7 4 2 2" xfId="53574" xr:uid="{E35E06B2-D5EA-4108-A8D0-A9B98693505E}"/>
    <cellStyle name="Total 5 4 7 4 2 3" xfId="35544" xr:uid="{A7C806EE-FA92-406C-B06B-A1CA81D7030B}"/>
    <cellStyle name="Total 5 4 7 4 3" xfId="47379" xr:uid="{DF9210C2-5A82-41E1-B510-7F13BD24C787}"/>
    <cellStyle name="Total 5 4 7 4 4" xfId="29349" xr:uid="{30D62F4E-1F92-48DB-897B-F6F21C8D234E}"/>
    <cellStyle name="Total 5 4 7 5" xfId="6148" xr:uid="{760B0E36-3B88-47CA-896A-5423D759621E}"/>
    <cellStyle name="Total 5 4 7 5 2" xfId="42015" xr:uid="{1472A0DD-8D9B-406F-92CC-9B78B135A18E}"/>
    <cellStyle name="Total 5 4 7 5 3" xfId="23985" xr:uid="{B4E8E703-8556-4999-A512-A07236BEBEEE}"/>
    <cellStyle name="Total 5 4 7 6" xfId="13681" xr:uid="{EEE6B39A-2CD5-464C-ABF2-02394771B44B}"/>
    <cellStyle name="Total 5 4 7 6 2" xfId="49548" xr:uid="{27734F6B-996D-49EC-A44F-C139F7A02CF6}"/>
    <cellStyle name="Total 5 4 7 6 3" xfId="31518" xr:uid="{7A2F6E3D-48BF-435E-B387-BE5C3DAD9EA8}"/>
    <cellStyle name="Total 5 4 7 7" xfId="39084" xr:uid="{D33E50CA-0CAE-40A1-9DF4-37E0254D76A3}"/>
    <cellStyle name="Total 5 4 8" xfId="8124" xr:uid="{666CA825-2B10-4AA9-B176-CA3709B5B5BF}"/>
    <cellStyle name="Total 5 4 8 2" xfId="14319" xr:uid="{6F5CACDB-303F-4D9E-9BBA-05DEC3C6ACEF}"/>
    <cellStyle name="Total 5 4 8 2 2" xfId="50186" xr:uid="{0604C399-A7C0-4788-A3D3-7D748A37BA79}"/>
    <cellStyle name="Total 5 4 8 2 3" xfId="32156" xr:uid="{8D875D4F-8371-4132-B55C-917FA3EA6FE7}"/>
    <cellStyle name="Total 5 4 8 3" xfId="43991" xr:uid="{D3E2B4DD-BDFD-41A6-96FA-EAF9CCCEF39E}"/>
    <cellStyle name="Total 5 4 8 4" xfId="25961" xr:uid="{5D8DD371-7FD5-4180-B993-948C7D0CC60D}"/>
    <cellStyle name="Total 5 4 9" xfId="10282" xr:uid="{ED42FDBE-B761-4A32-B123-45585A91D628}"/>
    <cellStyle name="Total 5 4 9 2" xfId="16477" xr:uid="{3211991E-70FF-438E-B289-03C3BF6F6B71}"/>
    <cellStyle name="Total 5 4 9 2 2" xfId="52344" xr:uid="{F803411F-DC8D-4FC0-AA7C-ACB17C1144B2}"/>
    <cellStyle name="Total 5 4 9 2 3" xfId="34314" xr:uid="{41037321-4815-41D6-B4E2-2B16FD458A5F}"/>
    <cellStyle name="Total 5 4 9 3" xfId="46149" xr:uid="{5181111E-EC7A-4426-B5A2-54F85D94B3C5}"/>
    <cellStyle name="Total 5 4 9 4" xfId="28119" xr:uid="{3677BD9B-1DB0-4BA1-B629-6618B2E6C9F3}"/>
    <cellStyle name="Total 5 5" xfId="1133" xr:uid="{00000000-0005-0000-0000-000054060000}"/>
    <cellStyle name="Total 5 5 2" xfId="7131" xr:uid="{1FB6D5E5-1785-49A6-A5DF-ECAD45BD1544}"/>
    <cellStyle name="Total 5 5 2 2" xfId="14163" xr:uid="{96E5E11A-C83C-4A90-A4F8-5F89816736E8}"/>
    <cellStyle name="Total 5 5 2 2 2" xfId="50030" xr:uid="{44A5637A-4D0B-44AC-BD55-383ED2CF0B7D}"/>
    <cellStyle name="Total 5 5 2 2 3" xfId="32000" xr:uid="{05F7A22B-5C9C-4DD7-8F9B-673C6C025352}"/>
    <cellStyle name="Total 5 5 2 3" xfId="42998" xr:uid="{1A41D293-6F16-4F06-A515-BCD104114A98}"/>
    <cellStyle name="Total 5 5 2 4" xfId="24968" xr:uid="{0F897723-DC0A-459E-A3EF-4AC731E9FE26}"/>
    <cellStyle name="Total 5 5 3" xfId="9731" xr:uid="{5FFD2345-3050-436E-AA90-ED9BE521225B}"/>
    <cellStyle name="Total 5 5 3 2" xfId="15926" xr:uid="{29020E76-0D2A-4B28-8BEB-8848521D4981}"/>
    <cellStyle name="Total 5 5 3 2 2" xfId="51793" xr:uid="{DFAB9A27-DFE2-47ED-9434-687131FCA567}"/>
    <cellStyle name="Total 5 5 3 2 3" xfId="33763" xr:uid="{E99C7E7A-4E1A-43E5-90C5-5761706117E1}"/>
    <cellStyle name="Total 5 5 3 3" xfId="45598" xr:uid="{CF61A563-CB8D-4FAA-8BD4-F2009A365A47}"/>
    <cellStyle name="Total 5 5 3 4" xfId="27568" xr:uid="{DFDF7283-7602-4BC9-A5C6-ECEDB9ECBBF0}"/>
    <cellStyle name="Total 5 5 4" xfId="9572" xr:uid="{A21A11F1-4582-4801-8D36-4DDAB72FCAD7}"/>
    <cellStyle name="Total 5 5 4 2" xfId="15767" xr:uid="{CE76C74E-383C-4469-A405-8243F9F7B5E4}"/>
    <cellStyle name="Total 5 5 4 2 2" xfId="51634" xr:uid="{D6FDB78E-982F-45E0-9586-753151937E97}"/>
    <cellStyle name="Total 5 5 4 2 3" xfId="33604" xr:uid="{2023F3CF-7DD7-4638-A3B9-E71B024A974D}"/>
    <cellStyle name="Total 5 5 4 3" xfId="45439" xr:uid="{0827BC16-0B2A-4539-8670-4C9C9115B929}"/>
    <cellStyle name="Total 5 5 4 4" xfId="27409" xr:uid="{5B390FE3-6077-41AB-B3D7-9A2DE7515A98}"/>
    <cellStyle name="Total 5 5 5" xfId="4068" xr:uid="{53D7B41D-31E2-4743-8CDD-8C3F9EFA5DA6}"/>
    <cellStyle name="Total 5 5 5 2" xfId="39935" xr:uid="{0977D860-8F94-4E38-BD24-F14262DEEC4B}"/>
    <cellStyle name="Total 5 5 5 3" xfId="21905" xr:uid="{395FB967-1DDA-4D18-88B4-EC626521F064}"/>
    <cellStyle name="Total 5 5 6" xfId="12438" xr:uid="{811F7872-3214-4910-A4C4-F4749355C85A}"/>
    <cellStyle name="Total 5 5 6 2" xfId="48305" xr:uid="{5E8F2B74-CA13-48E1-B031-2C840A618F10}"/>
    <cellStyle name="Total 5 5 6 3" xfId="30275" xr:uid="{F25E7CD8-4268-426A-9241-87072CAD5C20}"/>
    <cellStyle name="Total 5 5 7" xfId="37004" xr:uid="{6B69E487-AC23-47CA-894D-5D653C7EEA5D}"/>
    <cellStyle name="Total 5 5 8" xfId="19138" xr:uid="{AA14B678-37CE-48E9-B2F3-D919C67091A2}"/>
    <cellStyle name="Total 5 6" xfId="2258" xr:uid="{00000000-0005-0000-0000-000055060000}"/>
    <cellStyle name="Total 5 6 2" xfId="8255" xr:uid="{EE799933-BB04-4623-9A5D-047EF4FF1E23}"/>
    <cellStyle name="Total 5 6 2 2" xfId="14450" xr:uid="{7DC8BAF0-38F6-43F1-8BEE-1A95229E5FF9}"/>
    <cellStyle name="Total 5 6 2 2 2" xfId="50317" xr:uid="{EB42692A-C13C-438C-9ECB-0BAE4E6ACD55}"/>
    <cellStyle name="Total 5 6 2 2 3" xfId="32287" xr:uid="{7C6B3ED6-1933-4B56-BD90-277FF3BAC24C}"/>
    <cellStyle name="Total 5 6 2 3" xfId="44122" xr:uid="{EC00B620-AE9C-4E4D-96E5-7BC3B4465C4D}"/>
    <cellStyle name="Total 5 6 2 4" xfId="26092" xr:uid="{D27D55C3-61BE-40B8-B75A-9CD69AC2156A}"/>
    <cellStyle name="Total 5 6 3" xfId="10413" xr:uid="{55511DC0-5819-4CB9-92A6-5C2FA6D7520E}"/>
    <cellStyle name="Total 5 6 3 2" xfId="16608" xr:uid="{47CA2348-54D0-4E50-AA3D-0306B26C4FF6}"/>
    <cellStyle name="Total 5 6 3 2 2" xfId="52475" xr:uid="{BFF007E0-A2E5-46C4-AF43-DD78398C3BEC}"/>
    <cellStyle name="Total 5 6 3 2 3" xfId="34445" xr:uid="{DF0F39C9-F4AC-4FF3-92DC-F78A03C7E9A3}"/>
    <cellStyle name="Total 5 6 3 3" xfId="46280" xr:uid="{5C4C270B-753A-4119-AB67-FC76A46E134E}"/>
    <cellStyle name="Total 5 6 3 4" xfId="28250" xr:uid="{347F7D1F-7433-4844-B057-0B4137C4C410}"/>
    <cellStyle name="Total 5 6 4" xfId="9331" xr:uid="{9D158192-D3BE-4025-BB75-5C61F0A3DFC6}"/>
    <cellStyle name="Total 5 6 4 2" xfId="15526" xr:uid="{F253B6B3-151F-4CE2-A0ED-E51F21E478F2}"/>
    <cellStyle name="Total 5 6 4 2 2" xfId="51393" xr:uid="{5A24B599-0852-4E5F-B045-8CDB949E1F4D}"/>
    <cellStyle name="Total 5 6 4 2 3" xfId="33363" xr:uid="{39C46A1F-6912-495A-A043-F404DB478115}"/>
    <cellStyle name="Total 5 6 4 3" xfId="45198" xr:uid="{3B79DBC7-4820-4AB6-9B66-C8657227ED95}"/>
    <cellStyle name="Total 5 6 4 4" xfId="27168" xr:uid="{FA8177D1-7510-4957-BD42-DC9A6005A7B2}"/>
    <cellStyle name="Total 5 6 5" xfId="5189" xr:uid="{0FD26C06-8730-40D8-96F3-62DB5905D64F}"/>
    <cellStyle name="Total 5 6 5 2" xfId="41056" xr:uid="{90079734-FBDF-42F4-8981-8018CA80A580}"/>
    <cellStyle name="Total 5 6 5 3" xfId="23026" xr:uid="{C54C3D5E-FEDC-4921-B33C-398EA835F48E}"/>
    <cellStyle name="Total 5 6 6" xfId="12722" xr:uid="{B4BDD702-A6CD-42DC-A9AB-21090803E568}"/>
    <cellStyle name="Total 5 6 6 2" xfId="48589" xr:uid="{35870AB7-6B40-4A9D-BD82-2408E65F2EED}"/>
    <cellStyle name="Total 5 6 6 3" xfId="30559" xr:uid="{993DA8F7-AED7-465D-8FF4-322F189561DC}"/>
    <cellStyle name="Total 5 6 7" xfId="38125" xr:uid="{2641DA7A-C6C9-45BD-A79A-2B2A6CEBF656}"/>
    <cellStyle name="Total 5 6 8" xfId="20169" xr:uid="{75D59C93-2284-4D3F-96E7-B83D862B8A62}"/>
    <cellStyle name="Total 5 7" xfId="2889" xr:uid="{00000000-0005-0000-0000-000056060000}"/>
    <cellStyle name="Total 5 7 2" xfId="8886" xr:uid="{9DB8DA49-496C-4D34-AA82-F604E76C12D2}"/>
    <cellStyle name="Total 5 7 2 2" xfId="15081" xr:uid="{0FE3E267-E6A9-42CF-9FFA-0923BE4025E3}"/>
    <cellStyle name="Total 5 7 2 2 2" xfId="50948" xr:uid="{3AE011E8-93E5-4F3D-8CA9-D91AE22071CC}"/>
    <cellStyle name="Total 5 7 2 2 3" xfId="32918" xr:uid="{11EA1BC1-6851-45A9-820F-F62F9170DE04}"/>
    <cellStyle name="Total 5 7 2 3" xfId="44753" xr:uid="{B3575CE6-0B1F-4F91-A76E-491FCEAFE4E0}"/>
    <cellStyle name="Total 5 7 2 4" xfId="26723" xr:uid="{BDE62A25-3680-4198-854F-E41A0D4E3F95}"/>
    <cellStyle name="Total 5 7 3" xfId="11044" xr:uid="{7B04E700-1C47-418D-942F-5E70E4CA35E6}"/>
    <cellStyle name="Total 5 7 3 2" xfId="17239" xr:uid="{586FD35B-E6D0-443E-9FAC-D19AF244468B}"/>
    <cellStyle name="Total 5 7 3 2 2" xfId="53106" xr:uid="{4E6A9362-B26F-4D7F-A9B8-6ED58A34B304}"/>
    <cellStyle name="Total 5 7 3 2 3" xfId="35076" xr:uid="{0192ED06-0AAF-4864-83AA-F6A61366D070}"/>
    <cellStyle name="Total 5 7 3 3" xfId="46911" xr:uid="{5E8BF85D-A28B-4B6A-9993-DD32B069DD77}"/>
    <cellStyle name="Total 5 7 3 4" xfId="28881" xr:uid="{27043DEF-E486-4736-B65B-A12A3786BA3B}"/>
    <cellStyle name="Total 5 7 4" xfId="10203" xr:uid="{12A9855E-8CB8-4410-8716-1A34336F66AC}"/>
    <cellStyle name="Total 5 7 4 2" xfId="16398" xr:uid="{C1E3295B-221D-43E4-83D0-A2DFF87F57E4}"/>
    <cellStyle name="Total 5 7 4 2 2" xfId="52265" xr:uid="{8F2E2DB1-F7AC-4E57-8B3E-50FE49AE13A1}"/>
    <cellStyle name="Total 5 7 4 2 3" xfId="34235" xr:uid="{64478DBA-F371-44A1-B6B0-643329994E5F}"/>
    <cellStyle name="Total 5 7 4 3" xfId="46070" xr:uid="{0B7BE0C1-E0ED-4A83-8103-36B3466A2DD8}"/>
    <cellStyle name="Total 5 7 4 4" xfId="28040" xr:uid="{399D887D-943C-4C56-9591-C189A2D41924}"/>
    <cellStyle name="Total 5 7 5" xfId="5820" xr:uid="{6DE6AF84-7451-48F3-A702-D264A1F00BEF}"/>
    <cellStyle name="Total 5 7 5 2" xfId="41687" xr:uid="{EAB5102A-0519-4BC1-BDA2-3AE5F2BA782A}"/>
    <cellStyle name="Total 5 7 5 3" xfId="23657" xr:uid="{987D7058-7195-458F-B77B-FFABA6B8F184}"/>
    <cellStyle name="Total 5 7 6" xfId="13353" xr:uid="{4D9782F9-E987-436E-9609-E0D2309D070B}"/>
    <cellStyle name="Total 5 7 6 2" xfId="49220" xr:uid="{AC89A548-3037-4D4D-9DA4-DE73A7C6D30C}"/>
    <cellStyle name="Total 5 7 6 3" xfId="31190" xr:uid="{73721424-AB79-4353-BA96-BC7DB5B771A9}"/>
    <cellStyle name="Total 5 7 7" xfId="38756" xr:uid="{6EADF13D-90CF-424C-88ED-5C5A8E482601}"/>
    <cellStyle name="Total 5 7 8" xfId="20777" xr:uid="{2A9554F1-F6E4-443A-996F-1EE846F1DD23}"/>
    <cellStyle name="Total 5 8" xfId="2319" xr:uid="{00000000-0005-0000-0000-000057060000}"/>
    <cellStyle name="Total 5 8 2" xfId="8316" xr:uid="{D0A2A5A2-5327-49A1-820D-A29FE8D33B0F}"/>
    <cellStyle name="Total 5 8 2 2" xfId="14511" xr:uid="{44F3FBB7-8E2F-4DD7-A66C-6DEE1214B2FE}"/>
    <cellStyle name="Total 5 8 2 2 2" xfId="50378" xr:uid="{5A5BA050-EB19-4584-8BF4-1DBF94CEC192}"/>
    <cellStyle name="Total 5 8 2 2 3" xfId="32348" xr:uid="{AAED7206-3511-47CC-8869-BE47CD992815}"/>
    <cellStyle name="Total 5 8 2 3" xfId="44183" xr:uid="{44CEF2B7-E5FA-496F-B90A-4FFDFDF76928}"/>
    <cellStyle name="Total 5 8 2 4" xfId="26153" xr:uid="{8F8A0B28-5B11-4CC1-AFA9-05E81EA279D9}"/>
    <cellStyle name="Total 5 8 3" xfId="10474" xr:uid="{936DDB5C-6EEA-424B-8548-1B08524E298C}"/>
    <cellStyle name="Total 5 8 3 2" xfId="16669" xr:uid="{D198ECD1-7702-4B3B-AD44-216E13B9C6F9}"/>
    <cellStyle name="Total 5 8 3 2 2" xfId="52536" xr:uid="{FBD0DE4E-3508-4434-8E19-B8F0B576AFC7}"/>
    <cellStyle name="Total 5 8 3 2 3" xfId="34506" xr:uid="{35F13A90-EEB9-4C47-AE82-2F1238C1AD58}"/>
    <cellStyle name="Total 5 8 3 3" xfId="46341" xr:uid="{2F152795-B88F-4CE0-80D1-F9DDA9759F16}"/>
    <cellStyle name="Total 5 8 3 4" xfId="28311" xr:uid="{3A4217DD-F37F-4F8E-9176-BA81BE8D96ED}"/>
    <cellStyle name="Total 5 8 4" xfId="11484" xr:uid="{66FD4D4F-F8E5-449F-AE3E-3CE1FAF142F5}"/>
    <cellStyle name="Total 5 8 4 2" xfId="17679" xr:uid="{595BF5AD-3FD5-4314-AC5E-A6EF1512BB5C}"/>
    <cellStyle name="Total 5 8 4 2 2" xfId="53546" xr:uid="{6185FC10-70AC-4F73-AFE3-31D6B9A4DF21}"/>
    <cellStyle name="Total 5 8 4 2 3" xfId="35516" xr:uid="{B8FE7562-F1A9-4C0A-A0A4-89B6D04EB4AE}"/>
    <cellStyle name="Total 5 8 4 3" xfId="47351" xr:uid="{FAACE7ED-71AB-412D-A669-C51AE6CEFD88}"/>
    <cellStyle name="Total 5 8 4 4" xfId="29321" xr:uid="{C75D86B3-FCF3-4FDE-A7DE-7535D008B89A}"/>
    <cellStyle name="Total 5 8 5" xfId="5250" xr:uid="{EEDDDE69-9E92-4DA2-BC55-93B413D660F0}"/>
    <cellStyle name="Total 5 8 5 2" xfId="41117" xr:uid="{07B9C92F-C10E-4610-A4BD-7CC53836A755}"/>
    <cellStyle name="Total 5 8 5 3" xfId="23087" xr:uid="{0136B655-986A-4EE1-86DC-092F3A724DD6}"/>
    <cellStyle name="Total 5 8 6" xfId="12783" xr:uid="{FCCDF997-0E05-4569-8A2A-5C9AD6A5B432}"/>
    <cellStyle name="Total 5 8 6 2" xfId="48650" xr:uid="{CEBE3B6F-8C32-47CD-B345-8459BC0F112B}"/>
    <cellStyle name="Total 5 8 6 3" xfId="30620" xr:uid="{930CE057-2E5B-4DBD-8D72-D4D8C862BDB8}"/>
    <cellStyle name="Total 5 8 7" xfId="38186" xr:uid="{63F19B11-34A5-4A6B-BCAA-73C221EC053F}"/>
    <cellStyle name="Total 5 8 8" xfId="20228" xr:uid="{F5E04CBF-AA55-4D5A-B499-5C81C48796B2}"/>
    <cellStyle name="Total 5 9" xfId="6561" xr:uid="{EDA30590-C3B3-4268-BAEA-0E11D7B18FDC}"/>
    <cellStyle name="Total 5 9 2" xfId="13927" xr:uid="{E99B362D-9386-47F8-BF28-FFA2E0879613}"/>
    <cellStyle name="Total 5 9 2 2" xfId="49794" xr:uid="{DC86AB3A-B730-4724-B94E-91EAF3158F3E}"/>
    <cellStyle name="Total 5 9 2 3" xfId="31764" xr:uid="{2A3F01A1-C3CC-43A5-86E1-1168FA8959A2}"/>
    <cellStyle name="Total 5 9 3" xfId="42428" xr:uid="{2E7CACD4-4451-430E-8711-A1EA31C7A649}"/>
    <cellStyle name="Total 5 9 4" xfId="24398" xr:uid="{253FFEBA-1A44-4CAF-A1DE-985424DDC4AB}"/>
    <cellStyle name="Total 6" xfId="1335" xr:uid="{00000000-0005-0000-0000-000058060000}"/>
    <cellStyle name="Total 6 10" xfId="10183" xr:uid="{A670D5DD-BF3B-4743-BB96-DD6433386ECA}"/>
    <cellStyle name="Total 6 10 2" xfId="16378" xr:uid="{D0F8FAE3-1BEB-4FFC-9847-169F3EBC65D5}"/>
    <cellStyle name="Total 6 10 2 2" xfId="52245" xr:uid="{F2A1B7B8-96DB-41DC-AD21-F0A467D6F0E8}"/>
    <cellStyle name="Total 6 10 2 3" xfId="34215" xr:uid="{F08053F3-B97B-444C-B15B-D43AE809143C}"/>
    <cellStyle name="Total 6 10 3" xfId="46050" xr:uid="{E101CD56-1871-4720-83AF-8F183F43A1DC}"/>
    <cellStyle name="Total 6 10 4" xfId="28020" xr:uid="{3B3E05CB-2B44-4337-934C-4CB9018C3E53}"/>
    <cellStyle name="Total 6 11" xfId="4270" xr:uid="{CC696ACA-84D4-4BF1-960B-170AA5A80CCB}"/>
    <cellStyle name="Total 6 11 2" xfId="40137" xr:uid="{753AEEFB-D566-4FB8-AE8A-1B2FE2336A6D}"/>
    <cellStyle name="Total 6 11 3" xfId="22107" xr:uid="{739194AF-01C8-4448-B63A-7BE642CF72C8}"/>
    <cellStyle name="Total 6 12" xfId="12473" xr:uid="{6D94C140-98A1-472A-BA0A-67FD907EF878}"/>
    <cellStyle name="Total 6 12 2" xfId="48340" xr:uid="{4679F95B-C6F7-40CC-978B-118F9ED588C7}"/>
    <cellStyle name="Total 6 12 3" xfId="30310" xr:uid="{5F0D4C16-C4FA-4128-97FF-1740BE2540F6}"/>
    <cellStyle name="Total 6 13" xfId="37206" xr:uid="{A9CCB0F6-E66C-4426-BA1E-DD12A23FB549}"/>
    <cellStyle name="Total 6 2" xfId="2340" xr:uid="{00000000-0005-0000-0000-000059060000}"/>
    <cellStyle name="Total 6 2 2" xfId="8337" xr:uid="{CF17918B-018C-4205-9D6D-440AF7D37E52}"/>
    <cellStyle name="Total 6 2 2 2" xfId="14532" xr:uid="{B8F3AC05-A0B0-4331-BF1C-C6D7060CB6D9}"/>
    <cellStyle name="Total 6 2 2 2 2" xfId="50399" xr:uid="{79BF7D96-2CB6-42E4-B8E1-B4713E6AE72E}"/>
    <cellStyle name="Total 6 2 2 2 3" xfId="32369" xr:uid="{274EBA33-6B1F-464B-B465-8B302E54A1EF}"/>
    <cellStyle name="Total 6 2 2 3" xfId="44204" xr:uid="{C549103B-30C5-49F6-9D04-1C27BDB78256}"/>
    <cellStyle name="Total 6 2 2 4" xfId="26174" xr:uid="{444A1728-CCDA-40C9-8C1D-9EDC75DD9C35}"/>
    <cellStyle name="Total 6 2 3" xfId="10495" xr:uid="{86FCD3B9-B5E0-4EA3-B25C-69FB76B07B97}"/>
    <cellStyle name="Total 6 2 3 2" xfId="16690" xr:uid="{77CBC6DE-4E77-4AC7-B920-B84580CA9F7C}"/>
    <cellStyle name="Total 6 2 3 2 2" xfId="52557" xr:uid="{86694D74-57EF-4AD5-85C9-D699784DFC39}"/>
    <cellStyle name="Total 6 2 3 2 3" xfId="34527" xr:uid="{5FDB8342-D14E-4434-A6C0-9B624A25028D}"/>
    <cellStyle name="Total 6 2 3 3" xfId="46362" xr:uid="{0B4C4BD0-7AE8-4019-9B34-02B55B23EAA4}"/>
    <cellStyle name="Total 6 2 3 4" xfId="28332" xr:uid="{9550286D-C3C3-4AB2-9873-AAE9069F7483}"/>
    <cellStyle name="Total 6 2 4" xfId="11656" xr:uid="{9299CFD4-C0BC-43D9-82FA-E5D8C32CF549}"/>
    <cellStyle name="Total 6 2 4 2" xfId="17851" xr:uid="{DAB718CF-826F-4E83-9B43-781AC2F9FBA8}"/>
    <cellStyle name="Total 6 2 4 2 2" xfId="53718" xr:uid="{E9704507-1724-4E8C-8AD9-2A0EC7879EF8}"/>
    <cellStyle name="Total 6 2 4 2 3" xfId="35688" xr:uid="{C275F259-E1D1-4C4B-883A-2F0B7E21601E}"/>
    <cellStyle name="Total 6 2 4 3" xfId="47523" xr:uid="{8CBCC232-E7B5-4630-9E24-C6E597ADC68E}"/>
    <cellStyle name="Total 6 2 4 4" xfId="29493" xr:uid="{B7C13DBF-D0C0-42EB-A2B4-B0693906B096}"/>
    <cellStyle name="Total 6 2 5" xfId="5271" xr:uid="{09B8FB4A-EDDD-4787-91EC-4140F0D2E6B7}"/>
    <cellStyle name="Total 6 2 5 2" xfId="41138" xr:uid="{96DB5C98-77F4-4D28-BF0B-6B002A55F3AC}"/>
    <cellStyle name="Total 6 2 5 3" xfId="23108" xr:uid="{DBC8B1FF-62CD-4E62-82DB-D41A39217333}"/>
    <cellStyle name="Total 6 2 6" xfId="12804" xr:uid="{4E00F4CB-D5B9-4E1A-94B9-7776237E57C5}"/>
    <cellStyle name="Total 6 2 6 2" xfId="48671" xr:uid="{CD21F721-D918-4B8F-AD33-FBDC75FF291B}"/>
    <cellStyle name="Total 6 2 6 3" xfId="30641" xr:uid="{842D832B-B589-4875-AFD2-401780B0E5A2}"/>
    <cellStyle name="Total 6 2 7" xfId="38207" xr:uid="{DAF917FB-4578-477B-BD67-E52D01758946}"/>
    <cellStyle name="Total 6 2 8" xfId="20247" xr:uid="{9EAFBCDC-65F4-434E-8CC1-A93B9D9A221B}"/>
    <cellStyle name="Total 6 3" xfId="1100" xr:uid="{00000000-0005-0000-0000-00005A060000}"/>
    <cellStyle name="Total 6 3 2" xfId="7098" xr:uid="{F07991EA-2F52-4D45-A94A-E08899D8BBC6}"/>
    <cellStyle name="Total 6 3 2 2" xfId="14130" xr:uid="{82B15DA0-1AB7-4176-9F54-053BEEFBB5D7}"/>
    <cellStyle name="Total 6 3 2 2 2" xfId="49997" xr:uid="{C950B1AA-C42D-4F83-8330-FF98BD0C5D64}"/>
    <cellStyle name="Total 6 3 2 2 3" xfId="31967" xr:uid="{FB738BAC-C262-4A80-92AF-DC8DED759890}"/>
    <cellStyle name="Total 6 3 2 3" xfId="42965" xr:uid="{BDBC44D6-B5B7-4255-9B28-6A49AC8DB340}"/>
    <cellStyle name="Total 6 3 2 4" xfId="24935" xr:uid="{953DC3D1-38D1-4B0E-8A4F-82ADFE225AB4}"/>
    <cellStyle name="Total 6 3 3" xfId="9698" xr:uid="{3193B70C-9AB4-4D65-9191-AAD9CCE58F71}"/>
    <cellStyle name="Total 6 3 3 2" xfId="15893" xr:uid="{2F96CCC9-DA19-40BC-A6EB-454A4018DBD9}"/>
    <cellStyle name="Total 6 3 3 2 2" xfId="51760" xr:uid="{C9CB3102-7768-470C-B7DD-26DAAE6CEDE6}"/>
    <cellStyle name="Total 6 3 3 2 3" xfId="33730" xr:uid="{597EBF1F-6F5D-44BC-9D7F-7D474ED70656}"/>
    <cellStyle name="Total 6 3 3 3" xfId="45565" xr:uid="{A78FEB87-F8F2-48CF-9B8F-F41C67409DA2}"/>
    <cellStyle name="Total 6 3 3 4" xfId="27535" xr:uid="{1EE2888E-2029-4A4F-A23C-9D571EDEDC11}"/>
    <cellStyle name="Total 6 3 4" xfId="11810" xr:uid="{4AA7214A-ECD1-40AB-B492-23120CAFAB2F}"/>
    <cellStyle name="Total 6 3 4 2" xfId="18005" xr:uid="{6B9D1C40-A35D-4030-9FFC-3B84627B1C8D}"/>
    <cellStyle name="Total 6 3 4 2 2" xfId="53872" xr:uid="{225F3A24-04C4-4C24-8BAF-9731E7DE4A87}"/>
    <cellStyle name="Total 6 3 4 2 3" xfId="35842" xr:uid="{192CAF5A-468D-45C1-99A7-FEEE2E67CB8D}"/>
    <cellStyle name="Total 6 3 4 3" xfId="47677" xr:uid="{F16369C8-EA1E-480E-A85B-E0D5344BD035}"/>
    <cellStyle name="Total 6 3 4 4" xfId="29647" xr:uid="{94BC2290-D82A-455D-ACBA-528FF6FA4A42}"/>
    <cellStyle name="Total 6 3 5" xfId="4035" xr:uid="{4389C995-829B-4959-9E4A-54371843287E}"/>
    <cellStyle name="Total 6 3 5 2" xfId="39902" xr:uid="{62EA2309-287E-4CFF-A2AF-699E5CFDB3A2}"/>
    <cellStyle name="Total 6 3 5 3" xfId="21872" xr:uid="{3DCD6D35-FA42-4165-BE44-EA80559D4A0B}"/>
    <cellStyle name="Total 6 3 6" xfId="12405" xr:uid="{CE91A273-F537-456B-8819-043F87220730}"/>
    <cellStyle name="Total 6 3 6 2" xfId="48272" xr:uid="{EE79CAD5-B63B-468D-96D4-25ACF5CBC945}"/>
    <cellStyle name="Total 6 3 6 3" xfId="30242" xr:uid="{E29C2015-B1A0-4DFF-A171-2DB9B80F2992}"/>
    <cellStyle name="Total 6 3 7" xfId="36971" xr:uid="{AFBE1888-4E7D-4E20-B5F6-C330638793B8}"/>
    <cellStyle name="Total 6 3 8" xfId="19106" xr:uid="{9AB62DF9-47C0-471A-A6C4-96D227207012}"/>
    <cellStyle name="Total 6 4" xfId="2710" xr:uid="{00000000-0005-0000-0000-00005B060000}"/>
    <cellStyle name="Total 6 4 2" xfId="8707" xr:uid="{8462EF85-3142-4D2E-BA8B-B37933B6A072}"/>
    <cellStyle name="Total 6 4 2 2" xfId="14902" xr:uid="{6C7E63A5-0FB5-4120-AB18-39F36772A094}"/>
    <cellStyle name="Total 6 4 2 2 2" xfId="50769" xr:uid="{A0C66CCD-8FCA-4A57-813F-84B9C7CF5323}"/>
    <cellStyle name="Total 6 4 2 2 3" xfId="32739" xr:uid="{AE191624-36F4-47F9-81E7-4A5001B090C3}"/>
    <cellStyle name="Total 6 4 2 3" xfId="44574" xr:uid="{FE82D69A-B32C-4B62-BF3C-0436AFB7638F}"/>
    <cellStyle name="Total 6 4 2 4" xfId="26544" xr:uid="{EEE02E67-F199-4A88-8246-86F43F28C8FC}"/>
    <cellStyle name="Total 6 4 3" xfId="10865" xr:uid="{05C05D86-1696-4489-9EB2-B796192E447D}"/>
    <cellStyle name="Total 6 4 3 2" xfId="17060" xr:uid="{139E3D0C-65B4-4178-8374-87BFA2E37C2B}"/>
    <cellStyle name="Total 6 4 3 2 2" xfId="52927" xr:uid="{6A7C625E-3C64-46B0-B37D-9F6BC646C353}"/>
    <cellStyle name="Total 6 4 3 2 3" xfId="34897" xr:uid="{32437448-AF2A-4BFA-BE90-4D69D8743284}"/>
    <cellStyle name="Total 6 4 3 3" xfId="46732" xr:uid="{CA122BCA-957F-4079-8182-8CC32310CD0B}"/>
    <cellStyle name="Total 6 4 3 4" xfId="28702" xr:uid="{37762F0A-5135-40FC-B432-E3749E38175F}"/>
    <cellStyle name="Total 6 4 4" xfId="12024" xr:uid="{A693FAE5-E62B-415F-A5AC-7871D3263E23}"/>
    <cellStyle name="Total 6 4 4 2" xfId="18219" xr:uid="{C3E3309D-8822-4A3F-A820-CD313CEB957B}"/>
    <cellStyle name="Total 6 4 4 2 2" xfId="54086" xr:uid="{CC69F58A-E008-4EB3-8809-4A6B5064CAF0}"/>
    <cellStyle name="Total 6 4 4 2 3" xfId="36056" xr:uid="{C3E428CD-0F4B-4170-B198-384A444DDB43}"/>
    <cellStyle name="Total 6 4 4 3" xfId="47891" xr:uid="{CD2BEBDB-BFBC-4179-8BA6-5819532DB572}"/>
    <cellStyle name="Total 6 4 4 4" xfId="29861" xr:uid="{E278512D-A9A2-484F-B1CF-D9DEF877B526}"/>
    <cellStyle name="Total 6 4 5" xfId="5641" xr:uid="{AA866674-0561-43A6-A5C3-126EDA60B579}"/>
    <cellStyle name="Total 6 4 5 2" xfId="41508" xr:uid="{F6326417-9745-4D04-AD8E-4ECD5569862E}"/>
    <cellStyle name="Total 6 4 5 3" xfId="23478" xr:uid="{B97D0403-A149-490F-AB5D-12015ED432BE}"/>
    <cellStyle name="Total 6 4 6" xfId="13174" xr:uid="{FB53F63F-5F1C-4708-8206-D3726E14A1CB}"/>
    <cellStyle name="Total 6 4 6 2" xfId="49041" xr:uid="{9F438B1E-E224-48BA-AC0A-DF7876216749}"/>
    <cellStyle name="Total 6 4 6 3" xfId="31011" xr:uid="{F4FA7ED9-CB4D-44E7-B6BB-716130508F45}"/>
    <cellStyle name="Total 6 4 7" xfId="38577" xr:uid="{F6D03915-E6E5-465A-8906-3AC83244D037}"/>
    <cellStyle name="Total 6 4 8" xfId="20599" xr:uid="{2331CD68-6C4F-4EF1-A883-1715866C1C01}"/>
    <cellStyle name="Total 6 5" xfId="1042" xr:uid="{00000000-0005-0000-0000-00005C060000}"/>
    <cellStyle name="Total 6 5 2" xfId="7040" xr:uid="{24E508E4-C5ED-4F2F-A316-578B78A4D7BE}"/>
    <cellStyle name="Total 6 5 2 2" xfId="14072" xr:uid="{4731274F-AC9E-44EB-AC71-ED860F166EAD}"/>
    <cellStyle name="Total 6 5 2 2 2" xfId="49939" xr:uid="{44BF79FC-E2DF-45C4-8B97-4D932E156D4C}"/>
    <cellStyle name="Total 6 5 2 2 3" xfId="31909" xr:uid="{1C6BCC3A-DC2D-4CB5-BE6E-8E4C71A4F530}"/>
    <cellStyle name="Total 6 5 2 3" xfId="42907" xr:uid="{F74C4907-884E-43C8-B0AD-5F4490A08DF3}"/>
    <cellStyle name="Total 6 5 2 4" xfId="24877" xr:uid="{D5069BD5-E205-495D-8724-752340FADD57}"/>
    <cellStyle name="Total 6 5 3" xfId="9640" xr:uid="{22464BA4-0E50-44B8-91FD-B4D70F889C00}"/>
    <cellStyle name="Total 6 5 3 2" xfId="15835" xr:uid="{E19845A6-FBB9-4F0A-B376-F6C549FF1907}"/>
    <cellStyle name="Total 6 5 3 2 2" xfId="51702" xr:uid="{6249C6AA-65E9-4346-9D70-DC3BB2C011CB}"/>
    <cellStyle name="Total 6 5 3 2 3" xfId="33672" xr:uid="{8A0E473F-5688-480F-91F3-EE0052BC0E5F}"/>
    <cellStyle name="Total 6 5 3 3" xfId="45507" xr:uid="{1F209B92-33B7-4EA9-8C07-89F6D27CF66C}"/>
    <cellStyle name="Total 6 5 3 4" xfId="27477" xr:uid="{8162142A-7743-4570-AFEE-774DE9F801AD}"/>
    <cellStyle name="Total 6 5 4" xfId="9625" xr:uid="{0A4E728F-0D20-408F-B44F-A9DBEDB44055}"/>
    <cellStyle name="Total 6 5 4 2" xfId="15820" xr:uid="{15FB99C3-CE07-4E5C-982D-212B7251AE3F}"/>
    <cellStyle name="Total 6 5 4 2 2" xfId="51687" xr:uid="{46A55F5B-9A36-461C-AA8B-833592549D0E}"/>
    <cellStyle name="Total 6 5 4 2 3" xfId="33657" xr:uid="{8A365FB2-BA67-44B0-9E88-D9B12EC734F3}"/>
    <cellStyle name="Total 6 5 4 3" xfId="45492" xr:uid="{C88CD725-7AC8-442A-9F5A-C2E4ABF528F5}"/>
    <cellStyle name="Total 6 5 4 4" xfId="27462" xr:uid="{7FA54706-2801-446F-BDB0-4AEA0DEE62F2}"/>
    <cellStyle name="Total 6 5 5" xfId="3977" xr:uid="{B8358781-D78B-4772-A54F-7C9145AC77A5}"/>
    <cellStyle name="Total 6 5 5 2" xfId="39844" xr:uid="{7130A12A-4DEE-4ECB-8FEF-D9343E114269}"/>
    <cellStyle name="Total 6 5 5 3" xfId="21814" xr:uid="{5E83F08F-E771-4110-A0FB-07540170EB13}"/>
    <cellStyle name="Total 6 5 6" xfId="12347" xr:uid="{E47F9208-AF95-4D38-8CD2-230908BB3097}"/>
    <cellStyle name="Total 6 5 6 2" xfId="48214" xr:uid="{0E09D921-6EEF-4A0B-96C8-98ED04377260}"/>
    <cellStyle name="Total 6 5 6 3" xfId="30184" xr:uid="{7AE86E8E-B144-4ABF-B70D-6E559FFB213A}"/>
    <cellStyle name="Total 6 5 7" xfId="36913" xr:uid="{FB3AC83D-C676-46BF-B577-812268F2384D}"/>
    <cellStyle name="Total 6 5 8" xfId="19048" xr:uid="{588F289B-A053-45A1-A5AE-E54FECD97410}"/>
    <cellStyle name="Total 6 6" xfId="2792" xr:uid="{00000000-0005-0000-0000-00005D060000}"/>
    <cellStyle name="Total 6 6 2" xfId="8789" xr:uid="{02DE84BF-DAE7-4497-B7A0-9B7308F6C86C}"/>
    <cellStyle name="Total 6 6 2 2" xfId="14984" xr:uid="{3A5BF3C9-D545-46BE-9F07-5F051F5A0BBB}"/>
    <cellStyle name="Total 6 6 2 2 2" xfId="50851" xr:uid="{4758993B-D98C-4208-8AE5-4049C699E877}"/>
    <cellStyle name="Total 6 6 2 2 3" xfId="32821" xr:uid="{09A459E8-24AF-43A3-BD9F-E01EAB5A6831}"/>
    <cellStyle name="Total 6 6 2 3" xfId="44656" xr:uid="{2181D22B-2F7B-4F2F-BA1B-0CF7D7BDEF3F}"/>
    <cellStyle name="Total 6 6 2 4" xfId="26626" xr:uid="{CD6AA518-65C0-464B-9522-B368806A2230}"/>
    <cellStyle name="Total 6 6 3" xfId="10947" xr:uid="{2287BF88-A00C-4367-B9BF-F2DA324B16EF}"/>
    <cellStyle name="Total 6 6 3 2" xfId="17142" xr:uid="{5A9ABF20-C73B-4167-95C5-F617B30C72ED}"/>
    <cellStyle name="Total 6 6 3 2 2" xfId="53009" xr:uid="{25529D50-812F-45D9-BF48-619B9DFCCFC1}"/>
    <cellStyle name="Total 6 6 3 2 3" xfId="34979" xr:uid="{C310424D-0344-4820-8DD9-6BDEC90F5569}"/>
    <cellStyle name="Total 6 6 3 3" xfId="46814" xr:uid="{E20AC93F-2C46-4397-9CA7-2B46FCF7878D}"/>
    <cellStyle name="Total 6 6 3 4" xfId="28784" xr:uid="{12074DDE-A335-426C-AD89-D633205F057D}"/>
    <cellStyle name="Total 6 6 4" xfId="6476" xr:uid="{3879350A-2972-450A-B042-A674C72382A4}"/>
    <cellStyle name="Total 6 6 4 2" xfId="13842" xr:uid="{E01004CC-6F48-43A7-B8E1-806F30016AE8}"/>
    <cellStyle name="Total 6 6 4 2 2" xfId="49709" xr:uid="{1FFA3BA7-7F96-4612-8272-B2C760F0C1C6}"/>
    <cellStyle name="Total 6 6 4 2 3" xfId="31679" xr:uid="{3B7C5E37-F901-4E8B-9288-57892502E979}"/>
    <cellStyle name="Total 6 6 4 3" xfId="42343" xr:uid="{32B3A30D-3C88-405B-8401-76C3C8A59E44}"/>
    <cellStyle name="Total 6 6 4 4" xfId="24313" xr:uid="{27BC0CC6-D195-410D-9731-B8AF82060296}"/>
    <cellStyle name="Total 6 6 5" xfId="5723" xr:uid="{E9538C56-1D0F-40C6-9A9F-F71D67A4D6B2}"/>
    <cellStyle name="Total 6 6 5 2" xfId="41590" xr:uid="{1F8B5CAC-F1BF-4D00-B53B-CBDDEE7763CD}"/>
    <cellStyle name="Total 6 6 5 3" xfId="23560" xr:uid="{CC709EDC-BA1C-4C88-B9F3-F6D46CD41AC0}"/>
    <cellStyle name="Total 6 6 6" xfId="13256" xr:uid="{6A8EFBDB-D682-46F3-A171-EA38223F554D}"/>
    <cellStyle name="Total 6 6 6 2" xfId="49123" xr:uid="{AA4ABB69-3F5D-44D8-B628-C04AD5823CD9}"/>
    <cellStyle name="Total 6 6 6 3" xfId="31093" xr:uid="{6AAB4420-E46D-47F0-8627-F05F1E251493}"/>
    <cellStyle name="Total 6 6 7" xfId="38659" xr:uid="{6DD07F69-555F-4F92-893C-4CB7EEA2B96D}"/>
    <cellStyle name="Total 6 6 8" xfId="20681" xr:uid="{2996BFE2-0996-4F5B-B583-3F957AA2A504}"/>
    <cellStyle name="Total 6 7" xfId="2322" xr:uid="{00000000-0005-0000-0000-00005E060000}"/>
    <cellStyle name="Total 6 7 2" xfId="8319" xr:uid="{0B86B389-401D-42E0-835E-3BF4D579D2FD}"/>
    <cellStyle name="Total 6 7 2 2" xfId="14514" xr:uid="{327F0310-AE84-4143-9F8C-9A1E517D9A9D}"/>
    <cellStyle name="Total 6 7 2 2 2" xfId="50381" xr:uid="{DB155B2F-22D9-4D1F-92EA-A7A6D5446097}"/>
    <cellStyle name="Total 6 7 2 2 3" xfId="32351" xr:uid="{D3F2246E-BCF1-4F87-9645-6E30864954DD}"/>
    <cellStyle name="Total 6 7 2 3" xfId="44186" xr:uid="{5F0D9913-47A4-4620-B230-02C1521B1BC8}"/>
    <cellStyle name="Total 6 7 2 4" xfId="26156" xr:uid="{4DD52FE5-D48F-4112-99CA-1C26A353C800}"/>
    <cellStyle name="Total 6 7 3" xfId="10477" xr:uid="{D7279007-86EA-4C76-8A55-B149D48880D4}"/>
    <cellStyle name="Total 6 7 3 2" xfId="16672" xr:uid="{77B26A6D-671D-4D67-8D39-875C0ED46D14}"/>
    <cellStyle name="Total 6 7 3 2 2" xfId="52539" xr:uid="{E72A0F6D-B0B3-400D-A0BE-CF7528F69F10}"/>
    <cellStyle name="Total 6 7 3 2 3" xfId="34509" xr:uid="{F8D912A8-3608-4455-B178-817E6C8FF071}"/>
    <cellStyle name="Total 6 7 3 3" xfId="46344" xr:uid="{C712FFAE-0449-4C8B-8A79-57DFE8C8D28B}"/>
    <cellStyle name="Total 6 7 3 4" xfId="28314" xr:uid="{938B0E3D-5FAE-4BA9-B1EF-8FF1C1938C90}"/>
    <cellStyle name="Total 6 7 4" xfId="6549" xr:uid="{040B8487-2428-41DE-A571-4E1A21DD5C95}"/>
    <cellStyle name="Total 6 7 4 2" xfId="13915" xr:uid="{73E76B20-CFD0-4EC4-9228-CEFB7033BC5A}"/>
    <cellStyle name="Total 6 7 4 2 2" xfId="49782" xr:uid="{308DEADD-380C-4557-BC09-C248C013A825}"/>
    <cellStyle name="Total 6 7 4 2 3" xfId="31752" xr:uid="{F482BD72-F7AA-43E0-8AC7-601DCFF10DA3}"/>
    <cellStyle name="Total 6 7 4 3" xfId="42416" xr:uid="{A1EEBDD0-6D03-4BCC-BBDE-F608AF58810F}"/>
    <cellStyle name="Total 6 7 4 4" xfId="24386" xr:uid="{F058352D-FA78-4538-8A49-2267DA3839A9}"/>
    <cellStyle name="Total 6 7 5" xfId="5253" xr:uid="{0E275B11-F616-409B-8F45-D4DC15C0DC8A}"/>
    <cellStyle name="Total 6 7 5 2" xfId="41120" xr:uid="{417B8C19-7E4B-47E3-BD07-AA9775045E95}"/>
    <cellStyle name="Total 6 7 5 3" xfId="23090" xr:uid="{2718FF6F-0A22-45B6-ABAC-11FC6F7B1C72}"/>
    <cellStyle name="Total 6 7 6" xfId="12786" xr:uid="{943C3C5E-D4CE-4936-85F9-0937643BFEB4}"/>
    <cellStyle name="Total 6 7 6 2" xfId="48653" xr:uid="{BDC885F5-76D9-444E-963D-73C67DCC1CE8}"/>
    <cellStyle name="Total 6 7 6 3" xfId="30623" xr:uid="{0139E2A6-EDE8-4F4C-A746-2890386E9BFF}"/>
    <cellStyle name="Total 6 7 7" xfId="38189" xr:uid="{8518AC03-9029-4C5A-91B9-BC8EA750C959}"/>
    <cellStyle name="Total 6 8" xfId="7333" xr:uid="{E9C99F34-5006-4B16-9EDB-24F7D6737C15}"/>
    <cellStyle name="Total 6 8 2" xfId="14198" xr:uid="{97D608DB-74B3-4DED-834D-0BEDB11E3319}"/>
    <cellStyle name="Total 6 8 2 2" xfId="50065" xr:uid="{85AC9DC9-9D57-41E4-8607-23C2A54E70A8}"/>
    <cellStyle name="Total 6 8 2 3" xfId="32035" xr:uid="{795A1140-8C83-4EEC-B665-AB214A925277}"/>
    <cellStyle name="Total 6 8 3" xfId="43200" xr:uid="{B1189CD0-DF2D-41EA-9B8D-839BD6B7D03F}"/>
    <cellStyle name="Total 6 8 4" xfId="25170" xr:uid="{A34FC83A-2D6F-46B4-87B9-37EEF11F042F}"/>
    <cellStyle name="Total 6 9" xfId="9847" xr:uid="{14350A1D-343B-4FFB-8E0B-11D0445A2A4F}"/>
    <cellStyle name="Total 6 9 2" xfId="16042" xr:uid="{EF2CC46E-6699-4BE0-802B-AA61C49A74CF}"/>
    <cellStyle name="Total 6 9 2 2" xfId="51909" xr:uid="{CEAB31B5-FAE4-4FD5-8D30-9A6DBF9C94FE}"/>
    <cellStyle name="Total 6 9 2 3" xfId="33879" xr:uid="{76410031-9781-42FD-9A78-BB69AB45955C}"/>
    <cellStyle name="Total 6 9 3" xfId="45714" xr:uid="{50EBF8C9-72E4-48C0-992F-D6A45838878F}"/>
    <cellStyle name="Total 6 9 4" xfId="27684" xr:uid="{3AD1FDE9-C538-47BF-9949-721C7E126B58}"/>
    <cellStyle name="Total 7" xfId="1558" xr:uid="{00000000-0005-0000-0000-00005F060000}"/>
    <cellStyle name="Total 7 10" xfId="11428" xr:uid="{8F05F30D-3C38-4F39-BD56-6AFC82653DA2}"/>
    <cellStyle name="Total 7 10 2" xfId="17623" xr:uid="{3538FF86-B29B-4A33-A74B-D7A944166098}"/>
    <cellStyle name="Total 7 10 2 2" xfId="53490" xr:uid="{E6DC8F9B-E238-4858-A8E4-A600E08442C3}"/>
    <cellStyle name="Total 7 10 2 3" xfId="35460" xr:uid="{882BA953-1481-400D-A3B7-73188690A4AD}"/>
    <cellStyle name="Total 7 10 3" xfId="47295" xr:uid="{583A8B02-F983-4B78-9FE5-48847D71AC5D}"/>
    <cellStyle name="Total 7 10 4" xfId="29265" xr:uid="{AFC455CF-9DC0-433A-8CE8-CDE27F22241F}"/>
    <cellStyle name="Total 7 11" xfId="4493" xr:uid="{6BAD73F5-0F16-412F-B8DB-D73C9AFB7077}"/>
    <cellStyle name="Total 7 11 2" xfId="40360" xr:uid="{C20AA3B9-BB6C-4214-BCCD-ECE18A35CA42}"/>
    <cellStyle name="Total 7 11 3" xfId="22330" xr:uid="{9B73B291-3950-480C-992A-4916C6B4382E}"/>
    <cellStyle name="Total 7 12" xfId="12529" xr:uid="{78BC88E2-1BE1-4742-980F-B4F923DAAC54}"/>
    <cellStyle name="Total 7 12 2" xfId="48396" xr:uid="{C0527CF3-93D5-4082-BF3F-DA50F357F3BB}"/>
    <cellStyle name="Total 7 12 3" xfId="30366" xr:uid="{4496B600-3127-4F4E-A696-8306A819FF2C}"/>
    <cellStyle name="Total 7 13" xfId="37429" xr:uid="{86669A02-4B40-419D-845C-B8976713B5FB}"/>
    <cellStyle name="Total 7 2" xfId="2488" xr:uid="{00000000-0005-0000-0000-000060060000}"/>
    <cellStyle name="Total 7 2 2" xfId="8485" xr:uid="{4EA13381-542B-49F8-9C14-C0FF1ED11CD6}"/>
    <cellStyle name="Total 7 2 2 2" xfId="14680" xr:uid="{D2B8DC73-EB42-41BB-B231-416C4F1F4CA3}"/>
    <cellStyle name="Total 7 2 2 2 2" xfId="50547" xr:uid="{841D252E-72B8-45ED-BFC5-C86EBDFF3F57}"/>
    <cellStyle name="Total 7 2 2 2 3" xfId="32517" xr:uid="{5E5CA7EB-2A15-4CBD-BB9A-A71FF7C3A78C}"/>
    <cellStyle name="Total 7 2 2 3" xfId="44352" xr:uid="{941D1482-3C63-4CB2-8CF3-5EE582D93E4A}"/>
    <cellStyle name="Total 7 2 2 4" xfId="26322" xr:uid="{68816F28-5182-4260-870A-93C2609C44E2}"/>
    <cellStyle name="Total 7 2 3" xfId="10643" xr:uid="{6939BC43-01FE-40B6-826C-20876652806C}"/>
    <cellStyle name="Total 7 2 3 2" xfId="16838" xr:uid="{F1405B44-A500-4C1E-8695-07DC71FFAE00}"/>
    <cellStyle name="Total 7 2 3 2 2" xfId="52705" xr:uid="{A84BD8E5-EEF1-482F-95F6-8CEDA7308A44}"/>
    <cellStyle name="Total 7 2 3 2 3" xfId="34675" xr:uid="{D2872770-FE00-45A4-9872-5E783544E0C8}"/>
    <cellStyle name="Total 7 2 3 3" xfId="46510" xr:uid="{5F44D371-01E4-463E-90C6-2E6D73A4BF93}"/>
    <cellStyle name="Total 7 2 3 4" xfId="28480" xr:uid="{C537081C-4D2B-4022-9ED0-98BD8A1D801E}"/>
    <cellStyle name="Total 7 2 4" xfId="6467" xr:uid="{35F2DA8C-E49D-4261-8C96-A444B965E26F}"/>
    <cellStyle name="Total 7 2 4 2" xfId="13833" xr:uid="{665DB39B-8499-4178-8EFC-D6968ED8F6B0}"/>
    <cellStyle name="Total 7 2 4 2 2" xfId="49700" xr:uid="{E10A94A4-CCE2-45DD-B339-326107215EC0}"/>
    <cellStyle name="Total 7 2 4 2 3" xfId="31670" xr:uid="{98FA2A77-8381-46AE-BA6B-B7864421913E}"/>
    <cellStyle name="Total 7 2 4 3" xfId="42334" xr:uid="{2EC7CB15-2AB2-4DD8-84F4-7E3A53A137CF}"/>
    <cellStyle name="Total 7 2 4 4" xfId="24304" xr:uid="{C554B38A-0271-40F1-BD6E-77EFEFE4DB3D}"/>
    <cellStyle name="Total 7 2 5" xfId="5419" xr:uid="{75C3AC64-92CE-49D9-9010-65A714C86FE6}"/>
    <cellStyle name="Total 7 2 5 2" xfId="41286" xr:uid="{785735C0-E5DB-47B5-875F-F280183A2BB1}"/>
    <cellStyle name="Total 7 2 5 3" xfId="23256" xr:uid="{34238229-8AFA-4CEA-A7E2-0F27E307CF1B}"/>
    <cellStyle name="Total 7 2 6" xfId="12952" xr:uid="{63AEF3CA-321D-479C-BE65-F1ADD98E2E7D}"/>
    <cellStyle name="Total 7 2 6 2" xfId="48819" xr:uid="{9D886093-A11A-4FB6-9813-52B5909903CA}"/>
    <cellStyle name="Total 7 2 6 3" xfId="30789" xr:uid="{ACD890ED-C5EA-47BB-BC2B-250448F5B055}"/>
    <cellStyle name="Total 7 2 7" xfId="38355" xr:uid="{8C0952A8-C208-423C-A088-8E232550763E}"/>
    <cellStyle name="Total 7 2 8" xfId="20391" xr:uid="{279D4C58-C998-4B4E-BBD4-F9DBD1D4F3F2}"/>
    <cellStyle name="Total 7 3" xfId="2273" xr:uid="{00000000-0005-0000-0000-000061060000}"/>
    <cellStyle name="Total 7 3 2" xfId="8270" xr:uid="{E43D33E5-62AE-4D87-AB08-7B2CBCAE99A9}"/>
    <cellStyle name="Total 7 3 2 2" xfId="14465" xr:uid="{946A0C62-1BC7-4C3A-88E0-1452F14BB89C}"/>
    <cellStyle name="Total 7 3 2 2 2" xfId="50332" xr:uid="{19038D7A-BDA5-4876-AAED-431E09D6B6C7}"/>
    <cellStyle name="Total 7 3 2 2 3" xfId="32302" xr:uid="{734E6ADF-75C2-4405-B91A-9BB2A0B8BAF2}"/>
    <cellStyle name="Total 7 3 2 3" xfId="44137" xr:uid="{E2FDF822-6BCC-472F-A034-DEC6413C91E0}"/>
    <cellStyle name="Total 7 3 2 4" xfId="26107" xr:uid="{13975D39-770A-4AE5-B77D-B97495D05F9B}"/>
    <cellStyle name="Total 7 3 3" xfId="10428" xr:uid="{C592F66E-8036-4D4D-8EDA-BA88F19C417D}"/>
    <cellStyle name="Total 7 3 3 2" xfId="16623" xr:uid="{CF83A2C5-455B-495E-82B0-ED09C8282426}"/>
    <cellStyle name="Total 7 3 3 2 2" xfId="52490" xr:uid="{CD010E07-FE11-40AB-B6BC-9508EBD08921}"/>
    <cellStyle name="Total 7 3 3 2 3" xfId="34460" xr:uid="{728E97DC-2214-4F3B-988E-F7A3C262C7C3}"/>
    <cellStyle name="Total 7 3 3 3" xfId="46295" xr:uid="{6E1130B7-AD9A-4A7C-ABCE-45001E0EA4ED}"/>
    <cellStyle name="Total 7 3 3 4" xfId="28265" xr:uid="{7FE303FB-DF06-409B-A7B5-4CA86C5E278A}"/>
    <cellStyle name="Total 7 3 4" xfId="9777" xr:uid="{180D379B-E97D-4AAE-8A87-C0BEF002184E}"/>
    <cellStyle name="Total 7 3 4 2" xfId="15972" xr:uid="{BB1FC2A2-D100-4843-B9F0-3CF5494D4DCB}"/>
    <cellStyle name="Total 7 3 4 2 2" xfId="51839" xr:uid="{ECA6FAD0-B194-4309-8A4A-FD480912ED32}"/>
    <cellStyle name="Total 7 3 4 2 3" xfId="33809" xr:uid="{11441233-C38D-448E-A5C3-17C9B933C680}"/>
    <cellStyle name="Total 7 3 4 3" xfId="45644" xr:uid="{0FB42C5A-8EDF-4A8E-A8FF-0D6C2337B164}"/>
    <cellStyle name="Total 7 3 4 4" xfId="27614" xr:uid="{93EA1EE5-D3D0-41BB-B236-BAF183BAFF7C}"/>
    <cellStyle name="Total 7 3 5" xfId="5204" xr:uid="{C17E1E05-7002-444F-937D-545279C7087C}"/>
    <cellStyle name="Total 7 3 5 2" xfId="41071" xr:uid="{FDE092EC-BDA1-4553-B5E5-2ED2C84AE199}"/>
    <cellStyle name="Total 7 3 5 3" xfId="23041" xr:uid="{EB08C766-3316-45FC-AF79-FAAD1F1FC586}"/>
    <cellStyle name="Total 7 3 6" xfId="12737" xr:uid="{82C8F8C7-C7C2-447E-841B-8B346FCC150A}"/>
    <cellStyle name="Total 7 3 6 2" xfId="48604" xr:uid="{A509FB86-9AF8-4C8F-AD85-DC084EBDB27E}"/>
    <cellStyle name="Total 7 3 6 3" xfId="30574" xr:uid="{EFE33CB1-70EE-4586-B2E3-5FE95232E86A}"/>
    <cellStyle name="Total 7 3 7" xfId="38140" xr:uid="{39BA38B2-03CC-4129-8CA8-48E4F1220545}"/>
    <cellStyle name="Total 7 3 8" xfId="20183" xr:uid="{A58A1BC6-F63C-4112-8CC0-10582443D916}"/>
    <cellStyle name="Total 7 4" xfId="2197" xr:uid="{00000000-0005-0000-0000-000062060000}"/>
    <cellStyle name="Total 7 4 2" xfId="8194" xr:uid="{C9CF0854-A111-4625-AB42-3ED074AC8207}"/>
    <cellStyle name="Total 7 4 2 2" xfId="14389" xr:uid="{1C02EF7D-9284-4A96-ABF6-8F07A4FEC39F}"/>
    <cellStyle name="Total 7 4 2 2 2" xfId="50256" xr:uid="{ED7BBBE4-39F5-48CF-8CB6-DA09B69CAADA}"/>
    <cellStyle name="Total 7 4 2 2 3" xfId="32226" xr:uid="{5D402088-AC82-4640-A8B3-D99E7F1855C2}"/>
    <cellStyle name="Total 7 4 2 3" xfId="44061" xr:uid="{52C358B8-C821-4775-9E10-3B3140BE19C6}"/>
    <cellStyle name="Total 7 4 2 4" xfId="26031" xr:uid="{DDE94C20-8BE6-49A9-92B8-8BC9F2534C5C}"/>
    <cellStyle name="Total 7 4 3" xfId="10352" xr:uid="{07808871-B856-4F2C-9AC9-C4FD3FE68BA2}"/>
    <cellStyle name="Total 7 4 3 2" xfId="16547" xr:uid="{57167369-F296-4529-A249-A01447FFDDB2}"/>
    <cellStyle name="Total 7 4 3 2 2" xfId="52414" xr:uid="{E7D7FEA7-60DF-4CE0-8A71-642AD9ED1D46}"/>
    <cellStyle name="Total 7 4 3 2 3" xfId="34384" xr:uid="{620DC3F8-4218-4EFA-AEE4-ED86834D08E8}"/>
    <cellStyle name="Total 7 4 3 3" xfId="46219" xr:uid="{C2CE2F37-FBFF-40C0-AEAD-22B2D2F05DC7}"/>
    <cellStyle name="Total 7 4 3 4" xfId="28189" xr:uid="{E0F7A42D-29DC-49E4-B251-DDA24A138CB0}"/>
    <cellStyle name="Total 7 4 4" xfId="12169" xr:uid="{886467A8-6618-4D25-8555-0F01A81EF2CA}"/>
    <cellStyle name="Total 7 4 4 2" xfId="18364" xr:uid="{CCA172E0-A243-4B44-8DC8-DC64D175FC19}"/>
    <cellStyle name="Total 7 4 4 2 2" xfId="54231" xr:uid="{A5019F6F-8D3D-4BB1-A07C-DDA306BDB1B2}"/>
    <cellStyle name="Total 7 4 4 2 3" xfId="36201" xr:uid="{2AC7F7AF-8FAA-4F02-B05E-49B86C358043}"/>
    <cellStyle name="Total 7 4 4 3" xfId="48036" xr:uid="{1DF0B4E4-716D-497F-9757-24965508F790}"/>
    <cellStyle name="Total 7 4 4 4" xfId="30006" xr:uid="{0FE80EC9-3B82-4630-8F18-F17716D41C9B}"/>
    <cellStyle name="Total 7 4 5" xfId="5128" xr:uid="{1D9F5F06-09C4-4090-BCDC-79F8839BA4CD}"/>
    <cellStyle name="Total 7 4 5 2" xfId="40995" xr:uid="{A0D05055-D30C-44DB-9D97-8CA1A9A96AE0}"/>
    <cellStyle name="Total 7 4 5 3" xfId="22965" xr:uid="{CC574093-91C3-46FB-9AF9-61705D6B2AF4}"/>
    <cellStyle name="Total 7 4 6" xfId="12661" xr:uid="{BBB9444D-00C7-4B2E-A76F-5F976EE2D433}"/>
    <cellStyle name="Total 7 4 6 2" xfId="48528" xr:uid="{B0869F1D-12D8-4A63-B99F-97B00F22D176}"/>
    <cellStyle name="Total 7 4 6 3" xfId="30498" xr:uid="{52ADA5E8-1897-46CA-B8B4-48B720508C4B}"/>
    <cellStyle name="Total 7 4 7" xfId="38064" xr:uid="{8C88F9E2-B8CC-4D08-B2B4-04D7AB713420}"/>
    <cellStyle name="Total 7 4 8" xfId="20114" xr:uid="{0FA3BACA-34E9-4AAE-BDDC-3352A74667D3}"/>
    <cellStyle name="Total 7 5" xfId="2243" xr:uid="{00000000-0005-0000-0000-000063060000}"/>
    <cellStyle name="Total 7 5 2" xfId="8240" xr:uid="{EBEB6236-D24A-4782-BECD-BF5A5664ADE4}"/>
    <cellStyle name="Total 7 5 2 2" xfId="14435" xr:uid="{6DA98CA3-9DA2-4B5E-923B-BFB413A7C2E2}"/>
    <cellStyle name="Total 7 5 2 2 2" xfId="50302" xr:uid="{B9614B03-7944-469D-A1EE-1FB993B21C2F}"/>
    <cellStyle name="Total 7 5 2 2 3" xfId="32272" xr:uid="{F9268E1D-08E1-4F51-ADD2-55A3D93E99BC}"/>
    <cellStyle name="Total 7 5 2 3" xfId="44107" xr:uid="{1D6A0A8B-7199-403B-A859-8D24FD5539DC}"/>
    <cellStyle name="Total 7 5 2 4" xfId="26077" xr:uid="{8785A09A-0295-4A5D-9A23-68418C67BA9C}"/>
    <cellStyle name="Total 7 5 3" xfId="10398" xr:uid="{D5BA2121-1CEC-40FA-9238-AF1633876DDB}"/>
    <cellStyle name="Total 7 5 3 2" xfId="16593" xr:uid="{CCA77666-0DDF-48AB-9006-07D2CD37F235}"/>
    <cellStyle name="Total 7 5 3 2 2" xfId="52460" xr:uid="{945CC820-F225-45FD-AC72-5CA8D2CEF932}"/>
    <cellStyle name="Total 7 5 3 2 3" xfId="34430" xr:uid="{490CD4F3-5917-48FF-BFDC-13FAED0721B5}"/>
    <cellStyle name="Total 7 5 3 3" xfId="46265" xr:uid="{DB54F130-E8CB-4E9D-BE04-F379DD996A2D}"/>
    <cellStyle name="Total 7 5 3 4" xfId="28235" xr:uid="{32B4AC50-CAB5-4528-BE58-E450B1B9E4D8}"/>
    <cellStyle name="Total 7 5 4" xfId="11547" xr:uid="{C2FC30B1-066D-45DA-A47D-7712DA414E5B}"/>
    <cellStyle name="Total 7 5 4 2" xfId="17742" xr:uid="{F0705C9C-83A4-49CE-AD6B-69632FBF3700}"/>
    <cellStyle name="Total 7 5 4 2 2" xfId="53609" xr:uid="{7E3AC037-A6BB-469C-A629-06BE77C03F9B}"/>
    <cellStyle name="Total 7 5 4 2 3" xfId="35579" xr:uid="{B9AEC718-3C26-4870-A6AC-E7420E81B029}"/>
    <cellStyle name="Total 7 5 4 3" xfId="47414" xr:uid="{3FAB2FBB-0AD9-47FA-A3BB-1E749332817C}"/>
    <cellStyle name="Total 7 5 4 4" xfId="29384" xr:uid="{1392D4F4-924E-49DD-BCB1-C4004080E1CD}"/>
    <cellStyle name="Total 7 5 5" xfId="5174" xr:uid="{656C5A76-488D-4462-A754-E4C3DCF07FFD}"/>
    <cellStyle name="Total 7 5 5 2" xfId="41041" xr:uid="{F7B44AAE-CCCC-4289-A314-CE1B2E0CDEF9}"/>
    <cellStyle name="Total 7 5 5 3" xfId="23011" xr:uid="{9BCFB7A1-3C52-4B0F-AB2D-64F82A7EDCF0}"/>
    <cellStyle name="Total 7 5 6" xfId="12707" xr:uid="{D3DDEC99-569C-4EF2-AC6C-D4D22BD9145E}"/>
    <cellStyle name="Total 7 5 6 2" xfId="48574" xr:uid="{815E84B1-BB1A-4FA3-B28F-36A804272453}"/>
    <cellStyle name="Total 7 5 6 3" xfId="30544" xr:uid="{BA5D9ACE-BCA9-4D14-84A9-2CEDCED60DC2}"/>
    <cellStyle name="Total 7 5 7" xfId="38110" xr:uid="{ABD9EDA4-B890-4440-84BF-5AF4561E8299}"/>
    <cellStyle name="Total 7 5 8" xfId="20155" xr:uid="{646F8E63-52CB-4ECE-8FDC-D15247658ADA}"/>
    <cellStyle name="Total 7 6" xfId="2460" xr:uid="{00000000-0005-0000-0000-000064060000}"/>
    <cellStyle name="Total 7 6 2" xfId="8457" xr:uid="{59D7F8A7-7603-4EB4-B5BC-30B0B87255E9}"/>
    <cellStyle name="Total 7 6 2 2" xfId="14652" xr:uid="{D1077296-F6F4-409A-ADAC-2B546E960CAD}"/>
    <cellStyle name="Total 7 6 2 2 2" xfId="50519" xr:uid="{E3C40AED-BFFE-438A-80AC-72BFB550E96D}"/>
    <cellStyle name="Total 7 6 2 2 3" xfId="32489" xr:uid="{E71D8075-3DF5-401C-9221-49E820F1AE02}"/>
    <cellStyle name="Total 7 6 2 3" xfId="44324" xr:uid="{3F83BAEF-A57A-4546-B50C-FD81251633BF}"/>
    <cellStyle name="Total 7 6 2 4" xfId="26294" xr:uid="{BFAF4604-FA68-49CF-95B4-135500A48DC7}"/>
    <cellStyle name="Total 7 6 3" xfId="10615" xr:uid="{EA3DF9CB-540C-4231-BABB-A66ED512DFD9}"/>
    <cellStyle name="Total 7 6 3 2" xfId="16810" xr:uid="{CE9CC2A1-5582-4C84-A43C-22F37E6B64DE}"/>
    <cellStyle name="Total 7 6 3 2 2" xfId="52677" xr:uid="{32D004CB-D854-4B7F-B42A-0D598D7C7B75}"/>
    <cellStyle name="Total 7 6 3 2 3" xfId="34647" xr:uid="{A289A1E1-62FE-4B37-9AAC-35454F84EFA6}"/>
    <cellStyle name="Total 7 6 3 3" xfId="46482" xr:uid="{43B63A04-7F94-4995-ACAE-09078C4E1461}"/>
    <cellStyle name="Total 7 6 3 4" xfId="28452" xr:uid="{D47FF39B-4DF0-4ED2-AD0A-2AFF65F2BAC9}"/>
    <cellStyle name="Total 7 6 4" xfId="11942" xr:uid="{7A78E59A-5DDE-477D-8E83-C811C78FF499}"/>
    <cellStyle name="Total 7 6 4 2" xfId="18137" xr:uid="{43F0C4D8-24B1-4EB6-A228-950AEDD78EEB}"/>
    <cellStyle name="Total 7 6 4 2 2" xfId="54004" xr:uid="{F9B3F501-D3DC-4637-A185-C73BE77B01F4}"/>
    <cellStyle name="Total 7 6 4 2 3" xfId="35974" xr:uid="{0022A05A-DE22-4BBF-98D2-57158CAAB184}"/>
    <cellStyle name="Total 7 6 4 3" xfId="47809" xr:uid="{CB904FA4-0A18-4EC2-8BCA-CC42B5708AAF}"/>
    <cellStyle name="Total 7 6 4 4" xfId="29779" xr:uid="{923BEBDC-E483-40DB-B3C3-1D79F310F13F}"/>
    <cellStyle name="Total 7 6 5" xfId="5391" xr:uid="{F19DAFF1-78EC-487C-898F-85E61ED574A8}"/>
    <cellStyle name="Total 7 6 5 2" xfId="41258" xr:uid="{DE7B2D42-70F4-4C4B-8ADC-D377F4431E35}"/>
    <cellStyle name="Total 7 6 5 3" xfId="23228" xr:uid="{9B061001-03D0-4A39-8121-7EF3B948BB1C}"/>
    <cellStyle name="Total 7 6 6" xfId="12924" xr:uid="{C5198725-0B9F-4F54-9568-925A7C98535E}"/>
    <cellStyle name="Total 7 6 6 2" xfId="48791" xr:uid="{66B3DAC0-F556-41E9-941D-6F8F72999EDF}"/>
    <cellStyle name="Total 7 6 6 3" xfId="30761" xr:uid="{2E1A15F1-BFCE-4096-A410-1971D8C943CC}"/>
    <cellStyle name="Total 7 6 7" xfId="38327" xr:uid="{35A3C1A1-08C2-4F4C-839F-EB37879318C4}"/>
    <cellStyle name="Total 7 6 8" xfId="20364" xr:uid="{B23D5398-A668-43CB-B36A-95E5A9B2BD01}"/>
    <cellStyle name="Total 7 7" xfId="3124" xr:uid="{00000000-0005-0000-0000-000065060000}"/>
    <cellStyle name="Total 7 7 2" xfId="9121" xr:uid="{07717A32-8247-4E7D-8DF1-D2C13D18E058}"/>
    <cellStyle name="Total 7 7 2 2" xfId="15316" xr:uid="{5E8BA486-8799-48DC-9E2D-92536EA9D46D}"/>
    <cellStyle name="Total 7 7 2 2 2" xfId="51183" xr:uid="{DE8E636C-2619-4530-9359-112EC487B062}"/>
    <cellStyle name="Total 7 7 2 2 3" xfId="33153" xr:uid="{59E36AD8-688A-449F-8484-D028920B2CAF}"/>
    <cellStyle name="Total 7 7 2 3" xfId="44988" xr:uid="{2A8840C9-1A9E-4277-9FAF-783C09FA93E1}"/>
    <cellStyle name="Total 7 7 2 4" xfId="26958" xr:uid="{AB202C68-BBAD-4BA7-A9BE-F028181AF9CE}"/>
    <cellStyle name="Total 7 7 3" xfId="11279" xr:uid="{3887DC94-BA83-47A2-9262-5FE2B1971C04}"/>
    <cellStyle name="Total 7 7 3 2" xfId="17474" xr:uid="{FD2CBCFE-CE28-4B7B-AA17-60E280627694}"/>
    <cellStyle name="Total 7 7 3 2 2" xfId="53341" xr:uid="{8BD477C9-00CB-4F80-BE4A-A7C46DB56FBC}"/>
    <cellStyle name="Total 7 7 3 2 3" xfId="35311" xr:uid="{653919CD-1525-4DF7-8979-37115E92C79B}"/>
    <cellStyle name="Total 7 7 3 3" xfId="47146" xr:uid="{725EA561-9B6E-40C0-A411-A5C0E1A959D7}"/>
    <cellStyle name="Total 7 7 3 4" xfId="29116" xr:uid="{D27B487E-4E7B-409D-B002-3BF34B4768A8}"/>
    <cellStyle name="Total 7 7 4" xfId="9412" xr:uid="{EBF572B3-CFFA-4AD1-9A4A-01B31DF84392}"/>
    <cellStyle name="Total 7 7 4 2" xfId="15607" xr:uid="{CEF26D9C-DC82-40B7-933E-2CE3458032E0}"/>
    <cellStyle name="Total 7 7 4 2 2" xfId="51474" xr:uid="{5ACB5A22-9E88-4FE0-B265-9D2C42AA9392}"/>
    <cellStyle name="Total 7 7 4 2 3" xfId="33444" xr:uid="{4AB52115-27F7-4BC1-8F90-98ABF0484235}"/>
    <cellStyle name="Total 7 7 4 3" xfId="45279" xr:uid="{515EDB82-4075-4075-BF25-35018F8181AA}"/>
    <cellStyle name="Total 7 7 4 4" xfId="27249" xr:uid="{BED82461-8E28-4FBB-914E-A6C952B5D281}"/>
    <cellStyle name="Total 7 7 5" xfId="6055" xr:uid="{D679E128-7637-431F-A89E-A9B8C9D4EA31}"/>
    <cellStyle name="Total 7 7 5 2" xfId="41922" xr:uid="{A7E701A7-403A-4E2C-95E2-BCD69D2789ED}"/>
    <cellStyle name="Total 7 7 5 3" xfId="23892" xr:uid="{C465F6B8-EBE6-4BA8-86FF-A87104B3F692}"/>
    <cellStyle name="Total 7 7 6" xfId="13588" xr:uid="{1F8F0600-D331-4548-BB92-88606944C6CA}"/>
    <cellStyle name="Total 7 7 6 2" xfId="49455" xr:uid="{73B5B44B-EE0D-4F08-9C3A-63631D352A04}"/>
    <cellStyle name="Total 7 7 6 3" xfId="31425" xr:uid="{8EBA1080-000F-4E70-95ED-6BC4089850FE}"/>
    <cellStyle name="Total 7 7 7" xfId="38991" xr:uid="{ED1EC679-5E35-49F0-B2C6-8DFEA312B188}"/>
    <cellStyle name="Total 7 8" xfId="7556" xr:uid="{D7A52605-60CE-4A73-BF51-7EA152F08F99}"/>
    <cellStyle name="Total 7 8 2" xfId="14254" xr:uid="{6F70E178-2A80-4120-BDBA-324EA89AE73B}"/>
    <cellStyle name="Total 7 8 2 2" xfId="50121" xr:uid="{915B344A-6434-4FCE-83F3-4DE75722B829}"/>
    <cellStyle name="Total 7 8 2 3" xfId="32091" xr:uid="{8DEDF256-689C-45C6-8131-D2CD143179C1}"/>
    <cellStyle name="Total 7 8 3" xfId="43423" xr:uid="{0BDFEB23-3B5E-4111-B596-216743AD8BA7}"/>
    <cellStyle name="Total 7 8 4" xfId="25393" xr:uid="{9BEE35E8-0E96-4434-9E1E-02D71845B4B7}"/>
    <cellStyle name="Total 7 9" xfId="9974" xr:uid="{D4DFB197-72AD-46C1-99EC-F584B52C026C}"/>
    <cellStyle name="Total 7 9 2" xfId="16169" xr:uid="{596E6F0F-8D91-4513-8F43-45E119A0EE97}"/>
    <cellStyle name="Total 7 9 2 2" xfId="52036" xr:uid="{C58D13B3-6783-4AD9-BD6A-F5207A7632AD}"/>
    <cellStyle name="Total 7 9 2 3" xfId="34006" xr:uid="{060A1C8D-3F28-4D66-A545-840D5B8A0D38}"/>
    <cellStyle name="Total 7 9 3" xfId="45841" xr:uid="{1DFDBDE1-A554-49F1-890B-CA434E1EAC98}"/>
    <cellStyle name="Total 7 9 4" xfId="27811" xr:uid="{95625EFF-C1ED-47B2-9E7E-23BC46033873}"/>
    <cellStyle name="Total 8" xfId="2097" xr:uid="{00000000-0005-0000-0000-000066060000}"/>
    <cellStyle name="Total 8 10" xfId="11717" xr:uid="{29C78F20-5E2D-4088-BD75-55D26B434EA3}"/>
    <cellStyle name="Total 8 10 2" xfId="17912" xr:uid="{ABB9A859-5A86-4526-B012-2D2F26C369B9}"/>
    <cellStyle name="Total 8 10 2 2" xfId="53779" xr:uid="{41CB683C-368C-45EF-A49A-17D131BDF138}"/>
    <cellStyle name="Total 8 10 2 3" xfId="35749" xr:uid="{83657C02-8022-4E32-8F9E-2E85A80FB69D}"/>
    <cellStyle name="Total 8 10 3" xfId="47584" xr:uid="{F6FA4819-2D86-463B-8F50-3415EB23D489}"/>
    <cellStyle name="Total 8 10 4" xfId="29554" xr:uid="{1CA3EEA6-C564-40C0-BE3A-D4285EE677BE}"/>
    <cellStyle name="Total 8 11" xfId="5028" xr:uid="{B51479D8-80C3-4FF9-90BE-3F8F32400413}"/>
    <cellStyle name="Total 8 11 2" xfId="40895" xr:uid="{8E4DA8F7-7A2D-4A39-A39A-8CC0FF64848D}"/>
    <cellStyle name="Total 8 11 3" xfId="22865" xr:uid="{768B37B8-F756-4363-A127-079FBF571BA1}"/>
    <cellStyle name="Total 8 12" xfId="12561" xr:uid="{B184E6DE-98CA-473F-A09D-092DA6351325}"/>
    <cellStyle name="Total 8 12 2" xfId="48428" xr:uid="{74E394BB-BEEE-4DC3-AEB8-FC30B02576DF}"/>
    <cellStyle name="Total 8 12 3" xfId="30398" xr:uid="{58294F9F-DB53-466E-B9E4-BBB0D2DC5DA0}"/>
    <cellStyle name="Total 8 13" xfId="37964" xr:uid="{371512E9-6AE0-4F79-923F-860BE0C6C8FB}"/>
    <cellStyle name="Total 8 2" xfId="1090" xr:uid="{00000000-0005-0000-0000-000067060000}"/>
    <cellStyle name="Total 8 2 2" xfId="7088" xr:uid="{8C282405-81EB-4D61-88DB-52E737450496}"/>
    <cellStyle name="Total 8 2 2 2" xfId="14120" xr:uid="{21FA7EB7-52BA-45FF-9A0F-97ADBAA5D5AB}"/>
    <cellStyle name="Total 8 2 2 2 2" xfId="49987" xr:uid="{341EA9E0-7100-4B64-9CD0-A698F6F495F2}"/>
    <cellStyle name="Total 8 2 2 2 3" xfId="31957" xr:uid="{D462B391-C640-488C-97B9-9F245D92174A}"/>
    <cellStyle name="Total 8 2 2 3" xfId="42955" xr:uid="{4D8FFEEA-1367-46BB-AEA5-2B27B06DAB89}"/>
    <cellStyle name="Total 8 2 2 4" xfId="24925" xr:uid="{92C953BE-39FB-4CBF-9994-7A088EA11DF4}"/>
    <cellStyle name="Total 8 2 3" xfId="9688" xr:uid="{11B48E44-ED9F-4901-8CE4-E6FC3CD15E21}"/>
    <cellStyle name="Total 8 2 3 2" xfId="15883" xr:uid="{67A11B30-C879-4BD9-B7F4-27D568790BF3}"/>
    <cellStyle name="Total 8 2 3 2 2" xfId="51750" xr:uid="{369F903B-FD24-4054-9008-2F4CC5C1625D}"/>
    <cellStyle name="Total 8 2 3 2 3" xfId="33720" xr:uid="{DD54076F-E5F7-4615-A2A9-DF1D880D5E7B}"/>
    <cellStyle name="Total 8 2 3 3" xfId="45555" xr:uid="{FB652D06-8F4B-4F9F-91AE-B8790F4FD871}"/>
    <cellStyle name="Total 8 2 3 4" xfId="27525" xr:uid="{D00341D0-1C93-49AA-97AA-B0B9C9FD84B1}"/>
    <cellStyle name="Total 8 2 4" xfId="11798" xr:uid="{63BAD832-0819-403B-A748-E21851B68810}"/>
    <cellStyle name="Total 8 2 4 2" xfId="17993" xr:uid="{2983B75A-3367-43F1-9086-A6256B9CED1B}"/>
    <cellStyle name="Total 8 2 4 2 2" xfId="53860" xr:uid="{723D4498-F63C-4C12-AE82-3578EF6CA44D}"/>
    <cellStyle name="Total 8 2 4 2 3" xfId="35830" xr:uid="{6040E01A-FB38-416E-8FAE-E2E8A102CB56}"/>
    <cellStyle name="Total 8 2 4 3" xfId="47665" xr:uid="{8ACFE82A-91D2-4854-A62B-59940E8AB1B6}"/>
    <cellStyle name="Total 8 2 4 4" xfId="29635" xr:uid="{5E100B55-C606-4381-8B55-C6A285E39241}"/>
    <cellStyle name="Total 8 2 5" xfId="4025" xr:uid="{EB83ECF5-764A-4D99-AC5A-7106CD6A5C2E}"/>
    <cellStyle name="Total 8 2 5 2" xfId="39892" xr:uid="{5B02A72F-EF02-49A1-9274-6FABDD76B9B2}"/>
    <cellStyle name="Total 8 2 5 3" xfId="21862" xr:uid="{6AC21CE8-8815-41EB-85AE-B52F6A1323C8}"/>
    <cellStyle name="Total 8 2 6" xfId="12395" xr:uid="{F090746F-0841-401D-96B2-D1B25E798297}"/>
    <cellStyle name="Total 8 2 6 2" xfId="48262" xr:uid="{A4B57C03-331F-4B25-93F5-C101A7355D69}"/>
    <cellStyle name="Total 8 2 6 3" xfId="30232" xr:uid="{872BFEB2-D836-4509-97B3-4336CA4CB5E9}"/>
    <cellStyle name="Total 8 2 7" xfId="36961" xr:uid="{4D9944A1-6793-44B1-A7B9-29B9BEFC271C}"/>
    <cellStyle name="Total 8 2 8" xfId="19096" xr:uid="{96CA59A5-FFFB-42D3-809E-0137CB7B7EF8}"/>
    <cellStyle name="Total 8 3" xfId="2811" xr:uid="{00000000-0005-0000-0000-000068060000}"/>
    <cellStyle name="Total 8 3 2" xfId="8808" xr:uid="{3BAF5C0D-7E5F-4BCF-87C1-F91457B2BADF}"/>
    <cellStyle name="Total 8 3 2 2" xfId="15003" xr:uid="{55B845C2-1D02-4F2C-AF8C-792C14BD8FCD}"/>
    <cellStyle name="Total 8 3 2 2 2" xfId="50870" xr:uid="{78230B66-25BC-41B6-A614-AE774CDBED8E}"/>
    <cellStyle name="Total 8 3 2 2 3" xfId="32840" xr:uid="{6F15CF00-B8CF-4615-8799-CAB4124A0B45}"/>
    <cellStyle name="Total 8 3 2 3" xfId="44675" xr:uid="{83F19280-12DD-47D3-BF02-30B15FA5F8F0}"/>
    <cellStyle name="Total 8 3 2 4" xfId="26645" xr:uid="{191EDE46-D715-4A39-9E3F-CFECB8E54BFF}"/>
    <cellStyle name="Total 8 3 3" xfId="10966" xr:uid="{9D07B900-F98B-4012-8696-9B546E89F051}"/>
    <cellStyle name="Total 8 3 3 2" xfId="17161" xr:uid="{AFB12242-0D4E-4C57-AD56-65CEE343E3EF}"/>
    <cellStyle name="Total 8 3 3 2 2" xfId="53028" xr:uid="{F1DE64EB-EBF3-4585-A045-AC927D1D13D3}"/>
    <cellStyle name="Total 8 3 3 2 3" xfId="34998" xr:uid="{FDFC0055-CEF6-4ECB-8470-1AF2C742DEF1}"/>
    <cellStyle name="Total 8 3 3 3" xfId="46833" xr:uid="{9061A78E-F245-46FC-87C7-7F5C403AC96A}"/>
    <cellStyle name="Total 8 3 3 4" xfId="28803" xr:uid="{25B42589-6D27-4C83-B401-2631E27742CB}"/>
    <cellStyle name="Total 8 3 4" xfId="11655" xr:uid="{E4D67953-D5EF-4B08-BC0E-AE4BFFA77D88}"/>
    <cellStyle name="Total 8 3 4 2" xfId="17850" xr:uid="{F4F5ADEE-6C15-4DAD-B80D-704CF28D552D}"/>
    <cellStyle name="Total 8 3 4 2 2" xfId="53717" xr:uid="{9A4825BF-C916-4E7D-8102-0D43293C5D95}"/>
    <cellStyle name="Total 8 3 4 2 3" xfId="35687" xr:uid="{B558219C-F289-4F74-8837-BD1E331B5C5D}"/>
    <cellStyle name="Total 8 3 4 3" xfId="47522" xr:uid="{E0C4F226-0DEF-4964-BF1C-CE182322B14F}"/>
    <cellStyle name="Total 8 3 4 4" xfId="29492" xr:uid="{4EB51B23-7BAA-45E4-95BB-869A07E7118E}"/>
    <cellStyle name="Total 8 3 5" xfId="5742" xr:uid="{C4A39830-5EB2-4DD7-AD87-6B08B1F8AABC}"/>
    <cellStyle name="Total 8 3 5 2" xfId="41609" xr:uid="{DB1B87AD-A834-4A41-ACAF-612C1031C556}"/>
    <cellStyle name="Total 8 3 5 3" xfId="23579" xr:uid="{9D368851-CF11-488D-8F9B-C55F6615A6E6}"/>
    <cellStyle name="Total 8 3 6" xfId="13275" xr:uid="{C32E1E51-1DE9-4C41-8E4A-9B53284CC5FA}"/>
    <cellStyle name="Total 8 3 6 2" xfId="49142" xr:uid="{AF5582D6-82D4-463F-80C8-B582F9A299C8}"/>
    <cellStyle name="Total 8 3 6 3" xfId="31112" xr:uid="{06612AD5-12AA-4E7F-91C4-46647C590249}"/>
    <cellStyle name="Total 8 3 7" xfId="38678" xr:uid="{48BAE391-61C7-451A-85C1-4954789ADEB8}"/>
    <cellStyle name="Total 8 3 8" xfId="20699" xr:uid="{CA40CB63-8F37-4731-BE0D-154A88519166}"/>
    <cellStyle name="Total 8 4" xfId="2915" xr:uid="{00000000-0005-0000-0000-000069060000}"/>
    <cellStyle name="Total 8 4 2" xfId="8912" xr:uid="{B5AA4E04-3634-4328-8C3E-970E11ADAAC5}"/>
    <cellStyle name="Total 8 4 2 2" xfId="15107" xr:uid="{50143EB2-1ECF-43E4-92B2-7801B3406EA3}"/>
    <cellStyle name="Total 8 4 2 2 2" xfId="50974" xr:uid="{7CAFEAF5-C6B6-4E4D-ACFE-B6CE3A1B8F36}"/>
    <cellStyle name="Total 8 4 2 2 3" xfId="32944" xr:uid="{D0E71EE2-BA3D-4CB0-B105-41A8A8362E9D}"/>
    <cellStyle name="Total 8 4 2 3" xfId="44779" xr:uid="{7B509C19-AB77-47A4-886E-D6C5CBBE9143}"/>
    <cellStyle name="Total 8 4 2 4" xfId="26749" xr:uid="{12DDC18B-8378-4C38-80CD-CDB9F4DC8600}"/>
    <cellStyle name="Total 8 4 3" xfId="11070" xr:uid="{4CB3C967-3D84-40A5-A630-E3F582C807EE}"/>
    <cellStyle name="Total 8 4 3 2" xfId="17265" xr:uid="{04844847-7374-466A-96CB-63DC68E0A25A}"/>
    <cellStyle name="Total 8 4 3 2 2" xfId="53132" xr:uid="{EB2A7CBF-E0F1-41D7-AE8F-0A4163F020EE}"/>
    <cellStyle name="Total 8 4 3 2 3" xfId="35102" xr:uid="{CBD0AAA5-A7D2-4C35-AA5E-CF9D2C175889}"/>
    <cellStyle name="Total 8 4 3 3" xfId="46937" xr:uid="{0D4423C1-DBA1-45EE-8636-820250D9CDC4}"/>
    <cellStyle name="Total 8 4 3 4" xfId="28907" xr:uid="{A5EA39D1-03D0-493C-9AF4-CB6A82FDF5DA}"/>
    <cellStyle name="Total 8 4 4" xfId="12173" xr:uid="{7428943C-57FA-458A-A9F2-62F565890252}"/>
    <cellStyle name="Total 8 4 4 2" xfId="18368" xr:uid="{E4179FB7-96E1-432D-A277-AA95542CDFEB}"/>
    <cellStyle name="Total 8 4 4 2 2" xfId="54235" xr:uid="{455B478E-0618-4DBE-9245-EF61D1B7826D}"/>
    <cellStyle name="Total 8 4 4 2 3" xfId="36205" xr:uid="{5A86F902-CC00-4BE5-87F9-154A835383B5}"/>
    <cellStyle name="Total 8 4 4 3" xfId="48040" xr:uid="{C34DC41B-92FD-41B7-8E4C-C76734E23AA3}"/>
    <cellStyle name="Total 8 4 4 4" xfId="30010" xr:uid="{B568427C-8544-435D-996B-B77B5C8EAD82}"/>
    <cellStyle name="Total 8 4 5" xfId="5846" xr:uid="{62121F4A-6ABE-40B5-BEC0-3BFB22744553}"/>
    <cellStyle name="Total 8 4 5 2" xfId="41713" xr:uid="{A3D3ABFF-A092-4E94-90B9-EC6D7B97DB92}"/>
    <cellStyle name="Total 8 4 5 3" xfId="23683" xr:uid="{D1B782E9-4036-4FDC-93CD-AEAFAE324B6B}"/>
    <cellStyle name="Total 8 4 6" xfId="13379" xr:uid="{3BD28A41-E553-46AC-B75A-BC87F4F33335}"/>
    <cellStyle name="Total 8 4 6 2" xfId="49246" xr:uid="{39FD197D-78BC-464E-8FEB-794A777F1D04}"/>
    <cellStyle name="Total 8 4 6 3" xfId="31216" xr:uid="{A472C9DC-8DAE-41FA-BBEB-A6E65F50C7B0}"/>
    <cellStyle name="Total 8 4 7" xfId="38782" xr:uid="{948732B7-8ABC-4484-BDBB-DD57660B570A}"/>
    <cellStyle name="Total 8 4 8" xfId="20802" xr:uid="{07023157-2C6C-47D3-8CDE-DC9280C933ED}"/>
    <cellStyle name="Total 8 5" xfId="2213" xr:uid="{00000000-0005-0000-0000-00006A060000}"/>
    <cellStyle name="Total 8 5 2" xfId="8210" xr:uid="{36AFF32E-C799-43EF-9D3B-9F5509427B18}"/>
    <cellStyle name="Total 8 5 2 2" xfId="14405" xr:uid="{5F195C1B-ACF0-4680-9CC5-7CEEDF036F86}"/>
    <cellStyle name="Total 8 5 2 2 2" xfId="50272" xr:uid="{397229C9-21CF-4452-9C7F-13275B1F44AC}"/>
    <cellStyle name="Total 8 5 2 2 3" xfId="32242" xr:uid="{470B9F07-75A2-44AB-931A-9C115A8112E2}"/>
    <cellStyle name="Total 8 5 2 3" xfId="44077" xr:uid="{3A424271-A49D-49DD-AA45-C9D3DD7AE0B8}"/>
    <cellStyle name="Total 8 5 2 4" xfId="26047" xr:uid="{2C3FE76A-054D-4281-8E9D-F945D248BC57}"/>
    <cellStyle name="Total 8 5 3" xfId="10368" xr:uid="{E5EB9C3F-5421-41A0-BF58-09E97CA2E850}"/>
    <cellStyle name="Total 8 5 3 2" xfId="16563" xr:uid="{4E49E988-567F-4C4B-A20F-1B6D2810EC52}"/>
    <cellStyle name="Total 8 5 3 2 2" xfId="52430" xr:uid="{FEB6A38D-9FE8-488B-A54A-F7CF3D4D470C}"/>
    <cellStyle name="Total 8 5 3 2 3" xfId="34400" xr:uid="{B396237E-81BC-4D60-9C40-66F10A685214}"/>
    <cellStyle name="Total 8 5 3 3" xfId="46235" xr:uid="{470A7D5F-A35A-48B7-946F-C91E080E0EE8}"/>
    <cellStyle name="Total 8 5 3 4" xfId="28205" xr:uid="{46270179-84D0-4707-B3EE-B0F8DB7F09E4}"/>
    <cellStyle name="Total 8 5 4" xfId="12088" xr:uid="{A547DAD4-5CD9-49FF-8E5C-14FD7DEE3A7F}"/>
    <cellStyle name="Total 8 5 4 2" xfId="18283" xr:uid="{C53729BC-F268-481A-93B1-6D4FD17F0FBB}"/>
    <cellStyle name="Total 8 5 4 2 2" xfId="54150" xr:uid="{D0EF2430-BC5E-4DDB-B591-9106922F7D91}"/>
    <cellStyle name="Total 8 5 4 2 3" xfId="36120" xr:uid="{17F45411-F0FB-4483-A9FA-AAA498CD276E}"/>
    <cellStyle name="Total 8 5 4 3" xfId="47955" xr:uid="{11A7F7CB-8DF1-4DCC-8BE5-0E83CDC8C793}"/>
    <cellStyle name="Total 8 5 4 4" xfId="29925" xr:uid="{C4D2D322-D910-413F-8A62-0768404421E6}"/>
    <cellStyle name="Total 8 5 5" xfId="5144" xr:uid="{A94EE820-8E9A-4033-A4A8-D78CFD19B174}"/>
    <cellStyle name="Total 8 5 5 2" xfId="41011" xr:uid="{D32A8B17-8B13-4960-9E55-ADD1EAC548CD}"/>
    <cellStyle name="Total 8 5 5 3" xfId="22981" xr:uid="{A764E012-318B-4D76-96EF-913A60B3D10C}"/>
    <cellStyle name="Total 8 5 6" xfId="12677" xr:uid="{BCF02194-ADE9-4BDD-881E-5E5CF08F435B}"/>
    <cellStyle name="Total 8 5 6 2" xfId="48544" xr:uid="{475F3FA2-029C-4C00-83E5-5C288D464A43}"/>
    <cellStyle name="Total 8 5 6 3" xfId="30514" xr:uid="{113D674F-7701-4C91-9589-F22AA4D1DD34}"/>
    <cellStyle name="Total 8 5 7" xfId="38080" xr:uid="{341D166D-5885-43E2-A5E4-0677343F65BB}"/>
    <cellStyle name="Total 8 5 8" xfId="20127" xr:uid="{972861BE-8BE7-4C5B-959E-A0184DAD0B78}"/>
    <cellStyle name="Total 8 6" xfId="2408" xr:uid="{00000000-0005-0000-0000-00006B060000}"/>
    <cellStyle name="Total 8 6 2" xfId="8405" xr:uid="{A6316F89-1664-4341-94CB-6CFCA4E375EC}"/>
    <cellStyle name="Total 8 6 2 2" xfId="14600" xr:uid="{FF387AA8-786A-458D-B49D-BA388A22BBC1}"/>
    <cellStyle name="Total 8 6 2 2 2" xfId="50467" xr:uid="{54CD8785-0149-4A09-A0D0-B13D771F0209}"/>
    <cellStyle name="Total 8 6 2 2 3" xfId="32437" xr:uid="{D0E0AF55-8F07-40A8-B64C-34DFF8426117}"/>
    <cellStyle name="Total 8 6 2 3" xfId="44272" xr:uid="{8CD0786E-D267-495A-8CBF-0D1455A60F06}"/>
    <cellStyle name="Total 8 6 2 4" xfId="26242" xr:uid="{324D3324-94A4-4B0C-81ED-2B338191710E}"/>
    <cellStyle name="Total 8 6 3" xfId="10563" xr:uid="{000F54F9-D779-4418-AA09-98EDA69F8076}"/>
    <cellStyle name="Total 8 6 3 2" xfId="16758" xr:uid="{54EDEF82-8472-4996-B928-B7DFEDE59021}"/>
    <cellStyle name="Total 8 6 3 2 2" xfId="52625" xr:uid="{BD1D00DD-2698-40CF-BF66-6B609DB94074}"/>
    <cellStyle name="Total 8 6 3 2 3" xfId="34595" xr:uid="{08B76CD5-D1FE-4EC4-BF51-F70762EF8BA3}"/>
    <cellStyle name="Total 8 6 3 3" xfId="46430" xr:uid="{68FF4A78-E70D-4FC8-B055-F016FB8EFCEA}"/>
    <cellStyle name="Total 8 6 3 4" xfId="28400" xr:uid="{0B7C3B1B-95D8-49F0-A2F7-F17DEF3C5309}"/>
    <cellStyle name="Total 8 6 4" xfId="9745" xr:uid="{D0A04728-3E6F-49CD-942D-EB627DEDBA45}"/>
    <cellStyle name="Total 8 6 4 2" xfId="15940" xr:uid="{E3992F47-2F38-4B65-BEDC-F2C9123CB099}"/>
    <cellStyle name="Total 8 6 4 2 2" xfId="51807" xr:uid="{4196EFA1-F73B-45C1-8033-A13C31B29D32}"/>
    <cellStyle name="Total 8 6 4 2 3" xfId="33777" xr:uid="{30162B6B-9F6A-49FA-B5A7-0D514D81469C}"/>
    <cellStyle name="Total 8 6 4 3" xfId="45612" xr:uid="{BA24B355-14F3-4092-974D-B3B99A492834}"/>
    <cellStyle name="Total 8 6 4 4" xfId="27582" xr:uid="{23BD4BD9-9A63-4DCF-95A6-46D75084A29B}"/>
    <cellStyle name="Total 8 6 5" xfId="5339" xr:uid="{3BCB489E-D214-465E-83FD-A436A1F4CA68}"/>
    <cellStyle name="Total 8 6 5 2" xfId="41206" xr:uid="{305D2DE4-6C16-47E3-9E10-538F4B25D646}"/>
    <cellStyle name="Total 8 6 5 3" xfId="23176" xr:uid="{871FFD7B-BB35-4516-BBAB-4C9A0D7D83BD}"/>
    <cellStyle name="Total 8 6 6" xfId="12872" xr:uid="{D9753348-88BE-4650-9D2B-855561AC33B8}"/>
    <cellStyle name="Total 8 6 6 2" xfId="48739" xr:uid="{C9024688-4A8E-4E95-963D-9D2C92A40126}"/>
    <cellStyle name="Total 8 6 6 3" xfId="30709" xr:uid="{54974989-5F12-4F6C-A8F4-A5B871180A23}"/>
    <cellStyle name="Total 8 6 7" xfId="38275" xr:uid="{1A94E1E2-A1E1-492F-804C-78E07D0B6755}"/>
    <cellStyle name="Total 8 6 8" xfId="20314" xr:uid="{61E50F87-CD3B-40E6-8C23-8EE4F75AFE20}"/>
    <cellStyle name="Total 8 7" xfId="3187" xr:uid="{00000000-0005-0000-0000-00006C060000}"/>
    <cellStyle name="Total 8 7 2" xfId="9184" xr:uid="{400295CD-0600-4069-A1A2-B46A4F98E785}"/>
    <cellStyle name="Total 8 7 2 2" xfId="15379" xr:uid="{21476178-973B-49F4-9FF9-8B9E526D29F7}"/>
    <cellStyle name="Total 8 7 2 2 2" xfId="51246" xr:uid="{DE0AB3B9-10FC-4F81-AEE5-976C7437358A}"/>
    <cellStyle name="Total 8 7 2 2 3" xfId="33216" xr:uid="{FE449C8D-655C-4A5D-88EC-206B8E6DCE79}"/>
    <cellStyle name="Total 8 7 2 3" xfId="45051" xr:uid="{C069C35A-211F-467A-9374-35085D4A56E9}"/>
    <cellStyle name="Total 8 7 2 4" xfId="27021" xr:uid="{6724D489-1A64-4AE3-A5B7-6F1FCC0915D9}"/>
    <cellStyle name="Total 8 7 3" xfId="11342" xr:uid="{2174683B-A496-43B6-9618-234736E11818}"/>
    <cellStyle name="Total 8 7 3 2" xfId="17537" xr:uid="{FA883AD9-46D6-47F5-B80E-09824E160663}"/>
    <cellStyle name="Total 8 7 3 2 2" xfId="53404" xr:uid="{08E8DDCF-29EB-4BD7-9BBB-BCE790C0610A}"/>
    <cellStyle name="Total 8 7 3 2 3" xfId="35374" xr:uid="{39909AA3-CF0F-4E9E-AF48-0F92DA087B01}"/>
    <cellStyle name="Total 8 7 3 3" xfId="47209" xr:uid="{76194E21-0F3B-4578-A770-C4E7B042E8FA}"/>
    <cellStyle name="Total 8 7 3 4" xfId="29179" xr:uid="{3E66AD16-548E-4F6A-8DC4-774244203480}"/>
    <cellStyle name="Total 8 7 4" xfId="6529" xr:uid="{4CF2C984-48B7-4527-91EA-EC31ACA001AA}"/>
    <cellStyle name="Total 8 7 4 2" xfId="13895" xr:uid="{B5D50D49-632B-432E-B7A8-D51AC4D1F5F5}"/>
    <cellStyle name="Total 8 7 4 2 2" xfId="49762" xr:uid="{661F4C90-D0E9-4AA9-9CF6-CDBC0278101C}"/>
    <cellStyle name="Total 8 7 4 2 3" xfId="31732" xr:uid="{75B07532-6254-490A-8A89-25831C34D3FE}"/>
    <cellStyle name="Total 8 7 4 3" xfId="42396" xr:uid="{A9C7704B-4A97-4981-B8B8-E8667E8FBCFF}"/>
    <cellStyle name="Total 8 7 4 4" xfId="24366" xr:uid="{00777320-3C2A-4048-B0AD-1460F7DABE43}"/>
    <cellStyle name="Total 8 7 5" xfId="6118" xr:uid="{43122DBC-EA41-4421-927A-C828E36B932A}"/>
    <cellStyle name="Total 8 7 5 2" xfId="41985" xr:uid="{9A1C8F53-41F0-48C7-B16F-14CA3EE4D3E5}"/>
    <cellStyle name="Total 8 7 5 3" xfId="23955" xr:uid="{EC1306F4-2768-4E6A-A761-C00335521DEB}"/>
    <cellStyle name="Total 8 7 6" xfId="13651" xr:uid="{E48942C6-3FFB-4864-9062-3E3D920AE6E0}"/>
    <cellStyle name="Total 8 7 6 2" xfId="49518" xr:uid="{72072739-1761-4DA8-92E1-B09A2B285C73}"/>
    <cellStyle name="Total 8 7 6 3" xfId="31488" xr:uid="{2044B0E0-496B-4710-A45A-1AFAD232C857}"/>
    <cellStyle name="Total 8 7 7" xfId="39054" xr:uid="{C373BFE3-AEF9-4504-8317-0CACBA404FA3}"/>
    <cellStyle name="Total 8 8" xfId="8094" xr:uid="{E8F5F828-94FE-408E-AFF1-2C8699360FCC}"/>
    <cellStyle name="Total 8 8 2" xfId="14289" xr:uid="{CA54D8E0-6261-4837-AE74-D6C46CBDB738}"/>
    <cellStyle name="Total 8 8 2 2" xfId="50156" xr:uid="{EEBA11E9-05CD-4677-9E89-F484CB35D8C6}"/>
    <cellStyle name="Total 8 8 2 3" xfId="32126" xr:uid="{125BA775-59DF-48AA-9FB1-EB59C2A76C68}"/>
    <cellStyle name="Total 8 8 3" xfId="43961" xr:uid="{5A246B7E-0A85-49A2-B079-6BEC7B4C4D7D}"/>
    <cellStyle name="Total 8 8 4" xfId="25931" xr:uid="{BB7152F7-70B0-4D09-A32A-1127705B1589}"/>
    <cellStyle name="Total 8 9" xfId="10252" xr:uid="{9E104D6B-3B5D-45AC-876B-6EB6C38D2577}"/>
    <cellStyle name="Total 8 9 2" xfId="16447" xr:uid="{58E8F875-5A0F-4A2F-89D0-0AC4A4A6092A}"/>
    <cellStyle name="Total 8 9 2 2" xfId="52314" xr:uid="{8DBDF3AA-CBE7-40ED-B410-EC223DA587B1}"/>
    <cellStyle name="Total 8 9 2 3" xfId="34284" xr:uid="{D0B4C77D-9898-4A15-A41D-6CEF233B1EE4}"/>
    <cellStyle name="Total 8 9 3" xfId="46119" xr:uid="{B6DE54CB-3A4E-4319-9D39-0D53EBD782DD}"/>
    <cellStyle name="Total 8 9 4" xfId="28089" xr:uid="{3E99894C-5914-4272-ABD9-939B38885B24}"/>
    <cellStyle name="Total 9" xfId="778" xr:uid="{00000000-0005-0000-0000-00006D060000}"/>
    <cellStyle name="Total 9 2" xfId="6776" xr:uid="{3FA39CB6-BD39-4CB4-B90D-74B3F1E9B084}"/>
    <cellStyle name="Total 9 2 2" xfId="13975" xr:uid="{452BDA7B-DF58-47C9-A4EE-B3A539E7CAAA}"/>
    <cellStyle name="Total 9 2 2 2" xfId="49842" xr:uid="{BA5F2AD4-23E7-4F3B-A84F-2151FA3341DE}"/>
    <cellStyle name="Total 9 2 2 3" xfId="31812" xr:uid="{8863C0D8-B0BD-4E4F-9520-7F348663CEF2}"/>
    <cellStyle name="Total 9 2 3" xfId="42643" xr:uid="{83E7FB44-1A47-4BB1-BBFA-629A11871A0A}"/>
    <cellStyle name="Total 9 2 4" xfId="24613" xr:uid="{0AF4F466-81F8-4E9B-9D64-93AF22657D4C}"/>
    <cellStyle name="Total 9 3" xfId="9464" xr:uid="{1F2C8E8F-FD41-47AF-928E-A1094AA23739}"/>
    <cellStyle name="Total 9 3 2" xfId="15659" xr:uid="{41BCBF86-E4BE-4E4D-90B3-063F97461AF5}"/>
    <cellStyle name="Total 9 3 2 2" xfId="51526" xr:uid="{94509A39-525E-4983-9394-1FFE51EBA305}"/>
    <cellStyle name="Total 9 3 2 3" xfId="33496" xr:uid="{DF625C8B-875B-4D8D-BA0A-33B0A703949E}"/>
    <cellStyle name="Total 9 3 3" xfId="45331" xr:uid="{5EB1967B-75A6-4984-A41A-1F02BE68D01B}"/>
    <cellStyle name="Total 9 3 4" xfId="27301" xr:uid="{7B245CF6-F63C-48DE-B7FC-4607F9D645BB}"/>
    <cellStyle name="Total 9 4" xfId="9381" xr:uid="{5CE56632-9076-4989-A1F4-CFB2B5914DFA}"/>
    <cellStyle name="Total 9 4 2" xfId="15576" xr:uid="{F8CB9C0A-47A0-45A0-8420-200B33D1327F}"/>
    <cellStyle name="Total 9 4 2 2" xfId="51443" xr:uid="{F4700671-F07A-486A-9F9B-DFF6BC5FE246}"/>
    <cellStyle name="Total 9 4 2 3" xfId="33413" xr:uid="{6348A88B-A448-473B-8458-B04B57FE9479}"/>
    <cellStyle name="Total 9 4 3" xfId="45248" xr:uid="{FAB1A65A-4BFD-4D44-9245-2D8379526BC8}"/>
    <cellStyle name="Total 9 4 4" xfId="27218" xr:uid="{31BEA13B-891D-4103-BAE0-422676551D0A}"/>
    <cellStyle name="Total 9 5" xfId="3713" xr:uid="{30D4358D-EDA6-47AC-8454-F6F6CBBF15E2}"/>
    <cellStyle name="Total 9 5 2" xfId="39580" xr:uid="{02D16102-591A-4897-AFC7-3D51CC81377C}"/>
    <cellStyle name="Total 9 5 3" xfId="21550" xr:uid="{992D5595-D75B-49F7-924F-50D273CC45D0}"/>
    <cellStyle name="Total 9 6" xfId="12250" xr:uid="{E39C0D53-1F65-4E82-802B-D12A96054D0C}"/>
    <cellStyle name="Total 9 6 2" xfId="48117" xr:uid="{6D6EEF72-BA27-479A-9209-AC036AEF288A}"/>
    <cellStyle name="Total 9 6 3" xfId="30087" xr:uid="{D26654FA-931A-4397-B196-12CC673CCE47}"/>
    <cellStyle name="Total 9 7" xfId="36649" xr:uid="{63CDDDEC-2413-4000-89E1-09B0EEF623E2}"/>
    <cellStyle name="Total 9 8" xfId="18785" xr:uid="{2BB5D5CE-2EDC-400D-9BEA-FC0604295EAB}"/>
    <cellStyle name="Valuta" xfId="55" builtinId="4"/>
    <cellStyle name="Valuta 10" xfId="6215" xr:uid="{6CC9DBAA-C809-49D9-A713-FBD4F0E67D8A}"/>
    <cellStyle name="Valuta 10 2" xfId="42082" xr:uid="{26D33B1B-6462-4B26-98A0-4FBF60ABC8AE}"/>
    <cellStyle name="Valuta 10 3" xfId="24052" xr:uid="{422D4F46-FFD7-44EE-8E68-C607EFA95F52}"/>
    <cellStyle name="Valuta 11" xfId="3276" xr:uid="{35ACEEF4-93FA-4718-A558-EB5B04A0B204}"/>
    <cellStyle name="Valuta 11 2" xfId="39143" xr:uid="{4B88A226-DCD1-4308-9442-08FB5C89F283}"/>
    <cellStyle name="Valuta 11 3" xfId="21113" xr:uid="{A646366E-7217-41C6-A6AB-1B1D9F5625EA}"/>
    <cellStyle name="Valuta 12" xfId="36238" xr:uid="{6DC2026D-33C2-43CF-B495-1D2CE531FB16}"/>
    <cellStyle name="Valuta 13" xfId="18398" xr:uid="{EB763B28-E5F0-45F3-AC61-600BD1FC1E80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2 2" xfId="8016" xr:uid="{8599070F-B7A1-4129-991B-24CA87495894}"/>
    <cellStyle name="Valuta 2 10 2 2 2 2" xfId="43883" xr:uid="{F6CCC88F-ABF4-4302-B258-C7196A581198}"/>
    <cellStyle name="Valuta 2 10 2 2 2 3" xfId="25853" xr:uid="{02A6A4DA-4AFF-4427-811D-7ECA542AD658}"/>
    <cellStyle name="Valuta 2 10 2 2 3" xfId="4950" xr:uid="{7CC4AE34-D9D6-4565-B007-FD75C0CD32BA}"/>
    <cellStyle name="Valuta 2 10 2 2 3 2" xfId="40817" xr:uid="{8F05668F-5A7E-4997-9CF0-01EAA4F31E1D}"/>
    <cellStyle name="Valuta 2 10 2 2 3 3" xfId="22787" xr:uid="{9DE8828B-AEDA-4CDE-8810-6C541C455576}"/>
    <cellStyle name="Valuta 2 10 2 2 4" xfId="37886" xr:uid="{322AE712-43BF-4FC6-8D36-2D760CF0088F}"/>
    <cellStyle name="Valuta 2 10 2 2 5" xfId="19974" xr:uid="{E07CAE27-EDC2-4CFB-ABAD-1DF029702C73}"/>
    <cellStyle name="Valuta 2 10 2 3" xfId="1673" xr:uid="{00000000-0005-0000-0000-000073060000}"/>
    <cellStyle name="Valuta 2 10 2 3 2" xfId="7671" xr:uid="{37F147BE-5C10-4714-BC71-D98F28B064B3}"/>
    <cellStyle name="Valuta 2 10 2 3 2 2" xfId="43538" xr:uid="{C36233EB-E954-4A42-93FB-438E3C978979}"/>
    <cellStyle name="Valuta 2 10 2 3 2 3" xfId="25508" xr:uid="{9776258B-4D2E-4814-A765-102B8976482B}"/>
    <cellStyle name="Valuta 2 10 2 3 3" xfId="4608" xr:uid="{927306A9-FA50-4831-B90B-EAC43EBC1305}"/>
    <cellStyle name="Valuta 2 10 2 3 3 2" xfId="40475" xr:uid="{CB54171F-53D8-4C7D-AFA2-AE1087F09D72}"/>
    <cellStyle name="Valuta 2 10 2 3 3 3" xfId="22445" xr:uid="{3808EF2E-0331-4DBF-BCC3-80ACDA29ACCC}"/>
    <cellStyle name="Valuta 2 10 2 3 4" xfId="37544" xr:uid="{471B59FE-93E2-427B-88C6-F47FB76F7CB9}"/>
    <cellStyle name="Valuta 2 10 2 3 5" xfId="19634" xr:uid="{ACB78B33-0495-4A70-AF92-7E605ABBECA3}"/>
    <cellStyle name="Valuta 2 10 2 4" xfId="1240" xr:uid="{00000000-0005-0000-0000-000074060000}"/>
    <cellStyle name="Valuta 2 10 2 4 2" xfId="7238" xr:uid="{68145D25-F412-4AFF-905B-9F62F78E7FE9}"/>
    <cellStyle name="Valuta 2 10 2 4 2 2" xfId="43105" xr:uid="{C8E21D1C-6CDE-4E69-B0C7-7BC34850DA81}"/>
    <cellStyle name="Valuta 2 10 2 4 2 3" xfId="25075" xr:uid="{52EDFFD9-7426-4CDC-84A8-64BD6D7A6D8C}"/>
    <cellStyle name="Valuta 2 10 2 4 3" xfId="4175" xr:uid="{E8732506-7B52-415E-8BDC-4F32C2F064C0}"/>
    <cellStyle name="Valuta 2 10 2 4 3 2" xfId="40042" xr:uid="{DCC17CA9-7C7F-4D42-ADF2-0E971EC9F9A3}"/>
    <cellStyle name="Valuta 2 10 2 4 3 3" xfId="22012" xr:uid="{562C052C-5E6D-4D4D-BB8F-E0122C10CE23}"/>
    <cellStyle name="Valuta 2 10 2 4 4" xfId="37111" xr:uid="{01D08699-CB23-43D2-AA82-2C175765C787}"/>
    <cellStyle name="Valuta 2 10 2 4 5" xfId="19245" xr:uid="{E35435FA-572E-4B79-AE6F-A525A1CF2B26}"/>
    <cellStyle name="Valuta 2 10 2 5" xfId="6668" xr:uid="{8D0A33B8-1C28-417E-B100-3BDC55B395E1}"/>
    <cellStyle name="Valuta 2 10 2 5 2" xfId="42535" xr:uid="{5585173F-8A81-44BD-AE29-BF2369062426}"/>
    <cellStyle name="Valuta 2 10 2 5 3" xfId="24505" xr:uid="{F43DA28B-7A8D-453E-87AE-F90B1CC4F503}"/>
    <cellStyle name="Valuta 2 10 2 6" xfId="3605" xr:uid="{B2E083EF-2839-4891-A077-71462658F78C}"/>
    <cellStyle name="Valuta 2 10 2 6 2" xfId="39472" xr:uid="{8F29C18E-D8D2-4160-AC37-EE8AA96D0CC4}"/>
    <cellStyle name="Valuta 2 10 2 6 3" xfId="21442" xr:uid="{334F1464-4C17-4B81-8A0F-3954E3F06FC9}"/>
    <cellStyle name="Valuta 2 10 2 7" xfId="36541" xr:uid="{D3C650BF-75B1-497F-88FE-24636AAD7191}"/>
    <cellStyle name="Valuta 2 10 2 8" xfId="18681" xr:uid="{0D3941C2-7150-4332-A1F3-E3C9D2A8E414}"/>
    <cellStyle name="Valuta 2 10 3" xfId="1852" xr:uid="{00000000-0005-0000-0000-000075060000}"/>
    <cellStyle name="Valuta 2 10 3 2" xfId="7849" xr:uid="{B5F173BB-51B7-4861-9A79-0B79F3BE0769}"/>
    <cellStyle name="Valuta 2 10 3 2 2" xfId="43716" xr:uid="{901929CD-4643-40B1-B9DE-AD4CC80F6490}"/>
    <cellStyle name="Valuta 2 10 3 2 3" xfId="25686" xr:uid="{1BB4C7A7-72DF-4B56-B6EF-C6454E7A73B4}"/>
    <cellStyle name="Valuta 2 10 3 3" xfId="4783" xr:uid="{C039398C-CA8C-40F3-854B-8CEBE27FB492}"/>
    <cellStyle name="Valuta 2 10 3 3 2" xfId="40650" xr:uid="{5E225E65-B1F7-42AF-B894-2BF5A025F12B}"/>
    <cellStyle name="Valuta 2 10 3 3 3" xfId="22620" xr:uid="{8CB54C2C-7BD7-4698-908B-4E2FCAF35FD3}"/>
    <cellStyle name="Valuta 2 10 3 4" xfId="37719" xr:uid="{0B26E2D9-25D2-4D3E-AE5A-7353EE1E1E37}"/>
    <cellStyle name="Valuta 2 10 3 5" xfId="19807" xr:uid="{08E33176-7FBA-4F83-A4B7-815565B593F4}"/>
    <cellStyle name="Valuta 2 10 4" xfId="1460" xr:uid="{00000000-0005-0000-0000-000076060000}"/>
    <cellStyle name="Valuta 2 10 4 2" xfId="7458" xr:uid="{6EAF071E-1B4C-4876-8952-110565659604}"/>
    <cellStyle name="Valuta 2 10 4 2 2" xfId="43325" xr:uid="{CFE55797-40E5-4FBE-A77D-152190B0E486}"/>
    <cellStyle name="Valuta 2 10 4 2 3" xfId="25295" xr:uid="{6055D0C4-54D4-4EE8-9B14-103B65905F79}"/>
    <cellStyle name="Valuta 2 10 4 3" xfId="4395" xr:uid="{C8EB229A-CECA-463F-ACD8-D62C6905F7EC}"/>
    <cellStyle name="Valuta 2 10 4 3 2" xfId="40262" xr:uid="{ED56937D-E3ED-46A1-9B33-6598DC8ACF46}"/>
    <cellStyle name="Valuta 2 10 4 3 3" xfId="22232" xr:uid="{712CE9D9-9578-407F-80BA-92FE872B8207}"/>
    <cellStyle name="Valuta 2 10 4 4" xfId="37331" xr:uid="{6EA27CC0-6FD8-4A1B-8E7B-F55F7C503853}"/>
    <cellStyle name="Valuta 2 10 4 5" xfId="19445" xr:uid="{600B82D9-88E5-4955-98BD-4B0BC8BB06F7}"/>
    <cellStyle name="Valuta 2 10 5" xfId="949" xr:uid="{00000000-0005-0000-0000-000077060000}"/>
    <cellStyle name="Valuta 2 10 5 2" xfId="6947" xr:uid="{A2D04A47-F9AD-499A-95C7-4589E2FF05A4}"/>
    <cellStyle name="Valuta 2 10 5 2 2" xfId="42814" xr:uid="{299C25C4-5C53-46E4-940B-7A2B0DF72530}"/>
    <cellStyle name="Valuta 2 10 5 2 3" xfId="24784" xr:uid="{60A05207-E1F1-48EA-A45B-60FF94D42DE1}"/>
    <cellStyle name="Valuta 2 10 5 3" xfId="3884" xr:uid="{972F6D8C-C94D-4CE1-9D06-21B9B49C1719}"/>
    <cellStyle name="Valuta 2 10 5 3 2" xfId="39751" xr:uid="{01C9EFA3-6508-4535-8B86-34D9F7A6B190}"/>
    <cellStyle name="Valuta 2 10 5 3 3" xfId="21721" xr:uid="{625557DC-DF85-434C-8A60-67BE1B0AD82C}"/>
    <cellStyle name="Valuta 2 10 5 4" xfId="36820" xr:uid="{C4FE7C55-F3FD-47F7-922B-C6621164ADAA}"/>
    <cellStyle name="Valuta 2 10 5 5" xfId="18955" xr:uid="{7589EFD9-D13F-4E3E-AF31-69550AB056D0}"/>
    <cellStyle name="Valuta 2 10 6" xfId="6382" xr:uid="{0353A811-5DA6-4DC4-85F7-CD9859F5DE88}"/>
    <cellStyle name="Valuta 2 10 6 2" xfId="42249" xr:uid="{40448456-F363-4435-ADE4-F2F87EEEA5A3}"/>
    <cellStyle name="Valuta 2 10 6 3" xfId="24219" xr:uid="{6BE67C6A-1C95-4C30-8330-3F2F156BF3AD}"/>
    <cellStyle name="Valuta 2 10 7" xfId="3396" xr:uid="{F36B2B59-C01C-486A-9C8E-A3C73E04FC9A}"/>
    <cellStyle name="Valuta 2 10 7 2" xfId="39263" xr:uid="{2153DF7D-8DA3-4997-A7C7-B320A41C97EC}"/>
    <cellStyle name="Valuta 2 10 7 3" xfId="21233" xr:uid="{1825D516-04D0-498B-A72C-A1458C792147}"/>
    <cellStyle name="Valuta 2 10 8" xfId="36349" xr:uid="{E318691D-0035-4729-9240-223AAB747E83}"/>
    <cellStyle name="Valuta 2 10 9" xfId="18501" xr:uid="{B120B75D-FCF5-4AFA-BA10-7BDDE06BCD72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2 2" xfId="7936" xr:uid="{D457877A-DA04-4612-96D4-7BCD60662A82}"/>
    <cellStyle name="Valuta 2 12 2 2 2 2" xfId="43803" xr:uid="{16119CDD-B2E1-4848-8D7E-BBC24063ADD3}"/>
    <cellStyle name="Valuta 2 12 2 2 2 3" xfId="25773" xr:uid="{B97C422F-0D58-4413-9B47-1A26F5109D3D}"/>
    <cellStyle name="Valuta 2 12 2 2 3" xfId="4870" xr:uid="{085EBE69-0D44-4BAF-9BED-E757ECA93766}"/>
    <cellStyle name="Valuta 2 12 2 2 3 2" xfId="40737" xr:uid="{E71E0442-08D7-4147-8D19-D39CE77C0E3B}"/>
    <cellStyle name="Valuta 2 12 2 2 3 3" xfId="22707" xr:uid="{6436D9EC-36A9-4792-811D-158079B14E78}"/>
    <cellStyle name="Valuta 2 12 2 2 4" xfId="37806" xr:uid="{E1D07A33-2244-46D9-B7A0-AB6218946640}"/>
    <cellStyle name="Valuta 2 12 2 2 5" xfId="19894" xr:uid="{5E823D56-EA49-47B9-A059-02548E014126}"/>
    <cellStyle name="Valuta 2 12 2 3" xfId="1581" xr:uid="{00000000-0005-0000-0000-00007C060000}"/>
    <cellStyle name="Valuta 2 12 2 3 2" xfId="7579" xr:uid="{3004BB5E-FFE6-40E6-9596-4B854F304CB5}"/>
    <cellStyle name="Valuta 2 12 2 3 2 2" xfId="43446" xr:uid="{17227E7B-00AE-49A4-9774-DCC067EB7419}"/>
    <cellStyle name="Valuta 2 12 2 3 2 3" xfId="25416" xr:uid="{23A7943F-BE65-4D53-8797-C23753C712F0}"/>
    <cellStyle name="Valuta 2 12 2 3 3" xfId="4516" xr:uid="{3E6D524C-6754-4FD6-9EE2-3433FF27281B}"/>
    <cellStyle name="Valuta 2 12 2 3 3 2" xfId="40383" xr:uid="{ADD6644C-679C-4811-9213-232AD271B943}"/>
    <cellStyle name="Valuta 2 12 2 3 3 3" xfId="22353" xr:uid="{762766C2-6929-45DE-A0CD-56CA359A6794}"/>
    <cellStyle name="Valuta 2 12 2 3 4" xfId="37452" xr:uid="{9CE3D870-E90F-4892-9B45-90149AEAEB38}"/>
    <cellStyle name="Valuta 2 12 2 3 5" xfId="19548" xr:uid="{D48E50F5-980C-4E8D-9E75-CFE7A23EED30}"/>
    <cellStyle name="Valuta 2 12 2 4" xfId="1148" xr:uid="{00000000-0005-0000-0000-00007D060000}"/>
    <cellStyle name="Valuta 2 12 2 4 2" xfId="7146" xr:uid="{E6DF2940-8225-492B-A758-CED0DA191032}"/>
    <cellStyle name="Valuta 2 12 2 4 2 2" xfId="43013" xr:uid="{04F4ECE1-3915-4334-A918-5F32181F845C}"/>
    <cellStyle name="Valuta 2 12 2 4 2 3" xfId="24983" xr:uid="{4A23DAB0-F2A8-4A44-ADBD-B0B7FA83CE73}"/>
    <cellStyle name="Valuta 2 12 2 4 3" xfId="4083" xr:uid="{945932D1-94DF-4326-A3C0-1EFC62E7A703}"/>
    <cellStyle name="Valuta 2 12 2 4 3 2" xfId="39950" xr:uid="{CFB737B5-722F-4065-A253-D4B1F63A8066}"/>
    <cellStyle name="Valuta 2 12 2 4 3 3" xfId="21920" xr:uid="{E31384DE-CAB6-4178-BFDF-427A9E59000B}"/>
    <cellStyle name="Valuta 2 12 2 4 4" xfId="37019" xr:uid="{EB62D871-1B8C-43B0-824B-978A09D3BE9D}"/>
    <cellStyle name="Valuta 2 12 2 4 5" xfId="19153" xr:uid="{6B66FD6C-6036-42DF-9E62-7D4341F978E8}"/>
    <cellStyle name="Valuta 2 12 2 5" xfId="6576" xr:uid="{F384463B-E306-4A53-97D4-3A2683065094}"/>
    <cellStyle name="Valuta 2 12 2 5 2" xfId="42443" xr:uid="{E5874F55-B5DF-4346-A909-4699E330D3A1}"/>
    <cellStyle name="Valuta 2 12 2 5 3" xfId="24413" xr:uid="{69CA3054-59E0-41D9-AF58-CD05909B306B}"/>
    <cellStyle name="Valuta 2 12 2 6" xfId="3513" xr:uid="{A5070BDA-BFED-447F-B43B-10004897CD87}"/>
    <cellStyle name="Valuta 2 12 2 6 2" xfId="39380" xr:uid="{AC74F196-993B-4865-893B-B79918ECEF41}"/>
    <cellStyle name="Valuta 2 12 2 6 3" xfId="21350" xr:uid="{849A71A9-4947-4EDA-9F5A-C830193B0174}"/>
    <cellStyle name="Valuta 2 12 2 7" xfId="36449" xr:uid="{E75312E6-9E8C-4A61-A95C-C7400F098A8E}"/>
    <cellStyle name="Valuta 2 12 2 8" xfId="18595" xr:uid="{AD32AA40-A591-4045-B10C-D48CDF7E2D30}"/>
    <cellStyle name="Valuta 2 12 3" xfId="1772" xr:uid="{00000000-0005-0000-0000-00007E060000}"/>
    <cellStyle name="Valuta 2 12 3 2" xfId="7769" xr:uid="{8F8EC744-7B44-442C-8CCE-07FF5F02D2A3}"/>
    <cellStyle name="Valuta 2 12 3 2 2" xfId="43636" xr:uid="{1AB3442B-D2AA-4D9B-B1F1-58ABBA3FE2D1}"/>
    <cellStyle name="Valuta 2 12 3 2 3" xfId="25606" xr:uid="{AC3C7EAA-E610-4946-9E9F-0F9E4F161A98}"/>
    <cellStyle name="Valuta 2 12 3 3" xfId="4703" xr:uid="{A24A28B3-D33B-4907-B1BC-7F7BA93C2A2D}"/>
    <cellStyle name="Valuta 2 12 3 3 2" xfId="40570" xr:uid="{354142B4-A214-4872-BDAC-454ED723DFB8}"/>
    <cellStyle name="Valuta 2 12 3 3 3" xfId="22540" xr:uid="{754C44FC-0F34-43E9-96B3-C86B243672F0}"/>
    <cellStyle name="Valuta 2 12 3 4" xfId="37639" xr:uid="{387A4EC6-FF01-4717-8AD1-E85367B366D0}"/>
    <cellStyle name="Valuta 2 12 3 5" xfId="19727" xr:uid="{44AE71CD-74F7-46E7-9433-371D145E8E2D}"/>
    <cellStyle name="Valuta 2 12 4" xfId="1364" xr:uid="{00000000-0005-0000-0000-00007F060000}"/>
    <cellStyle name="Valuta 2 12 4 2" xfId="7362" xr:uid="{17E87A47-68BE-49E0-A19E-A0B4407A0BA2}"/>
    <cellStyle name="Valuta 2 12 4 2 2" xfId="43229" xr:uid="{98C65742-F74C-4901-B30C-FFABC4460044}"/>
    <cellStyle name="Valuta 2 12 4 2 3" xfId="25199" xr:uid="{071CF17C-4658-47D9-ABA5-5162FD3D363E}"/>
    <cellStyle name="Valuta 2 12 4 3" xfId="4299" xr:uid="{AC3151EA-B36B-45FE-97EE-47969AB7C572}"/>
    <cellStyle name="Valuta 2 12 4 3 2" xfId="40166" xr:uid="{FF13AA93-EDE2-482D-A8AC-9C5DC68131AE}"/>
    <cellStyle name="Valuta 2 12 4 3 3" xfId="22136" xr:uid="{FFCF9647-C11C-4476-BCA5-0681AE468ACD}"/>
    <cellStyle name="Valuta 2 12 4 4" xfId="37235" xr:uid="{85898627-C712-4160-8BCA-13D88CA63CA2}"/>
    <cellStyle name="Valuta 2 12 4 5" xfId="19356" xr:uid="{761BDF24-FDAC-436F-B828-70D4B9210AD6}"/>
    <cellStyle name="Valuta 2 12 5" xfId="849" xr:uid="{00000000-0005-0000-0000-000080060000}"/>
    <cellStyle name="Valuta 2 12 5 2" xfId="6847" xr:uid="{1D7C9B4C-EB75-44F0-8345-15A7FDFD22FC}"/>
    <cellStyle name="Valuta 2 12 5 2 2" xfId="42714" xr:uid="{46F94E66-AF1F-4E8D-91A4-85359828C838}"/>
    <cellStyle name="Valuta 2 12 5 2 3" xfId="24684" xr:uid="{32A10340-F753-48BC-8D38-16353BE90EF7}"/>
    <cellStyle name="Valuta 2 12 5 3" xfId="3784" xr:uid="{35142FF3-E1E3-4C4E-934B-722111F41F97}"/>
    <cellStyle name="Valuta 2 12 5 3 2" xfId="39651" xr:uid="{F3C2C00E-3EFF-4B33-8986-ECA46A467D50}"/>
    <cellStyle name="Valuta 2 12 5 3 3" xfId="21621" xr:uid="{2E0C7D96-00E4-4701-BF74-75D27FD4E99D}"/>
    <cellStyle name="Valuta 2 12 5 4" xfId="36720" xr:uid="{D55A4426-1030-4E66-B49F-FB5F21524228}"/>
    <cellStyle name="Valuta 2 12 5 5" xfId="18855" xr:uid="{4C713974-493E-49C4-BFDA-2A1B586EF5D6}"/>
    <cellStyle name="Valuta 2 12 6" xfId="6286" xr:uid="{A0BF36D6-627F-4F31-98B1-707C47ED0086}"/>
    <cellStyle name="Valuta 2 12 6 2" xfId="42153" xr:uid="{EF7CE097-2C83-4E42-A71C-E098B56F9CE1}"/>
    <cellStyle name="Valuta 2 12 6 3" xfId="24123" xr:uid="{E0AA1C05-1A54-4286-88BA-5BA81CF3E4A6}"/>
    <cellStyle name="Valuta 2 12 7" xfId="3301" xr:uid="{2EB504FF-11B9-4444-8F81-F917152DABC9}"/>
    <cellStyle name="Valuta 2 12 7 2" xfId="39168" xr:uid="{7D8A768B-889B-482D-85AF-B5A13DCA861B}"/>
    <cellStyle name="Valuta 2 12 7 3" xfId="21138" xr:uid="{DAC190A8-D384-4946-96E1-76F0792D09B2}"/>
    <cellStyle name="Valuta 2 12 8" xfId="36256" xr:uid="{7C1B82FD-5744-4CBF-9A2F-7F41BEC14E60}"/>
    <cellStyle name="Valuta 2 12 9" xfId="18414" xr:uid="{46AAF322-E330-4CAF-8CBE-169C95ADBA36}"/>
    <cellStyle name="Valuta 2 13" xfId="564" xr:uid="{00000000-0005-0000-0000-000081060000}"/>
    <cellStyle name="Valuta 2 13 2" xfId="1931" xr:uid="{00000000-0005-0000-0000-000082060000}"/>
    <cellStyle name="Valuta 2 13 2 2" xfId="7928" xr:uid="{39109632-47E5-42B7-BB85-F6AC909609EE}"/>
    <cellStyle name="Valuta 2 13 2 2 2" xfId="43795" xr:uid="{D2EDCB04-03D8-447D-B5EC-0E17AFE29064}"/>
    <cellStyle name="Valuta 2 13 2 2 3" xfId="25765" xr:uid="{D00304BE-B859-4EA0-B28C-F41627FBF1D4}"/>
    <cellStyle name="Valuta 2 13 2 3" xfId="4862" xr:uid="{6CDD3F36-835E-424E-B79D-6668F73ED613}"/>
    <cellStyle name="Valuta 2 13 2 3 2" xfId="40729" xr:uid="{8A2439A3-9777-4EC5-ABCD-4E6C4993276C}"/>
    <cellStyle name="Valuta 2 13 2 3 3" xfId="22699" xr:uid="{C0AEF54E-305F-42B8-9C65-BC4D550C9100}"/>
    <cellStyle name="Valuta 2 13 2 4" xfId="37798" xr:uid="{16DE45B7-136C-4390-B54D-46748B3E1AD4}"/>
    <cellStyle name="Valuta 2 13 2 5" xfId="19886" xr:uid="{66BB4CA4-E03B-4F32-8F3C-FC2E79D02E32}"/>
    <cellStyle name="Valuta 2 13 3" xfId="1568" xr:uid="{00000000-0005-0000-0000-000083060000}"/>
    <cellStyle name="Valuta 2 13 3 2" xfId="7566" xr:uid="{D8573DFC-4910-4788-8ED5-4403C3235803}"/>
    <cellStyle name="Valuta 2 13 3 2 2" xfId="43433" xr:uid="{8E3F71C2-767D-48C6-B305-BED333FC93AA}"/>
    <cellStyle name="Valuta 2 13 3 2 3" xfId="25403" xr:uid="{F76BEDA6-30F6-4150-9AA3-74AB754DD382}"/>
    <cellStyle name="Valuta 2 13 3 3" xfId="4503" xr:uid="{D5A36FF9-6ED2-4F37-A531-FC8C843C871D}"/>
    <cellStyle name="Valuta 2 13 3 3 2" xfId="40370" xr:uid="{677F0C4C-DF1B-40C1-8057-D6EC0B3363E1}"/>
    <cellStyle name="Valuta 2 13 3 3 3" xfId="22340" xr:uid="{2800ADFC-0E1A-4858-8BBA-C416490F5F1C}"/>
    <cellStyle name="Valuta 2 13 3 4" xfId="37439" xr:uid="{721DA374-3FB3-450D-9389-8BEF01103B86}"/>
    <cellStyle name="Valuta 2 13 3 5" xfId="19537" xr:uid="{9D7F55A9-A5DD-4743-9822-C31712A7A933}"/>
    <cellStyle name="Valuta 2 13 4" xfId="1135" xr:uid="{00000000-0005-0000-0000-000084060000}"/>
    <cellStyle name="Valuta 2 13 4 2" xfId="7133" xr:uid="{80E19F1E-4E32-4712-9D97-5E25D2597653}"/>
    <cellStyle name="Valuta 2 13 4 2 2" xfId="43000" xr:uid="{80620E48-B725-41A1-B623-1DA1A87CB745}"/>
    <cellStyle name="Valuta 2 13 4 2 3" xfId="24970" xr:uid="{96511A6E-6CB3-460E-8ADA-B80CD695C8CD}"/>
    <cellStyle name="Valuta 2 13 4 3" xfId="4070" xr:uid="{9A4AC614-1151-4EC5-A1D3-F7ABC6D9526F}"/>
    <cellStyle name="Valuta 2 13 4 3 2" xfId="39937" xr:uid="{256DA461-25A7-48E7-A4F1-9454F784060A}"/>
    <cellStyle name="Valuta 2 13 4 3 3" xfId="21907" xr:uid="{F15667BA-268E-411A-A8B3-9B4DF3DC461F}"/>
    <cellStyle name="Valuta 2 13 4 4" xfId="37006" xr:uid="{967C750F-1591-465A-BA90-61002345DF4B}"/>
    <cellStyle name="Valuta 2 13 4 5" xfId="19140" xr:uid="{31211F60-7D3D-4250-94A9-4C2D5061DBBA}"/>
    <cellStyle name="Valuta 2 13 5" xfId="6563" xr:uid="{B0BAFCF5-E2B8-452F-9CA8-EF429DCB7221}"/>
    <cellStyle name="Valuta 2 13 5 2" xfId="42430" xr:uid="{B26195DA-5A8A-4EE7-97C1-DC843C2577C6}"/>
    <cellStyle name="Valuta 2 13 5 3" xfId="24400" xr:uid="{9B4E93AD-33B4-4476-BA90-BEB1C87472CA}"/>
    <cellStyle name="Valuta 2 13 6" xfId="3500" xr:uid="{F6FD429E-D9A7-446D-8F3E-99609B46F340}"/>
    <cellStyle name="Valuta 2 13 6 2" xfId="39367" xr:uid="{36CCDAAB-11DC-4846-A2FE-C98A5362DA87}"/>
    <cellStyle name="Valuta 2 13 6 3" xfId="21337" xr:uid="{52A41B31-1D70-4575-AB86-68DB44CDE10E}"/>
    <cellStyle name="Valuta 2 13 7" xfId="36436" xr:uid="{7CB794C3-FAEE-4E8E-AA05-AB3BC4211996}"/>
    <cellStyle name="Valuta 2 13 8" xfId="18584" xr:uid="{9313ED4A-F20D-47FF-81DD-D92D501CE360}"/>
    <cellStyle name="Valuta 2 14" xfId="1763" xr:uid="{00000000-0005-0000-0000-000085060000}"/>
    <cellStyle name="Valuta 2 14 2" xfId="7760" xr:uid="{94BC4F9F-EBAB-4EEF-A84B-B543473CF666}"/>
    <cellStyle name="Valuta 2 14 2 2" xfId="43627" xr:uid="{929D8187-375D-4169-8639-CDE72F679E65}"/>
    <cellStyle name="Valuta 2 14 2 3" xfId="25597" xr:uid="{9FEA28F7-ECBC-429C-A326-11B2546534BC}"/>
    <cellStyle name="Valuta 2 14 3" xfId="4694" xr:uid="{FFB7B356-BD4F-4967-8F00-C85FEABA81C2}"/>
    <cellStyle name="Valuta 2 14 3 2" xfId="40561" xr:uid="{18914D91-46ED-409F-8831-00C80A1DAC98}"/>
    <cellStyle name="Valuta 2 14 3 3" xfId="22531" xr:uid="{21338735-CD7D-4033-9328-DAB1EDBBB26B}"/>
    <cellStyle name="Valuta 2 14 4" xfId="37630" xr:uid="{514091D8-2379-44BE-9D6D-4BA4F39B778B}"/>
    <cellStyle name="Valuta 2 14 5" xfId="19718" xr:uid="{440D9F05-A409-4447-B3EE-FDDCC3DA2095}"/>
    <cellStyle name="Valuta 2 15" xfId="1337" xr:uid="{00000000-0005-0000-0000-000086060000}"/>
    <cellStyle name="Valuta 2 15 2" xfId="7335" xr:uid="{80110A5B-11A8-4D85-A6B8-9C36E6EC62BB}"/>
    <cellStyle name="Valuta 2 15 2 2" xfId="43202" xr:uid="{F88A9D64-3BFB-499A-ABD0-FD4B5C70DD49}"/>
    <cellStyle name="Valuta 2 15 2 3" xfId="25172" xr:uid="{8AACC5E5-A7AD-4C7C-AACE-F32C4DBCE190}"/>
    <cellStyle name="Valuta 2 15 3" xfId="4272" xr:uid="{82D62E30-3340-41F9-BBF9-FA220859D4E2}"/>
    <cellStyle name="Valuta 2 15 3 2" xfId="40139" xr:uid="{E0932EE7-A461-405C-A768-9DC95CA1EDA5}"/>
    <cellStyle name="Valuta 2 15 3 3" xfId="22109" xr:uid="{AB464419-186E-4666-9F73-F1CEF5341ABE}"/>
    <cellStyle name="Valuta 2 15 4" xfId="37208" xr:uid="{B0934AAC-3D93-4620-8727-2C821A7B652C}"/>
    <cellStyle name="Valuta 2 15 5" xfId="19336" xr:uid="{7A54192D-779F-4488-B639-9FE1BDB8C86E}"/>
    <cellStyle name="Valuta 2 16" xfId="782" xr:uid="{00000000-0005-0000-0000-000087060000}"/>
    <cellStyle name="Valuta 2 16 2" xfId="6780" xr:uid="{4115D85D-AF6F-4063-A701-244B1A74781B}"/>
    <cellStyle name="Valuta 2 16 2 2" xfId="42647" xr:uid="{D0973CB9-DB69-45B2-A30B-A2086ABF08BB}"/>
    <cellStyle name="Valuta 2 16 2 3" xfId="24617" xr:uid="{728A65F8-017F-4780-B5E9-7F60AF0DC26B}"/>
    <cellStyle name="Valuta 2 16 3" xfId="3717" xr:uid="{E9B9426E-5F57-4F3F-A772-5B2A6F8BBC6E}"/>
    <cellStyle name="Valuta 2 16 3 2" xfId="39584" xr:uid="{6ECCB725-EE4B-4D9C-9123-ED7559F63653}"/>
    <cellStyle name="Valuta 2 16 3 3" xfId="21554" xr:uid="{F274BB2B-FD52-4B3B-BE14-D907A33E0E38}"/>
    <cellStyle name="Valuta 2 16 4" xfId="36653" xr:uid="{B774389A-F155-40E4-90C9-28A4ADF2E914}"/>
    <cellStyle name="Valuta 2 16 5" xfId="18789" xr:uid="{1FEF7175-5A1B-46FD-BCAA-B49087BBCA69}"/>
    <cellStyle name="Valuta 2 17" xfId="6217" xr:uid="{9D9D288F-CF47-4534-B5A2-1EE1766EC8F8}"/>
    <cellStyle name="Valuta 2 17 2" xfId="42084" xr:uid="{62F31598-A867-4E45-B242-9BA3DFB298AE}"/>
    <cellStyle name="Valuta 2 17 3" xfId="24054" xr:uid="{4D8DF345-9F6A-4B48-B426-0BCAB4B1DF6B}"/>
    <cellStyle name="Valuta 2 18" xfId="3277" xr:uid="{745FC1AA-998C-4C35-9A01-4B6E461BD057}"/>
    <cellStyle name="Valuta 2 18 2" xfId="39144" xr:uid="{557292D7-0050-49D0-A920-C55D0153DA33}"/>
    <cellStyle name="Valuta 2 18 3" xfId="21114" xr:uid="{F2D859AE-CC8E-41C1-AF99-C3C36C555AD5}"/>
    <cellStyle name="Valuta 2 19" xfId="36239" xr:uid="{64FE1C34-5D3E-4159-BE7F-76B02937C12F}"/>
    <cellStyle name="Valuta 2 2" xfId="71" xr:uid="{00000000-0005-0000-0000-000088060000}"/>
    <cellStyle name="Valuta 2 2 10" xfId="1767" xr:uid="{00000000-0005-0000-0000-000089060000}"/>
    <cellStyle name="Valuta 2 2 10 2" xfId="7764" xr:uid="{24F6331E-ACA1-479D-8446-73460CB2E4CD}"/>
    <cellStyle name="Valuta 2 2 10 2 2" xfId="43631" xr:uid="{F228E654-0B28-4A54-8E9B-E2F8407A4788}"/>
    <cellStyle name="Valuta 2 2 10 2 3" xfId="25601" xr:uid="{1B7A8388-592A-4FE2-B9E1-22536C1630C9}"/>
    <cellStyle name="Valuta 2 2 10 3" xfId="4698" xr:uid="{D5927B33-83BE-4CC5-8FBF-D070AA8B2230}"/>
    <cellStyle name="Valuta 2 2 10 3 2" xfId="40565" xr:uid="{199D8CDC-8625-4871-9ACA-9398FE422C83}"/>
    <cellStyle name="Valuta 2 2 10 3 3" xfId="22535" xr:uid="{1F2EB40F-FE57-49C0-86D1-5640B5EA9B4F}"/>
    <cellStyle name="Valuta 2 2 10 4" xfId="37634" xr:uid="{DF0F61B8-FE8C-4FAC-9A08-C6BFC744667F}"/>
    <cellStyle name="Valuta 2 2 10 5" xfId="19722" xr:uid="{31C810DE-9EC8-4E5B-9F0F-F0DAC5CF3A47}"/>
    <cellStyle name="Valuta 2 2 11" xfId="1342" xr:uid="{00000000-0005-0000-0000-00008A060000}"/>
    <cellStyle name="Valuta 2 2 11 2" xfId="7340" xr:uid="{34D7987C-2DFF-40DA-A362-FC308DCC4401}"/>
    <cellStyle name="Valuta 2 2 11 2 2" xfId="43207" xr:uid="{622B8504-469F-41B3-A877-989194B5BD5E}"/>
    <cellStyle name="Valuta 2 2 11 2 3" xfId="25177" xr:uid="{A846EDCD-EC8B-4A5B-92ED-D4F69EBA7184}"/>
    <cellStyle name="Valuta 2 2 11 3" xfId="4277" xr:uid="{EE387D8F-2385-45D2-BA6E-FF57139F2F9E}"/>
    <cellStyle name="Valuta 2 2 11 3 2" xfId="40144" xr:uid="{D69C4121-A728-4AA5-B60F-1F5D55308F8A}"/>
    <cellStyle name="Valuta 2 2 11 3 3" xfId="22114" xr:uid="{F3A06522-05A5-4607-B94D-29D56BFF9CBD}"/>
    <cellStyle name="Valuta 2 2 11 4" xfId="37213" xr:uid="{E0399B32-8CC1-4324-8495-7A120549903C}"/>
    <cellStyle name="Valuta 2 2 11 5" xfId="19340" xr:uid="{CD26DD1D-2E75-4624-85E5-617D1CE7F445}"/>
    <cellStyle name="Valuta 2 2 12" xfId="789" xr:uid="{00000000-0005-0000-0000-00008B060000}"/>
    <cellStyle name="Valuta 2 2 12 2" xfId="6787" xr:uid="{7768A5EB-C23F-4817-AEF4-1D0B753DD654}"/>
    <cellStyle name="Valuta 2 2 12 2 2" xfId="42654" xr:uid="{7DE1CC8F-3D58-4B94-82DD-3DE538F8F3BE}"/>
    <cellStyle name="Valuta 2 2 12 2 3" xfId="24624" xr:uid="{FC0C59D7-E205-4A34-924B-F9112971B752}"/>
    <cellStyle name="Valuta 2 2 12 3" xfId="3724" xr:uid="{ABF6793B-4142-4270-9AB1-0B145B3E837B}"/>
    <cellStyle name="Valuta 2 2 12 3 2" xfId="39591" xr:uid="{6A780361-1631-4A5A-854C-40AE59512126}"/>
    <cellStyle name="Valuta 2 2 12 3 3" xfId="21561" xr:uid="{537DAA1B-B44C-453E-AA14-1F7B7B4496B7}"/>
    <cellStyle name="Valuta 2 2 12 4" xfId="36660" xr:uid="{D0DAED6F-5948-4368-8C39-F69C036B7EC8}"/>
    <cellStyle name="Valuta 2 2 12 5" xfId="18796" xr:uid="{93F8532A-2DEB-436B-AD12-FD5CE81493D4}"/>
    <cellStyle name="Valuta 2 2 13" xfId="6225" xr:uid="{C0FF5691-8615-45A6-AA5A-6EB4AFB3AA18}"/>
    <cellStyle name="Valuta 2 2 13 2" xfId="42092" xr:uid="{E7017D03-3380-4CFE-9FDA-1FDBB26D9C84}"/>
    <cellStyle name="Valuta 2 2 13 3" xfId="24062" xr:uid="{0637C92E-315E-436E-ABC3-246AF8CCFF69}"/>
    <cellStyle name="Valuta 2 2 14" xfId="3282" xr:uid="{F44227EF-242A-4271-BCBF-B4CD72485281}"/>
    <cellStyle name="Valuta 2 2 14 2" xfId="39149" xr:uid="{2B63AAF5-298A-488E-B77E-41B8348EFF8B}"/>
    <cellStyle name="Valuta 2 2 14 3" xfId="21119" xr:uid="{F4E7259B-6086-475B-9847-EADAD22F947C}"/>
    <cellStyle name="Valuta 2 2 15" xfId="36243" xr:uid="{E76C2AD9-4422-485E-A749-CD058B02A36F}"/>
    <cellStyle name="Valuta 2 2 16" xfId="18403" xr:uid="{ECDEB15A-9B46-4C0E-B96F-A9C19DBCACB1}"/>
    <cellStyle name="Valuta 2 2 2" xfId="187" xr:uid="{00000000-0005-0000-0000-00008C060000}"/>
    <cellStyle name="Valuta 2 2 2 10" xfId="6301" xr:uid="{CF32524E-54A7-4D12-9141-FF3AFECEEA2D}"/>
    <cellStyle name="Valuta 2 2 2 10 2" xfId="42168" xr:uid="{52A22E03-42AD-449A-BACA-A133E969B9FD}"/>
    <cellStyle name="Valuta 2 2 2 10 3" xfId="24138" xr:uid="{47B3AE45-779B-4822-AA60-BDE8C45C02BB}"/>
    <cellStyle name="Valuta 2 2 2 11" xfId="3315" xr:uid="{68B9F140-002E-40D4-9E39-0987D8AEAED1}"/>
    <cellStyle name="Valuta 2 2 2 11 2" xfId="39182" xr:uid="{CA2656B7-C17D-4B62-9ED1-5307C853E83E}"/>
    <cellStyle name="Valuta 2 2 2 11 3" xfId="21152" xr:uid="{5DCCE41F-02C0-4FDD-91B8-BC1694312C5E}"/>
    <cellStyle name="Valuta 2 2 2 12" xfId="36269" xr:uid="{2F0992D6-4CB9-4F33-9426-5321BF597625}"/>
    <cellStyle name="Valuta 2 2 2 13" xfId="18427" xr:uid="{DC9FE21D-B67A-4409-BB64-DFAFC645174B}"/>
    <cellStyle name="Valuta 2 2 2 2" xfId="217" xr:uid="{00000000-0005-0000-0000-00008D060000}"/>
    <cellStyle name="Valuta 2 2 2 2 10" xfId="3343" xr:uid="{1B6EBF4F-FCA6-4C1F-B73C-145BD24F441B}"/>
    <cellStyle name="Valuta 2 2 2 2 10 2" xfId="39210" xr:uid="{10AB2FBD-BE47-4A8F-B844-C195BB7E45AF}"/>
    <cellStyle name="Valuta 2 2 2 2 10 3" xfId="21180" xr:uid="{2364F87A-13E3-4173-B0EE-16B1CD350CFD}"/>
    <cellStyle name="Valuta 2 2 2 2 11" xfId="36296" xr:uid="{77ECC356-4645-4D2F-B808-85CAD1E1F0FE}"/>
    <cellStyle name="Valuta 2 2 2 2 12" xfId="18452" xr:uid="{2B16A9AD-A3DC-424F-AC18-576F1ABF6911}"/>
    <cellStyle name="Valuta 2 2 2 2 2" xfId="258" xr:uid="{00000000-0005-0000-0000-00008E060000}"/>
    <cellStyle name="Valuta 2 2 2 2 2 10" xfId="36336" xr:uid="{E30E176E-82C2-427F-AFCE-743216DCC25E}"/>
    <cellStyle name="Valuta 2 2 2 2 2 11" xfId="18492" xr:uid="{964E479E-3E64-47A8-84E7-1CDB0D59D038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2 2" xfId="8093" xr:uid="{C17893EE-B2AC-4439-B0D8-1511749690C7}"/>
    <cellStyle name="Valuta 2 2 2 2 2 2 2 2 2 2" xfId="43960" xr:uid="{D2399876-333E-4F3C-8B30-6A10D57AA435}"/>
    <cellStyle name="Valuta 2 2 2 2 2 2 2 2 2 3" xfId="25930" xr:uid="{2694F53A-A863-4292-B176-357F32239B45}"/>
    <cellStyle name="Valuta 2 2 2 2 2 2 2 2 3" xfId="5027" xr:uid="{B2CBA6B2-8AAC-478A-9447-AB64CFE92360}"/>
    <cellStyle name="Valuta 2 2 2 2 2 2 2 2 3 2" xfId="40894" xr:uid="{6B3E7044-9946-4C1F-BCBE-4A98FEA1ED6B}"/>
    <cellStyle name="Valuta 2 2 2 2 2 2 2 2 3 3" xfId="22864" xr:uid="{B4409B15-E6C6-42EF-B95F-46B3E83C1773}"/>
    <cellStyle name="Valuta 2 2 2 2 2 2 2 2 4" xfId="37963" xr:uid="{B1DE5461-089C-4242-90C6-0210B8F9DA5D}"/>
    <cellStyle name="Valuta 2 2 2 2 2 2 2 2 5" xfId="20051" xr:uid="{C387371E-EDB9-479A-A423-E8C8CCD7C4A3}"/>
    <cellStyle name="Valuta 2 2 2 2 2 2 2 3" xfId="1755" xr:uid="{00000000-0005-0000-0000-000092060000}"/>
    <cellStyle name="Valuta 2 2 2 2 2 2 2 3 2" xfId="7753" xr:uid="{437FB055-F66C-4408-8DE6-A66606A60955}"/>
    <cellStyle name="Valuta 2 2 2 2 2 2 2 3 2 2" xfId="43620" xr:uid="{7B93B126-ABFE-485F-94FC-77FC03BED374}"/>
    <cellStyle name="Valuta 2 2 2 2 2 2 2 3 2 3" xfId="25590" xr:uid="{087401BA-4CC3-49AF-8359-E57183EB3251}"/>
    <cellStyle name="Valuta 2 2 2 2 2 2 2 3 3" xfId="4690" xr:uid="{8F5BB588-61B3-46F8-8A00-79100DDDDFB7}"/>
    <cellStyle name="Valuta 2 2 2 2 2 2 2 3 3 2" xfId="40557" xr:uid="{B61D9CF0-3C0A-4AA8-AB5D-5DE5A0DAE4F9}"/>
    <cellStyle name="Valuta 2 2 2 2 2 2 2 3 3 3" xfId="22527" xr:uid="{C1FFD074-1911-4EDF-832E-F7DF62578782}"/>
    <cellStyle name="Valuta 2 2 2 2 2 2 2 3 4" xfId="37626" xr:uid="{E37F2FAF-41E2-4293-A669-EB5FB11DA4ED}"/>
    <cellStyle name="Valuta 2 2 2 2 2 2 2 3 5" xfId="19714" xr:uid="{71DD3191-1265-4D00-9548-ACEDCF9837F8}"/>
    <cellStyle name="Valuta 2 2 2 2 2 2 2 4" xfId="1322" xr:uid="{00000000-0005-0000-0000-000093060000}"/>
    <cellStyle name="Valuta 2 2 2 2 2 2 2 4 2" xfId="7320" xr:uid="{6EEE85B3-C9B1-4508-B395-FD5CE3134CB6}"/>
    <cellStyle name="Valuta 2 2 2 2 2 2 2 4 2 2" xfId="43187" xr:uid="{E903F087-BA3B-4CEA-97DF-157CFC661DDA}"/>
    <cellStyle name="Valuta 2 2 2 2 2 2 2 4 2 3" xfId="25157" xr:uid="{E293E211-6435-45E4-9B8C-1E5DCDC127AF}"/>
    <cellStyle name="Valuta 2 2 2 2 2 2 2 4 3" xfId="4257" xr:uid="{04C6E12A-7A14-42FC-9C39-1E0D46F31023}"/>
    <cellStyle name="Valuta 2 2 2 2 2 2 2 4 3 2" xfId="40124" xr:uid="{1CBF4E74-B75A-4D98-B22E-43FA28BDA93D}"/>
    <cellStyle name="Valuta 2 2 2 2 2 2 2 4 3 3" xfId="22094" xr:uid="{C9F0D584-EAE5-4070-9ED7-34108BF509C2}"/>
    <cellStyle name="Valuta 2 2 2 2 2 2 2 4 4" xfId="37193" xr:uid="{6D58817B-4317-47F9-B204-A6183F766051}"/>
    <cellStyle name="Valuta 2 2 2 2 2 2 2 4 5" xfId="19327" xr:uid="{5C0DB951-C059-46E3-B522-98ABB3D27C27}"/>
    <cellStyle name="Valuta 2 2 2 2 2 2 2 5" xfId="6750" xr:uid="{C12CFF9B-C3C9-4B90-AC2B-F1D4F37FE759}"/>
    <cellStyle name="Valuta 2 2 2 2 2 2 2 5 2" xfId="42617" xr:uid="{AC575B0F-1E85-44D9-A0A7-5E9AF9EB76A0}"/>
    <cellStyle name="Valuta 2 2 2 2 2 2 2 5 3" xfId="24587" xr:uid="{6FF07C8A-BADD-4895-9DED-C4FB59140EE1}"/>
    <cellStyle name="Valuta 2 2 2 2 2 2 2 6" xfId="3687" xr:uid="{AAEA1440-2221-49DE-A1D1-7D6F751EB267}"/>
    <cellStyle name="Valuta 2 2 2 2 2 2 2 6 2" xfId="39554" xr:uid="{68F997EE-A13D-40FC-BD52-7322F72CC1D2}"/>
    <cellStyle name="Valuta 2 2 2 2 2 2 2 6 3" xfId="21524" xr:uid="{D4410AD3-AC24-45E5-B3AA-F51BE6ECBCA8}"/>
    <cellStyle name="Valuta 2 2 2 2 2 2 2 7" xfId="36623" xr:uid="{F23A2948-C928-4A09-8044-95676C682D37}"/>
    <cellStyle name="Valuta 2 2 2 2 2 2 2 8" xfId="18761" xr:uid="{7392EA70-861A-44DE-9470-0AAADE4BFAB5}"/>
    <cellStyle name="Valuta 2 2 2 2 2 2 3" xfId="1929" xr:uid="{00000000-0005-0000-0000-000094060000}"/>
    <cellStyle name="Valuta 2 2 2 2 2 2 3 2" xfId="7926" xr:uid="{C7C70417-D5A1-4843-A807-DDACB02D64B5}"/>
    <cellStyle name="Valuta 2 2 2 2 2 2 3 2 2" xfId="43793" xr:uid="{83170C67-25C6-4BE0-971A-D7ACA7A77B9C}"/>
    <cellStyle name="Valuta 2 2 2 2 2 2 3 2 3" xfId="25763" xr:uid="{F2673B31-AF9C-498B-965A-3BADA1A4B72B}"/>
    <cellStyle name="Valuta 2 2 2 2 2 2 3 3" xfId="4860" xr:uid="{C3112006-ABAD-4250-B548-D8C45DBF6A44}"/>
    <cellStyle name="Valuta 2 2 2 2 2 2 3 3 2" xfId="40727" xr:uid="{FC7D633C-3BC8-4E7A-B676-5004B8F51C0B}"/>
    <cellStyle name="Valuta 2 2 2 2 2 2 3 3 3" xfId="22697" xr:uid="{5461999D-2FB8-46C6-AEFD-8662B5FE6600}"/>
    <cellStyle name="Valuta 2 2 2 2 2 2 3 4" xfId="37796" xr:uid="{05701EDE-0BD3-4113-ABC1-9C775ABCA379}"/>
    <cellStyle name="Valuta 2 2 2 2 2 2 3 5" xfId="19884" xr:uid="{E4D5DA8B-E2A6-42D4-83DD-4A01D032956F}"/>
    <cellStyle name="Valuta 2 2 2 2 2 2 4" xfId="1542" xr:uid="{00000000-0005-0000-0000-000095060000}"/>
    <cellStyle name="Valuta 2 2 2 2 2 2 4 2" xfId="7540" xr:uid="{F6B77EC9-282B-4C58-A8D0-3043567865B1}"/>
    <cellStyle name="Valuta 2 2 2 2 2 2 4 2 2" xfId="43407" xr:uid="{91ECC64D-165C-4B7A-A41A-565B37B759C9}"/>
    <cellStyle name="Valuta 2 2 2 2 2 2 4 2 3" xfId="25377" xr:uid="{F30074C1-FA4B-4B83-A77B-87458FC69097}"/>
    <cellStyle name="Valuta 2 2 2 2 2 2 4 3" xfId="4477" xr:uid="{976FC28D-2804-4F11-A366-7A308F00EF89}"/>
    <cellStyle name="Valuta 2 2 2 2 2 2 4 3 2" xfId="40344" xr:uid="{971AE856-9941-475B-A10E-4AE3C151B795}"/>
    <cellStyle name="Valuta 2 2 2 2 2 2 4 3 3" xfId="22314" xr:uid="{B833264B-C82B-4BBF-B780-5F1DFB6C31A8}"/>
    <cellStyle name="Valuta 2 2 2 2 2 2 4 4" xfId="37413" xr:uid="{D3C59B59-337A-4009-8F1F-1B761B488298}"/>
    <cellStyle name="Valuta 2 2 2 2 2 2 4 5" xfId="19525" xr:uid="{77BE5E11-B5DF-48DB-802E-5F0D2F3E2858}"/>
    <cellStyle name="Valuta 2 2 2 2 2 2 5" xfId="1031" xr:uid="{00000000-0005-0000-0000-000096060000}"/>
    <cellStyle name="Valuta 2 2 2 2 2 2 5 2" xfId="7029" xr:uid="{8BAEA987-54E5-40F4-8634-0690D4E1375B}"/>
    <cellStyle name="Valuta 2 2 2 2 2 2 5 2 2" xfId="42896" xr:uid="{C73AB0FA-281A-4F5E-B676-A7E5EAD9D079}"/>
    <cellStyle name="Valuta 2 2 2 2 2 2 5 2 3" xfId="24866" xr:uid="{AF4F1066-7DDD-409C-B55D-D824A3EEA2FA}"/>
    <cellStyle name="Valuta 2 2 2 2 2 2 5 3" xfId="3966" xr:uid="{2289FA93-F516-4452-AD48-D6D738789FD4}"/>
    <cellStyle name="Valuta 2 2 2 2 2 2 5 3 2" xfId="39833" xr:uid="{DF39A779-80BA-468A-982F-5BDDF014906A}"/>
    <cellStyle name="Valuta 2 2 2 2 2 2 5 3 3" xfId="21803" xr:uid="{1A218EEE-3274-4D08-9C3C-0888920E0397}"/>
    <cellStyle name="Valuta 2 2 2 2 2 2 5 4" xfId="36902" xr:uid="{662DDC4F-2957-428D-A3A4-502268705C8C}"/>
    <cellStyle name="Valuta 2 2 2 2 2 2 5 5" xfId="19037" xr:uid="{C0A6ACC9-B754-478A-B20A-08AF9E2891B3}"/>
    <cellStyle name="Valuta 2 2 2 2 2 2 6" xfId="6464" xr:uid="{E4B17D61-73C0-434F-BE14-83A6CE40C200}"/>
    <cellStyle name="Valuta 2 2 2 2 2 2 6 2" xfId="42331" xr:uid="{3081B7A2-A169-4177-A8EC-BBA26D731B1C}"/>
    <cellStyle name="Valuta 2 2 2 2 2 2 6 3" xfId="24301" xr:uid="{7B86AE4C-A9CC-4AA4-9494-882F7BD1D380}"/>
    <cellStyle name="Valuta 2 2 2 2 2 2 7" xfId="3478" xr:uid="{D22E89C5-8DD7-442A-9952-F5E511D6431B}"/>
    <cellStyle name="Valuta 2 2 2 2 2 2 7 2" xfId="39345" xr:uid="{25888206-B823-48D8-A140-A878B7DE12E7}"/>
    <cellStyle name="Valuta 2 2 2 2 2 2 7 3" xfId="21315" xr:uid="{4E3E845E-8345-47C1-9314-32C7324D1E66}"/>
    <cellStyle name="Valuta 2 2 2 2 2 2 8" xfId="36431" xr:uid="{D24F33E8-4B74-4536-9100-4108DAE57130}"/>
    <cellStyle name="Valuta 2 2 2 2 2 2 9" xfId="18581" xr:uid="{7C653790-C21B-400F-B30B-FF12A2359779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8013" xr:uid="{F67D3F3C-71C0-41B6-BCE9-AA65A6DC2D2E}"/>
    <cellStyle name="Valuta 2 2 2 2 2 4 2 2 2" xfId="43880" xr:uid="{C3A8FE9C-3218-4064-8672-5932CF3C9A1A}"/>
    <cellStyle name="Valuta 2 2 2 2 2 4 2 2 3" xfId="25850" xr:uid="{20DA7196-DF1C-4E1F-8C2E-2C385A847D08}"/>
    <cellStyle name="Valuta 2 2 2 2 2 4 2 3" xfId="4947" xr:uid="{3D496FAA-57BC-4C49-8924-A450E9E4EF35}"/>
    <cellStyle name="Valuta 2 2 2 2 2 4 2 3 2" xfId="40814" xr:uid="{33E54899-B19D-4C2A-97FE-EFA489F863A3}"/>
    <cellStyle name="Valuta 2 2 2 2 2 4 2 3 3" xfId="22784" xr:uid="{FE53DFA7-57FB-4BE3-A51F-A1361BAE63FE}"/>
    <cellStyle name="Valuta 2 2 2 2 2 4 2 4" xfId="37883" xr:uid="{C5C6E283-D308-4399-854F-93DB313F6A1E}"/>
    <cellStyle name="Valuta 2 2 2 2 2 4 2 5" xfId="19971" xr:uid="{A596B3AC-D68B-44A1-83A0-5A888158F310}"/>
    <cellStyle name="Valuta 2 2 2 2 2 4 3" xfId="1660" xr:uid="{00000000-0005-0000-0000-00009A060000}"/>
    <cellStyle name="Valuta 2 2 2 2 2 4 3 2" xfId="7658" xr:uid="{B3F1826B-414D-4D1D-B7F9-53F52AF94845}"/>
    <cellStyle name="Valuta 2 2 2 2 2 4 3 2 2" xfId="43525" xr:uid="{02D712B5-49D7-4E50-9539-5096CAE34115}"/>
    <cellStyle name="Valuta 2 2 2 2 2 4 3 2 3" xfId="25495" xr:uid="{5DAFE142-ACDB-4FC6-8DDE-22CB62BA29A8}"/>
    <cellStyle name="Valuta 2 2 2 2 2 4 3 3" xfId="4595" xr:uid="{8F83E05B-06BF-4AB4-A5B8-B9693A92B0E7}"/>
    <cellStyle name="Valuta 2 2 2 2 2 4 3 3 2" xfId="40462" xr:uid="{5DFE358E-8C5B-4C9B-830F-ACEDD263CD73}"/>
    <cellStyle name="Valuta 2 2 2 2 2 4 3 3 3" xfId="22432" xr:uid="{4A3788CC-D955-4568-A84D-5FEBCCBBFC91}"/>
    <cellStyle name="Valuta 2 2 2 2 2 4 3 4" xfId="37531" xr:uid="{6CFCC12E-5247-419C-9095-034A5D237B03}"/>
    <cellStyle name="Valuta 2 2 2 2 2 4 3 5" xfId="19625" xr:uid="{84C76099-1F33-4EA3-9955-5E97DB0897E7}"/>
    <cellStyle name="Valuta 2 2 2 2 2 4 4" xfId="1227" xr:uid="{00000000-0005-0000-0000-00009B060000}"/>
    <cellStyle name="Valuta 2 2 2 2 2 4 4 2" xfId="7225" xr:uid="{11D0584D-E2AD-4581-A20C-88EEA82C974D}"/>
    <cellStyle name="Valuta 2 2 2 2 2 4 4 2 2" xfId="43092" xr:uid="{C6592188-4A7F-4E2D-8C25-480AAE71A55A}"/>
    <cellStyle name="Valuta 2 2 2 2 2 4 4 2 3" xfId="25062" xr:uid="{D5EFC579-4C09-4C29-9280-427770A383B2}"/>
    <cellStyle name="Valuta 2 2 2 2 2 4 4 3" xfId="4162" xr:uid="{0F3A06EC-5697-4038-8198-B74EF0FF4566}"/>
    <cellStyle name="Valuta 2 2 2 2 2 4 4 3 2" xfId="40029" xr:uid="{B5217AC5-FC75-4B2B-B681-DF6C9965A1B3}"/>
    <cellStyle name="Valuta 2 2 2 2 2 4 4 3 3" xfId="21999" xr:uid="{5C961159-2F18-4F75-BC33-E5B31CA797CB}"/>
    <cellStyle name="Valuta 2 2 2 2 2 4 4 4" xfId="37098" xr:uid="{71090DA1-3354-4E71-8F7B-D0351A1C9C1C}"/>
    <cellStyle name="Valuta 2 2 2 2 2 4 4 5" xfId="19232" xr:uid="{AD5765B5-73EB-4DCD-A0BB-3DCEBFE89A67}"/>
    <cellStyle name="Valuta 2 2 2 2 2 4 5" xfId="6655" xr:uid="{B567F642-AAF9-4D7E-A48F-9DEEC65AE9E8}"/>
    <cellStyle name="Valuta 2 2 2 2 2 4 5 2" xfId="42522" xr:uid="{087D320F-F76A-42B9-8784-381AD9E0E6AD}"/>
    <cellStyle name="Valuta 2 2 2 2 2 4 5 3" xfId="24492" xr:uid="{4D593A00-7B72-490D-B48F-68371559E03E}"/>
    <cellStyle name="Valuta 2 2 2 2 2 4 6" xfId="3592" xr:uid="{FFFD9006-7E08-4A5A-98AB-837A1EB70F57}"/>
    <cellStyle name="Valuta 2 2 2 2 2 4 6 2" xfId="39459" xr:uid="{D5B593B5-7C9F-47A8-8B79-4519EF0024E7}"/>
    <cellStyle name="Valuta 2 2 2 2 2 4 6 3" xfId="21429" xr:uid="{17F43807-0F0C-4EB1-B1A7-104FF03D9560}"/>
    <cellStyle name="Valuta 2 2 2 2 2 4 7" xfId="36528" xr:uid="{DE0D8CB0-BE84-487A-A82B-98A5EDF65567}"/>
    <cellStyle name="Valuta 2 2 2 2 2 4 8" xfId="18672" xr:uid="{2EB2FB19-3C8B-4E7D-BC2F-4B3B8BB55193}"/>
    <cellStyle name="Valuta 2 2 2 2 2 5" xfId="1849" xr:uid="{00000000-0005-0000-0000-00009C060000}"/>
    <cellStyle name="Valuta 2 2 2 2 2 5 2" xfId="7846" xr:uid="{52F36BB6-828A-4509-9535-5DDA16645ED4}"/>
    <cellStyle name="Valuta 2 2 2 2 2 5 2 2" xfId="43713" xr:uid="{17360253-6D8D-46C0-A447-0677C6EBDE04}"/>
    <cellStyle name="Valuta 2 2 2 2 2 5 2 3" xfId="25683" xr:uid="{82A008DF-CA89-48D6-BC53-24C759383127}"/>
    <cellStyle name="Valuta 2 2 2 2 2 5 3" xfId="4780" xr:uid="{8BDF4D15-7753-4D60-A616-3327F5387CBE}"/>
    <cellStyle name="Valuta 2 2 2 2 2 5 3 2" xfId="40647" xr:uid="{CE557BC1-36DF-4531-9F8C-E24046C365B5}"/>
    <cellStyle name="Valuta 2 2 2 2 2 5 3 3" xfId="22617" xr:uid="{5AD098AB-EF2A-42D8-95B1-9D87DC3E1671}"/>
    <cellStyle name="Valuta 2 2 2 2 2 5 4" xfId="37716" xr:uid="{2024EF34-1C1A-4BB1-B142-7B7C3C96A61E}"/>
    <cellStyle name="Valuta 2 2 2 2 2 5 5" xfId="19804" xr:uid="{E261AA0C-C19B-43FB-843F-55B462AE2FE9}"/>
    <cellStyle name="Valuta 2 2 2 2 2 6" xfId="1447" xr:uid="{00000000-0005-0000-0000-00009D060000}"/>
    <cellStyle name="Valuta 2 2 2 2 2 6 2" xfId="7445" xr:uid="{A0F21BE8-DCAF-4D7F-97A8-86AF7814BC46}"/>
    <cellStyle name="Valuta 2 2 2 2 2 6 2 2" xfId="43312" xr:uid="{1D34368D-42C8-492A-B49D-5796E084CBAC}"/>
    <cellStyle name="Valuta 2 2 2 2 2 6 2 3" xfId="25282" xr:uid="{5C751725-A8A1-4A3F-AFC7-FD5270D5436E}"/>
    <cellStyle name="Valuta 2 2 2 2 2 6 3" xfId="4382" xr:uid="{064A9B2D-3769-4069-96F2-103C3D4894E7}"/>
    <cellStyle name="Valuta 2 2 2 2 2 6 3 2" xfId="40249" xr:uid="{89F756BA-9B72-44C4-BFF4-A7665946EF46}"/>
    <cellStyle name="Valuta 2 2 2 2 2 6 3 3" xfId="22219" xr:uid="{685171FE-BE34-45B7-A35F-924857CD4BF8}"/>
    <cellStyle name="Valuta 2 2 2 2 2 6 4" xfId="37318" xr:uid="{423CD895-B6E6-4E60-BF3B-29F32883FE0E}"/>
    <cellStyle name="Valuta 2 2 2 2 2 6 5" xfId="19436" xr:uid="{3F8894E8-DB1E-4495-A389-8AB372E5F762}"/>
    <cellStyle name="Valuta 2 2 2 2 2 7" xfId="935" xr:uid="{00000000-0005-0000-0000-00009E060000}"/>
    <cellStyle name="Valuta 2 2 2 2 2 7 2" xfId="6933" xr:uid="{8BBF74BF-CE94-4D23-8EBD-8FCEDD41E77E}"/>
    <cellStyle name="Valuta 2 2 2 2 2 7 2 2" xfId="42800" xr:uid="{21B7C9E5-9F1A-43CC-97F9-946DCB9B1DC5}"/>
    <cellStyle name="Valuta 2 2 2 2 2 7 2 3" xfId="24770" xr:uid="{C4A979B4-C87D-4F6A-8937-44A4AED677F6}"/>
    <cellStyle name="Valuta 2 2 2 2 2 7 3" xfId="3870" xr:uid="{5416DC39-E72C-48E1-85FB-19B4EC9F8252}"/>
    <cellStyle name="Valuta 2 2 2 2 2 7 3 2" xfId="39737" xr:uid="{989D6BA6-AEA4-40A9-9B33-FC4E23FBCD72}"/>
    <cellStyle name="Valuta 2 2 2 2 2 7 3 3" xfId="21707" xr:uid="{5292E0C5-8581-42B6-AC5D-56FD5419C00A}"/>
    <cellStyle name="Valuta 2 2 2 2 2 7 4" xfId="36806" xr:uid="{EF6C75D1-7B8C-470A-A20F-706887122C29}"/>
    <cellStyle name="Valuta 2 2 2 2 2 7 5" xfId="18941" xr:uid="{9D8FF056-AAA8-4DD4-824B-D39A227D1A72}"/>
    <cellStyle name="Valuta 2 2 2 2 2 8" xfId="6369" xr:uid="{F7BE013A-1D82-4DE9-A5B4-F2E4D9953A15}"/>
    <cellStyle name="Valuta 2 2 2 2 2 8 2" xfId="42236" xr:uid="{EA5CE6EA-B467-41F2-98A0-12C8DCBF6A7D}"/>
    <cellStyle name="Valuta 2 2 2 2 2 8 3" xfId="24206" xr:uid="{7877AE92-0EC7-42D6-BF40-923596713125}"/>
    <cellStyle name="Valuta 2 2 2 2 2 9" xfId="3383" xr:uid="{864AFD1A-4080-47DE-BD25-02D4C6CECA19}"/>
    <cellStyle name="Valuta 2 2 2 2 2 9 2" xfId="39250" xr:uid="{D4D18E63-19FA-460B-98E3-DEA414852990}"/>
    <cellStyle name="Valuta 2 2 2 2 2 9 3" xfId="21220" xr:uid="{D6E8DA0F-D73B-4713-91A0-309599129317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2 2" xfId="8053" xr:uid="{F3FF4AF5-7445-43C4-BADF-62A10CFE62B0}"/>
    <cellStyle name="Valuta 2 2 2 2 3 2 2 2 2" xfId="43920" xr:uid="{D5F6570E-8F6C-4686-9BD4-AF7863CC75FA}"/>
    <cellStyle name="Valuta 2 2 2 2 3 2 2 2 3" xfId="25890" xr:uid="{61768580-9787-4C7E-A22C-EDBB4DD857FE}"/>
    <cellStyle name="Valuta 2 2 2 2 3 2 2 3" xfId="4987" xr:uid="{ED4A59D9-0F7C-41BA-9571-514CE843FE1A}"/>
    <cellStyle name="Valuta 2 2 2 2 3 2 2 3 2" xfId="40854" xr:uid="{FFD2605A-4261-4E10-831D-981845E95DF9}"/>
    <cellStyle name="Valuta 2 2 2 2 3 2 2 3 3" xfId="22824" xr:uid="{97DB9776-6CAB-4A21-AC22-D853EA912063}"/>
    <cellStyle name="Valuta 2 2 2 2 3 2 2 4" xfId="37923" xr:uid="{ED9BF071-0A59-457C-A763-45A66A7E2E11}"/>
    <cellStyle name="Valuta 2 2 2 2 3 2 2 5" xfId="20011" xr:uid="{CD789E87-A13A-4BFB-A289-A2B44B0569B1}"/>
    <cellStyle name="Valuta 2 2 2 2 3 2 3" xfId="1715" xr:uid="{00000000-0005-0000-0000-0000A2060000}"/>
    <cellStyle name="Valuta 2 2 2 2 3 2 3 2" xfId="7713" xr:uid="{4BBDCA04-45F1-49E3-9D02-B82CF27AEC87}"/>
    <cellStyle name="Valuta 2 2 2 2 3 2 3 2 2" xfId="43580" xr:uid="{95C9D9AD-921E-4C9A-A475-448414964277}"/>
    <cellStyle name="Valuta 2 2 2 2 3 2 3 2 3" xfId="25550" xr:uid="{12F752DB-F436-4932-9C95-380F1E5012BC}"/>
    <cellStyle name="Valuta 2 2 2 2 3 2 3 3" xfId="4650" xr:uid="{16871B27-7D6C-4109-A398-BDC54DBB2A41}"/>
    <cellStyle name="Valuta 2 2 2 2 3 2 3 3 2" xfId="40517" xr:uid="{8C400124-8E81-4CE6-8503-7FC6E742993B}"/>
    <cellStyle name="Valuta 2 2 2 2 3 2 3 3 3" xfId="22487" xr:uid="{D69A913B-B0C9-4680-93F6-F46EDACBC323}"/>
    <cellStyle name="Valuta 2 2 2 2 3 2 3 4" xfId="37586" xr:uid="{390C7DB7-355F-43D6-B400-82D1DC94B4B2}"/>
    <cellStyle name="Valuta 2 2 2 2 3 2 3 5" xfId="19674" xr:uid="{D9E3BB99-0D63-4402-9891-38B844D1FE29}"/>
    <cellStyle name="Valuta 2 2 2 2 3 2 4" xfId="1282" xr:uid="{00000000-0005-0000-0000-0000A3060000}"/>
    <cellStyle name="Valuta 2 2 2 2 3 2 4 2" xfId="7280" xr:uid="{DF85559C-21CE-460B-814E-F0588B232BC9}"/>
    <cellStyle name="Valuta 2 2 2 2 3 2 4 2 2" xfId="43147" xr:uid="{3C6ACEA0-5D24-4D61-8511-C6B9B9B6B540}"/>
    <cellStyle name="Valuta 2 2 2 2 3 2 4 2 3" xfId="25117" xr:uid="{4E582822-DE7B-4A81-8A78-B38ECF791D6B}"/>
    <cellStyle name="Valuta 2 2 2 2 3 2 4 3" xfId="4217" xr:uid="{30E4A250-B2A1-434B-AEBB-2FB1DEC913D1}"/>
    <cellStyle name="Valuta 2 2 2 2 3 2 4 3 2" xfId="40084" xr:uid="{A30A2115-3772-4B08-A114-AAA15806E059}"/>
    <cellStyle name="Valuta 2 2 2 2 3 2 4 3 3" xfId="22054" xr:uid="{1EBCF7FD-459A-46CD-9FF8-E2581B5A8245}"/>
    <cellStyle name="Valuta 2 2 2 2 3 2 4 4" xfId="37153" xr:uid="{45DEAED7-3C9A-4EBC-AB19-59F7B136C080}"/>
    <cellStyle name="Valuta 2 2 2 2 3 2 4 5" xfId="19287" xr:uid="{DA553813-B623-42B6-9393-7D5599307BA5}"/>
    <cellStyle name="Valuta 2 2 2 2 3 2 5" xfId="6710" xr:uid="{3B688207-2B8D-4FB7-9D63-436DA44C6AA0}"/>
    <cellStyle name="Valuta 2 2 2 2 3 2 5 2" xfId="42577" xr:uid="{2018A12F-3D4E-4AA6-8576-DE20E502B568}"/>
    <cellStyle name="Valuta 2 2 2 2 3 2 5 3" xfId="24547" xr:uid="{85CE7ADE-D67D-40E5-BE7E-93A887DE4144}"/>
    <cellStyle name="Valuta 2 2 2 2 3 2 6" xfId="3647" xr:uid="{C5E8247B-354A-4039-9BAE-D859F16C2457}"/>
    <cellStyle name="Valuta 2 2 2 2 3 2 6 2" xfId="39514" xr:uid="{06FD66A6-3AE7-4BA1-BE3B-028801816F23}"/>
    <cellStyle name="Valuta 2 2 2 2 3 2 6 3" xfId="21484" xr:uid="{F088D667-6C9B-4DF2-97C2-7058FC2180B6}"/>
    <cellStyle name="Valuta 2 2 2 2 3 2 7" xfId="36583" xr:uid="{29C28B2B-19BC-49DC-A4E6-0D2108776312}"/>
    <cellStyle name="Valuta 2 2 2 2 3 2 8" xfId="18721" xr:uid="{C774E5E4-C77D-45D9-ABF1-FC6B5E5F536C}"/>
    <cellStyle name="Valuta 2 2 2 2 3 3" xfId="1889" xr:uid="{00000000-0005-0000-0000-0000A4060000}"/>
    <cellStyle name="Valuta 2 2 2 2 3 3 2" xfId="7886" xr:uid="{436595B9-9729-425D-9333-41CD4573B2D8}"/>
    <cellStyle name="Valuta 2 2 2 2 3 3 2 2" xfId="43753" xr:uid="{98241D33-B761-4FF8-887F-F33F9ADC758D}"/>
    <cellStyle name="Valuta 2 2 2 2 3 3 2 3" xfId="25723" xr:uid="{0C33AB22-B71F-4A38-9A4D-7726A14790EA}"/>
    <cellStyle name="Valuta 2 2 2 2 3 3 3" xfId="4820" xr:uid="{9B0E6EFB-0ECA-405D-A2A0-59F764C879C4}"/>
    <cellStyle name="Valuta 2 2 2 2 3 3 3 2" xfId="40687" xr:uid="{CD4F6E91-20A8-41D9-8E08-034D3DFE423C}"/>
    <cellStyle name="Valuta 2 2 2 2 3 3 3 3" xfId="22657" xr:uid="{639CA6C2-58B6-407B-B811-E2C4CC766807}"/>
    <cellStyle name="Valuta 2 2 2 2 3 3 4" xfId="37756" xr:uid="{574F833B-547E-467E-8EBE-F1B0879908E6}"/>
    <cellStyle name="Valuta 2 2 2 2 3 3 5" xfId="19844" xr:uid="{C0EAE565-92F8-4F61-BB2F-63DEDC12DB0A}"/>
    <cellStyle name="Valuta 2 2 2 2 3 4" xfId="1502" xr:uid="{00000000-0005-0000-0000-0000A5060000}"/>
    <cellStyle name="Valuta 2 2 2 2 3 4 2" xfId="7500" xr:uid="{55CAF1A0-E42B-47AB-AEF1-48528E769ED8}"/>
    <cellStyle name="Valuta 2 2 2 2 3 4 2 2" xfId="43367" xr:uid="{7A0DDF19-6CD9-4005-814A-A5538E0C2C1D}"/>
    <cellStyle name="Valuta 2 2 2 2 3 4 2 3" xfId="25337" xr:uid="{EDBA512A-32F0-4982-AC4D-7000D7E71DBC}"/>
    <cellStyle name="Valuta 2 2 2 2 3 4 3" xfId="4437" xr:uid="{9E941538-692D-4021-9770-B45411C17D84}"/>
    <cellStyle name="Valuta 2 2 2 2 3 4 3 2" xfId="40304" xr:uid="{D67993E0-061B-43A2-9FF9-C134DB9FFA89}"/>
    <cellStyle name="Valuta 2 2 2 2 3 4 3 3" xfId="22274" xr:uid="{5045FB14-13E4-4490-8887-A1CFF3F8FC32}"/>
    <cellStyle name="Valuta 2 2 2 2 3 4 4" xfId="37373" xr:uid="{8D8BA3CD-E1C5-4EC7-A158-203744D8A24B}"/>
    <cellStyle name="Valuta 2 2 2 2 3 4 5" xfId="19485" xr:uid="{7DAEE428-1FBC-484B-85A8-4BBF19D287AD}"/>
    <cellStyle name="Valuta 2 2 2 2 3 5" xfId="991" xr:uid="{00000000-0005-0000-0000-0000A6060000}"/>
    <cellStyle name="Valuta 2 2 2 2 3 5 2" xfId="6989" xr:uid="{B3C75B5B-4A4A-4EDE-ABA9-B40C452A7C96}"/>
    <cellStyle name="Valuta 2 2 2 2 3 5 2 2" xfId="42856" xr:uid="{4F0D6CF3-8CCE-4AAC-BEFE-C95CC9643BD7}"/>
    <cellStyle name="Valuta 2 2 2 2 3 5 2 3" xfId="24826" xr:uid="{A38EA603-8FF3-486B-87E2-A1ADFDCDF122}"/>
    <cellStyle name="Valuta 2 2 2 2 3 5 3" xfId="3926" xr:uid="{990D2401-6C55-48F6-84EA-2D882D8B6124}"/>
    <cellStyle name="Valuta 2 2 2 2 3 5 3 2" xfId="39793" xr:uid="{7C9D19F9-4ADC-4E6C-A8F9-5EB367559B6C}"/>
    <cellStyle name="Valuta 2 2 2 2 3 5 3 3" xfId="21763" xr:uid="{FBE01691-D9E1-4842-B56C-184C0437873A}"/>
    <cellStyle name="Valuta 2 2 2 2 3 5 4" xfId="36862" xr:uid="{BC6E9EC7-6847-4B6C-B41D-E0F94D028E7A}"/>
    <cellStyle name="Valuta 2 2 2 2 3 5 5" xfId="18997" xr:uid="{2352531C-5895-4F94-A88E-D7C088347A90}"/>
    <cellStyle name="Valuta 2 2 2 2 3 6" xfId="6424" xr:uid="{05C5214F-D591-4E43-B78F-2336B34B5C0D}"/>
    <cellStyle name="Valuta 2 2 2 2 3 6 2" xfId="42291" xr:uid="{27307980-ACF2-47C9-A08E-71A0586ECE92}"/>
    <cellStyle name="Valuta 2 2 2 2 3 6 3" xfId="24261" xr:uid="{BFBE288A-CFB5-4581-85ED-C69939191C43}"/>
    <cellStyle name="Valuta 2 2 2 2 3 7" xfId="3438" xr:uid="{912CB32F-CF50-4FBF-9BE6-D1FC89FB8858}"/>
    <cellStyle name="Valuta 2 2 2 2 3 7 2" xfId="39305" xr:uid="{8D932F54-AB06-413D-A32F-33DDAA98FFEE}"/>
    <cellStyle name="Valuta 2 2 2 2 3 7 3" xfId="21275" xr:uid="{3D7B4FAC-13C9-4905-8BB5-3762A71E5B4A}"/>
    <cellStyle name="Valuta 2 2 2 2 3 8" xfId="36391" xr:uid="{D7EE532C-7B5F-4020-A808-2C3827BF866E}"/>
    <cellStyle name="Valuta 2 2 2 2 3 9" xfId="18541" xr:uid="{17FFFE9B-3713-4A2A-87C1-E7F55D78ABDE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7973" xr:uid="{1D322634-D974-44FA-A57A-83CA8FF04E41}"/>
    <cellStyle name="Valuta 2 2 2 2 5 2 2 2" xfId="43840" xr:uid="{B118E79B-58AD-4C49-A0FF-9405E74B1DBE}"/>
    <cellStyle name="Valuta 2 2 2 2 5 2 2 3" xfId="25810" xr:uid="{AE26BCA6-62B5-4DF4-893D-FF7E7B278FCB}"/>
    <cellStyle name="Valuta 2 2 2 2 5 2 3" xfId="4907" xr:uid="{1D7E32D8-DAC8-45BB-9296-4A38B65E6284}"/>
    <cellStyle name="Valuta 2 2 2 2 5 2 3 2" xfId="40774" xr:uid="{316423E7-C404-4E1A-BA6D-403434C49540}"/>
    <cellStyle name="Valuta 2 2 2 2 5 2 3 3" xfId="22744" xr:uid="{3B419265-C4F8-48BC-A68E-44AB609E3CBC}"/>
    <cellStyle name="Valuta 2 2 2 2 5 2 4" xfId="37843" xr:uid="{5A150011-BA20-41A4-BDA8-32BD4CB001D7}"/>
    <cellStyle name="Valuta 2 2 2 2 5 2 5" xfId="19931" xr:uid="{D31CDCDF-ACD6-428E-9B8B-10D23D525CF5}"/>
    <cellStyle name="Valuta 2 2 2 2 5 3" xfId="1620" xr:uid="{00000000-0005-0000-0000-0000AA060000}"/>
    <cellStyle name="Valuta 2 2 2 2 5 3 2" xfId="7618" xr:uid="{176A613C-81E5-4B68-A0A2-0E03645C7DA9}"/>
    <cellStyle name="Valuta 2 2 2 2 5 3 2 2" xfId="43485" xr:uid="{DB83553D-39BC-41AD-B5BD-DC7755ADABE8}"/>
    <cellStyle name="Valuta 2 2 2 2 5 3 2 3" xfId="25455" xr:uid="{409C484D-75A3-4055-93C3-69FA62C0E6AC}"/>
    <cellStyle name="Valuta 2 2 2 2 5 3 3" xfId="4555" xr:uid="{85207004-655D-493C-BFFE-651D869922A4}"/>
    <cellStyle name="Valuta 2 2 2 2 5 3 3 2" xfId="40422" xr:uid="{44F49E64-28FF-431E-9BB4-6ED79067959F}"/>
    <cellStyle name="Valuta 2 2 2 2 5 3 3 3" xfId="22392" xr:uid="{87022F23-9EE0-42C6-A492-1E8CC671F552}"/>
    <cellStyle name="Valuta 2 2 2 2 5 3 4" xfId="37491" xr:uid="{222EB3B8-AC7B-4FA0-AC9F-4ECBF2DCE70E}"/>
    <cellStyle name="Valuta 2 2 2 2 5 3 5" xfId="19585" xr:uid="{C91F6C3C-AAED-450E-B169-7BFCF1104AFB}"/>
    <cellStyle name="Valuta 2 2 2 2 5 4" xfId="1187" xr:uid="{00000000-0005-0000-0000-0000AB060000}"/>
    <cellStyle name="Valuta 2 2 2 2 5 4 2" xfId="7185" xr:uid="{4A3EE762-12C2-4224-941B-E04877D0AC1F}"/>
    <cellStyle name="Valuta 2 2 2 2 5 4 2 2" xfId="43052" xr:uid="{1A48FBE9-6CCD-4F9B-93B6-4B31C49205C3}"/>
    <cellStyle name="Valuta 2 2 2 2 5 4 2 3" xfId="25022" xr:uid="{C6360FC7-B24E-4FC9-829B-E5AD8E3D1806}"/>
    <cellStyle name="Valuta 2 2 2 2 5 4 3" xfId="4122" xr:uid="{492C913C-D17C-45F7-86ED-0A3A2797A334}"/>
    <cellStyle name="Valuta 2 2 2 2 5 4 3 2" xfId="39989" xr:uid="{7248F5FE-1805-45D0-81FD-8D60A2C36C6C}"/>
    <cellStyle name="Valuta 2 2 2 2 5 4 3 3" xfId="21959" xr:uid="{8D89D206-8074-4F79-90DF-1AE617367BF4}"/>
    <cellStyle name="Valuta 2 2 2 2 5 4 4" xfId="37058" xr:uid="{065A8BD5-68A0-4D0A-8CBB-E43293CB3AF2}"/>
    <cellStyle name="Valuta 2 2 2 2 5 4 5" xfId="19192" xr:uid="{57F4926A-2044-47BC-BAFA-2745553E154A}"/>
    <cellStyle name="Valuta 2 2 2 2 5 5" xfId="6615" xr:uid="{94603BB6-C118-4CF7-9C28-666D8CC8D1A4}"/>
    <cellStyle name="Valuta 2 2 2 2 5 5 2" xfId="42482" xr:uid="{25D550EA-4236-4D40-BAC1-EEE2E9AE5FAF}"/>
    <cellStyle name="Valuta 2 2 2 2 5 5 3" xfId="24452" xr:uid="{DA740E17-3E7D-48B2-AAF1-D99C1BBC288F}"/>
    <cellStyle name="Valuta 2 2 2 2 5 6" xfId="3552" xr:uid="{11772948-C6B6-47E3-BEDB-FCDBB34A4823}"/>
    <cellStyle name="Valuta 2 2 2 2 5 6 2" xfId="39419" xr:uid="{4BE7B73D-EDBB-4080-A953-89D283B8104E}"/>
    <cellStyle name="Valuta 2 2 2 2 5 6 3" xfId="21389" xr:uid="{A8FFFB50-8E08-477D-AC78-072D54D1896F}"/>
    <cellStyle name="Valuta 2 2 2 2 5 7" xfId="36488" xr:uid="{94C37BCF-E01E-4781-AA55-BFB9A5EB48C2}"/>
    <cellStyle name="Valuta 2 2 2 2 5 8" xfId="18632" xr:uid="{07018C14-1AA8-4CBE-A828-885D8C7597DB}"/>
    <cellStyle name="Valuta 2 2 2 2 6" xfId="1809" xr:uid="{00000000-0005-0000-0000-0000AC060000}"/>
    <cellStyle name="Valuta 2 2 2 2 6 2" xfId="7806" xr:uid="{0057EF2D-30C9-45B6-8B93-38439D1C0A0C}"/>
    <cellStyle name="Valuta 2 2 2 2 6 2 2" xfId="43673" xr:uid="{91945A1B-BBB7-414F-A9B7-18067D53D130}"/>
    <cellStyle name="Valuta 2 2 2 2 6 2 3" xfId="25643" xr:uid="{A7E6F61A-5FC1-4E53-ACA3-7029347A58CC}"/>
    <cellStyle name="Valuta 2 2 2 2 6 3" xfId="4740" xr:uid="{0E6AADDF-4F19-4A01-9F01-3F26C50230B7}"/>
    <cellStyle name="Valuta 2 2 2 2 6 3 2" xfId="40607" xr:uid="{88AAE0B5-C511-46A8-BD8C-19E54332BA9C}"/>
    <cellStyle name="Valuta 2 2 2 2 6 3 3" xfId="22577" xr:uid="{4BA74EA8-2074-47C0-A5BE-BAE884402280}"/>
    <cellStyle name="Valuta 2 2 2 2 6 4" xfId="37676" xr:uid="{0D4B7C3F-AC39-46AD-96D8-683C00963F3A}"/>
    <cellStyle name="Valuta 2 2 2 2 6 5" xfId="19764" xr:uid="{6388DE0F-4E3A-4652-963D-82C99BB68452}"/>
    <cellStyle name="Valuta 2 2 2 2 7" xfId="1407" xr:uid="{00000000-0005-0000-0000-0000AD060000}"/>
    <cellStyle name="Valuta 2 2 2 2 7 2" xfId="7405" xr:uid="{C49FF518-A59E-4A73-96C9-C2DF2E6F47B3}"/>
    <cellStyle name="Valuta 2 2 2 2 7 2 2" xfId="43272" xr:uid="{28DC62B2-0761-41B7-888A-DC0626E94CD3}"/>
    <cellStyle name="Valuta 2 2 2 2 7 2 3" xfId="25242" xr:uid="{68A11EFC-BDCE-47B0-873B-B392A0067CF2}"/>
    <cellStyle name="Valuta 2 2 2 2 7 3" xfId="4342" xr:uid="{23035470-C85E-4281-A6D8-3B54323B0959}"/>
    <cellStyle name="Valuta 2 2 2 2 7 3 2" xfId="40209" xr:uid="{487E7FB2-A076-4499-8197-3AF34C1CA3FB}"/>
    <cellStyle name="Valuta 2 2 2 2 7 3 3" xfId="22179" xr:uid="{20DBF4FC-52A4-4A16-9C8B-14E1C95CDB1D}"/>
    <cellStyle name="Valuta 2 2 2 2 7 4" xfId="37278" xr:uid="{6CE8F227-52EB-44F9-9B60-73DB081CE9E0}"/>
    <cellStyle name="Valuta 2 2 2 2 7 5" xfId="19396" xr:uid="{BB735F9A-BDE3-4EB9-99F0-794236A82ED7}"/>
    <cellStyle name="Valuta 2 2 2 2 8" xfId="894" xr:uid="{00000000-0005-0000-0000-0000AE060000}"/>
    <cellStyle name="Valuta 2 2 2 2 8 2" xfId="6892" xr:uid="{1373FA9E-496B-4CCD-A48D-A4FE3C7D8FC7}"/>
    <cellStyle name="Valuta 2 2 2 2 8 2 2" xfId="42759" xr:uid="{06E271CA-7610-4BBC-A546-2C0C2A301986}"/>
    <cellStyle name="Valuta 2 2 2 2 8 2 3" xfId="24729" xr:uid="{8B5DEFE2-9CC5-4B5A-B35A-E7BA1D00EA91}"/>
    <cellStyle name="Valuta 2 2 2 2 8 3" xfId="3829" xr:uid="{9A9E96DE-65C5-4D94-982F-D81963A01F2C}"/>
    <cellStyle name="Valuta 2 2 2 2 8 3 2" xfId="39696" xr:uid="{168DA068-81BB-4EDF-B8C7-2D8C4BB74E73}"/>
    <cellStyle name="Valuta 2 2 2 2 8 3 3" xfId="21666" xr:uid="{CB25A4F7-E29E-4511-B631-42D61573DF55}"/>
    <cellStyle name="Valuta 2 2 2 2 8 4" xfId="36765" xr:uid="{8BD20A25-1517-43B7-A329-5B68BB3E8B7A}"/>
    <cellStyle name="Valuta 2 2 2 2 8 5" xfId="18900" xr:uid="{3E05F271-EC84-4B68-9104-D7B9943369A9}"/>
    <cellStyle name="Valuta 2 2 2 2 9" xfId="6328" xr:uid="{9ED6FFB6-5D78-4E1A-826E-19BC756EC778}"/>
    <cellStyle name="Valuta 2 2 2 2 9 2" xfId="42195" xr:uid="{0C9984DD-9BB3-49EE-91FE-531DF6EA8263}"/>
    <cellStyle name="Valuta 2 2 2 2 9 3" xfId="24165" xr:uid="{364CC936-E145-40F2-B297-348884E2D50A}"/>
    <cellStyle name="Valuta 2 2 2 3" xfId="234" xr:uid="{00000000-0005-0000-0000-0000AF060000}"/>
    <cellStyle name="Valuta 2 2 2 3 10" xfId="36312" xr:uid="{B860FFF6-2CD5-4914-AED1-D9654ABAE59D}"/>
    <cellStyle name="Valuta 2 2 2 3 11" xfId="18468" xr:uid="{0CA1F3F1-CA67-46A9-974D-BFBB55EF0309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2 2" xfId="8069" xr:uid="{59F1D9ED-0383-4D7C-BA57-74F7D427095B}"/>
    <cellStyle name="Valuta 2 2 2 3 2 2 2 2 2" xfId="43936" xr:uid="{C16230A9-C777-4AB3-B822-47440CEA7E14}"/>
    <cellStyle name="Valuta 2 2 2 3 2 2 2 2 3" xfId="25906" xr:uid="{46B243AC-01AB-4754-B686-B7ADB7DEF4CA}"/>
    <cellStyle name="Valuta 2 2 2 3 2 2 2 3" xfId="5003" xr:uid="{94FDFDAA-3D1A-4167-A59F-A1D71F0B1D76}"/>
    <cellStyle name="Valuta 2 2 2 3 2 2 2 3 2" xfId="40870" xr:uid="{B7944A6E-46F9-479B-9345-5A8BC52AC1D5}"/>
    <cellStyle name="Valuta 2 2 2 3 2 2 2 3 3" xfId="22840" xr:uid="{2E068A75-EB3F-4620-AEA2-DC13A2CE76F7}"/>
    <cellStyle name="Valuta 2 2 2 3 2 2 2 4" xfId="37939" xr:uid="{CE7318E5-6BB8-4B7E-B247-0A6F2DCDD747}"/>
    <cellStyle name="Valuta 2 2 2 3 2 2 2 5" xfId="20027" xr:uid="{BF35B0BE-6AAF-43DA-9A72-8F1865E29AEB}"/>
    <cellStyle name="Valuta 2 2 2 3 2 2 3" xfId="1731" xr:uid="{00000000-0005-0000-0000-0000B3060000}"/>
    <cellStyle name="Valuta 2 2 2 3 2 2 3 2" xfId="7729" xr:uid="{2664FC0D-991F-46C3-A769-47950A1F267A}"/>
    <cellStyle name="Valuta 2 2 2 3 2 2 3 2 2" xfId="43596" xr:uid="{52D7B8C2-9D1A-4ABC-8051-B311A3815EB7}"/>
    <cellStyle name="Valuta 2 2 2 3 2 2 3 2 3" xfId="25566" xr:uid="{B8962C93-FBF9-4B6E-A997-CAB2E66391E7}"/>
    <cellStyle name="Valuta 2 2 2 3 2 2 3 3" xfId="4666" xr:uid="{BA32C46D-6A62-4AFB-B951-BF0A29577F2C}"/>
    <cellStyle name="Valuta 2 2 2 3 2 2 3 3 2" xfId="40533" xr:uid="{76DC15D4-5ED5-4755-9189-2391F0BFC4C8}"/>
    <cellStyle name="Valuta 2 2 2 3 2 2 3 3 3" xfId="22503" xr:uid="{568195C5-DD38-474D-800C-80FE96D23A46}"/>
    <cellStyle name="Valuta 2 2 2 3 2 2 3 4" xfId="37602" xr:uid="{F3155195-5BB3-4375-A5A9-ED2DBC887F52}"/>
    <cellStyle name="Valuta 2 2 2 3 2 2 3 5" xfId="19690" xr:uid="{72A04919-07B4-40E9-A9BF-8E2324188E4B}"/>
    <cellStyle name="Valuta 2 2 2 3 2 2 4" xfId="1298" xr:uid="{00000000-0005-0000-0000-0000B4060000}"/>
    <cellStyle name="Valuta 2 2 2 3 2 2 4 2" xfId="7296" xr:uid="{53A2AD93-634E-422A-80C4-68701E210936}"/>
    <cellStyle name="Valuta 2 2 2 3 2 2 4 2 2" xfId="43163" xr:uid="{E45012A6-45E5-4B6B-BDC3-FF3006E1735D}"/>
    <cellStyle name="Valuta 2 2 2 3 2 2 4 2 3" xfId="25133" xr:uid="{DE334562-D4C2-43A6-9B41-1707505F3C42}"/>
    <cellStyle name="Valuta 2 2 2 3 2 2 4 3" xfId="4233" xr:uid="{56209409-4395-4926-A209-6956045204A5}"/>
    <cellStyle name="Valuta 2 2 2 3 2 2 4 3 2" xfId="40100" xr:uid="{8A51BAF0-106F-4846-B33E-39A54E85F584}"/>
    <cellStyle name="Valuta 2 2 2 3 2 2 4 3 3" xfId="22070" xr:uid="{08AE2904-E8FA-400D-B10C-918E40E9E9AC}"/>
    <cellStyle name="Valuta 2 2 2 3 2 2 4 4" xfId="37169" xr:uid="{DB8A845C-3855-484E-8A1D-DF09ACD2230C}"/>
    <cellStyle name="Valuta 2 2 2 3 2 2 4 5" xfId="19303" xr:uid="{01383BEB-2B51-48BA-AFA9-82E0797AF209}"/>
    <cellStyle name="Valuta 2 2 2 3 2 2 5" xfId="6726" xr:uid="{979949BB-7818-41BE-AD09-395210853D8A}"/>
    <cellStyle name="Valuta 2 2 2 3 2 2 5 2" xfId="42593" xr:uid="{1D27EFFC-FE09-489C-9146-14CC0EF6F904}"/>
    <cellStyle name="Valuta 2 2 2 3 2 2 5 3" xfId="24563" xr:uid="{FF9F708A-78A4-4B5D-B056-E7F3452675CC}"/>
    <cellStyle name="Valuta 2 2 2 3 2 2 6" xfId="3663" xr:uid="{7D7B68ED-4BF5-40D5-B866-3B46EE07ABCB}"/>
    <cellStyle name="Valuta 2 2 2 3 2 2 6 2" xfId="39530" xr:uid="{13EACBE4-44BF-4F6A-AD20-8930B7E79781}"/>
    <cellStyle name="Valuta 2 2 2 3 2 2 6 3" xfId="21500" xr:uid="{2E5C47BF-87E5-43A0-A7BF-3CFFFC493000}"/>
    <cellStyle name="Valuta 2 2 2 3 2 2 7" xfId="36599" xr:uid="{DC4CD6BB-F3F7-42EA-BC95-9AA595E5E14F}"/>
    <cellStyle name="Valuta 2 2 2 3 2 2 8" xfId="18737" xr:uid="{5FE5EB69-4204-4963-89C4-F51D59D4C038}"/>
    <cellStyle name="Valuta 2 2 2 3 2 3" xfId="1905" xr:uid="{00000000-0005-0000-0000-0000B5060000}"/>
    <cellStyle name="Valuta 2 2 2 3 2 3 2" xfId="7902" xr:uid="{8E1FC114-51CF-41CE-9612-29ACC03FCF41}"/>
    <cellStyle name="Valuta 2 2 2 3 2 3 2 2" xfId="43769" xr:uid="{D2477EDE-4168-4F50-82E0-D19CC13AE494}"/>
    <cellStyle name="Valuta 2 2 2 3 2 3 2 3" xfId="25739" xr:uid="{EEEC58D1-D17B-4A83-AAF2-3D0815BBC6E4}"/>
    <cellStyle name="Valuta 2 2 2 3 2 3 3" xfId="4836" xr:uid="{04D4500E-449F-4219-BCD1-8A13C67F3495}"/>
    <cellStyle name="Valuta 2 2 2 3 2 3 3 2" xfId="40703" xr:uid="{2AFD8F6B-9B0D-4C5B-9A88-42B7D43B8466}"/>
    <cellStyle name="Valuta 2 2 2 3 2 3 3 3" xfId="22673" xr:uid="{1BBA1DC8-1C16-4791-AEDE-194AACF36BC4}"/>
    <cellStyle name="Valuta 2 2 2 3 2 3 4" xfId="37772" xr:uid="{09A69054-299C-474E-A06C-9C2E435A2561}"/>
    <cellStyle name="Valuta 2 2 2 3 2 3 5" xfId="19860" xr:uid="{DDE5F969-BE92-4DCA-9FE7-D265CD27FF88}"/>
    <cellStyle name="Valuta 2 2 2 3 2 4" xfId="1518" xr:uid="{00000000-0005-0000-0000-0000B6060000}"/>
    <cellStyle name="Valuta 2 2 2 3 2 4 2" xfId="7516" xr:uid="{3829D330-A341-4C73-B3BE-CA3D9046769F}"/>
    <cellStyle name="Valuta 2 2 2 3 2 4 2 2" xfId="43383" xr:uid="{66513CCC-9693-49A5-9434-2BC50C0E0D78}"/>
    <cellStyle name="Valuta 2 2 2 3 2 4 2 3" xfId="25353" xr:uid="{781C63AF-F06C-420E-BF1D-98CC674950D2}"/>
    <cellStyle name="Valuta 2 2 2 3 2 4 3" xfId="4453" xr:uid="{4C8E8F70-FA2D-455D-AE7F-301E18E563FC}"/>
    <cellStyle name="Valuta 2 2 2 3 2 4 3 2" xfId="40320" xr:uid="{E76730DA-FAD5-445F-BA52-048B54B2B843}"/>
    <cellStyle name="Valuta 2 2 2 3 2 4 3 3" xfId="22290" xr:uid="{5A74D428-AC19-45DD-8B76-A486CAF372E8}"/>
    <cellStyle name="Valuta 2 2 2 3 2 4 4" xfId="37389" xr:uid="{64629834-2657-4620-A87B-F184C6668C88}"/>
    <cellStyle name="Valuta 2 2 2 3 2 4 5" xfId="19501" xr:uid="{F40359A2-1042-4F22-B98F-3E1680601931}"/>
    <cellStyle name="Valuta 2 2 2 3 2 5" xfId="1007" xr:uid="{00000000-0005-0000-0000-0000B7060000}"/>
    <cellStyle name="Valuta 2 2 2 3 2 5 2" xfId="7005" xr:uid="{92F80B0E-3DB6-4A63-8BCB-726B2B74B6C2}"/>
    <cellStyle name="Valuta 2 2 2 3 2 5 2 2" xfId="42872" xr:uid="{F13811C5-1938-47B2-B4F9-075BCFFA9842}"/>
    <cellStyle name="Valuta 2 2 2 3 2 5 2 3" xfId="24842" xr:uid="{80D1B918-C447-402A-BCC3-BE9D0BBFC4D4}"/>
    <cellStyle name="Valuta 2 2 2 3 2 5 3" xfId="3942" xr:uid="{9C0E8EE9-E003-4AD4-9FCD-80436A0C67D0}"/>
    <cellStyle name="Valuta 2 2 2 3 2 5 3 2" xfId="39809" xr:uid="{79D16004-4681-4A7E-9097-A78CEE1B9A4C}"/>
    <cellStyle name="Valuta 2 2 2 3 2 5 3 3" xfId="21779" xr:uid="{AA770887-047B-4D8D-9A4E-9A65CFC196DE}"/>
    <cellStyle name="Valuta 2 2 2 3 2 5 4" xfId="36878" xr:uid="{A8AD606E-9668-49F7-AD6E-A9545571AEEB}"/>
    <cellStyle name="Valuta 2 2 2 3 2 5 5" xfId="19013" xr:uid="{DBB4EA5E-93F5-49BC-A202-7BD6F2815A02}"/>
    <cellStyle name="Valuta 2 2 2 3 2 6" xfId="6440" xr:uid="{5C197F40-0535-496A-A635-74475CFCA78E}"/>
    <cellStyle name="Valuta 2 2 2 3 2 6 2" xfId="42307" xr:uid="{298873AC-CBEC-482E-B9AA-8E2A73FC89DC}"/>
    <cellStyle name="Valuta 2 2 2 3 2 6 3" xfId="24277" xr:uid="{E55CDEE1-671F-4C36-95B8-07C4817A7E77}"/>
    <cellStyle name="Valuta 2 2 2 3 2 7" xfId="3454" xr:uid="{D5F5F217-9B21-4CD8-9C83-4DD622D2700C}"/>
    <cellStyle name="Valuta 2 2 2 3 2 7 2" xfId="39321" xr:uid="{CB19A435-08DE-4F1E-ADF3-7D9586A45546}"/>
    <cellStyle name="Valuta 2 2 2 3 2 7 3" xfId="21291" xr:uid="{F1C2D47F-B1EC-4740-BB9C-F0600DCA0E62}"/>
    <cellStyle name="Valuta 2 2 2 3 2 8" xfId="36407" xr:uid="{5EA7B90E-8DB7-43B8-919F-E0B674F4C47D}"/>
    <cellStyle name="Valuta 2 2 2 3 2 9" xfId="18557" xr:uid="{5DC7A90F-596A-4F78-A90A-BFB8658DE0EE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7989" xr:uid="{5305C032-E361-4B49-B420-E16AF6EF7C75}"/>
    <cellStyle name="Valuta 2 2 2 3 4 2 2 2" xfId="43856" xr:uid="{CEB6B765-604F-4F82-B3DA-7E1FD7485ECE}"/>
    <cellStyle name="Valuta 2 2 2 3 4 2 2 3" xfId="25826" xr:uid="{D0BD1325-AD94-45FC-90D3-8DB2E4B1AD0D}"/>
    <cellStyle name="Valuta 2 2 2 3 4 2 3" xfId="4923" xr:uid="{84BF4D51-C033-477E-A089-FAC3FD63DC9D}"/>
    <cellStyle name="Valuta 2 2 2 3 4 2 3 2" xfId="40790" xr:uid="{6E4FDB5D-207D-4EFA-BE1A-B51B487FE3A0}"/>
    <cellStyle name="Valuta 2 2 2 3 4 2 3 3" xfId="22760" xr:uid="{47F0DF49-2DAD-4E68-812B-4F58E73378F1}"/>
    <cellStyle name="Valuta 2 2 2 3 4 2 4" xfId="37859" xr:uid="{098E2673-0000-4F73-A919-609E5F7F0ACA}"/>
    <cellStyle name="Valuta 2 2 2 3 4 2 5" xfId="19947" xr:uid="{363873B3-A326-4994-A6E6-29C5D0CCE8F2}"/>
    <cellStyle name="Valuta 2 2 2 3 4 3" xfId="1636" xr:uid="{00000000-0005-0000-0000-0000BB060000}"/>
    <cellStyle name="Valuta 2 2 2 3 4 3 2" xfId="7634" xr:uid="{F1EFAA66-C527-4FE3-8A0C-54722EC75EC6}"/>
    <cellStyle name="Valuta 2 2 2 3 4 3 2 2" xfId="43501" xr:uid="{CD78BA6E-B466-42C8-9E96-D230D8F467D0}"/>
    <cellStyle name="Valuta 2 2 2 3 4 3 2 3" xfId="25471" xr:uid="{BBA32FD0-64C9-40C8-93F9-154D0863A1A2}"/>
    <cellStyle name="Valuta 2 2 2 3 4 3 3" xfId="4571" xr:uid="{E41FBFB4-3117-433B-822B-689763AC640B}"/>
    <cellStyle name="Valuta 2 2 2 3 4 3 3 2" xfId="40438" xr:uid="{0AFF75FF-AD3D-476D-91A9-6B7FEF911010}"/>
    <cellStyle name="Valuta 2 2 2 3 4 3 3 3" xfId="22408" xr:uid="{C93DC73D-EAE9-4100-AFDA-A275EF37C6AC}"/>
    <cellStyle name="Valuta 2 2 2 3 4 3 4" xfId="37507" xr:uid="{86765B7C-D039-48F3-89B7-57E840A53830}"/>
    <cellStyle name="Valuta 2 2 2 3 4 3 5" xfId="19601" xr:uid="{88155552-494A-4608-BEBF-95189D4A391A}"/>
    <cellStyle name="Valuta 2 2 2 3 4 4" xfId="1203" xr:uid="{00000000-0005-0000-0000-0000BC060000}"/>
    <cellStyle name="Valuta 2 2 2 3 4 4 2" xfId="7201" xr:uid="{CF67DC6C-4EB8-4178-AD6B-F30FC5C1F361}"/>
    <cellStyle name="Valuta 2 2 2 3 4 4 2 2" xfId="43068" xr:uid="{D882E265-7073-4CDB-B5FF-39CCF89463B7}"/>
    <cellStyle name="Valuta 2 2 2 3 4 4 2 3" xfId="25038" xr:uid="{8CC59346-4B50-4B35-B551-5AAC17796CCD}"/>
    <cellStyle name="Valuta 2 2 2 3 4 4 3" xfId="4138" xr:uid="{847668E3-C31B-4680-BB32-047FD7368FD0}"/>
    <cellStyle name="Valuta 2 2 2 3 4 4 3 2" xfId="40005" xr:uid="{8F7F716F-C548-42F3-8A8A-2819F8A91F7E}"/>
    <cellStyle name="Valuta 2 2 2 3 4 4 3 3" xfId="21975" xr:uid="{090FDDB6-562E-4027-A0BA-D6F4D7F42CD6}"/>
    <cellStyle name="Valuta 2 2 2 3 4 4 4" xfId="37074" xr:uid="{26CA8B29-1169-4AAB-9E0E-425D6FA7A374}"/>
    <cellStyle name="Valuta 2 2 2 3 4 4 5" xfId="19208" xr:uid="{B05B42F5-B080-41A5-9869-6370BC56E3BE}"/>
    <cellStyle name="Valuta 2 2 2 3 4 5" xfId="6631" xr:uid="{63040EC0-04CB-488B-BDD4-6334317F7659}"/>
    <cellStyle name="Valuta 2 2 2 3 4 5 2" xfId="42498" xr:uid="{14A4ED2A-22BA-490D-8179-B642E5FF57A0}"/>
    <cellStyle name="Valuta 2 2 2 3 4 5 3" xfId="24468" xr:uid="{38831FE1-ABB3-4282-8ADF-CEE3E60E1D6E}"/>
    <cellStyle name="Valuta 2 2 2 3 4 6" xfId="3568" xr:uid="{2CE31584-3008-4A4A-90D1-52289348EA7F}"/>
    <cellStyle name="Valuta 2 2 2 3 4 6 2" xfId="39435" xr:uid="{8DDD8AC4-90E5-47F7-8EDE-E1DB71358467}"/>
    <cellStyle name="Valuta 2 2 2 3 4 6 3" xfId="21405" xr:uid="{2DEA29D3-4095-4543-BDDA-55A2752ADC8F}"/>
    <cellStyle name="Valuta 2 2 2 3 4 7" xfId="36504" xr:uid="{75928CD2-AC24-4D18-AB65-2920D0554096}"/>
    <cellStyle name="Valuta 2 2 2 3 4 8" xfId="18648" xr:uid="{1F65CFF5-63B8-4389-A228-552B65101004}"/>
    <cellStyle name="Valuta 2 2 2 3 5" xfId="1825" xr:uid="{00000000-0005-0000-0000-0000BD060000}"/>
    <cellStyle name="Valuta 2 2 2 3 5 2" xfId="7822" xr:uid="{48EBB849-40A1-4AB1-81E6-41CC51B2DCF7}"/>
    <cellStyle name="Valuta 2 2 2 3 5 2 2" xfId="43689" xr:uid="{269F7261-B01F-49AA-8442-D31A716CF45D}"/>
    <cellStyle name="Valuta 2 2 2 3 5 2 3" xfId="25659" xr:uid="{2E3B2C6F-63B2-475D-AF15-4299301A8ED4}"/>
    <cellStyle name="Valuta 2 2 2 3 5 3" xfId="4756" xr:uid="{7995357E-93A7-44A5-B77F-706C950D53A6}"/>
    <cellStyle name="Valuta 2 2 2 3 5 3 2" xfId="40623" xr:uid="{320C551B-5EEC-4ABE-9F70-2996D5D75941}"/>
    <cellStyle name="Valuta 2 2 2 3 5 3 3" xfId="22593" xr:uid="{D6671F98-3001-4782-8CA5-BC9411DC43F8}"/>
    <cellStyle name="Valuta 2 2 2 3 5 4" xfId="37692" xr:uid="{DF88DCC6-C538-4E13-B2E9-99B878B7F340}"/>
    <cellStyle name="Valuta 2 2 2 3 5 5" xfId="19780" xr:uid="{E6802942-60B5-4A25-BD12-46E2802FE705}"/>
    <cellStyle name="Valuta 2 2 2 3 6" xfId="1423" xr:uid="{00000000-0005-0000-0000-0000BE060000}"/>
    <cellStyle name="Valuta 2 2 2 3 6 2" xfId="7421" xr:uid="{F4FC2C2F-8A61-4CE0-AC3A-B60087AA44AD}"/>
    <cellStyle name="Valuta 2 2 2 3 6 2 2" xfId="43288" xr:uid="{9C83B951-ED11-4F2C-8AD3-E98EB4BD599B}"/>
    <cellStyle name="Valuta 2 2 2 3 6 2 3" xfId="25258" xr:uid="{CD74E032-63E7-49B5-8258-1FB60DF81DAC}"/>
    <cellStyle name="Valuta 2 2 2 3 6 3" xfId="4358" xr:uid="{EE9543AD-59AE-4156-8D72-BA6720C57064}"/>
    <cellStyle name="Valuta 2 2 2 3 6 3 2" xfId="40225" xr:uid="{B5A9FEE3-70F4-4225-AAC4-618A4C90577C}"/>
    <cellStyle name="Valuta 2 2 2 3 6 3 3" xfId="22195" xr:uid="{23B305E9-3747-48C7-9B26-AA64BBDFE423}"/>
    <cellStyle name="Valuta 2 2 2 3 6 4" xfId="37294" xr:uid="{D9507546-A9EA-4037-A07D-9207E7532B4E}"/>
    <cellStyle name="Valuta 2 2 2 3 6 5" xfId="19412" xr:uid="{7032C2EA-790F-471E-AF20-3C77B95287CD}"/>
    <cellStyle name="Valuta 2 2 2 3 7" xfId="911" xr:uid="{00000000-0005-0000-0000-0000BF060000}"/>
    <cellStyle name="Valuta 2 2 2 3 7 2" xfId="6909" xr:uid="{85ED2E8E-9B79-434D-8F79-9D25CC489173}"/>
    <cellStyle name="Valuta 2 2 2 3 7 2 2" xfId="42776" xr:uid="{2875464C-754D-4CFD-8F89-F65FCEB99B0D}"/>
    <cellStyle name="Valuta 2 2 2 3 7 2 3" xfId="24746" xr:uid="{0BFE77D6-94E1-4D17-8290-887344863268}"/>
    <cellStyle name="Valuta 2 2 2 3 7 3" xfId="3846" xr:uid="{F2CA0049-1D00-459C-AB4B-39CEC0E8A92F}"/>
    <cellStyle name="Valuta 2 2 2 3 7 3 2" xfId="39713" xr:uid="{891CC0AB-1EA4-45C2-8524-3B0704242539}"/>
    <cellStyle name="Valuta 2 2 2 3 7 3 3" xfId="21683" xr:uid="{ACF0738B-A815-45FD-BEAB-D4E3A05582B2}"/>
    <cellStyle name="Valuta 2 2 2 3 7 4" xfId="36782" xr:uid="{BD8005A0-07B2-406E-BCDA-3B2F49C9B0AB}"/>
    <cellStyle name="Valuta 2 2 2 3 7 5" xfId="18917" xr:uid="{8E82ED8A-804E-4BF7-AF0B-8F583A35724A}"/>
    <cellStyle name="Valuta 2 2 2 3 8" xfId="6345" xr:uid="{82868631-4A98-4BAA-866F-A85AE4E948EF}"/>
    <cellStyle name="Valuta 2 2 2 3 8 2" xfId="42212" xr:uid="{39487D04-7B3D-4749-9370-6F0F849189CD}"/>
    <cellStyle name="Valuta 2 2 2 3 8 3" xfId="24182" xr:uid="{DB4DCA7A-F2D0-4BA1-A0B6-1ABDBD486BDD}"/>
    <cellStyle name="Valuta 2 2 2 3 9" xfId="3359" xr:uid="{E55E4978-FAD2-425E-920F-2D811E15E053}"/>
    <cellStyle name="Valuta 2 2 2 3 9 2" xfId="39226" xr:uid="{70A62AF5-C528-4D44-A910-3E45A7FD1954}"/>
    <cellStyle name="Valuta 2 2 2 3 9 3" xfId="21196" xr:uid="{0058FDCA-A064-44DC-B5B1-766B1A134365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2 2" xfId="8029" xr:uid="{8D655C06-3533-43A1-BEBF-9AE72C2708CF}"/>
    <cellStyle name="Valuta 2 2 2 4 2 2 2 2" xfId="43896" xr:uid="{4FCB2F5C-06B4-4194-A42C-90A43D5400C7}"/>
    <cellStyle name="Valuta 2 2 2 4 2 2 2 3" xfId="25866" xr:uid="{5B0C36B7-946A-4989-B2D4-F6C5B288E8E2}"/>
    <cellStyle name="Valuta 2 2 2 4 2 2 3" xfId="4963" xr:uid="{814075FB-F2FE-4732-8C50-17AE5E0F829E}"/>
    <cellStyle name="Valuta 2 2 2 4 2 2 3 2" xfId="40830" xr:uid="{851F2B10-E638-4E40-A4D1-ED1C477427AE}"/>
    <cellStyle name="Valuta 2 2 2 4 2 2 3 3" xfId="22800" xr:uid="{3FFEEEA7-1670-464D-9DF7-59DE10C9D270}"/>
    <cellStyle name="Valuta 2 2 2 4 2 2 4" xfId="37899" xr:uid="{6E874B82-89D1-439C-BE56-328030F1E0DF}"/>
    <cellStyle name="Valuta 2 2 2 4 2 2 5" xfId="19987" xr:uid="{2C01A2F2-7748-47F5-B05F-25FE3329AEF3}"/>
    <cellStyle name="Valuta 2 2 2 4 2 3" xfId="1686" xr:uid="{00000000-0005-0000-0000-0000C3060000}"/>
    <cellStyle name="Valuta 2 2 2 4 2 3 2" xfId="7684" xr:uid="{816A8B6C-359B-47EA-88DC-BB7148EB5786}"/>
    <cellStyle name="Valuta 2 2 2 4 2 3 2 2" xfId="43551" xr:uid="{1868583B-8533-41D8-879F-1C29E0D57B11}"/>
    <cellStyle name="Valuta 2 2 2 4 2 3 2 3" xfId="25521" xr:uid="{6C57F840-36EF-4F5C-B54A-8ECD4732BCCD}"/>
    <cellStyle name="Valuta 2 2 2 4 2 3 3" xfId="4621" xr:uid="{7DA2D8C2-EC4E-4370-BFFB-A48ABB6001C2}"/>
    <cellStyle name="Valuta 2 2 2 4 2 3 3 2" xfId="40488" xr:uid="{8E42AB43-83FA-47DE-83BB-A46AA4206FC5}"/>
    <cellStyle name="Valuta 2 2 2 4 2 3 3 3" xfId="22458" xr:uid="{D7861285-F54D-4941-9013-C926160C2137}"/>
    <cellStyle name="Valuta 2 2 2 4 2 3 4" xfId="37557" xr:uid="{16586C03-285F-43E9-895A-87B5865C76CA}"/>
    <cellStyle name="Valuta 2 2 2 4 2 3 5" xfId="19647" xr:uid="{5F87A092-2A5B-438B-AB59-34E90991C8AF}"/>
    <cellStyle name="Valuta 2 2 2 4 2 4" xfId="1253" xr:uid="{00000000-0005-0000-0000-0000C4060000}"/>
    <cellStyle name="Valuta 2 2 2 4 2 4 2" xfId="7251" xr:uid="{EAD851A9-A819-474A-8FC4-A55B50F942BF}"/>
    <cellStyle name="Valuta 2 2 2 4 2 4 2 2" xfId="43118" xr:uid="{1BD90EE9-4109-4B34-AEB7-0E63B4D7FC6A}"/>
    <cellStyle name="Valuta 2 2 2 4 2 4 2 3" xfId="25088" xr:uid="{E6052C70-A8E5-4B41-800C-A77F07CDE603}"/>
    <cellStyle name="Valuta 2 2 2 4 2 4 3" xfId="4188" xr:uid="{D4EDE441-9D92-45FB-AE13-B747912597AC}"/>
    <cellStyle name="Valuta 2 2 2 4 2 4 3 2" xfId="40055" xr:uid="{046744C1-3934-489C-A562-FA4FE296A6E1}"/>
    <cellStyle name="Valuta 2 2 2 4 2 4 3 3" xfId="22025" xr:uid="{3FA60917-1668-44D5-95EB-7D3CA50B86E4}"/>
    <cellStyle name="Valuta 2 2 2 4 2 4 4" xfId="37124" xr:uid="{0F41CFB8-46A7-41B0-9D25-D381994D5610}"/>
    <cellStyle name="Valuta 2 2 2 4 2 4 5" xfId="19258" xr:uid="{F693F879-13F5-4E14-8DE3-5F8FE5E9310A}"/>
    <cellStyle name="Valuta 2 2 2 4 2 5" xfId="6681" xr:uid="{C23A4EFF-AAE2-4991-ACCB-19299E78A1C5}"/>
    <cellStyle name="Valuta 2 2 2 4 2 5 2" xfId="42548" xr:uid="{DFCF4FCD-9C6D-4A6D-BA40-9EC9912C0DA9}"/>
    <cellStyle name="Valuta 2 2 2 4 2 5 3" xfId="24518" xr:uid="{099253C8-BE73-4882-A1B4-5EB8468662E4}"/>
    <cellStyle name="Valuta 2 2 2 4 2 6" xfId="3618" xr:uid="{D3C4D5AA-FCFC-4DDF-BCCA-30BE9802E3F9}"/>
    <cellStyle name="Valuta 2 2 2 4 2 6 2" xfId="39485" xr:uid="{BF606C1B-EF80-4A8D-B28A-5B2B5A8F5075}"/>
    <cellStyle name="Valuta 2 2 2 4 2 6 3" xfId="21455" xr:uid="{8F8C6C17-68BA-4E64-9E8E-AA2998BD2116}"/>
    <cellStyle name="Valuta 2 2 2 4 2 7" xfId="36554" xr:uid="{6560E606-9B5D-44A3-AD0D-38ADD531ADB5}"/>
    <cellStyle name="Valuta 2 2 2 4 2 8" xfId="18694" xr:uid="{336F6419-08E3-406A-A379-581B7C5345AC}"/>
    <cellStyle name="Valuta 2 2 2 4 3" xfId="1865" xr:uid="{00000000-0005-0000-0000-0000C5060000}"/>
    <cellStyle name="Valuta 2 2 2 4 3 2" xfId="7862" xr:uid="{D500A2CF-EF2C-4902-9F63-CD2C15093C69}"/>
    <cellStyle name="Valuta 2 2 2 4 3 2 2" xfId="43729" xr:uid="{83115A87-9085-4A48-8188-2328EC90F29A}"/>
    <cellStyle name="Valuta 2 2 2 4 3 2 3" xfId="25699" xr:uid="{9B2D823D-B66C-4FF5-B145-E808EE8E09DB}"/>
    <cellStyle name="Valuta 2 2 2 4 3 3" xfId="4796" xr:uid="{133F45B1-21BD-4154-A53F-A9563B2EDF9C}"/>
    <cellStyle name="Valuta 2 2 2 4 3 3 2" xfId="40663" xr:uid="{6ABFD633-B13F-4C9A-B50E-482B168ADA10}"/>
    <cellStyle name="Valuta 2 2 2 4 3 3 3" xfId="22633" xr:uid="{DB672FFE-6883-48A3-B998-0419EE73A93E}"/>
    <cellStyle name="Valuta 2 2 2 4 3 4" xfId="37732" xr:uid="{24FF19B6-809B-4407-8276-45F76649F5DC}"/>
    <cellStyle name="Valuta 2 2 2 4 3 5" xfId="19820" xr:uid="{BCE75D49-69BF-42D0-AFBC-029F6AC1B92E}"/>
    <cellStyle name="Valuta 2 2 2 4 4" xfId="1473" xr:uid="{00000000-0005-0000-0000-0000C6060000}"/>
    <cellStyle name="Valuta 2 2 2 4 4 2" xfId="7471" xr:uid="{1B37688D-6992-4324-84AA-344DA981F772}"/>
    <cellStyle name="Valuta 2 2 2 4 4 2 2" xfId="43338" xr:uid="{D332A7DC-5103-41F6-A4FB-D98D049736F9}"/>
    <cellStyle name="Valuta 2 2 2 4 4 2 3" xfId="25308" xr:uid="{2BC481A8-7B49-4B37-B410-B0A095BC38FE}"/>
    <cellStyle name="Valuta 2 2 2 4 4 3" xfId="4408" xr:uid="{EC521AF9-883B-4D79-9D57-0D0E00A5CB74}"/>
    <cellStyle name="Valuta 2 2 2 4 4 3 2" xfId="40275" xr:uid="{EC75FAFE-E43D-41DA-AF99-3DEDA8F392DF}"/>
    <cellStyle name="Valuta 2 2 2 4 4 3 3" xfId="22245" xr:uid="{8B33F190-70A5-4D34-95BD-919680B2605D}"/>
    <cellStyle name="Valuta 2 2 2 4 4 4" xfId="37344" xr:uid="{B316EB81-C594-4B27-A1BB-4782C574FC4C}"/>
    <cellStyle name="Valuta 2 2 2 4 4 5" xfId="19458" xr:uid="{21010228-8AED-40AA-879E-EDF98823C519}"/>
    <cellStyle name="Valuta 2 2 2 4 5" xfId="962" xr:uid="{00000000-0005-0000-0000-0000C7060000}"/>
    <cellStyle name="Valuta 2 2 2 4 5 2" xfId="6960" xr:uid="{52747214-8C72-44B7-A894-40F41E710E93}"/>
    <cellStyle name="Valuta 2 2 2 4 5 2 2" xfId="42827" xr:uid="{D81A9BBE-4D01-46D4-A5EA-5F13C21CF8B0}"/>
    <cellStyle name="Valuta 2 2 2 4 5 2 3" xfId="24797" xr:uid="{9026465C-8D03-46DA-8600-BC9CEB879670}"/>
    <cellStyle name="Valuta 2 2 2 4 5 3" xfId="3897" xr:uid="{1FDA0C50-6E03-4DAB-AD49-CAF3D6A1DA71}"/>
    <cellStyle name="Valuta 2 2 2 4 5 3 2" xfId="39764" xr:uid="{8DC4455A-18FA-47DA-B801-84CBABE2D265}"/>
    <cellStyle name="Valuta 2 2 2 4 5 3 3" xfId="21734" xr:uid="{F934A029-91E7-47E3-A33B-BEE9B9C7DB3D}"/>
    <cellStyle name="Valuta 2 2 2 4 5 4" xfId="36833" xr:uid="{0861D722-D719-47DC-BE11-A7F3130A3E25}"/>
    <cellStyle name="Valuta 2 2 2 4 5 5" xfId="18968" xr:uid="{0966EF43-4A11-4C85-BAD4-B722618BB422}"/>
    <cellStyle name="Valuta 2 2 2 4 6" xfId="6395" xr:uid="{D4FEC225-4DAF-4643-9CDD-F342F63AFDE6}"/>
    <cellStyle name="Valuta 2 2 2 4 6 2" xfId="42262" xr:uid="{A4ED2771-A6D0-4AE9-AF31-34C71A4F571D}"/>
    <cellStyle name="Valuta 2 2 2 4 6 3" xfId="24232" xr:uid="{00E5375C-FF43-4B12-B42E-2CE8F760BE2A}"/>
    <cellStyle name="Valuta 2 2 2 4 7" xfId="3409" xr:uid="{78EA4B1F-3B9C-476D-B06C-5B3956B70A32}"/>
    <cellStyle name="Valuta 2 2 2 4 7 2" xfId="39276" xr:uid="{C501F50E-6BD0-4C45-8467-2A37030CEE58}"/>
    <cellStyle name="Valuta 2 2 2 4 7 3" xfId="21246" xr:uid="{F6520409-0A67-4A70-9587-0C3A0250D860}"/>
    <cellStyle name="Valuta 2 2 2 4 8" xfId="36362" xr:uid="{8D760D23-C879-493A-ABBF-457BA62CF2D2}"/>
    <cellStyle name="Valuta 2 2 2 4 9" xfId="18514" xr:uid="{28F2478A-CC5F-4487-BBEB-832E22872DEC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7949" xr:uid="{1927534D-5FB4-4ABE-A08A-5F6AF451227F}"/>
    <cellStyle name="Valuta 2 2 2 6 2 2 2" xfId="43816" xr:uid="{EDD3727B-B250-427E-AAD8-EDB1347F7861}"/>
    <cellStyle name="Valuta 2 2 2 6 2 2 3" xfId="25786" xr:uid="{82CF4F92-DC17-4B19-990E-E9EA002E381D}"/>
    <cellStyle name="Valuta 2 2 2 6 2 3" xfId="4883" xr:uid="{3321B9BC-E46F-4DDF-B0E8-392D421E130A}"/>
    <cellStyle name="Valuta 2 2 2 6 2 3 2" xfId="40750" xr:uid="{4B28839D-CD3F-4175-8C90-C6298B1D5D3F}"/>
    <cellStyle name="Valuta 2 2 2 6 2 3 3" xfId="22720" xr:uid="{B8F295B9-7B32-431A-B4BB-B05B71383522}"/>
    <cellStyle name="Valuta 2 2 2 6 2 4" xfId="37819" xr:uid="{2DF9E7F7-AE69-4C2F-AD6D-32823A83D420}"/>
    <cellStyle name="Valuta 2 2 2 6 2 5" xfId="19907" xr:uid="{AF75FF07-795F-4980-88E0-6E24B03D8AF9}"/>
    <cellStyle name="Valuta 2 2 2 6 3" xfId="1594" xr:uid="{00000000-0005-0000-0000-0000CB060000}"/>
    <cellStyle name="Valuta 2 2 2 6 3 2" xfId="7592" xr:uid="{79AC54AD-6D2A-4349-86B0-C303F6873A07}"/>
    <cellStyle name="Valuta 2 2 2 6 3 2 2" xfId="43459" xr:uid="{AC349BE2-8C54-4CC8-A6B2-19520FF2B229}"/>
    <cellStyle name="Valuta 2 2 2 6 3 2 3" xfId="25429" xr:uid="{8BD94ED9-6502-49DF-8C67-966B7139BA63}"/>
    <cellStyle name="Valuta 2 2 2 6 3 3" xfId="4529" xr:uid="{8013BD50-AD7C-488F-9B3E-D16EAF94F013}"/>
    <cellStyle name="Valuta 2 2 2 6 3 3 2" xfId="40396" xr:uid="{DD9B46F8-F8EE-4185-A797-79F4B260D93F}"/>
    <cellStyle name="Valuta 2 2 2 6 3 3 3" xfId="22366" xr:uid="{74CFD488-E621-4C82-BC72-7870AAD37435}"/>
    <cellStyle name="Valuta 2 2 2 6 3 4" xfId="37465" xr:uid="{5131F43A-BD31-4769-AE27-0EDB4A19B44C}"/>
    <cellStyle name="Valuta 2 2 2 6 3 5" xfId="19561" xr:uid="{11954E42-2476-4C68-8D58-EC073421B605}"/>
    <cellStyle name="Valuta 2 2 2 6 4" xfId="1161" xr:uid="{00000000-0005-0000-0000-0000CC060000}"/>
    <cellStyle name="Valuta 2 2 2 6 4 2" xfId="7159" xr:uid="{8AC8BFB1-5527-4AA2-90EF-4879084A886C}"/>
    <cellStyle name="Valuta 2 2 2 6 4 2 2" xfId="43026" xr:uid="{EA9C0011-84D3-42BC-9E00-4DD94F5152C0}"/>
    <cellStyle name="Valuta 2 2 2 6 4 2 3" xfId="24996" xr:uid="{73903A7F-F806-46BE-8181-F53E883D175C}"/>
    <cellStyle name="Valuta 2 2 2 6 4 3" xfId="4096" xr:uid="{560C5FE8-401E-48C5-9529-430BDEB79471}"/>
    <cellStyle name="Valuta 2 2 2 6 4 3 2" xfId="39963" xr:uid="{E2BE3413-D5AF-443C-AC24-FD4B283F6524}"/>
    <cellStyle name="Valuta 2 2 2 6 4 3 3" xfId="21933" xr:uid="{E46BE862-3CB4-4CDD-80F3-FA0ECB52048A}"/>
    <cellStyle name="Valuta 2 2 2 6 4 4" xfId="37032" xr:uid="{2B806397-38FF-499C-9949-396608A09F1C}"/>
    <cellStyle name="Valuta 2 2 2 6 4 5" xfId="19166" xr:uid="{8BBD4A50-AB87-40B1-8B22-5B9C15E8C2DE}"/>
    <cellStyle name="Valuta 2 2 2 6 5" xfId="6589" xr:uid="{4154A648-1A4E-4F5C-AE8D-0B82FC20E39F}"/>
    <cellStyle name="Valuta 2 2 2 6 5 2" xfId="42456" xr:uid="{325867B6-7A12-4A81-B2C8-9AF9BCD74F81}"/>
    <cellStyle name="Valuta 2 2 2 6 5 3" xfId="24426" xr:uid="{5430A889-E84E-4C74-B205-59188C35DFE3}"/>
    <cellStyle name="Valuta 2 2 2 6 6" xfId="3526" xr:uid="{EDD7EE41-9AB8-4EBA-AAA0-7AFDD12995BA}"/>
    <cellStyle name="Valuta 2 2 2 6 6 2" xfId="39393" xr:uid="{F77374D5-C49C-4BE6-B967-36D8D4598357}"/>
    <cellStyle name="Valuta 2 2 2 6 6 3" xfId="21363" xr:uid="{722C4102-14FF-465D-93C8-FD29D2640565}"/>
    <cellStyle name="Valuta 2 2 2 6 7" xfId="36462" xr:uid="{F03B0910-B2F5-45CF-A54C-C4A36098CFEB}"/>
    <cellStyle name="Valuta 2 2 2 6 8" xfId="18608" xr:uid="{0AA63D4B-32E9-40C0-981D-DACB36BBB668}"/>
    <cellStyle name="Valuta 2 2 2 7" xfId="1785" xr:uid="{00000000-0005-0000-0000-0000CD060000}"/>
    <cellStyle name="Valuta 2 2 2 7 2" xfId="7782" xr:uid="{55A39921-7858-418F-93D5-9DCBC42BEF5E}"/>
    <cellStyle name="Valuta 2 2 2 7 2 2" xfId="43649" xr:uid="{9E17378F-5260-47C5-9B29-0636EA6445A7}"/>
    <cellStyle name="Valuta 2 2 2 7 2 3" xfId="25619" xr:uid="{ED08D88F-9A0C-4823-AE23-D2034DA2E53A}"/>
    <cellStyle name="Valuta 2 2 2 7 3" xfId="4716" xr:uid="{1B0A34F4-0206-4DE4-BC0B-35DC9DC1EBDD}"/>
    <cellStyle name="Valuta 2 2 2 7 3 2" xfId="40583" xr:uid="{9AE2434B-22F5-4D8D-8638-3B5D3F9F81B7}"/>
    <cellStyle name="Valuta 2 2 2 7 3 3" xfId="22553" xr:uid="{8AB4E7F5-AE5B-4DE0-87C6-1BD565928092}"/>
    <cellStyle name="Valuta 2 2 2 7 4" xfId="37652" xr:uid="{59E9767E-CAD7-45B8-85A2-51AD86596C63}"/>
    <cellStyle name="Valuta 2 2 2 7 5" xfId="19740" xr:uid="{3269909B-4319-4A93-A159-6167C3CC1A12}"/>
    <cellStyle name="Valuta 2 2 2 8" xfId="1379" xr:uid="{00000000-0005-0000-0000-0000CE060000}"/>
    <cellStyle name="Valuta 2 2 2 8 2" xfId="7377" xr:uid="{5AB3F209-ADE1-49A3-BB9F-27D138B990A2}"/>
    <cellStyle name="Valuta 2 2 2 8 2 2" xfId="43244" xr:uid="{AB899BBC-D924-425E-ADDB-9217850DEFF4}"/>
    <cellStyle name="Valuta 2 2 2 8 2 3" xfId="25214" xr:uid="{DC80EE89-EC3A-4E5D-B5BA-86574B6CFDEA}"/>
    <cellStyle name="Valuta 2 2 2 8 3" xfId="4314" xr:uid="{70545526-06C7-405F-A1E8-F2F6369A0B88}"/>
    <cellStyle name="Valuta 2 2 2 8 3 2" xfId="40181" xr:uid="{A20AFDE8-EA12-4FE1-A633-A8B38DD0F39D}"/>
    <cellStyle name="Valuta 2 2 2 8 3 3" xfId="22151" xr:uid="{B33CB2AD-A4C9-47B3-B530-F41AC3E8DCF3}"/>
    <cellStyle name="Valuta 2 2 2 8 4" xfId="37250" xr:uid="{7FF8BE07-6CB5-4D44-8517-65F40A708DE8}"/>
    <cellStyle name="Valuta 2 2 2 8 5" xfId="19370" xr:uid="{5006ACE8-6EDA-4464-91FE-8E522B9602FA}"/>
    <cellStyle name="Valuta 2 2 2 9" xfId="865" xr:uid="{00000000-0005-0000-0000-0000CF060000}"/>
    <cellStyle name="Valuta 2 2 2 9 2" xfId="6863" xr:uid="{8B25E817-F40F-44F0-8E31-D2B4CBC7F669}"/>
    <cellStyle name="Valuta 2 2 2 9 2 2" xfId="42730" xr:uid="{D6ACFA41-99C8-4248-8824-446F7DC5162B}"/>
    <cellStyle name="Valuta 2 2 2 9 2 3" xfId="24700" xr:uid="{4691D978-B533-48E4-B2B6-74F8AD7645EF}"/>
    <cellStyle name="Valuta 2 2 2 9 3" xfId="3800" xr:uid="{ED0DF8B0-F7F3-4127-AC70-1999A8DD1D15}"/>
    <cellStyle name="Valuta 2 2 2 9 3 2" xfId="39667" xr:uid="{4FBD7C26-15DF-42D9-B93F-5A7AFE31274D}"/>
    <cellStyle name="Valuta 2 2 2 9 3 3" xfId="21637" xr:uid="{BB501AC2-AF69-40D3-953E-8C34F347EE3E}"/>
    <cellStyle name="Valuta 2 2 2 9 4" xfId="36736" xr:uid="{02678CD4-372F-4872-AC53-3CC6DC7C7449}"/>
    <cellStyle name="Valuta 2 2 2 9 5" xfId="18871" xr:uid="{9B018F53-68FE-4C57-A70A-B7B37B91D846}"/>
    <cellStyle name="Valuta 2 2 3" xfId="204" xr:uid="{00000000-0005-0000-0000-0000D0060000}"/>
    <cellStyle name="Valuta 2 2 3 10" xfId="3330" xr:uid="{D784E75B-81B0-4893-98EC-2A0447386B3F}"/>
    <cellStyle name="Valuta 2 2 3 10 2" xfId="39197" xr:uid="{6F845532-3E1C-4079-8F1E-489F10660DE9}"/>
    <cellStyle name="Valuta 2 2 3 10 3" xfId="21167" xr:uid="{1FD3C97C-81EE-4CE3-8AE7-71541D149A33}"/>
    <cellStyle name="Valuta 2 2 3 11" xfId="36283" xr:uid="{1112126C-C240-4D37-8A87-9B9400EC4826}"/>
    <cellStyle name="Valuta 2 2 3 12" xfId="18439" xr:uid="{97B0A2D1-E23D-40F0-9BE8-38BFCB7A7499}"/>
    <cellStyle name="Valuta 2 2 3 2" xfId="245" xr:uid="{00000000-0005-0000-0000-0000D1060000}"/>
    <cellStyle name="Valuta 2 2 3 2 10" xfId="36323" xr:uid="{B54146BF-A5CA-4BEB-A04D-126AEABBE606}"/>
    <cellStyle name="Valuta 2 2 3 2 11" xfId="18479" xr:uid="{CAE35F43-7328-43A9-A4A2-E79A49ED362C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2 2" xfId="8080" xr:uid="{945DF776-DF15-475F-AFB7-9185264C640E}"/>
    <cellStyle name="Valuta 2 2 3 2 2 2 2 2 2" xfId="43947" xr:uid="{DA580F02-92B5-40BE-A38F-9EC56F377EBE}"/>
    <cellStyle name="Valuta 2 2 3 2 2 2 2 2 3" xfId="25917" xr:uid="{A8D65586-6A7E-4659-A67F-9DC553C16DB5}"/>
    <cellStyle name="Valuta 2 2 3 2 2 2 2 3" xfId="5014" xr:uid="{B3A65EE6-0A33-4CBD-A08D-DFD38FC0C6DA}"/>
    <cellStyle name="Valuta 2 2 3 2 2 2 2 3 2" xfId="40881" xr:uid="{F8E1F09C-071D-4CFC-B9FA-E8DCBC0E3747}"/>
    <cellStyle name="Valuta 2 2 3 2 2 2 2 3 3" xfId="22851" xr:uid="{95F49346-0255-41A6-A0C1-79DABD6E4BE7}"/>
    <cellStyle name="Valuta 2 2 3 2 2 2 2 4" xfId="37950" xr:uid="{970655BD-1DE3-431A-8B54-BA344F840C5F}"/>
    <cellStyle name="Valuta 2 2 3 2 2 2 2 5" xfId="20038" xr:uid="{845C48EC-9A43-414C-8B78-5DEB73BCB00C}"/>
    <cellStyle name="Valuta 2 2 3 2 2 2 3" xfId="1742" xr:uid="{00000000-0005-0000-0000-0000D5060000}"/>
    <cellStyle name="Valuta 2 2 3 2 2 2 3 2" xfId="7740" xr:uid="{4E4EFF72-794C-483A-8A01-B5C9EE17D1AA}"/>
    <cellStyle name="Valuta 2 2 3 2 2 2 3 2 2" xfId="43607" xr:uid="{43D97E39-10E8-4F11-8DAE-638DE4F1ABFB}"/>
    <cellStyle name="Valuta 2 2 3 2 2 2 3 2 3" xfId="25577" xr:uid="{A2F4EDEE-AE31-4E72-8DB7-08A297578A8C}"/>
    <cellStyle name="Valuta 2 2 3 2 2 2 3 3" xfId="4677" xr:uid="{98D57448-F89E-45AC-9C78-179EB172FAF8}"/>
    <cellStyle name="Valuta 2 2 3 2 2 2 3 3 2" xfId="40544" xr:uid="{B2940B49-EEF1-426D-9418-A1976E06DF4A}"/>
    <cellStyle name="Valuta 2 2 3 2 2 2 3 3 3" xfId="22514" xr:uid="{78222526-996C-48A0-96F1-90174F98E7CB}"/>
    <cellStyle name="Valuta 2 2 3 2 2 2 3 4" xfId="37613" xr:uid="{B823500C-5ECE-4D9A-A92F-82B063ACA691}"/>
    <cellStyle name="Valuta 2 2 3 2 2 2 3 5" xfId="19701" xr:uid="{D8725A09-22C6-47AB-958D-A7E53035BD23}"/>
    <cellStyle name="Valuta 2 2 3 2 2 2 4" xfId="1309" xr:uid="{00000000-0005-0000-0000-0000D6060000}"/>
    <cellStyle name="Valuta 2 2 3 2 2 2 4 2" xfId="7307" xr:uid="{42F85FD1-58FC-48B4-BE4E-FA09116A9440}"/>
    <cellStyle name="Valuta 2 2 3 2 2 2 4 2 2" xfId="43174" xr:uid="{810FE8C7-44C3-4572-9507-0F48E51D6194}"/>
    <cellStyle name="Valuta 2 2 3 2 2 2 4 2 3" xfId="25144" xr:uid="{185EC311-6D75-489D-849D-8387C22E62C5}"/>
    <cellStyle name="Valuta 2 2 3 2 2 2 4 3" xfId="4244" xr:uid="{9FE3B36D-536E-47BB-B992-A09DBC8062C6}"/>
    <cellStyle name="Valuta 2 2 3 2 2 2 4 3 2" xfId="40111" xr:uid="{1719C33A-4D40-4AC7-8517-59C887797C51}"/>
    <cellStyle name="Valuta 2 2 3 2 2 2 4 3 3" xfId="22081" xr:uid="{99080E76-7AFD-45CA-A993-E3CBDFE40B19}"/>
    <cellStyle name="Valuta 2 2 3 2 2 2 4 4" xfId="37180" xr:uid="{7CAF4231-5A3D-40DD-8956-17A3F37D50E8}"/>
    <cellStyle name="Valuta 2 2 3 2 2 2 4 5" xfId="19314" xr:uid="{E0B1ACED-327C-4FAD-9569-4380D9EAA91F}"/>
    <cellStyle name="Valuta 2 2 3 2 2 2 5" xfId="6737" xr:uid="{EC98CB2B-A972-461E-B46F-1539D25C65BD}"/>
    <cellStyle name="Valuta 2 2 3 2 2 2 5 2" xfId="42604" xr:uid="{3985BC80-262D-46C5-91E1-5381ACC73BF2}"/>
    <cellStyle name="Valuta 2 2 3 2 2 2 5 3" xfId="24574" xr:uid="{00312733-3441-48AE-8785-B22A364ABC45}"/>
    <cellStyle name="Valuta 2 2 3 2 2 2 6" xfId="3674" xr:uid="{A9B0C5BC-124C-4B55-9EEC-3384F2463119}"/>
    <cellStyle name="Valuta 2 2 3 2 2 2 6 2" xfId="39541" xr:uid="{B1CEEF52-5104-48CA-9883-6BF244A92288}"/>
    <cellStyle name="Valuta 2 2 3 2 2 2 6 3" xfId="21511" xr:uid="{A427B315-4CE8-420F-AF8E-05A73FFF4967}"/>
    <cellStyle name="Valuta 2 2 3 2 2 2 7" xfId="36610" xr:uid="{12DF0E91-5122-4E6B-AEF9-B2F5700D81A6}"/>
    <cellStyle name="Valuta 2 2 3 2 2 2 8" xfId="18748" xr:uid="{81F50A65-9939-4476-A6EE-2D5043D8DD76}"/>
    <cellStyle name="Valuta 2 2 3 2 2 3" xfId="1916" xr:uid="{00000000-0005-0000-0000-0000D7060000}"/>
    <cellStyle name="Valuta 2 2 3 2 2 3 2" xfId="7913" xr:uid="{5C6D0A29-4891-474C-AF32-FF90485BA6FF}"/>
    <cellStyle name="Valuta 2 2 3 2 2 3 2 2" xfId="43780" xr:uid="{D1C2A613-FB6A-451E-BBCC-55B482B8C491}"/>
    <cellStyle name="Valuta 2 2 3 2 2 3 2 3" xfId="25750" xr:uid="{67A768CA-50ED-4D35-AE62-C5160C22A6A1}"/>
    <cellStyle name="Valuta 2 2 3 2 2 3 3" xfId="4847" xr:uid="{2A6707CD-D608-4A20-AA0A-0F23F2BC61EE}"/>
    <cellStyle name="Valuta 2 2 3 2 2 3 3 2" xfId="40714" xr:uid="{BA27ACD9-3CCA-4012-82B5-DE3DA1487E89}"/>
    <cellStyle name="Valuta 2 2 3 2 2 3 3 3" xfId="22684" xr:uid="{4DFD1FB8-D851-40C4-B16A-12EA98A1DE4A}"/>
    <cellStyle name="Valuta 2 2 3 2 2 3 4" xfId="37783" xr:uid="{A9DCE25D-DEF5-49E9-AFEF-9B094F177D48}"/>
    <cellStyle name="Valuta 2 2 3 2 2 3 5" xfId="19871" xr:uid="{C4657B19-0ECC-4385-8E04-896976903BA0}"/>
    <cellStyle name="Valuta 2 2 3 2 2 4" xfId="1529" xr:uid="{00000000-0005-0000-0000-0000D8060000}"/>
    <cellStyle name="Valuta 2 2 3 2 2 4 2" xfId="7527" xr:uid="{277687F3-0EDF-4792-BDE2-B18C53B9B080}"/>
    <cellStyle name="Valuta 2 2 3 2 2 4 2 2" xfId="43394" xr:uid="{F5D8412D-0954-4829-BA79-9E6694E03C9D}"/>
    <cellStyle name="Valuta 2 2 3 2 2 4 2 3" xfId="25364" xr:uid="{DE3595EC-4D22-4F48-BBD7-DF8BF40E8BD7}"/>
    <cellStyle name="Valuta 2 2 3 2 2 4 3" xfId="4464" xr:uid="{E1586025-7573-4E19-ACDA-7EDFF0CDC02F}"/>
    <cellStyle name="Valuta 2 2 3 2 2 4 3 2" xfId="40331" xr:uid="{62573423-5E24-4792-98E8-0F8A38F21AEF}"/>
    <cellStyle name="Valuta 2 2 3 2 2 4 3 3" xfId="22301" xr:uid="{05BF9641-8819-487F-A140-7C88460319A7}"/>
    <cellStyle name="Valuta 2 2 3 2 2 4 4" xfId="37400" xr:uid="{2A9FDC90-5124-43AE-B906-FF73C89E7533}"/>
    <cellStyle name="Valuta 2 2 3 2 2 4 5" xfId="19512" xr:uid="{DBE0F4BB-F7FB-40F5-A98A-7C63F205B873}"/>
    <cellStyle name="Valuta 2 2 3 2 2 5" xfId="1018" xr:uid="{00000000-0005-0000-0000-0000D9060000}"/>
    <cellStyle name="Valuta 2 2 3 2 2 5 2" xfId="7016" xr:uid="{1847C27B-4977-4A0B-AD4E-B07AC22CF1A1}"/>
    <cellStyle name="Valuta 2 2 3 2 2 5 2 2" xfId="42883" xr:uid="{A803E6A3-1CCA-4023-A205-CFC83EE2A3F3}"/>
    <cellStyle name="Valuta 2 2 3 2 2 5 2 3" xfId="24853" xr:uid="{C333D4AD-13C5-471E-80BB-31C7FDE9B9CE}"/>
    <cellStyle name="Valuta 2 2 3 2 2 5 3" xfId="3953" xr:uid="{5BCC56B6-1E4F-4789-AB54-B15105842461}"/>
    <cellStyle name="Valuta 2 2 3 2 2 5 3 2" xfId="39820" xr:uid="{1D0D65C6-2FC9-4401-8D05-520652CA5C73}"/>
    <cellStyle name="Valuta 2 2 3 2 2 5 3 3" xfId="21790" xr:uid="{51E653EE-1BC9-4912-8B62-2280BDB3C543}"/>
    <cellStyle name="Valuta 2 2 3 2 2 5 4" xfId="36889" xr:uid="{D0BBD9BB-BE7F-4D88-A940-E789C8938170}"/>
    <cellStyle name="Valuta 2 2 3 2 2 5 5" xfId="19024" xr:uid="{9B2B9877-A69C-47D2-8467-70D05D522AF0}"/>
    <cellStyle name="Valuta 2 2 3 2 2 6" xfId="6451" xr:uid="{5B6DB88B-F276-4182-A634-156E449980EA}"/>
    <cellStyle name="Valuta 2 2 3 2 2 6 2" xfId="42318" xr:uid="{0D5F1CF7-2A08-4855-9CF2-868EEBAFFDE1}"/>
    <cellStyle name="Valuta 2 2 3 2 2 6 3" xfId="24288" xr:uid="{7C07053A-8651-404F-88F1-EB19B4BA40DA}"/>
    <cellStyle name="Valuta 2 2 3 2 2 7" xfId="3465" xr:uid="{63E3ADDB-41C2-4426-A080-C161A24CBD4F}"/>
    <cellStyle name="Valuta 2 2 3 2 2 7 2" xfId="39332" xr:uid="{71A8A449-B21D-4BB5-9261-508C59570A77}"/>
    <cellStyle name="Valuta 2 2 3 2 2 7 3" xfId="21302" xr:uid="{94501271-F99F-4967-A0F5-F291FBDEF9CC}"/>
    <cellStyle name="Valuta 2 2 3 2 2 8" xfId="36418" xr:uid="{D8AB921C-393E-4CBE-9E95-4D48D07B736A}"/>
    <cellStyle name="Valuta 2 2 3 2 2 9" xfId="18568" xr:uid="{22BF4AC8-87E9-42AE-BA5F-C1C89ED61CA4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8000" xr:uid="{CD6331A2-35A4-490E-A1A9-36806624A207}"/>
    <cellStyle name="Valuta 2 2 3 2 4 2 2 2" xfId="43867" xr:uid="{5A628B79-FB90-4395-B004-75834B0077D8}"/>
    <cellStyle name="Valuta 2 2 3 2 4 2 2 3" xfId="25837" xr:uid="{E135FE93-A511-4FEB-BEB6-257ABCDE5E36}"/>
    <cellStyle name="Valuta 2 2 3 2 4 2 3" xfId="4934" xr:uid="{7B4D84BD-1E4C-451F-ADE6-6FF3AB741E6C}"/>
    <cellStyle name="Valuta 2 2 3 2 4 2 3 2" xfId="40801" xr:uid="{99ADC95F-93DA-4DE3-BD13-B31FCB4246DD}"/>
    <cellStyle name="Valuta 2 2 3 2 4 2 3 3" xfId="22771" xr:uid="{74086BF8-3FCD-4EA0-AC36-8722567608C1}"/>
    <cellStyle name="Valuta 2 2 3 2 4 2 4" xfId="37870" xr:uid="{3AE61188-F9FB-4EA8-9CBA-A51224373054}"/>
    <cellStyle name="Valuta 2 2 3 2 4 2 5" xfId="19958" xr:uid="{94AE5CAB-5A2F-4E05-8565-36A8C65200FD}"/>
    <cellStyle name="Valuta 2 2 3 2 4 3" xfId="1647" xr:uid="{00000000-0005-0000-0000-0000DD060000}"/>
    <cellStyle name="Valuta 2 2 3 2 4 3 2" xfId="7645" xr:uid="{24F56ABD-B675-451F-8E76-9F96BBFEB00D}"/>
    <cellStyle name="Valuta 2 2 3 2 4 3 2 2" xfId="43512" xr:uid="{BE099F45-ADBE-4491-B137-D771102D9FFF}"/>
    <cellStyle name="Valuta 2 2 3 2 4 3 2 3" xfId="25482" xr:uid="{ADC858EE-5873-4ECC-A922-2AB62D156F09}"/>
    <cellStyle name="Valuta 2 2 3 2 4 3 3" xfId="4582" xr:uid="{0E9B6CDE-A66A-44CE-929C-EDF5086FB819}"/>
    <cellStyle name="Valuta 2 2 3 2 4 3 3 2" xfId="40449" xr:uid="{D9AB2AE6-681E-46DA-A1AD-B9C68A7711CD}"/>
    <cellStyle name="Valuta 2 2 3 2 4 3 3 3" xfId="22419" xr:uid="{F3085528-A7F0-4CBA-948C-94DFF2C995ED}"/>
    <cellStyle name="Valuta 2 2 3 2 4 3 4" xfId="37518" xr:uid="{808B571A-F8F6-4D8C-B61F-2BF437DC7E41}"/>
    <cellStyle name="Valuta 2 2 3 2 4 3 5" xfId="19612" xr:uid="{0CF9A113-05B3-406E-B9B5-375803893F53}"/>
    <cellStyle name="Valuta 2 2 3 2 4 4" xfId="1214" xr:uid="{00000000-0005-0000-0000-0000DE060000}"/>
    <cellStyle name="Valuta 2 2 3 2 4 4 2" xfId="7212" xr:uid="{21292793-37D3-496A-A754-9DE75388BCD6}"/>
    <cellStyle name="Valuta 2 2 3 2 4 4 2 2" xfId="43079" xr:uid="{631619DB-2E2A-4787-9F41-728FE6B55755}"/>
    <cellStyle name="Valuta 2 2 3 2 4 4 2 3" xfId="25049" xr:uid="{C27FB10C-4019-49AD-8C64-6DEFF652062F}"/>
    <cellStyle name="Valuta 2 2 3 2 4 4 3" xfId="4149" xr:uid="{014362A7-E968-4EB8-A431-C560134C833B}"/>
    <cellStyle name="Valuta 2 2 3 2 4 4 3 2" xfId="40016" xr:uid="{EEEF6211-E1FB-4689-86E3-5A8CA1D7AE51}"/>
    <cellStyle name="Valuta 2 2 3 2 4 4 3 3" xfId="21986" xr:uid="{7248243C-0B50-4F23-AB92-8CE6259BEE5D}"/>
    <cellStyle name="Valuta 2 2 3 2 4 4 4" xfId="37085" xr:uid="{2CF1CF04-3CF0-43A2-8448-74BB68CE512B}"/>
    <cellStyle name="Valuta 2 2 3 2 4 4 5" xfId="19219" xr:uid="{47AC5F53-2C40-404E-B1CC-B170F31BDD50}"/>
    <cellStyle name="Valuta 2 2 3 2 4 5" xfId="6642" xr:uid="{B6E48155-951D-4D0B-A3BE-C979540A73AD}"/>
    <cellStyle name="Valuta 2 2 3 2 4 5 2" xfId="42509" xr:uid="{3736B8C1-2E3C-4341-B0F8-00552FCAA5E8}"/>
    <cellStyle name="Valuta 2 2 3 2 4 5 3" xfId="24479" xr:uid="{792EFBDE-5931-4E1B-A875-CA9FF086905A}"/>
    <cellStyle name="Valuta 2 2 3 2 4 6" xfId="3579" xr:uid="{91E0ADA5-CEE8-4F5C-9440-99EC01CE913B}"/>
    <cellStyle name="Valuta 2 2 3 2 4 6 2" xfId="39446" xr:uid="{25C6E14C-E3DB-4623-BDAA-3C5ED3F084B5}"/>
    <cellStyle name="Valuta 2 2 3 2 4 6 3" xfId="21416" xr:uid="{EB7865C4-B99F-4664-B1EC-5C3B2D394CE7}"/>
    <cellStyle name="Valuta 2 2 3 2 4 7" xfId="36515" xr:uid="{7436CE27-C64E-485A-A508-83DEB05BA6A2}"/>
    <cellStyle name="Valuta 2 2 3 2 4 8" xfId="18659" xr:uid="{F4A2DF61-3623-4A02-9853-351838C95F6A}"/>
    <cellStyle name="Valuta 2 2 3 2 5" xfId="1836" xr:uid="{00000000-0005-0000-0000-0000DF060000}"/>
    <cellStyle name="Valuta 2 2 3 2 5 2" xfId="7833" xr:uid="{B01D2433-B5E8-4A55-BC50-BA5D6F21598A}"/>
    <cellStyle name="Valuta 2 2 3 2 5 2 2" xfId="43700" xr:uid="{4AAC3174-2214-4EC5-AEB7-11FEAFBA0AD9}"/>
    <cellStyle name="Valuta 2 2 3 2 5 2 3" xfId="25670" xr:uid="{EC759F5C-8C2D-4EF2-98A9-54F2147CFAE3}"/>
    <cellStyle name="Valuta 2 2 3 2 5 3" xfId="4767" xr:uid="{EBC4EB5E-A0C4-4EDB-9AD5-418F1A22ED2A}"/>
    <cellStyle name="Valuta 2 2 3 2 5 3 2" xfId="40634" xr:uid="{A2975976-FA0D-46AB-8E61-538EE3391775}"/>
    <cellStyle name="Valuta 2 2 3 2 5 3 3" xfId="22604" xr:uid="{68805456-6222-4771-BF62-4E721FA83D6A}"/>
    <cellStyle name="Valuta 2 2 3 2 5 4" xfId="37703" xr:uid="{7C7CD5FD-E61D-4842-9594-F910AECCB72C}"/>
    <cellStyle name="Valuta 2 2 3 2 5 5" xfId="19791" xr:uid="{D7197095-8F40-4E4F-8510-FB1D45894BF5}"/>
    <cellStyle name="Valuta 2 2 3 2 6" xfId="1434" xr:uid="{00000000-0005-0000-0000-0000E0060000}"/>
    <cellStyle name="Valuta 2 2 3 2 6 2" xfId="7432" xr:uid="{819CEC09-CD39-43FC-A4D5-4F125122E2F5}"/>
    <cellStyle name="Valuta 2 2 3 2 6 2 2" xfId="43299" xr:uid="{3B0109AC-0A59-443F-9412-DA30A8A69583}"/>
    <cellStyle name="Valuta 2 2 3 2 6 2 3" xfId="25269" xr:uid="{DEB5545D-4E89-4A37-9975-EE2E466BD4B5}"/>
    <cellStyle name="Valuta 2 2 3 2 6 3" xfId="4369" xr:uid="{33DA952F-15B7-451E-A1E7-9602D16AE87D}"/>
    <cellStyle name="Valuta 2 2 3 2 6 3 2" xfId="40236" xr:uid="{35E076D5-9DF8-4802-BBFE-5B63935071EC}"/>
    <cellStyle name="Valuta 2 2 3 2 6 3 3" xfId="22206" xr:uid="{370426F0-7790-4E4B-B91A-28D226DABD7D}"/>
    <cellStyle name="Valuta 2 2 3 2 6 4" xfId="37305" xr:uid="{E839AF2B-465C-49A4-9432-819A5E56F139}"/>
    <cellStyle name="Valuta 2 2 3 2 6 5" xfId="19423" xr:uid="{525FD51D-B8FE-4709-9B50-AE8812C4EEC7}"/>
    <cellStyle name="Valuta 2 2 3 2 7" xfId="922" xr:uid="{00000000-0005-0000-0000-0000E1060000}"/>
    <cellStyle name="Valuta 2 2 3 2 7 2" xfId="6920" xr:uid="{2AFFEC3D-008D-4E58-A35B-D6BC3134FE15}"/>
    <cellStyle name="Valuta 2 2 3 2 7 2 2" xfId="42787" xr:uid="{88818A96-21DC-4C5F-AA0E-8C57B8108BFA}"/>
    <cellStyle name="Valuta 2 2 3 2 7 2 3" xfId="24757" xr:uid="{5CECD644-653B-4199-ACE1-166FE4D78F39}"/>
    <cellStyle name="Valuta 2 2 3 2 7 3" xfId="3857" xr:uid="{C4B62CB3-5E46-40D2-BB68-604773BD377F}"/>
    <cellStyle name="Valuta 2 2 3 2 7 3 2" xfId="39724" xr:uid="{5806BF14-4C14-46D7-8D23-83C1D809CE05}"/>
    <cellStyle name="Valuta 2 2 3 2 7 3 3" xfId="21694" xr:uid="{ECA9E1AF-BB0E-481B-8239-7B72CA0C98EF}"/>
    <cellStyle name="Valuta 2 2 3 2 7 4" xfId="36793" xr:uid="{6D139F03-BA2F-4E92-A2CB-7939F4E183ED}"/>
    <cellStyle name="Valuta 2 2 3 2 7 5" xfId="18928" xr:uid="{10D20EAD-CB5D-44FE-A079-580EE00FB3D6}"/>
    <cellStyle name="Valuta 2 2 3 2 8" xfId="6356" xr:uid="{9D8BEA9E-C7F5-426F-80F7-7EAE75A468D3}"/>
    <cellStyle name="Valuta 2 2 3 2 8 2" xfId="42223" xr:uid="{8572C9E1-24FC-46B4-8DB2-BC9F99C25493}"/>
    <cellStyle name="Valuta 2 2 3 2 8 3" xfId="24193" xr:uid="{1A8409E5-C3C3-4A04-ADC9-0119FF6A531A}"/>
    <cellStyle name="Valuta 2 2 3 2 9" xfId="3370" xr:uid="{365BDE4A-0BA9-4104-AEE3-980A3C6826C0}"/>
    <cellStyle name="Valuta 2 2 3 2 9 2" xfId="39237" xr:uid="{D53B9DA5-3360-42C3-8D5D-F63236D83048}"/>
    <cellStyle name="Valuta 2 2 3 2 9 3" xfId="21207" xr:uid="{462FB51D-FF12-49D7-AF33-E2FAA7669AFF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2 2" xfId="8040" xr:uid="{0DA619EF-D5F7-430F-AE48-DA1012212730}"/>
    <cellStyle name="Valuta 2 2 3 3 2 2 2 2" xfId="43907" xr:uid="{DFCBE830-88F3-45F7-B1F2-A5A60B62AC3B}"/>
    <cellStyle name="Valuta 2 2 3 3 2 2 2 3" xfId="25877" xr:uid="{ACCDDF68-D218-4F66-86A7-3FA0A3F1EE53}"/>
    <cellStyle name="Valuta 2 2 3 3 2 2 3" xfId="4974" xr:uid="{DB507942-ACDE-4440-9F5E-62AF6C538368}"/>
    <cellStyle name="Valuta 2 2 3 3 2 2 3 2" xfId="40841" xr:uid="{E4E90B91-9ACF-4696-AA09-0983F6FCBC12}"/>
    <cellStyle name="Valuta 2 2 3 3 2 2 3 3" xfId="22811" xr:uid="{EAABD0FB-0E76-41E8-AB57-0C85BC06BA61}"/>
    <cellStyle name="Valuta 2 2 3 3 2 2 4" xfId="37910" xr:uid="{49810604-F7AB-4AC2-8C1F-045986E98021}"/>
    <cellStyle name="Valuta 2 2 3 3 2 2 5" xfId="19998" xr:uid="{E7D826C8-6F12-44D2-BC28-DD13050DED19}"/>
    <cellStyle name="Valuta 2 2 3 3 2 3" xfId="1702" xr:uid="{00000000-0005-0000-0000-0000E5060000}"/>
    <cellStyle name="Valuta 2 2 3 3 2 3 2" xfId="7700" xr:uid="{7C899501-366D-49F0-83AE-97005B1A32FC}"/>
    <cellStyle name="Valuta 2 2 3 3 2 3 2 2" xfId="43567" xr:uid="{91E1BFBF-438B-4FCA-B61B-16CDD538064A}"/>
    <cellStyle name="Valuta 2 2 3 3 2 3 2 3" xfId="25537" xr:uid="{20E4635E-FB18-433B-AE44-B2A2989BFC20}"/>
    <cellStyle name="Valuta 2 2 3 3 2 3 3" xfId="4637" xr:uid="{51670620-AD6A-4053-AC31-D4A36D1106FF}"/>
    <cellStyle name="Valuta 2 2 3 3 2 3 3 2" xfId="40504" xr:uid="{05DF65BF-DBD7-43EC-9357-CE1B2C943DA7}"/>
    <cellStyle name="Valuta 2 2 3 3 2 3 3 3" xfId="22474" xr:uid="{2357F697-EC7D-4D9B-AAAE-B99B7837DFDB}"/>
    <cellStyle name="Valuta 2 2 3 3 2 3 4" xfId="37573" xr:uid="{D75339EB-5854-448F-8DA3-8631C0489E32}"/>
    <cellStyle name="Valuta 2 2 3 3 2 3 5" xfId="19661" xr:uid="{93F9306C-F147-4262-8A1B-AA8CD2EA1352}"/>
    <cellStyle name="Valuta 2 2 3 3 2 4" xfId="1269" xr:uid="{00000000-0005-0000-0000-0000E6060000}"/>
    <cellStyle name="Valuta 2 2 3 3 2 4 2" xfId="7267" xr:uid="{C0FD30D4-9FB9-4F69-B082-C0214B664FA1}"/>
    <cellStyle name="Valuta 2 2 3 3 2 4 2 2" xfId="43134" xr:uid="{E18E6F05-A02E-4F44-AA34-F3EE792C25B1}"/>
    <cellStyle name="Valuta 2 2 3 3 2 4 2 3" xfId="25104" xr:uid="{E40F7245-0F5D-483D-95F9-8D5BEA761EF6}"/>
    <cellStyle name="Valuta 2 2 3 3 2 4 3" xfId="4204" xr:uid="{1F616F44-0454-48D3-9566-B5A02978B292}"/>
    <cellStyle name="Valuta 2 2 3 3 2 4 3 2" xfId="40071" xr:uid="{F860E414-CEBE-4125-92CD-09C7271E3409}"/>
    <cellStyle name="Valuta 2 2 3 3 2 4 3 3" xfId="22041" xr:uid="{FE99C23A-9FD8-4FB0-A8C0-9EA637D3391A}"/>
    <cellStyle name="Valuta 2 2 3 3 2 4 4" xfId="37140" xr:uid="{CF027DCD-5B19-4ED0-A402-0ABB027F60D4}"/>
    <cellStyle name="Valuta 2 2 3 3 2 4 5" xfId="19274" xr:uid="{6E2B021D-1161-4651-9AAB-49E91BA631EE}"/>
    <cellStyle name="Valuta 2 2 3 3 2 5" xfId="6697" xr:uid="{B2E687A9-D09A-43B7-869A-A351D9D2ADC8}"/>
    <cellStyle name="Valuta 2 2 3 3 2 5 2" xfId="42564" xr:uid="{1EADB773-AB0F-4B93-AD14-477B4785B704}"/>
    <cellStyle name="Valuta 2 2 3 3 2 5 3" xfId="24534" xr:uid="{9E255ED8-686A-4DC3-A18A-A82B405D70DE}"/>
    <cellStyle name="Valuta 2 2 3 3 2 6" xfId="3634" xr:uid="{ECA9F264-73FB-446F-B200-9C0198FF7D1B}"/>
    <cellStyle name="Valuta 2 2 3 3 2 6 2" xfId="39501" xr:uid="{791655C0-3536-452B-96B7-A2619B78B51C}"/>
    <cellStyle name="Valuta 2 2 3 3 2 6 3" xfId="21471" xr:uid="{17FFC440-70A4-48C4-84F6-6B663F92D17B}"/>
    <cellStyle name="Valuta 2 2 3 3 2 7" xfId="36570" xr:uid="{83F135D3-6743-41CE-8B44-99A3C1A98B92}"/>
    <cellStyle name="Valuta 2 2 3 3 2 8" xfId="18708" xr:uid="{3210A272-A0EF-432E-9AB3-0C02F10B732E}"/>
    <cellStyle name="Valuta 2 2 3 3 3" xfId="1876" xr:uid="{00000000-0005-0000-0000-0000E7060000}"/>
    <cellStyle name="Valuta 2 2 3 3 3 2" xfId="7873" xr:uid="{6D1DC3FC-DAA3-4544-B1F2-9581E724CF20}"/>
    <cellStyle name="Valuta 2 2 3 3 3 2 2" xfId="43740" xr:uid="{84922322-FC62-4923-8129-092568FDC5DD}"/>
    <cellStyle name="Valuta 2 2 3 3 3 2 3" xfId="25710" xr:uid="{8CEA1C3B-A82B-475E-A86C-0E63EFF65B69}"/>
    <cellStyle name="Valuta 2 2 3 3 3 3" xfId="4807" xr:uid="{0A6A4C4A-E273-40BC-9E92-65EC0510A8B1}"/>
    <cellStyle name="Valuta 2 2 3 3 3 3 2" xfId="40674" xr:uid="{7B8EFEE5-8F50-43AB-A914-220CF709425A}"/>
    <cellStyle name="Valuta 2 2 3 3 3 3 3" xfId="22644" xr:uid="{1EE51B0A-5DAA-4761-94C3-B5EDC4EB5E69}"/>
    <cellStyle name="Valuta 2 2 3 3 3 4" xfId="37743" xr:uid="{630197F4-9D32-4292-882A-950CBC68BB58}"/>
    <cellStyle name="Valuta 2 2 3 3 3 5" xfId="19831" xr:uid="{56304708-11FE-46E8-BA0B-FEB1F6BCDB8D}"/>
    <cellStyle name="Valuta 2 2 3 3 4" xfId="1489" xr:uid="{00000000-0005-0000-0000-0000E8060000}"/>
    <cellStyle name="Valuta 2 2 3 3 4 2" xfId="7487" xr:uid="{10484065-16A7-4335-B3EA-5FDD7DE59742}"/>
    <cellStyle name="Valuta 2 2 3 3 4 2 2" xfId="43354" xr:uid="{01C29FE6-83E5-4C1B-8096-DEB79D0E8565}"/>
    <cellStyle name="Valuta 2 2 3 3 4 2 3" xfId="25324" xr:uid="{F2F4F354-9470-4A82-AEDE-A33A913732B9}"/>
    <cellStyle name="Valuta 2 2 3 3 4 3" xfId="4424" xr:uid="{6D57CAB6-D714-40B4-AD81-E03734E38F72}"/>
    <cellStyle name="Valuta 2 2 3 3 4 3 2" xfId="40291" xr:uid="{20E14B15-A264-4574-AE79-5D21CF58EFB1}"/>
    <cellStyle name="Valuta 2 2 3 3 4 3 3" xfId="22261" xr:uid="{6ED2211B-46B0-4607-8928-8D31B44BAF7A}"/>
    <cellStyle name="Valuta 2 2 3 3 4 4" xfId="37360" xr:uid="{85830451-439D-460F-BB00-A1EAEF023602}"/>
    <cellStyle name="Valuta 2 2 3 3 4 5" xfId="19472" xr:uid="{49FDECA5-84E9-40D4-843A-5DA7AACF4803}"/>
    <cellStyle name="Valuta 2 2 3 3 5" xfId="978" xr:uid="{00000000-0005-0000-0000-0000E9060000}"/>
    <cellStyle name="Valuta 2 2 3 3 5 2" xfId="6976" xr:uid="{4FE44A7E-F6B1-45B3-A4F9-57BF88DB2AA2}"/>
    <cellStyle name="Valuta 2 2 3 3 5 2 2" xfId="42843" xr:uid="{1D8B16C6-9AD5-41AC-BF1C-CC5B1039D8F9}"/>
    <cellStyle name="Valuta 2 2 3 3 5 2 3" xfId="24813" xr:uid="{3253968F-2B60-4A29-AF4E-62BB9CD9A71B}"/>
    <cellStyle name="Valuta 2 2 3 3 5 3" xfId="3913" xr:uid="{9572A138-081D-4AF8-BD04-0E8460F9155E}"/>
    <cellStyle name="Valuta 2 2 3 3 5 3 2" xfId="39780" xr:uid="{4D52F152-427C-438E-863C-C7E1B13ACF56}"/>
    <cellStyle name="Valuta 2 2 3 3 5 3 3" xfId="21750" xr:uid="{FC1D41BE-9E03-4D47-951F-49658C7E4FC3}"/>
    <cellStyle name="Valuta 2 2 3 3 5 4" xfId="36849" xr:uid="{2269A94B-7547-4B29-ABEF-A0E6F9C784DB}"/>
    <cellStyle name="Valuta 2 2 3 3 5 5" xfId="18984" xr:uid="{4EAB61B2-1444-47A7-AE36-770E3267B9AE}"/>
    <cellStyle name="Valuta 2 2 3 3 6" xfId="6411" xr:uid="{0ACA9B10-DFE5-42F8-8AB7-5988C7FE648C}"/>
    <cellStyle name="Valuta 2 2 3 3 6 2" xfId="42278" xr:uid="{49597481-91D3-4879-AEE5-8441E778907E}"/>
    <cellStyle name="Valuta 2 2 3 3 6 3" xfId="24248" xr:uid="{237D408B-B3D1-416B-ABF9-2E273F4E0294}"/>
    <cellStyle name="Valuta 2 2 3 3 7" xfId="3425" xr:uid="{7C9AE347-F04E-476D-A6D5-EB74D052F44D}"/>
    <cellStyle name="Valuta 2 2 3 3 7 2" xfId="39292" xr:uid="{24B3A4CC-54FA-41E4-B94D-7D305065D6F6}"/>
    <cellStyle name="Valuta 2 2 3 3 7 3" xfId="21262" xr:uid="{F71B2DDF-ECED-4D63-B6AA-FFF3EA099CF1}"/>
    <cellStyle name="Valuta 2 2 3 3 8" xfId="36378" xr:uid="{E166ABC7-3360-4A6B-A566-27DE9929E6E7}"/>
    <cellStyle name="Valuta 2 2 3 3 9" xfId="18528" xr:uid="{80E0199D-69CC-428A-9547-B8CE513C2A12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7960" xr:uid="{BCD7540B-F630-43B0-ACCA-468884A5DD56}"/>
    <cellStyle name="Valuta 2 2 3 5 2 2 2" xfId="43827" xr:uid="{86CE5934-CD03-4691-8A73-277835D1B92E}"/>
    <cellStyle name="Valuta 2 2 3 5 2 2 3" xfId="25797" xr:uid="{1B66E272-CE28-4750-88AE-5262A9A00D1A}"/>
    <cellStyle name="Valuta 2 2 3 5 2 3" xfId="4894" xr:uid="{F25E43FC-2D32-48F0-B095-872C89D9BF38}"/>
    <cellStyle name="Valuta 2 2 3 5 2 3 2" xfId="40761" xr:uid="{BD6E412F-583B-4543-BBA5-F8BAC6ED4104}"/>
    <cellStyle name="Valuta 2 2 3 5 2 3 3" xfId="22731" xr:uid="{CFB09912-D056-4E75-83C4-9CFAE7A6984D}"/>
    <cellStyle name="Valuta 2 2 3 5 2 4" xfId="37830" xr:uid="{0F55AB20-BD28-4EC7-83BE-267BA7E63034}"/>
    <cellStyle name="Valuta 2 2 3 5 2 5" xfId="19918" xr:uid="{97EEE451-71AF-4F7D-99BA-894B5D989792}"/>
    <cellStyle name="Valuta 2 2 3 5 3" xfId="1607" xr:uid="{00000000-0005-0000-0000-0000ED060000}"/>
    <cellStyle name="Valuta 2 2 3 5 3 2" xfId="7605" xr:uid="{A061DC57-10AF-4E0E-AEB8-59F452452633}"/>
    <cellStyle name="Valuta 2 2 3 5 3 2 2" xfId="43472" xr:uid="{F2E63109-5CA7-4DC5-842A-F6A6A1A213DD}"/>
    <cellStyle name="Valuta 2 2 3 5 3 2 3" xfId="25442" xr:uid="{3DBB59D8-F06A-40F6-83D3-BAAFAD67D3E6}"/>
    <cellStyle name="Valuta 2 2 3 5 3 3" xfId="4542" xr:uid="{DFB7128A-1973-4781-9234-D5BD47400859}"/>
    <cellStyle name="Valuta 2 2 3 5 3 3 2" xfId="40409" xr:uid="{E9EAEBCA-27A8-445F-9DBB-720613352192}"/>
    <cellStyle name="Valuta 2 2 3 5 3 3 3" xfId="22379" xr:uid="{148ACABB-EC62-4222-9DEA-EEDD4A0D8CB4}"/>
    <cellStyle name="Valuta 2 2 3 5 3 4" xfId="37478" xr:uid="{E7194D93-8D42-4BF8-800B-0ED4C925475D}"/>
    <cellStyle name="Valuta 2 2 3 5 3 5" xfId="19572" xr:uid="{B71DFC96-DD92-4AAB-B1F3-4ABE5FFF1806}"/>
    <cellStyle name="Valuta 2 2 3 5 4" xfId="1174" xr:uid="{00000000-0005-0000-0000-0000EE060000}"/>
    <cellStyle name="Valuta 2 2 3 5 4 2" xfId="7172" xr:uid="{7D730F80-38E4-47E4-B191-8F94AA8ADB0C}"/>
    <cellStyle name="Valuta 2 2 3 5 4 2 2" xfId="43039" xr:uid="{419E0DE2-64AD-4C74-A514-B57DD61E892E}"/>
    <cellStyle name="Valuta 2 2 3 5 4 2 3" xfId="25009" xr:uid="{C49F8E40-38B9-46FF-B093-93783CCEF390}"/>
    <cellStyle name="Valuta 2 2 3 5 4 3" xfId="4109" xr:uid="{4D84BC1D-FBB4-45ED-9B70-1001383C8BF6}"/>
    <cellStyle name="Valuta 2 2 3 5 4 3 2" xfId="39976" xr:uid="{368AFDC0-4DC4-4E01-8E25-E523DA5B7326}"/>
    <cellStyle name="Valuta 2 2 3 5 4 3 3" xfId="21946" xr:uid="{BAD1B0A8-3D99-44E0-8795-7B7D8BFD8E3E}"/>
    <cellStyle name="Valuta 2 2 3 5 4 4" xfId="37045" xr:uid="{AABC8386-B436-424C-B5E8-9BE2D2C181AF}"/>
    <cellStyle name="Valuta 2 2 3 5 4 5" xfId="19179" xr:uid="{CA74759D-9A6A-412A-ADA8-EB2FC0DA478F}"/>
    <cellStyle name="Valuta 2 2 3 5 5" xfId="6602" xr:uid="{4B52C494-158D-4ACB-87D5-40C4AA146B2B}"/>
    <cellStyle name="Valuta 2 2 3 5 5 2" xfId="42469" xr:uid="{CCDCA498-9F76-41F4-A6EB-EB0FCD989D4C}"/>
    <cellStyle name="Valuta 2 2 3 5 5 3" xfId="24439" xr:uid="{240B93DD-4519-435A-8F9E-A9C83631847F}"/>
    <cellStyle name="Valuta 2 2 3 5 6" xfId="3539" xr:uid="{137E9B4C-1461-40D1-A1A4-D11BD09418E7}"/>
    <cellStyle name="Valuta 2 2 3 5 6 2" xfId="39406" xr:uid="{AEBEC588-D8EB-4A7A-A07E-0E9DC46D92D3}"/>
    <cellStyle name="Valuta 2 2 3 5 6 3" xfId="21376" xr:uid="{EAECDE89-4FF8-4B60-A0D6-E4D93B2786D2}"/>
    <cellStyle name="Valuta 2 2 3 5 7" xfId="36475" xr:uid="{CF5679B4-DE39-476A-B56E-68BBB60AAC34}"/>
    <cellStyle name="Valuta 2 2 3 5 8" xfId="18619" xr:uid="{36031C8C-0862-49FA-A3B6-FB522E66DB0A}"/>
    <cellStyle name="Valuta 2 2 3 6" xfId="1796" xr:uid="{00000000-0005-0000-0000-0000EF060000}"/>
    <cellStyle name="Valuta 2 2 3 6 2" xfId="7793" xr:uid="{4287CA36-F575-4773-B06A-932631E59AFA}"/>
    <cellStyle name="Valuta 2 2 3 6 2 2" xfId="43660" xr:uid="{3179600C-3CAF-4489-BB7C-CB03CFFE2012}"/>
    <cellStyle name="Valuta 2 2 3 6 2 3" xfId="25630" xr:uid="{770FF7C3-2D3D-4141-8E57-70D73A2057CA}"/>
    <cellStyle name="Valuta 2 2 3 6 3" xfId="4727" xr:uid="{2137118F-2153-4665-92E5-9DB6311081F4}"/>
    <cellStyle name="Valuta 2 2 3 6 3 2" xfId="40594" xr:uid="{E43B3E4C-39BC-4ABB-A67F-1DFD6A999A0D}"/>
    <cellStyle name="Valuta 2 2 3 6 3 3" xfId="22564" xr:uid="{722A9896-CABF-4D7F-A431-0068C925F49A}"/>
    <cellStyle name="Valuta 2 2 3 6 4" xfId="37663" xr:uid="{2348A30F-1981-46A5-8ABD-CF01BB0DC40F}"/>
    <cellStyle name="Valuta 2 2 3 6 5" xfId="19751" xr:uid="{D35D897B-8DA3-484A-BDCA-FAE0CF183D97}"/>
    <cellStyle name="Valuta 2 2 3 7" xfId="1394" xr:uid="{00000000-0005-0000-0000-0000F0060000}"/>
    <cellStyle name="Valuta 2 2 3 7 2" xfId="7392" xr:uid="{F0369084-6E8B-41A6-9C08-0F2DB0A41556}"/>
    <cellStyle name="Valuta 2 2 3 7 2 2" xfId="43259" xr:uid="{139C8F41-9BD8-4C3A-9C0A-6155387C9A21}"/>
    <cellStyle name="Valuta 2 2 3 7 2 3" xfId="25229" xr:uid="{422C01A6-4015-47F9-B56A-692EA7FDF81C}"/>
    <cellStyle name="Valuta 2 2 3 7 3" xfId="4329" xr:uid="{57F595B9-1A64-4149-9029-0EE41836EDFD}"/>
    <cellStyle name="Valuta 2 2 3 7 3 2" xfId="40196" xr:uid="{58735D46-A132-49C5-B3C6-C8ED1C6F0BFE}"/>
    <cellStyle name="Valuta 2 2 3 7 3 3" xfId="22166" xr:uid="{B124EC46-158D-46A5-B19D-289BC3926F76}"/>
    <cellStyle name="Valuta 2 2 3 7 4" xfId="37265" xr:uid="{449A9F05-786A-4C7D-B633-5D9F12EEA81D}"/>
    <cellStyle name="Valuta 2 2 3 7 5" xfId="19383" xr:uid="{256CF7EC-9EB6-4846-9751-2B0B42503EA7}"/>
    <cellStyle name="Valuta 2 2 3 8" xfId="881" xr:uid="{00000000-0005-0000-0000-0000F1060000}"/>
    <cellStyle name="Valuta 2 2 3 8 2" xfId="6879" xr:uid="{C82C1045-3465-424D-91E0-DB3A987880F2}"/>
    <cellStyle name="Valuta 2 2 3 8 2 2" xfId="42746" xr:uid="{B1DD84FB-40BB-4D07-A974-FE682B94261B}"/>
    <cellStyle name="Valuta 2 2 3 8 2 3" xfId="24716" xr:uid="{BE65BCDB-5FDB-41D6-92FF-1EAD195AB335}"/>
    <cellStyle name="Valuta 2 2 3 8 3" xfId="3816" xr:uid="{2DA4BDEB-5EB0-48C9-831F-849C10712CA7}"/>
    <cellStyle name="Valuta 2 2 3 8 3 2" xfId="39683" xr:uid="{B69529AE-7344-4483-897B-07BC6E351134}"/>
    <cellStyle name="Valuta 2 2 3 8 3 3" xfId="21653" xr:uid="{07428A91-6D89-427E-A188-17B7818F4978}"/>
    <cellStyle name="Valuta 2 2 3 8 4" xfId="36752" xr:uid="{6B90E8E7-9F72-4DCF-82BB-F5C54ABD7B37}"/>
    <cellStyle name="Valuta 2 2 3 8 5" xfId="18887" xr:uid="{281964D2-C1C6-48AC-B869-3333B5940BAB}"/>
    <cellStyle name="Valuta 2 2 3 9" xfId="6315" xr:uid="{D6198140-900D-4A1F-87D1-A0425A9B2AA2}"/>
    <cellStyle name="Valuta 2 2 3 9 2" xfId="42182" xr:uid="{DF614EA8-3103-486E-BA5D-C17DE0C042F1}"/>
    <cellStyle name="Valuta 2 2 3 9 3" xfId="24152" xr:uid="{6314AA38-5972-4243-9442-31E6F665EB9A}"/>
    <cellStyle name="Valuta 2 2 4" xfId="192" xr:uid="{00000000-0005-0000-0000-0000F2060000}"/>
    <cellStyle name="Valuta 2 2 4 10" xfId="3320" xr:uid="{C764CB39-5CFD-42D4-8CB5-95FAB746869B}"/>
    <cellStyle name="Valuta 2 2 4 10 2" xfId="39187" xr:uid="{201E8803-70C0-4906-9F53-64FCEA5D7E18}"/>
    <cellStyle name="Valuta 2 2 4 10 3" xfId="21157" xr:uid="{E29B986D-396B-4034-AFCE-998AC5333E1D}"/>
    <cellStyle name="Valuta 2 2 4 11" xfId="36274" xr:uid="{D1AED054-6B04-4D08-A090-DCFC5F50A8B9}"/>
    <cellStyle name="Valuta 2 2 4 12" xfId="18432" xr:uid="{358A8F11-EB30-4499-AF5B-A0785FD4E731}"/>
    <cellStyle name="Valuta 2 2 4 2" xfId="239" xr:uid="{00000000-0005-0000-0000-0000F3060000}"/>
    <cellStyle name="Valuta 2 2 4 2 10" xfId="36317" xr:uid="{C7728F2D-E0AF-4D9B-8980-0DA1D531D700}"/>
    <cellStyle name="Valuta 2 2 4 2 11" xfId="18473" xr:uid="{5F2BA087-23E8-4930-9AC7-8BACFAA93C76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2 2" xfId="8074" xr:uid="{5C16B0ED-6EF9-4CDD-87F6-2F20AFEE9237}"/>
    <cellStyle name="Valuta 2 2 4 2 2 2 2 2 2" xfId="43941" xr:uid="{475B8323-BF2D-422B-AC18-3AA3FC258AE0}"/>
    <cellStyle name="Valuta 2 2 4 2 2 2 2 2 3" xfId="25911" xr:uid="{6CFB4BE9-3C11-4F13-8094-13EB09F26E12}"/>
    <cellStyle name="Valuta 2 2 4 2 2 2 2 3" xfId="5008" xr:uid="{6A36B4FE-5BEA-4F6F-BC63-C5078138E143}"/>
    <cellStyle name="Valuta 2 2 4 2 2 2 2 3 2" xfId="40875" xr:uid="{5ABF8BF8-7632-4C5E-86C0-69B25015C986}"/>
    <cellStyle name="Valuta 2 2 4 2 2 2 2 3 3" xfId="22845" xr:uid="{5DE22E3B-9B4F-4FB1-8009-06F8C157B563}"/>
    <cellStyle name="Valuta 2 2 4 2 2 2 2 4" xfId="37944" xr:uid="{F2F0F7D7-D9BF-4807-BFFA-B15D50D0E00C}"/>
    <cellStyle name="Valuta 2 2 4 2 2 2 2 5" xfId="20032" xr:uid="{F571447C-4C70-4DD9-B7C8-3FD4C14653F0}"/>
    <cellStyle name="Valuta 2 2 4 2 2 2 3" xfId="1736" xr:uid="{00000000-0005-0000-0000-0000F7060000}"/>
    <cellStyle name="Valuta 2 2 4 2 2 2 3 2" xfId="7734" xr:uid="{E9BA9B7F-CCD9-4A93-A797-09E91CA32F1E}"/>
    <cellStyle name="Valuta 2 2 4 2 2 2 3 2 2" xfId="43601" xr:uid="{96A007B8-88EC-468B-A97F-559ACF775107}"/>
    <cellStyle name="Valuta 2 2 4 2 2 2 3 2 3" xfId="25571" xr:uid="{0E813630-C8E0-4432-B18C-71C55D7F85CC}"/>
    <cellStyle name="Valuta 2 2 4 2 2 2 3 3" xfId="4671" xr:uid="{ECCB82BB-730A-4A31-AC87-B01E8811E698}"/>
    <cellStyle name="Valuta 2 2 4 2 2 2 3 3 2" xfId="40538" xr:uid="{02381CB3-7375-4CB5-8B94-55423D82D334}"/>
    <cellStyle name="Valuta 2 2 4 2 2 2 3 3 3" xfId="22508" xr:uid="{A6EB4891-AEE8-4DAA-AFE3-82E31D781C2F}"/>
    <cellStyle name="Valuta 2 2 4 2 2 2 3 4" xfId="37607" xr:uid="{E00B545B-2BAF-4FB3-81F5-2195925037FA}"/>
    <cellStyle name="Valuta 2 2 4 2 2 2 3 5" xfId="19695" xr:uid="{0FB485AD-A831-41C6-8149-711FC706585E}"/>
    <cellStyle name="Valuta 2 2 4 2 2 2 4" xfId="1303" xr:uid="{00000000-0005-0000-0000-0000F8060000}"/>
    <cellStyle name="Valuta 2 2 4 2 2 2 4 2" xfId="7301" xr:uid="{9FD88EE6-A7FF-4C78-9FE3-CB489008D84A}"/>
    <cellStyle name="Valuta 2 2 4 2 2 2 4 2 2" xfId="43168" xr:uid="{76C053FC-28AD-40DB-8C11-DFBE5461CA6A}"/>
    <cellStyle name="Valuta 2 2 4 2 2 2 4 2 3" xfId="25138" xr:uid="{FF978A15-A2E0-4B29-A865-622CF29A7DAC}"/>
    <cellStyle name="Valuta 2 2 4 2 2 2 4 3" xfId="4238" xr:uid="{65525E5D-91F9-45B0-B470-858F985A8720}"/>
    <cellStyle name="Valuta 2 2 4 2 2 2 4 3 2" xfId="40105" xr:uid="{9B3A6479-90D9-4DC5-B6A5-83D2B714742F}"/>
    <cellStyle name="Valuta 2 2 4 2 2 2 4 3 3" xfId="22075" xr:uid="{B9983318-2B63-420F-9B77-21864DA8EA76}"/>
    <cellStyle name="Valuta 2 2 4 2 2 2 4 4" xfId="37174" xr:uid="{CE3E4E30-6657-431C-8A2F-EEAFC442DD9E}"/>
    <cellStyle name="Valuta 2 2 4 2 2 2 4 5" xfId="19308" xr:uid="{C906718A-0B46-4264-B424-EE2B69079C6D}"/>
    <cellStyle name="Valuta 2 2 4 2 2 2 5" xfId="6731" xr:uid="{DF2B35BB-1D79-479F-B364-5B06DCDCABC9}"/>
    <cellStyle name="Valuta 2 2 4 2 2 2 5 2" xfId="42598" xr:uid="{A3AA57BF-48A9-43CB-838D-E33FCF969713}"/>
    <cellStyle name="Valuta 2 2 4 2 2 2 5 3" xfId="24568" xr:uid="{AB9E2DA0-4954-4A2D-B81D-6BCEAB972AEC}"/>
    <cellStyle name="Valuta 2 2 4 2 2 2 6" xfId="3668" xr:uid="{B6F281E4-60FF-4D0B-89CB-33C5D28BDD16}"/>
    <cellStyle name="Valuta 2 2 4 2 2 2 6 2" xfId="39535" xr:uid="{A82935C1-BDB7-41B9-9102-ECDAA7465CFD}"/>
    <cellStyle name="Valuta 2 2 4 2 2 2 6 3" xfId="21505" xr:uid="{0EE26E41-7CEA-40AA-AEBC-A78238942B39}"/>
    <cellStyle name="Valuta 2 2 4 2 2 2 7" xfId="36604" xr:uid="{143D6C80-6C70-4EAC-9957-42D4F79FDD76}"/>
    <cellStyle name="Valuta 2 2 4 2 2 2 8" xfId="18742" xr:uid="{6E1A849A-2F03-4445-A56E-76E801CD6F1D}"/>
    <cellStyle name="Valuta 2 2 4 2 2 3" xfId="1910" xr:uid="{00000000-0005-0000-0000-0000F9060000}"/>
    <cellStyle name="Valuta 2 2 4 2 2 3 2" xfId="7907" xr:uid="{DBBCEC7C-733C-40A3-A523-18BE6B83FB93}"/>
    <cellStyle name="Valuta 2 2 4 2 2 3 2 2" xfId="43774" xr:uid="{BB60DA77-E115-4821-85E2-5AAFD004ADD8}"/>
    <cellStyle name="Valuta 2 2 4 2 2 3 2 3" xfId="25744" xr:uid="{79593CD2-DAB3-44AA-A306-C9C2A34EA7BC}"/>
    <cellStyle name="Valuta 2 2 4 2 2 3 3" xfId="4841" xr:uid="{0442A575-9458-409E-AF7C-C4F921E4C61D}"/>
    <cellStyle name="Valuta 2 2 4 2 2 3 3 2" xfId="40708" xr:uid="{6BFF39CB-B276-4962-A498-58BFAB86F1C3}"/>
    <cellStyle name="Valuta 2 2 4 2 2 3 3 3" xfId="22678" xr:uid="{6CBF16C5-092F-457C-8D40-8EA1BE881ADF}"/>
    <cellStyle name="Valuta 2 2 4 2 2 3 4" xfId="37777" xr:uid="{005DE3CE-BB41-489C-9F84-39B0667783F4}"/>
    <cellStyle name="Valuta 2 2 4 2 2 3 5" xfId="19865" xr:uid="{4D82D682-8A13-4CFC-970A-780CED0B64A3}"/>
    <cellStyle name="Valuta 2 2 4 2 2 4" xfId="1523" xr:uid="{00000000-0005-0000-0000-0000FA060000}"/>
    <cellStyle name="Valuta 2 2 4 2 2 4 2" xfId="7521" xr:uid="{27F4AF13-F867-4F76-9B1F-814939D0597A}"/>
    <cellStyle name="Valuta 2 2 4 2 2 4 2 2" xfId="43388" xr:uid="{CF9F96F6-C7CE-4E69-8B43-8026FF432A26}"/>
    <cellStyle name="Valuta 2 2 4 2 2 4 2 3" xfId="25358" xr:uid="{EE75E493-CEFD-40B3-A2FF-5793591B740D}"/>
    <cellStyle name="Valuta 2 2 4 2 2 4 3" xfId="4458" xr:uid="{47A71353-CED5-4A39-9EF4-3E6D4E29BAFC}"/>
    <cellStyle name="Valuta 2 2 4 2 2 4 3 2" xfId="40325" xr:uid="{E66107E8-E078-400C-8BE6-630B151F32B6}"/>
    <cellStyle name="Valuta 2 2 4 2 2 4 3 3" xfId="22295" xr:uid="{C9314C90-FE59-4D87-89B6-1B4CC8B948EB}"/>
    <cellStyle name="Valuta 2 2 4 2 2 4 4" xfId="37394" xr:uid="{ADE8C25D-40E4-4BDA-BFB0-FB31A9F69124}"/>
    <cellStyle name="Valuta 2 2 4 2 2 4 5" xfId="19506" xr:uid="{9FFD945A-2356-4658-9AB1-125399BEAC83}"/>
    <cellStyle name="Valuta 2 2 4 2 2 5" xfId="1012" xr:uid="{00000000-0005-0000-0000-0000FB060000}"/>
    <cellStyle name="Valuta 2 2 4 2 2 5 2" xfId="7010" xr:uid="{92763F7B-3B9B-4CCD-A90B-4D8A325CA477}"/>
    <cellStyle name="Valuta 2 2 4 2 2 5 2 2" xfId="42877" xr:uid="{C3860D72-F424-4FD5-9277-3AE7107456D1}"/>
    <cellStyle name="Valuta 2 2 4 2 2 5 2 3" xfId="24847" xr:uid="{C332B9F1-1EF3-4ACA-8039-7BED7D28368F}"/>
    <cellStyle name="Valuta 2 2 4 2 2 5 3" xfId="3947" xr:uid="{14265E32-E83F-41C0-9EDF-15B3E1B07421}"/>
    <cellStyle name="Valuta 2 2 4 2 2 5 3 2" xfId="39814" xr:uid="{85D8C2C8-172D-4638-B425-8546696A2E5B}"/>
    <cellStyle name="Valuta 2 2 4 2 2 5 3 3" xfId="21784" xr:uid="{A3BFBB94-6421-4050-8D3C-A199EC37000C}"/>
    <cellStyle name="Valuta 2 2 4 2 2 5 4" xfId="36883" xr:uid="{FA99B18B-35A8-49AF-881C-D989648D74C9}"/>
    <cellStyle name="Valuta 2 2 4 2 2 5 5" xfId="19018" xr:uid="{9DE7BBAC-B60B-47ED-981F-B83174B9430A}"/>
    <cellStyle name="Valuta 2 2 4 2 2 6" xfId="6445" xr:uid="{20DE3DA7-B178-4AC2-964E-D8A19C1C6CC1}"/>
    <cellStyle name="Valuta 2 2 4 2 2 6 2" xfId="42312" xr:uid="{727FCF9C-9149-4648-8AD4-D69DE5E300B5}"/>
    <cellStyle name="Valuta 2 2 4 2 2 6 3" xfId="24282" xr:uid="{8ED77ADA-3C16-429A-AB9A-0556D25622D9}"/>
    <cellStyle name="Valuta 2 2 4 2 2 7" xfId="3459" xr:uid="{AA85AC9C-C3EE-4D65-AABE-8049D9410422}"/>
    <cellStyle name="Valuta 2 2 4 2 2 7 2" xfId="39326" xr:uid="{75BC5110-1C52-4F08-A465-AA73336CB461}"/>
    <cellStyle name="Valuta 2 2 4 2 2 7 3" xfId="21296" xr:uid="{A2740608-C44A-445A-B270-6176F04A97F6}"/>
    <cellStyle name="Valuta 2 2 4 2 2 8" xfId="36412" xr:uid="{B6D2FFFE-AC23-4EB7-BD68-B78035BB3717}"/>
    <cellStyle name="Valuta 2 2 4 2 2 9" xfId="18562" xr:uid="{F19229A2-A448-4B1B-A256-5F7EB94CAE91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7994" xr:uid="{AEED1923-38D5-4599-8E68-F9BA4097846B}"/>
    <cellStyle name="Valuta 2 2 4 2 4 2 2 2" xfId="43861" xr:uid="{AC5BDFEC-AA9E-4D66-8357-F672D0D0E22F}"/>
    <cellStyle name="Valuta 2 2 4 2 4 2 2 3" xfId="25831" xr:uid="{75A9A6C1-47AD-48A5-A5A2-20EE14CEED9A}"/>
    <cellStyle name="Valuta 2 2 4 2 4 2 3" xfId="4928" xr:uid="{3410583A-BC63-41CD-964A-6DB2BCC8604A}"/>
    <cellStyle name="Valuta 2 2 4 2 4 2 3 2" xfId="40795" xr:uid="{0050C855-A02B-4471-8F9F-3BAA291D05EC}"/>
    <cellStyle name="Valuta 2 2 4 2 4 2 3 3" xfId="22765" xr:uid="{1E214654-E8F1-4D83-B9F9-F8DA78813D9C}"/>
    <cellStyle name="Valuta 2 2 4 2 4 2 4" xfId="37864" xr:uid="{DBFE8A0B-5AD1-4C1F-8176-E4693AC5E81A}"/>
    <cellStyle name="Valuta 2 2 4 2 4 2 5" xfId="19952" xr:uid="{7C4EC6D5-8717-49BE-B0CF-6CA9DF1465D2}"/>
    <cellStyle name="Valuta 2 2 4 2 4 3" xfId="1641" xr:uid="{00000000-0005-0000-0000-0000FF060000}"/>
    <cellStyle name="Valuta 2 2 4 2 4 3 2" xfId="7639" xr:uid="{248B0C5E-9FDD-46FA-B056-A036CE55DB0B}"/>
    <cellStyle name="Valuta 2 2 4 2 4 3 2 2" xfId="43506" xr:uid="{A2E9F406-ACC3-43C5-B399-A0E4E98AD1B9}"/>
    <cellStyle name="Valuta 2 2 4 2 4 3 2 3" xfId="25476" xr:uid="{671DDC38-B784-4D21-A6E9-92AB92E1AAA0}"/>
    <cellStyle name="Valuta 2 2 4 2 4 3 3" xfId="4576" xr:uid="{0B029967-2284-4D1C-94CC-C0B25FF808DC}"/>
    <cellStyle name="Valuta 2 2 4 2 4 3 3 2" xfId="40443" xr:uid="{0F1776DF-0177-4D84-90CF-0CF09210F7D0}"/>
    <cellStyle name="Valuta 2 2 4 2 4 3 3 3" xfId="22413" xr:uid="{7FFD2707-A278-4341-B74C-7549AAE4EEDE}"/>
    <cellStyle name="Valuta 2 2 4 2 4 3 4" xfId="37512" xr:uid="{4B3078EC-5390-406F-8CE7-C7576B1FCDD8}"/>
    <cellStyle name="Valuta 2 2 4 2 4 3 5" xfId="19606" xr:uid="{2FE55336-059E-46F5-B366-34E2C345B65F}"/>
    <cellStyle name="Valuta 2 2 4 2 4 4" xfId="1208" xr:uid="{00000000-0005-0000-0000-000000070000}"/>
    <cellStyle name="Valuta 2 2 4 2 4 4 2" xfId="7206" xr:uid="{FDDBF63E-F7A4-4188-89D5-04A88B82D709}"/>
    <cellStyle name="Valuta 2 2 4 2 4 4 2 2" xfId="43073" xr:uid="{E9789AB9-6017-4D0F-8AD7-BF7B0A0E6468}"/>
    <cellStyle name="Valuta 2 2 4 2 4 4 2 3" xfId="25043" xr:uid="{312A8B2A-C2F8-4140-AF48-F045DE155960}"/>
    <cellStyle name="Valuta 2 2 4 2 4 4 3" xfId="4143" xr:uid="{824FBE99-A804-4FDE-8CDF-65A127C2B547}"/>
    <cellStyle name="Valuta 2 2 4 2 4 4 3 2" xfId="40010" xr:uid="{9D39EE0B-8C51-400A-B47D-0FD80E4B96D2}"/>
    <cellStyle name="Valuta 2 2 4 2 4 4 3 3" xfId="21980" xr:uid="{596145EC-8CC1-46AF-AACA-2FA0F085A4BD}"/>
    <cellStyle name="Valuta 2 2 4 2 4 4 4" xfId="37079" xr:uid="{9B584FB2-0AA4-4479-971D-92D417D5A559}"/>
    <cellStyle name="Valuta 2 2 4 2 4 4 5" xfId="19213" xr:uid="{3AA0F15B-283E-4E91-8C59-732227AE9680}"/>
    <cellStyle name="Valuta 2 2 4 2 4 5" xfId="6636" xr:uid="{19B29AF3-2536-4F96-AC6C-A1A940EDCEE1}"/>
    <cellStyle name="Valuta 2 2 4 2 4 5 2" xfId="42503" xr:uid="{92EFF9AC-F498-4EBB-98F8-BCF6AD9D2C81}"/>
    <cellStyle name="Valuta 2 2 4 2 4 5 3" xfId="24473" xr:uid="{448B8728-AD47-4BE0-B495-8E289019A5DC}"/>
    <cellStyle name="Valuta 2 2 4 2 4 6" xfId="3573" xr:uid="{5513F146-FA54-4E64-8BFE-1FF610785E5C}"/>
    <cellStyle name="Valuta 2 2 4 2 4 6 2" xfId="39440" xr:uid="{086932FA-2293-469E-B503-3DC07F211CC4}"/>
    <cellStyle name="Valuta 2 2 4 2 4 6 3" xfId="21410" xr:uid="{B96C2596-89ED-4DF8-8544-ADB02D38EF07}"/>
    <cellStyle name="Valuta 2 2 4 2 4 7" xfId="36509" xr:uid="{538267C9-34D2-4642-930A-92032ABBA7E6}"/>
    <cellStyle name="Valuta 2 2 4 2 4 8" xfId="18653" xr:uid="{78227B29-96D2-471F-AB60-559608774E32}"/>
    <cellStyle name="Valuta 2 2 4 2 5" xfId="1830" xr:uid="{00000000-0005-0000-0000-000001070000}"/>
    <cellStyle name="Valuta 2 2 4 2 5 2" xfId="7827" xr:uid="{6B8B190C-550A-4C6A-B608-833E1EFD1ECF}"/>
    <cellStyle name="Valuta 2 2 4 2 5 2 2" xfId="43694" xr:uid="{864B4767-DDF1-430A-9857-43F6C919EDFF}"/>
    <cellStyle name="Valuta 2 2 4 2 5 2 3" xfId="25664" xr:uid="{E35DAA1F-EB25-4105-95A2-76D2B2497061}"/>
    <cellStyle name="Valuta 2 2 4 2 5 3" xfId="4761" xr:uid="{C635DE90-FC7E-4929-93AB-495110862EBD}"/>
    <cellStyle name="Valuta 2 2 4 2 5 3 2" xfId="40628" xr:uid="{BF571762-E4E0-43FA-B09D-535376676FF9}"/>
    <cellStyle name="Valuta 2 2 4 2 5 3 3" xfId="22598" xr:uid="{12FA9DEC-9851-4286-9210-01A9472E9A3E}"/>
    <cellStyle name="Valuta 2 2 4 2 5 4" xfId="37697" xr:uid="{27234F5F-43D5-45D3-B1BE-32844A845CCE}"/>
    <cellStyle name="Valuta 2 2 4 2 5 5" xfId="19785" xr:uid="{6FA1AD81-B86F-4D2B-8908-8885FB6ADE4E}"/>
    <cellStyle name="Valuta 2 2 4 2 6" xfId="1428" xr:uid="{00000000-0005-0000-0000-000002070000}"/>
    <cellStyle name="Valuta 2 2 4 2 6 2" xfId="7426" xr:uid="{17506386-4535-4574-A3C0-9EFA64955434}"/>
    <cellStyle name="Valuta 2 2 4 2 6 2 2" xfId="43293" xr:uid="{9CFC87DD-EE71-4193-B31B-4D0775EA2906}"/>
    <cellStyle name="Valuta 2 2 4 2 6 2 3" xfId="25263" xr:uid="{3204CD93-5701-4929-81CB-17DA4C112851}"/>
    <cellStyle name="Valuta 2 2 4 2 6 3" xfId="4363" xr:uid="{4CF0240F-7C49-425C-8594-F2C0D3F67FB7}"/>
    <cellStyle name="Valuta 2 2 4 2 6 3 2" xfId="40230" xr:uid="{A7E42B76-E75F-4917-B499-BE641538DB6C}"/>
    <cellStyle name="Valuta 2 2 4 2 6 3 3" xfId="22200" xr:uid="{AE064299-236B-4AFE-B8D2-24142F6296A8}"/>
    <cellStyle name="Valuta 2 2 4 2 6 4" xfId="37299" xr:uid="{1B8A7960-0A69-4709-A9FB-BC32A718AD61}"/>
    <cellStyle name="Valuta 2 2 4 2 6 5" xfId="19417" xr:uid="{BD7DC97B-050D-4412-98FA-4A5CCF9DCE63}"/>
    <cellStyle name="Valuta 2 2 4 2 7" xfId="916" xr:uid="{00000000-0005-0000-0000-000003070000}"/>
    <cellStyle name="Valuta 2 2 4 2 7 2" xfId="6914" xr:uid="{4F1BAB2E-890A-4208-845C-08FE8CFFE5CA}"/>
    <cellStyle name="Valuta 2 2 4 2 7 2 2" xfId="42781" xr:uid="{7785A6A9-51D0-4B7A-AEF0-7E9D60463BD2}"/>
    <cellStyle name="Valuta 2 2 4 2 7 2 3" xfId="24751" xr:uid="{699AD4F5-5BBC-4D02-82FC-AD98CAF3D490}"/>
    <cellStyle name="Valuta 2 2 4 2 7 3" xfId="3851" xr:uid="{3F327E21-E342-48ED-AFFD-CD4ECBB100EC}"/>
    <cellStyle name="Valuta 2 2 4 2 7 3 2" xfId="39718" xr:uid="{18D704A3-920F-4C84-A7D7-E644C223DF87}"/>
    <cellStyle name="Valuta 2 2 4 2 7 3 3" xfId="21688" xr:uid="{798F0DFA-4AD7-43DE-B4DB-7B7630965A31}"/>
    <cellStyle name="Valuta 2 2 4 2 7 4" xfId="36787" xr:uid="{181FB4F0-266D-4E96-946B-1ED7C16F6E66}"/>
    <cellStyle name="Valuta 2 2 4 2 7 5" xfId="18922" xr:uid="{8CEE9606-7609-47A8-9BF3-5A980A163576}"/>
    <cellStyle name="Valuta 2 2 4 2 8" xfId="6350" xr:uid="{1592D508-BCD4-4DE0-9F5E-E65DC58FBB56}"/>
    <cellStyle name="Valuta 2 2 4 2 8 2" xfId="42217" xr:uid="{B72FC52B-B9BC-4D01-A4F7-908577CE7F1C}"/>
    <cellStyle name="Valuta 2 2 4 2 8 3" xfId="24187" xr:uid="{8DD4C48D-4149-45A1-B160-77F52E4A1F23}"/>
    <cellStyle name="Valuta 2 2 4 2 9" xfId="3364" xr:uid="{62DB9A7C-EA75-438A-9C65-E160C1B1ABEB}"/>
    <cellStyle name="Valuta 2 2 4 2 9 2" xfId="39231" xr:uid="{37CB92CA-DB8C-4512-A4C5-61B3CA49FB15}"/>
    <cellStyle name="Valuta 2 2 4 2 9 3" xfId="21201" xr:uid="{245CEE40-EEDD-404C-8564-63A067A2D396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2 2" xfId="8034" xr:uid="{92C895BD-0AC7-4C2A-887F-8CD15F7D805A}"/>
    <cellStyle name="Valuta 2 2 4 3 2 2 2 2" xfId="43901" xr:uid="{5747502E-37F1-4A44-AE0E-961084D679C9}"/>
    <cellStyle name="Valuta 2 2 4 3 2 2 2 3" xfId="25871" xr:uid="{175AB628-0BA1-49C4-B62B-74D822879B51}"/>
    <cellStyle name="Valuta 2 2 4 3 2 2 3" xfId="4968" xr:uid="{663FD9EC-E0F0-436C-B1BD-9FCB971A3FF6}"/>
    <cellStyle name="Valuta 2 2 4 3 2 2 3 2" xfId="40835" xr:uid="{A15EFEA2-34D9-40AE-A022-FACE55DB8AF1}"/>
    <cellStyle name="Valuta 2 2 4 3 2 2 3 3" xfId="22805" xr:uid="{C8B763F8-7461-4AE9-A635-3CE365F2327E}"/>
    <cellStyle name="Valuta 2 2 4 3 2 2 4" xfId="37904" xr:uid="{650D31F0-5A09-46DF-B0AB-A44388354401}"/>
    <cellStyle name="Valuta 2 2 4 3 2 2 5" xfId="19992" xr:uid="{8DB80620-8365-4D9F-8348-84C7C91DC223}"/>
    <cellStyle name="Valuta 2 2 4 3 2 3" xfId="1691" xr:uid="{00000000-0005-0000-0000-000007070000}"/>
    <cellStyle name="Valuta 2 2 4 3 2 3 2" xfId="7689" xr:uid="{E54BE028-A83A-4CFF-9AB9-CA4A3182802A}"/>
    <cellStyle name="Valuta 2 2 4 3 2 3 2 2" xfId="43556" xr:uid="{6A6BFF13-BA4C-4088-9C1A-A040C8E90D0B}"/>
    <cellStyle name="Valuta 2 2 4 3 2 3 2 3" xfId="25526" xr:uid="{57006078-D226-4566-A2FF-0A5FED540B1F}"/>
    <cellStyle name="Valuta 2 2 4 3 2 3 3" xfId="4626" xr:uid="{BBC9F409-7F18-4EA9-86BB-4458F43EBF1D}"/>
    <cellStyle name="Valuta 2 2 4 3 2 3 3 2" xfId="40493" xr:uid="{179737C7-9B69-4802-B411-E6363C4CAE1F}"/>
    <cellStyle name="Valuta 2 2 4 3 2 3 3 3" xfId="22463" xr:uid="{6490503F-8FA8-4E70-810E-F5FE85EE4F00}"/>
    <cellStyle name="Valuta 2 2 4 3 2 3 4" xfId="37562" xr:uid="{3B204351-20E2-4CEF-AA05-DFC99470DE99}"/>
    <cellStyle name="Valuta 2 2 4 3 2 3 5" xfId="19652" xr:uid="{B40F1099-2FED-4FDF-B405-55F8B20D4E4F}"/>
    <cellStyle name="Valuta 2 2 4 3 2 4" xfId="1258" xr:uid="{00000000-0005-0000-0000-000008070000}"/>
    <cellStyle name="Valuta 2 2 4 3 2 4 2" xfId="7256" xr:uid="{3E78DF07-0316-49F4-A955-6B474D174954}"/>
    <cellStyle name="Valuta 2 2 4 3 2 4 2 2" xfId="43123" xr:uid="{A757D4AD-52AB-422E-9805-2628FCD9C5AF}"/>
    <cellStyle name="Valuta 2 2 4 3 2 4 2 3" xfId="25093" xr:uid="{FADB8B35-FDFD-4B53-AFC2-E3D77BB90D5E}"/>
    <cellStyle name="Valuta 2 2 4 3 2 4 3" xfId="4193" xr:uid="{D493D48C-9E04-4507-8589-9638AB6D1AA4}"/>
    <cellStyle name="Valuta 2 2 4 3 2 4 3 2" xfId="40060" xr:uid="{B5967525-53C1-44D7-8584-30CF262AC231}"/>
    <cellStyle name="Valuta 2 2 4 3 2 4 3 3" xfId="22030" xr:uid="{210A939E-F98A-4700-BDBD-8B0AFF42DB5E}"/>
    <cellStyle name="Valuta 2 2 4 3 2 4 4" xfId="37129" xr:uid="{18BBAA8C-E3D1-4B6D-9668-93867D607423}"/>
    <cellStyle name="Valuta 2 2 4 3 2 4 5" xfId="19263" xr:uid="{4C1480B5-2335-484C-B91D-17E103D4469A}"/>
    <cellStyle name="Valuta 2 2 4 3 2 5" xfId="6686" xr:uid="{4E6CFD9A-AEF1-494E-A71B-7BFEDB83BB59}"/>
    <cellStyle name="Valuta 2 2 4 3 2 5 2" xfId="42553" xr:uid="{D34DEACC-6F8E-4DCC-9EF8-F3160E7E75FA}"/>
    <cellStyle name="Valuta 2 2 4 3 2 5 3" xfId="24523" xr:uid="{83E1DCBD-6AD6-49BD-A6D2-37C93DCC183A}"/>
    <cellStyle name="Valuta 2 2 4 3 2 6" xfId="3623" xr:uid="{575787B1-B369-494D-8F72-2CE56344DE8C}"/>
    <cellStyle name="Valuta 2 2 4 3 2 6 2" xfId="39490" xr:uid="{AD3CD6E9-536A-434D-BA0B-221410CCBFB7}"/>
    <cellStyle name="Valuta 2 2 4 3 2 6 3" xfId="21460" xr:uid="{1F39633E-194C-4959-9D6B-21B575575A15}"/>
    <cellStyle name="Valuta 2 2 4 3 2 7" xfId="36559" xr:uid="{E0B4D9D9-35AA-4FEA-B14A-2EEF7E2A8DDC}"/>
    <cellStyle name="Valuta 2 2 4 3 2 8" xfId="18699" xr:uid="{026B0331-F5C1-4B7F-8454-6EB4D19BDF00}"/>
    <cellStyle name="Valuta 2 2 4 3 3" xfId="1870" xr:uid="{00000000-0005-0000-0000-000009070000}"/>
    <cellStyle name="Valuta 2 2 4 3 3 2" xfId="7867" xr:uid="{6CD8DB32-7E9A-489D-BEF8-8A5F6AE9ACB3}"/>
    <cellStyle name="Valuta 2 2 4 3 3 2 2" xfId="43734" xr:uid="{0FF58044-AD1F-4CD5-A0AE-E4B44EC03DF6}"/>
    <cellStyle name="Valuta 2 2 4 3 3 2 3" xfId="25704" xr:uid="{C22CBCCF-912A-47D5-8824-F431D0394BFD}"/>
    <cellStyle name="Valuta 2 2 4 3 3 3" xfId="4801" xr:uid="{2FD1657A-3ED8-4214-9A16-D112C37E6F46}"/>
    <cellStyle name="Valuta 2 2 4 3 3 3 2" xfId="40668" xr:uid="{CF59BB7E-3548-4897-B08C-0D8C17CA052B}"/>
    <cellStyle name="Valuta 2 2 4 3 3 3 3" xfId="22638" xr:uid="{6D63DE87-7AF7-4796-8018-FC0313D72AAC}"/>
    <cellStyle name="Valuta 2 2 4 3 3 4" xfId="37737" xr:uid="{80044155-DDB2-48D8-A4DA-5DD0BA57E90D}"/>
    <cellStyle name="Valuta 2 2 4 3 3 5" xfId="19825" xr:uid="{4C34ABBF-AA40-48AF-90B5-9C53CF566078}"/>
    <cellStyle name="Valuta 2 2 4 3 4" xfId="1478" xr:uid="{00000000-0005-0000-0000-00000A070000}"/>
    <cellStyle name="Valuta 2 2 4 3 4 2" xfId="7476" xr:uid="{115BD1DF-9FA3-4D42-8EC0-702B5C2022D1}"/>
    <cellStyle name="Valuta 2 2 4 3 4 2 2" xfId="43343" xr:uid="{9AA7CF5A-9259-4A11-8800-E2D09B97EB89}"/>
    <cellStyle name="Valuta 2 2 4 3 4 2 3" xfId="25313" xr:uid="{E81E659B-6970-4C6D-A73B-2D96D24DC034}"/>
    <cellStyle name="Valuta 2 2 4 3 4 3" xfId="4413" xr:uid="{B1800B92-91EB-4D99-8480-034307DD0FBC}"/>
    <cellStyle name="Valuta 2 2 4 3 4 3 2" xfId="40280" xr:uid="{D1E9470C-E480-4BEA-A2DE-8CBBBC294E77}"/>
    <cellStyle name="Valuta 2 2 4 3 4 3 3" xfId="22250" xr:uid="{F7B8244E-4248-48FF-911B-013FCBE439D2}"/>
    <cellStyle name="Valuta 2 2 4 3 4 4" xfId="37349" xr:uid="{9BC685E2-0275-454F-90A4-12ADA5BE9850}"/>
    <cellStyle name="Valuta 2 2 4 3 4 5" xfId="19463" xr:uid="{2357D7FD-63BE-4FD9-BBCC-582BAA39E3CC}"/>
    <cellStyle name="Valuta 2 2 4 3 5" xfId="967" xr:uid="{00000000-0005-0000-0000-00000B070000}"/>
    <cellStyle name="Valuta 2 2 4 3 5 2" xfId="6965" xr:uid="{F10CAF27-4D17-4D27-8238-14E5745BCB9D}"/>
    <cellStyle name="Valuta 2 2 4 3 5 2 2" xfId="42832" xr:uid="{848672AF-020A-4F2F-8482-4BD5FF6B797C}"/>
    <cellStyle name="Valuta 2 2 4 3 5 2 3" xfId="24802" xr:uid="{844CBD35-95C6-4D73-9154-0186C8606696}"/>
    <cellStyle name="Valuta 2 2 4 3 5 3" xfId="3902" xr:uid="{22DB5DB2-E53B-49BE-A218-060F76F12D2B}"/>
    <cellStyle name="Valuta 2 2 4 3 5 3 2" xfId="39769" xr:uid="{B9DB0484-062B-44DB-876B-927E215A6CA7}"/>
    <cellStyle name="Valuta 2 2 4 3 5 3 3" xfId="21739" xr:uid="{39142878-2F2C-4346-BBA2-2F4788FF226F}"/>
    <cellStyle name="Valuta 2 2 4 3 5 4" xfId="36838" xr:uid="{7FC91C07-0E24-41E8-9603-C2078A4B4294}"/>
    <cellStyle name="Valuta 2 2 4 3 5 5" xfId="18973" xr:uid="{47FF9F5A-FE79-489F-8677-BBEB074B6302}"/>
    <cellStyle name="Valuta 2 2 4 3 6" xfId="6400" xr:uid="{AA44BCE9-315E-4821-A4E1-EB5A1366F516}"/>
    <cellStyle name="Valuta 2 2 4 3 6 2" xfId="42267" xr:uid="{A44F958C-0EF2-4341-9CA2-53AA0F8A0AFC}"/>
    <cellStyle name="Valuta 2 2 4 3 6 3" xfId="24237" xr:uid="{F89397FF-59C6-4393-B2AF-F073C3D46027}"/>
    <cellStyle name="Valuta 2 2 4 3 7" xfId="3414" xr:uid="{263C4445-BCF1-49E9-B1C0-11557498A4B9}"/>
    <cellStyle name="Valuta 2 2 4 3 7 2" xfId="39281" xr:uid="{5EDD6679-7E14-4A59-8185-C98D4FF4C727}"/>
    <cellStyle name="Valuta 2 2 4 3 7 3" xfId="21251" xr:uid="{6387F7B9-3EC3-40BF-BBFD-BA404EB2E983}"/>
    <cellStyle name="Valuta 2 2 4 3 8" xfId="36367" xr:uid="{79324764-B7D9-48C0-A2C0-9BB33B943821}"/>
    <cellStyle name="Valuta 2 2 4 3 9" xfId="18519" xr:uid="{3560B77E-E70E-43D3-8310-E5EED0428E56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7954" xr:uid="{F991F590-B622-446C-886B-EE42A72B9872}"/>
    <cellStyle name="Valuta 2 2 4 5 2 2 2" xfId="43821" xr:uid="{3199B534-B3D0-4AF0-83CA-EF5D98AB5C2F}"/>
    <cellStyle name="Valuta 2 2 4 5 2 2 3" xfId="25791" xr:uid="{EB200988-02F6-4B17-81F9-3DB24128F77E}"/>
    <cellStyle name="Valuta 2 2 4 5 2 3" xfId="4888" xr:uid="{05F60F76-49CE-4107-95D3-A7861F96B21A}"/>
    <cellStyle name="Valuta 2 2 4 5 2 3 2" xfId="40755" xr:uid="{A0A3A475-73F4-4E9E-BC56-269D4A52A18B}"/>
    <cellStyle name="Valuta 2 2 4 5 2 3 3" xfId="22725" xr:uid="{C9EB0DE6-1591-43A4-B003-2A11BF14F775}"/>
    <cellStyle name="Valuta 2 2 4 5 2 4" xfId="37824" xr:uid="{27530B4C-8A9E-4CBC-84A8-0E7174476E72}"/>
    <cellStyle name="Valuta 2 2 4 5 2 5" xfId="19912" xr:uid="{43146EBD-CF7F-4CF2-9F96-6FFB4ED784EE}"/>
    <cellStyle name="Valuta 2 2 4 5 3" xfId="1599" xr:uid="{00000000-0005-0000-0000-00000F070000}"/>
    <cellStyle name="Valuta 2 2 4 5 3 2" xfId="7597" xr:uid="{92152D9B-0E22-4800-AB18-B0E1AED134B4}"/>
    <cellStyle name="Valuta 2 2 4 5 3 2 2" xfId="43464" xr:uid="{6B578D7B-C608-4354-95ED-685407CD1E1C}"/>
    <cellStyle name="Valuta 2 2 4 5 3 2 3" xfId="25434" xr:uid="{C781BA6A-3DFA-4FC9-B15F-CC5E3341513F}"/>
    <cellStyle name="Valuta 2 2 4 5 3 3" xfId="4534" xr:uid="{98C28AEE-9C60-44C0-9255-EA036C23CD94}"/>
    <cellStyle name="Valuta 2 2 4 5 3 3 2" xfId="40401" xr:uid="{E96B8E5E-06B9-4A76-A9F0-E986EF0078DA}"/>
    <cellStyle name="Valuta 2 2 4 5 3 3 3" xfId="22371" xr:uid="{63F386AD-3839-4375-B31C-2208D6B51A69}"/>
    <cellStyle name="Valuta 2 2 4 5 3 4" xfId="37470" xr:uid="{038F1D68-261A-4B89-A84E-37CD7EB86487}"/>
    <cellStyle name="Valuta 2 2 4 5 3 5" xfId="19566" xr:uid="{AAC825CF-425D-43C3-A36C-34C39D4A7E8A}"/>
    <cellStyle name="Valuta 2 2 4 5 4" xfId="1166" xr:uid="{00000000-0005-0000-0000-000010070000}"/>
    <cellStyle name="Valuta 2 2 4 5 4 2" xfId="7164" xr:uid="{231E3D01-C945-46BD-AC48-FDD715C42399}"/>
    <cellStyle name="Valuta 2 2 4 5 4 2 2" xfId="43031" xr:uid="{A1CEC307-9806-4945-917F-F95CF8898773}"/>
    <cellStyle name="Valuta 2 2 4 5 4 2 3" xfId="25001" xr:uid="{AE7FC41E-F33A-47FA-B8F5-30F84E569CE7}"/>
    <cellStyle name="Valuta 2 2 4 5 4 3" xfId="4101" xr:uid="{AFD11210-B7CC-427F-838F-C82DD8E8E5EC}"/>
    <cellStyle name="Valuta 2 2 4 5 4 3 2" xfId="39968" xr:uid="{AC7D0B73-BD2A-494C-8F6D-376C4F2F4AC6}"/>
    <cellStyle name="Valuta 2 2 4 5 4 3 3" xfId="21938" xr:uid="{3A3D3128-AB57-4B01-A393-FF0D5A2D93CB}"/>
    <cellStyle name="Valuta 2 2 4 5 4 4" xfId="37037" xr:uid="{F896AF37-4096-49BC-B184-39C0113D2955}"/>
    <cellStyle name="Valuta 2 2 4 5 4 5" xfId="19171" xr:uid="{B529691A-E1BF-4BC8-BDCF-CEBB3B742078}"/>
    <cellStyle name="Valuta 2 2 4 5 5" xfId="6594" xr:uid="{75C226F0-DC3D-4393-A445-06B379EC0347}"/>
    <cellStyle name="Valuta 2 2 4 5 5 2" xfId="42461" xr:uid="{FFE4AA97-4F1A-4899-A323-EFDC42E3568D}"/>
    <cellStyle name="Valuta 2 2 4 5 5 3" xfId="24431" xr:uid="{8D045DA3-0392-46E5-BD30-8184E3DD75C7}"/>
    <cellStyle name="Valuta 2 2 4 5 6" xfId="3531" xr:uid="{493D6A25-7F63-4171-B4C5-15C952E123C7}"/>
    <cellStyle name="Valuta 2 2 4 5 6 2" xfId="39398" xr:uid="{909AC0CC-28B5-4029-BC41-DD1076A00ECC}"/>
    <cellStyle name="Valuta 2 2 4 5 6 3" xfId="21368" xr:uid="{14DCA93E-B659-43E3-8B73-DA8A9BE5DB1A}"/>
    <cellStyle name="Valuta 2 2 4 5 7" xfId="36467" xr:uid="{82109E43-661F-49B5-B23B-9CB501E890D5}"/>
    <cellStyle name="Valuta 2 2 4 5 8" xfId="18613" xr:uid="{345A7624-0AFA-4CD6-AE4E-BF2CD7149606}"/>
    <cellStyle name="Valuta 2 2 4 6" xfId="1790" xr:uid="{00000000-0005-0000-0000-000011070000}"/>
    <cellStyle name="Valuta 2 2 4 6 2" xfId="7787" xr:uid="{8F9FC288-A1D6-4CF8-9150-7728FE27A874}"/>
    <cellStyle name="Valuta 2 2 4 6 2 2" xfId="43654" xr:uid="{69F15FE0-FD1B-4E58-80D1-FB815F04A90C}"/>
    <cellStyle name="Valuta 2 2 4 6 2 3" xfId="25624" xr:uid="{4EA43E88-8293-49DA-B1BA-9CE7F9ED200A}"/>
    <cellStyle name="Valuta 2 2 4 6 3" xfId="4721" xr:uid="{C1B01FB5-4341-4B5A-BE85-01282351B150}"/>
    <cellStyle name="Valuta 2 2 4 6 3 2" xfId="40588" xr:uid="{E65A963A-99FE-44FF-9CF5-56B9C9423EAC}"/>
    <cellStyle name="Valuta 2 2 4 6 3 3" xfId="22558" xr:uid="{675A5CCF-CDDC-4704-9BCF-814DE63B9653}"/>
    <cellStyle name="Valuta 2 2 4 6 4" xfId="37657" xr:uid="{99B6A31D-3013-4058-A1C4-C2759977CAA7}"/>
    <cellStyle name="Valuta 2 2 4 6 5" xfId="19745" xr:uid="{C75BD59A-6675-4D9A-9BCF-8967C0B3E645}"/>
    <cellStyle name="Valuta 2 2 4 7" xfId="1384" xr:uid="{00000000-0005-0000-0000-000012070000}"/>
    <cellStyle name="Valuta 2 2 4 7 2" xfId="7382" xr:uid="{BFC9DF79-049E-4946-B828-B26DC9003BFC}"/>
    <cellStyle name="Valuta 2 2 4 7 2 2" xfId="43249" xr:uid="{B2ABF86F-C5BD-4D81-B346-CEB4719D8166}"/>
    <cellStyle name="Valuta 2 2 4 7 2 3" xfId="25219" xr:uid="{ABE81446-50FD-4748-9EA9-1692CC009696}"/>
    <cellStyle name="Valuta 2 2 4 7 3" xfId="4319" xr:uid="{F7A03BBA-DB20-4CEB-BDBF-DBD0E3A82733}"/>
    <cellStyle name="Valuta 2 2 4 7 3 2" xfId="40186" xr:uid="{4F5F59A9-6506-4497-9117-72192E33CDE1}"/>
    <cellStyle name="Valuta 2 2 4 7 3 3" xfId="22156" xr:uid="{64CE2F52-680A-4EC2-B851-8DBE3DD6133E}"/>
    <cellStyle name="Valuta 2 2 4 7 4" xfId="37255" xr:uid="{0B1BB385-DDCA-415F-BEDA-8A233969FC0D}"/>
    <cellStyle name="Valuta 2 2 4 7 5" xfId="19375" xr:uid="{D7264E21-25C7-40AE-AF3D-10FB4D82CAD2}"/>
    <cellStyle name="Valuta 2 2 4 8" xfId="870" xr:uid="{00000000-0005-0000-0000-000013070000}"/>
    <cellStyle name="Valuta 2 2 4 8 2" xfId="6868" xr:uid="{37799FF0-D20B-43E4-9B8F-AF548DD7F2C8}"/>
    <cellStyle name="Valuta 2 2 4 8 2 2" xfId="42735" xr:uid="{D9A19196-1C21-4DE4-9D27-646099E3D77E}"/>
    <cellStyle name="Valuta 2 2 4 8 2 3" xfId="24705" xr:uid="{F59865B5-DCF1-49CB-9DC4-273567D66530}"/>
    <cellStyle name="Valuta 2 2 4 8 3" xfId="3805" xr:uid="{ECBA70F0-6E6B-45DB-B7E9-B8D874029C6C}"/>
    <cellStyle name="Valuta 2 2 4 8 3 2" xfId="39672" xr:uid="{9C924BC4-8CA0-4F88-8113-910717ED8074}"/>
    <cellStyle name="Valuta 2 2 4 8 3 3" xfId="21642" xr:uid="{47B63655-AE9C-4932-9EC8-619FD509992D}"/>
    <cellStyle name="Valuta 2 2 4 8 4" xfId="36741" xr:uid="{933B3AAF-D5DB-4F6B-9A3B-68A0BF418BCC}"/>
    <cellStyle name="Valuta 2 2 4 8 5" xfId="18876" xr:uid="{218B099B-1DA3-49E5-A6BC-309744DD73CD}"/>
    <cellStyle name="Valuta 2 2 4 9" xfId="6306" xr:uid="{C9CD4AF6-0F21-4D93-854C-3FF3DA8E54A9}"/>
    <cellStyle name="Valuta 2 2 4 9 2" xfId="42173" xr:uid="{34F4EC55-3BDF-411E-A9E9-73E22655617F}"/>
    <cellStyle name="Valuta 2 2 4 9 3" xfId="24143" xr:uid="{621DA8C8-306B-444E-808B-622532DC0DE9}"/>
    <cellStyle name="Valuta 2 2 5" xfId="223" xr:uid="{00000000-0005-0000-0000-000014070000}"/>
    <cellStyle name="Valuta 2 2 5 10" xfId="36301" xr:uid="{DE7EF350-11FB-4648-A9C6-965CD18C241D}"/>
    <cellStyle name="Valuta 2 2 5 11" xfId="18457" xr:uid="{63826CB4-9CF3-4277-8F3C-CAF62298236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2 2" xfId="8058" xr:uid="{B63B74F0-E6C2-4CF6-ADE8-A78B3DF92A3C}"/>
    <cellStyle name="Valuta 2 2 5 2 2 2 2 2" xfId="43925" xr:uid="{722B404A-8524-4CEC-B8AF-0420FF059455}"/>
    <cellStyle name="Valuta 2 2 5 2 2 2 2 3" xfId="25895" xr:uid="{CF3168EE-5F4D-46CA-BF85-8601DDC7E637}"/>
    <cellStyle name="Valuta 2 2 5 2 2 2 3" xfId="4992" xr:uid="{F4584B5F-AEAB-4BF5-841C-88E916AF4216}"/>
    <cellStyle name="Valuta 2 2 5 2 2 2 3 2" xfId="40859" xr:uid="{30E61ABA-78D3-40F8-9334-EDD512CB56F3}"/>
    <cellStyle name="Valuta 2 2 5 2 2 2 3 3" xfId="22829" xr:uid="{AD5C3AE1-6689-4E07-B86C-2525EBCECCE3}"/>
    <cellStyle name="Valuta 2 2 5 2 2 2 4" xfId="37928" xr:uid="{9D20031E-3770-46A2-9265-4AACE23626C2}"/>
    <cellStyle name="Valuta 2 2 5 2 2 2 5" xfId="20016" xr:uid="{F34CF84F-1DA6-4FF3-A054-6670F1AA9730}"/>
    <cellStyle name="Valuta 2 2 5 2 2 3" xfId="1720" xr:uid="{00000000-0005-0000-0000-000018070000}"/>
    <cellStyle name="Valuta 2 2 5 2 2 3 2" xfId="7718" xr:uid="{899C0138-20F2-4E10-B660-1645D9CF15C2}"/>
    <cellStyle name="Valuta 2 2 5 2 2 3 2 2" xfId="43585" xr:uid="{3BEB6714-065C-4311-BB61-DB3F46841A9E}"/>
    <cellStyle name="Valuta 2 2 5 2 2 3 2 3" xfId="25555" xr:uid="{884D9183-AE1B-404A-B86E-4D0D0ED6260F}"/>
    <cellStyle name="Valuta 2 2 5 2 2 3 3" xfId="4655" xr:uid="{7941542D-C10B-480E-9CA9-E3C7E7DC01BF}"/>
    <cellStyle name="Valuta 2 2 5 2 2 3 3 2" xfId="40522" xr:uid="{7AE796C0-4583-4A07-A2AD-5A378C1D90E1}"/>
    <cellStyle name="Valuta 2 2 5 2 2 3 3 3" xfId="22492" xr:uid="{ED128E92-AA0A-4505-99E2-5D165BCE4C2F}"/>
    <cellStyle name="Valuta 2 2 5 2 2 3 4" xfId="37591" xr:uid="{E047A861-3AC7-481D-B4C3-DED1C82A9550}"/>
    <cellStyle name="Valuta 2 2 5 2 2 3 5" xfId="19679" xr:uid="{B0197280-DB90-48F7-B8AC-F9EDF8E077E4}"/>
    <cellStyle name="Valuta 2 2 5 2 2 4" xfId="1287" xr:uid="{00000000-0005-0000-0000-000019070000}"/>
    <cellStyle name="Valuta 2 2 5 2 2 4 2" xfId="7285" xr:uid="{675A6C55-7077-4F51-9CD3-8BA98AF9564E}"/>
    <cellStyle name="Valuta 2 2 5 2 2 4 2 2" xfId="43152" xr:uid="{C9FC405A-3824-4A8C-8C04-80C3FC2C1508}"/>
    <cellStyle name="Valuta 2 2 5 2 2 4 2 3" xfId="25122" xr:uid="{62CB42BA-B25B-444B-AB26-F542573598D6}"/>
    <cellStyle name="Valuta 2 2 5 2 2 4 3" xfId="4222" xr:uid="{441B36F3-BEC6-4D29-95BE-AC2F72CC3B0A}"/>
    <cellStyle name="Valuta 2 2 5 2 2 4 3 2" xfId="40089" xr:uid="{A3A717D9-0FD6-4E39-B639-1BE05506BC86}"/>
    <cellStyle name="Valuta 2 2 5 2 2 4 3 3" xfId="22059" xr:uid="{A04D3593-D779-48A6-BE44-7B808CB6DB9E}"/>
    <cellStyle name="Valuta 2 2 5 2 2 4 4" xfId="37158" xr:uid="{CE202AE9-F4E7-4DA9-8BB7-B69BBB054EEC}"/>
    <cellStyle name="Valuta 2 2 5 2 2 4 5" xfId="19292" xr:uid="{F7B81E5B-9059-4117-A90A-7FE8A4F2549C}"/>
    <cellStyle name="Valuta 2 2 5 2 2 5" xfId="6715" xr:uid="{F4E5CC13-277B-48AC-9457-74B526C4458B}"/>
    <cellStyle name="Valuta 2 2 5 2 2 5 2" xfId="42582" xr:uid="{85337621-45CE-404A-9136-ABC00F218CCB}"/>
    <cellStyle name="Valuta 2 2 5 2 2 5 3" xfId="24552" xr:uid="{26FF7A2A-912B-4FCB-9311-D1F64CA6DFEC}"/>
    <cellStyle name="Valuta 2 2 5 2 2 6" xfId="3652" xr:uid="{D2E494B4-0AE4-41E5-9DCF-C23A0A08C069}"/>
    <cellStyle name="Valuta 2 2 5 2 2 6 2" xfId="39519" xr:uid="{13C6B2D0-15A5-4104-81B8-CB0A208C6D98}"/>
    <cellStyle name="Valuta 2 2 5 2 2 6 3" xfId="21489" xr:uid="{2DA695FA-F212-4767-87F1-84B9647EEFD6}"/>
    <cellStyle name="Valuta 2 2 5 2 2 7" xfId="36588" xr:uid="{58EA1E55-37F9-41BB-8F34-D3BDE02BEE6E}"/>
    <cellStyle name="Valuta 2 2 5 2 2 8" xfId="18726" xr:uid="{D255C3FA-D7DC-42C9-98A9-A230851C0200}"/>
    <cellStyle name="Valuta 2 2 5 2 3" xfId="1894" xr:uid="{00000000-0005-0000-0000-00001A070000}"/>
    <cellStyle name="Valuta 2 2 5 2 3 2" xfId="7891" xr:uid="{D09F0630-2859-4565-BA5F-6C62ACBA242E}"/>
    <cellStyle name="Valuta 2 2 5 2 3 2 2" xfId="43758" xr:uid="{DBB26C57-8B5A-48BC-BC51-610136F20A3D}"/>
    <cellStyle name="Valuta 2 2 5 2 3 2 3" xfId="25728" xr:uid="{3E61ABF0-616B-4362-AB74-CE8A084B9342}"/>
    <cellStyle name="Valuta 2 2 5 2 3 3" xfId="4825" xr:uid="{2273306B-9092-482A-934A-650C5320024D}"/>
    <cellStyle name="Valuta 2 2 5 2 3 3 2" xfId="40692" xr:uid="{A7F26612-EB0B-47DF-9813-252F5074AC02}"/>
    <cellStyle name="Valuta 2 2 5 2 3 3 3" xfId="22662" xr:uid="{6964D6B4-1D5A-48D8-A070-89E788B419C2}"/>
    <cellStyle name="Valuta 2 2 5 2 3 4" xfId="37761" xr:uid="{9B810D85-B605-4677-88B8-AF94712BB83A}"/>
    <cellStyle name="Valuta 2 2 5 2 3 5" xfId="19849" xr:uid="{A2B8A9D6-53ED-4244-8453-362EFDEB6687}"/>
    <cellStyle name="Valuta 2 2 5 2 4" xfId="1507" xr:uid="{00000000-0005-0000-0000-00001B070000}"/>
    <cellStyle name="Valuta 2 2 5 2 4 2" xfId="7505" xr:uid="{93B9BB70-7D87-4234-97FA-7BDBEC50FDD8}"/>
    <cellStyle name="Valuta 2 2 5 2 4 2 2" xfId="43372" xr:uid="{EBB892F8-D7E9-4C8D-B651-4370554D0EA9}"/>
    <cellStyle name="Valuta 2 2 5 2 4 2 3" xfId="25342" xr:uid="{4A7B17DF-57AB-42FE-877E-2425CE060A6A}"/>
    <cellStyle name="Valuta 2 2 5 2 4 3" xfId="4442" xr:uid="{CE5B1120-17B5-44A1-9DFE-C7F25407DA96}"/>
    <cellStyle name="Valuta 2 2 5 2 4 3 2" xfId="40309" xr:uid="{105981E4-B0F3-41B5-989E-3C2234EF046C}"/>
    <cellStyle name="Valuta 2 2 5 2 4 3 3" xfId="22279" xr:uid="{5016799C-101F-40C2-BD85-9745D1EE0072}"/>
    <cellStyle name="Valuta 2 2 5 2 4 4" xfId="37378" xr:uid="{7665AF6A-CEAC-4EE2-AE49-B38A69906C9C}"/>
    <cellStyle name="Valuta 2 2 5 2 4 5" xfId="19490" xr:uid="{18E4CE0C-DDD3-467A-A7FA-9A1C83F03B30}"/>
    <cellStyle name="Valuta 2 2 5 2 5" xfId="996" xr:uid="{00000000-0005-0000-0000-00001C070000}"/>
    <cellStyle name="Valuta 2 2 5 2 5 2" xfId="6994" xr:uid="{8553C904-185E-4391-8811-32501695003F}"/>
    <cellStyle name="Valuta 2 2 5 2 5 2 2" xfId="42861" xr:uid="{DA3476DC-9890-4702-9EFD-4EA6708E25B2}"/>
    <cellStyle name="Valuta 2 2 5 2 5 2 3" xfId="24831" xr:uid="{5A101A04-763A-44E9-805C-0E65F6FD88D2}"/>
    <cellStyle name="Valuta 2 2 5 2 5 3" xfId="3931" xr:uid="{7AE35AA2-A634-45F4-A35D-4F4D12C2D8E2}"/>
    <cellStyle name="Valuta 2 2 5 2 5 3 2" xfId="39798" xr:uid="{515F581E-DE10-4530-8D96-75DBE5C1F4AA}"/>
    <cellStyle name="Valuta 2 2 5 2 5 3 3" xfId="21768" xr:uid="{F88D3E27-D5DA-4676-A13C-6BCF9A8DE31D}"/>
    <cellStyle name="Valuta 2 2 5 2 5 4" xfId="36867" xr:uid="{39621305-99B6-4997-A920-72527FB8A1F1}"/>
    <cellStyle name="Valuta 2 2 5 2 5 5" xfId="19002" xr:uid="{D296366F-48DE-4597-AA21-7162EA4BC927}"/>
    <cellStyle name="Valuta 2 2 5 2 6" xfId="6429" xr:uid="{7478A45D-AC43-478B-94E1-6234BE0D020E}"/>
    <cellStyle name="Valuta 2 2 5 2 6 2" xfId="42296" xr:uid="{F3ABF354-A06C-4726-BAC0-A82DC86C3159}"/>
    <cellStyle name="Valuta 2 2 5 2 6 3" xfId="24266" xr:uid="{BB085933-905D-4D80-BF1C-DF307E21B8B7}"/>
    <cellStyle name="Valuta 2 2 5 2 7" xfId="3443" xr:uid="{8EDA356F-88FE-421B-8585-1C62222B29E8}"/>
    <cellStyle name="Valuta 2 2 5 2 7 2" xfId="39310" xr:uid="{F912E768-B595-45E7-88F3-821BABDBFC06}"/>
    <cellStyle name="Valuta 2 2 5 2 7 3" xfId="21280" xr:uid="{71281CB7-4547-4E12-A775-F9034CDB7CBE}"/>
    <cellStyle name="Valuta 2 2 5 2 8" xfId="36396" xr:uid="{A4BD17B6-FEAA-4E7B-A7CA-F68783A51873}"/>
    <cellStyle name="Valuta 2 2 5 2 9" xfId="18546" xr:uid="{CEEC9CE1-2B6E-4204-AEFC-964C426CE20B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7978" xr:uid="{C98AD346-8B5B-4033-BC95-CD0A34ED6F7D}"/>
    <cellStyle name="Valuta 2 2 5 4 2 2 2" xfId="43845" xr:uid="{8970A20F-9B97-41D8-94F3-174335EAE4D7}"/>
    <cellStyle name="Valuta 2 2 5 4 2 2 3" xfId="25815" xr:uid="{1A12731F-59EA-4A1A-A051-7CF5F3B37CFC}"/>
    <cellStyle name="Valuta 2 2 5 4 2 3" xfId="4912" xr:uid="{3CDBDC66-2916-4925-93FA-00BBDC95FF4B}"/>
    <cellStyle name="Valuta 2 2 5 4 2 3 2" xfId="40779" xr:uid="{0DB79097-713A-4D2D-B56B-DD9CA0F7A7B3}"/>
    <cellStyle name="Valuta 2 2 5 4 2 3 3" xfId="22749" xr:uid="{4A2D67B4-3C71-4F34-A1EE-0E91A6777B99}"/>
    <cellStyle name="Valuta 2 2 5 4 2 4" xfId="37848" xr:uid="{EAB8FD2F-7C21-4481-9CC1-BD9DE7AB9F82}"/>
    <cellStyle name="Valuta 2 2 5 4 2 5" xfId="19936" xr:uid="{4A2D90C2-B996-4885-9877-729D9508E746}"/>
    <cellStyle name="Valuta 2 2 5 4 3" xfId="1625" xr:uid="{00000000-0005-0000-0000-000020070000}"/>
    <cellStyle name="Valuta 2 2 5 4 3 2" xfId="7623" xr:uid="{426B8118-73BE-427A-9977-636DD55481EF}"/>
    <cellStyle name="Valuta 2 2 5 4 3 2 2" xfId="43490" xr:uid="{F4CEB419-69AD-45C1-8DF2-7FAE528C4289}"/>
    <cellStyle name="Valuta 2 2 5 4 3 2 3" xfId="25460" xr:uid="{EAE60716-7EB1-4B94-B70F-C19B4234CB18}"/>
    <cellStyle name="Valuta 2 2 5 4 3 3" xfId="4560" xr:uid="{D64877A0-8936-4ADB-A206-B0B461A5750D}"/>
    <cellStyle name="Valuta 2 2 5 4 3 3 2" xfId="40427" xr:uid="{5E6C01F0-4597-4E8B-B5E7-D9842D900DA5}"/>
    <cellStyle name="Valuta 2 2 5 4 3 3 3" xfId="22397" xr:uid="{9B5870EF-C755-4215-A41F-6447AC13CA44}"/>
    <cellStyle name="Valuta 2 2 5 4 3 4" xfId="37496" xr:uid="{7A08AD00-411C-425C-B690-97938A582C54}"/>
    <cellStyle name="Valuta 2 2 5 4 3 5" xfId="19590" xr:uid="{20E13B34-AB28-469F-B979-41ED4A82E5A8}"/>
    <cellStyle name="Valuta 2 2 5 4 4" xfId="1192" xr:uid="{00000000-0005-0000-0000-000021070000}"/>
    <cellStyle name="Valuta 2 2 5 4 4 2" xfId="7190" xr:uid="{41D310A1-D08D-41C5-9DF9-F742A1048DE6}"/>
    <cellStyle name="Valuta 2 2 5 4 4 2 2" xfId="43057" xr:uid="{5799FD5D-9AB4-4113-BC32-3A5C98C94433}"/>
    <cellStyle name="Valuta 2 2 5 4 4 2 3" xfId="25027" xr:uid="{DAC14096-BEB9-4C4E-85D0-644BEC8B6932}"/>
    <cellStyle name="Valuta 2 2 5 4 4 3" xfId="4127" xr:uid="{E4E6DCA7-116C-4A54-99A0-A3BFDA081E8C}"/>
    <cellStyle name="Valuta 2 2 5 4 4 3 2" xfId="39994" xr:uid="{EF3909DF-F8BF-4907-A3C0-FDD1508C4FE1}"/>
    <cellStyle name="Valuta 2 2 5 4 4 3 3" xfId="21964" xr:uid="{FB417ECF-3171-4F7A-81E5-E51C3D46631A}"/>
    <cellStyle name="Valuta 2 2 5 4 4 4" xfId="37063" xr:uid="{FA2D06F2-1DC7-43F6-962F-337ED979516D}"/>
    <cellStyle name="Valuta 2 2 5 4 4 5" xfId="19197" xr:uid="{8EA4DAC6-9644-4B5F-97CA-E6939C7BFAA5}"/>
    <cellStyle name="Valuta 2 2 5 4 5" xfId="6620" xr:uid="{B3614CF0-2994-49CB-9284-13B0B7324058}"/>
    <cellStyle name="Valuta 2 2 5 4 5 2" xfId="42487" xr:uid="{549EE346-E8A5-407E-AC93-AF02DBB60990}"/>
    <cellStyle name="Valuta 2 2 5 4 5 3" xfId="24457" xr:uid="{BA283287-7D63-419D-8893-EE618E1BFF3C}"/>
    <cellStyle name="Valuta 2 2 5 4 6" xfId="3557" xr:uid="{D01190F2-09A3-4417-8835-B526D7614DC4}"/>
    <cellStyle name="Valuta 2 2 5 4 6 2" xfId="39424" xr:uid="{ECE146C6-689D-4126-883F-849225271739}"/>
    <cellStyle name="Valuta 2 2 5 4 6 3" xfId="21394" xr:uid="{FB74D28B-C522-4025-B837-68EFB34AC8E5}"/>
    <cellStyle name="Valuta 2 2 5 4 7" xfId="36493" xr:uid="{FFA803B7-FC6B-480B-9869-9834F576D648}"/>
    <cellStyle name="Valuta 2 2 5 4 8" xfId="18637" xr:uid="{7C0B96FC-B097-4E25-8BB1-835AE003217E}"/>
    <cellStyle name="Valuta 2 2 5 5" xfId="1814" xr:uid="{00000000-0005-0000-0000-000022070000}"/>
    <cellStyle name="Valuta 2 2 5 5 2" xfId="7811" xr:uid="{98123288-74ED-4CDC-BE26-A91E7D0CEE14}"/>
    <cellStyle name="Valuta 2 2 5 5 2 2" xfId="43678" xr:uid="{8DFD9CB9-1EDE-4255-B479-F582F3B2574A}"/>
    <cellStyle name="Valuta 2 2 5 5 2 3" xfId="25648" xr:uid="{24608321-EF82-45E7-AAFA-0EAF84A2CFA5}"/>
    <cellStyle name="Valuta 2 2 5 5 3" xfId="4745" xr:uid="{35ADE5D6-063F-4528-9898-9C29D7C00B07}"/>
    <cellStyle name="Valuta 2 2 5 5 3 2" xfId="40612" xr:uid="{B9738051-3BAC-4786-953F-8D1F832666F4}"/>
    <cellStyle name="Valuta 2 2 5 5 3 3" xfId="22582" xr:uid="{96A1A84F-FE88-4215-9C20-A09E0EB4F23E}"/>
    <cellStyle name="Valuta 2 2 5 5 4" xfId="37681" xr:uid="{B6B3EF6C-7476-491F-AF75-0313B36BFBB2}"/>
    <cellStyle name="Valuta 2 2 5 5 5" xfId="19769" xr:uid="{D0F11C08-82D9-4928-AC75-8EBAE3C889D9}"/>
    <cellStyle name="Valuta 2 2 5 6" xfId="1412" xr:uid="{00000000-0005-0000-0000-000023070000}"/>
    <cellStyle name="Valuta 2 2 5 6 2" xfId="7410" xr:uid="{597D0120-C36D-4BAC-9ADC-E0A212E7CA31}"/>
    <cellStyle name="Valuta 2 2 5 6 2 2" xfId="43277" xr:uid="{0C194CAA-1452-4AEC-BAA0-F5BA8EEAE55B}"/>
    <cellStyle name="Valuta 2 2 5 6 2 3" xfId="25247" xr:uid="{014137A5-9BAF-46C7-90A9-854653A1785D}"/>
    <cellStyle name="Valuta 2 2 5 6 3" xfId="4347" xr:uid="{8E104FFB-1680-4160-AE5A-FFFEAC7029CC}"/>
    <cellStyle name="Valuta 2 2 5 6 3 2" xfId="40214" xr:uid="{EB77DE4A-AE61-42D0-8634-2C7E74BB76B7}"/>
    <cellStyle name="Valuta 2 2 5 6 3 3" xfId="22184" xr:uid="{3F8B9164-FDD5-4FFA-A799-70C24E93D2BC}"/>
    <cellStyle name="Valuta 2 2 5 6 4" xfId="37283" xr:uid="{1AEB8278-DCB2-4383-A099-C3D65EABB7A3}"/>
    <cellStyle name="Valuta 2 2 5 6 5" xfId="19401" xr:uid="{5842EFE9-C0CA-4AE5-9E4E-12F447D70499}"/>
    <cellStyle name="Valuta 2 2 5 7" xfId="900" xr:uid="{00000000-0005-0000-0000-000024070000}"/>
    <cellStyle name="Valuta 2 2 5 7 2" xfId="6898" xr:uid="{DAC1C76E-7A36-42F3-9C8B-CF6A6A15BD79}"/>
    <cellStyle name="Valuta 2 2 5 7 2 2" xfId="42765" xr:uid="{E61105E5-B4FE-41AC-9A6C-60B70B96D94B}"/>
    <cellStyle name="Valuta 2 2 5 7 2 3" xfId="24735" xr:uid="{18746308-D6FF-4521-AC17-1DE6F0D965A2}"/>
    <cellStyle name="Valuta 2 2 5 7 3" xfId="3835" xr:uid="{3EE72719-9BF5-4347-9494-34231205FD21}"/>
    <cellStyle name="Valuta 2 2 5 7 3 2" xfId="39702" xr:uid="{F12B2F7D-DE3B-444F-9097-633BBC18FA60}"/>
    <cellStyle name="Valuta 2 2 5 7 3 3" xfId="21672" xr:uid="{1DD81347-0F2C-429E-BF34-9F96D6CD9109}"/>
    <cellStyle name="Valuta 2 2 5 7 4" xfId="36771" xr:uid="{262E91F8-4053-471C-9BBF-BCDB71252F34}"/>
    <cellStyle name="Valuta 2 2 5 7 5" xfId="18906" xr:uid="{C9A8E1CD-8EAC-49D8-9207-569C663F50CF}"/>
    <cellStyle name="Valuta 2 2 5 8" xfId="6334" xr:uid="{F4CEBC6E-2F3D-4C57-A38E-41738ED105A3}"/>
    <cellStyle name="Valuta 2 2 5 8 2" xfId="42201" xr:uid="{7AC0552D-0C86-4310-B875-883311727090}"/>
    <cellStyle name="Valuta 2 2 5 8 3" xfId="24171" xr:uid="{0019740F-D5CE-4F4F-B948-99143FC42FB2}"/>
    <cellStyle name="Valuta 2 2 5 9" xfId="3348" xr:uid="{13163729-35CE-4DA0-B27E-E00AECCCEFFF}"/>
    <cellStyle name="Valuta 2 2 5 9 2" xfId="39215" xr:uid="{5BE809C3-A15D-4D33-A4AA-E68E9F6F8F65}"/>
    <cellStyle name="Valuta 2 2 5 9 3" xfId="21185" xr:uid="{36199695-AE8A-4D87-8481-3B9FF701CDF8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2 2" xfId="8018" xr:uid="{D9EA42C5-6F44-4D7C-AC85-C39A4C3B65E3}"/>
    <cellStyle name="Valuta 2 2 6 2 2 2 2" xfId="43885" xr:uid="{A7EC5EC2-47EB-4D90-9EE8-217A6FE2ABA2}"/>
    <cellStyle name="Valuta 2 2 6 2 2 2 3" xfId="25855" xr:uid="{2FE528F5-30DA-4EB0-9031-D0F7C85EB76F}"/>
    <cellStyle name="Valuta 2 2 6 2 2 3" xfId="4952" xr:uid="{2F772154-C02A-49BE-A2F6-7EBEC292B76A}"/>
    <cellStyle name="Valuta 2 2 6 2 2 3 2" xfId="40819" xr:uid="{7F401CBA-9B00-4403-BC6C-C2A40E242CD1}"/>
    <cellStyle name="Valuta 2 2 6 2 2 3 3" xfId="22789" xr:uid="{808F693A-BB9F-4334-9362-8142C1BF554C}"/>
    <cellStyle name="Valuta 2 2 6 2 2 4" xfId="37888" xr:uid="{145DF67E-88C2-4656-B928-9F62AC045DA2}"/>
    <cellStyle name="Valuta 2 2 6 2 2 5" xfId="19976" xr:uid="{225A5C31-2AC6-45EE-99F7-C7FAF81619A8}"/>
    <cellStyle name="Valuta 2 2 6 2 3" xfId="1675" xr:uid="{00000000-0005-0000-0000-000028070000}"/>
    <cellStyle name="Valuta 2 2 6 2 3 2" xfId="7673" xr:uid="{68858EBC-2945-4C2E-859A-B530079541F9}"/>
    <cellStyle name="Valuta 2 2 6 2 3 2 2" xfId="43540" xr:uid="{D624FBF8-76AD-4C20-AFA5-491ECB291335}"/>
    <cellStyle name="Valuta 2 2 6 2 3 2 3" xfId="25510" xr:uid="{66D48489-7C4A-4A42-8D05-D02833C3757A}"/>
    <cellStyle name="Valuta 2 2 6 2 3 3" xfId="4610" xr:uid="{1AE71B73-53CB-4046-8DFF-FD14613F2F0D}"/>
    <cellStyle name="Valuta 2 2 6 2 3 3 2" xfId="40477" xr:uid="{D2C07DA2-8A6C-4984-8B2F-18A9E57F3C72}"/>
    <cellStyle name="Valuta 2 2 6 2 3 3 3" xfId="22447" xr:uid="{CE9941C7-AF1C-44CD-9796-CDA437AA267E}"/>
    <cellStyle name="Valuta 2 2 6 2 3 4" xfId="37546" xr:uid="{329CAFFD-45A2-490B-8218-B8300D8D48E8}"/>
    <cellStyle name="Valuta 2 2 6 2 3 5" xfId="19636" xr:uid="{3348D155-70BF-427A-8C37-53EE208885BD}"/>
    <cellStyle name="Valuta 2 2 6 2 4" xfId="1242" xr:uid="{00000000-0005-0000-0000-000029070000}"/>
    <cellStyle name="Valuta 2 2 6 2 4 2" xfId="7240" xr:uid="{18DB6F35-44EF-42FB-9927-9DAD8D7F78E0}"/>
    <cellStyle name="Valuta 2 2 6 2 4 2 2" xfId="43107" xr:uid="{7A1BA793-9687-4372-8EAE-4AC54D61111D}"/>
    <cellStyle name="Valuta 2 2 6 2 4 2 3" xfId="25077" xr:uid="{345A8B5D-C779-4BF8-BCC2-D580568A55C5}"/>
    <cellStyle name="Valuta 2 2 6 2 4 3" xfId="4177" xr:uid="{9F3E4F07-E18C-4EA1-A9B4-A1C17B592904}"/>
    <cellStyle name="Valuta 2 2 6 2 4 3 2" xfId="40044" xr:uid="{B64A4C2C-71B5-421F-A735-CC0792FBCE7C}"/>
    <cellStyle name="Valuta 2 2 6 2 4 3 3" xfId="22014" xr:uid="{4834CA7B-191A-4C64-A0A9-A259F423414D}"/>
    <cellStyle name="Valuta 2 2 6 2 4 4" xfId="37113" xr:uid="{0B762CF3-A94F-4BE6-9DEC-BEFD06DDDB83}"/>
    <cellStyle name="Valuta 2 2 6 2 4 5" xfId="19247" xr:uid="{926B91E2-74AF-4306-94A2-B6817C8C2268}"/>
    <cellStyle name="Valuta 2 2 6 2 5" xfId="6670" xr:uid="{5D6C53FE-733D-42EB-8611-F374470D49F9}"/>
    <cellStyle name="Valuta 2 2 6 2 5 2" xfId="42537" xr:uid="{9F21CDD3-84CB-4471-B8DC-24CD70C7939B}"/>
    <cellStyle name="Valuta 2 2 6 2 5 3" xfId="24507" xr:uid="{3285D90C-C691-41E8-B222-69B5823CD70E}"/>
    <cellStyle name="Valuta 2 2 6 2 6" xfId="3607" xr:uid="{F32E8DDA-CFC6-4864-A8EE-194B2AA70AA8}"/>
    <cellStyle name="Valuta 2 2 6 2 6 2" xfId="39474" xr:uid="{7C66061C-CCB9-493E-99C3-155B1EF5B128}"/>
    <cellStyle name="Valuta 2 2 6 2 6 3" xfId="21444" xr:uid="{A48DF27B-B86A-4794-99D8-87331FC23E71}"/>
    <cellStyle name="Valuta 2 2 6 2 7" xfId="36543" xr:uid="{55883753-360E-4E76-B46D-6788C0EEEB05}"/>
    <cellStyle name="Valuta 2 2 6 2 8" xfId="18683" xr:uid="{9CE2EE94-CD4E-45D5-8FAB-BC10B334E7AF}"/>
    <cellStyle name="Valuta 2 2 6 3" xfId="1854" xr:uid="{00000000-0005-0000-0000-00002A070000}"/>
    <cellStyle name="Valuta 2 2 6 3 2" xfId="7851" xr:uid="{B15599E0-1130-4085-86CC-25649459102D}"/>
    <cellStyle name="Valuta 2 2 6 3 2 2" xfId="43718" xr:uid="{ED48B448-7CF8-4369-9D2B-B5F9DCCED23F}"/>
    <cellStyle name="Valuta 2 2 6 3 2 3" xfId="25688" xr:uid="{B5553654-D338-4A56-9DC4-7F484DA996B3}"/>
    <cellStyle name="Valuta 2 2 6 3 3" xfId="4785" xr:uid="{23EB4C0F-56DD-401A-8354-4B755E1D6C72}"/>
    <cellStyle name="Valuta 2 2 6 3 3 2" xfId="40652" xr:uid="{6B2D76FE-7E73-4626-8A62-CA554DA83C46}"/>
    <cellStyle name="Valuta 2 2 6 3 3 3" xfId="22622" xr:uid="{4519D4F8-3A0C-4B81-A626-6D8A5739D305}"/>
    <cellStyle name="Valuta 2 2 6 3 4" xfId="37721" xr:uid="{3FC84AB4-D024-4F1D-A4DA-80317DB8B653}"/>
    <cellStyle name="Valuta 2 2 6 3 5" xfId="19809" xr:uid="{8F89D549-AACC-4D79-B081-B0D465D2227F}"/>
    <cellStyle name="Valuta 2 2 6 4" xfId="1462" xr:uid="{00000000-0005-0000-0000-00002B070000}"/>
    <cellStyle name="Valuta 2 2 6 4 2" xfId="7460" xr:uid="{4E9DD2BF-0653-4AD0-9D0F-3AD5AFC8E93B}"/>
    <cellStyle name="Valuta 2 2 6 4 2 2" xfId="43327" xr:uid="{7805CEC3-6256-4A7B-AE69-8EC08D057C51}"/>
    <cellStyle name="Valuta 2 2 6 4 2 3" xfId="25297" xr:uid="{19D8FB2D-6570-4BEC-8956-B1D7F200FB69}"/>
    <cellStyle name="Valuta 2 2 6 4 3" xfId="4397" xr:uid="{7C897281-501C-4A71-88A8-780ED9FDC7BD}"/>
    <cellStyle name="Valuta 2 2 6 4 3 2" xfId="40264" xr:uid="{C80BC56D-F48A-43FE-AA66-0B4E0090E919}"/>
    <cellStyle name="Valuta 2 2 6 4 3 3" xfId="22234" xr:uid="{448A9DBF-B62C-4755-91A4-4DD1EA0C0A61}"/>
    <cellStyle name="Valuta 2 2 6 4 4" xfId="37333" xr:uid="{1949EA7A-776D-49EC-97FF-C2FE5589D35D}"/>
    <cellStyle name="Valuta 2 2 6 4 5" xfId="19447" xr:uid="{F0F11F16-BF52-4F1A-9FD5-35296F9E8EDD}"/>
    <cellStyle name="Valuta 2 2 6 5" xfId="951" xr:uid="{00000000-0005-0000-0000-00002C070000}"/>
    <cellStyle name="Valuta 2 2 6 5 2" xfId="6949" xr:uid="{CEA23BC9-6E81-45B8-BE97-0B69BDEDE127}"/>
    <cellStyle name="Valuta 2 2 6 5 2 2" xfId="42816" xr:uid="{69FCE6C2-605A-4FA8-8A5F-7C1396447F6E}"/>
    <cellStyle name="Valuta 2 2 6 5 2 3" xfId="24786" xr:uid="{BF1B904E-094B-47B5-90BA-1433056CA254}"/>
    <cellStyle name="Valuta 2 2 6 5 3" xfId="3886" xr:uid="{C08AC81D-9F6F-43E6-BDE4-4AD49667B118}"/>
    <cellStyle name="Valuta 2 2 6 5 3 2" xfId="39753" xr:uid="{4D033ABE-AB50-4191-8B4D-3CB19A220413}"/>
    <cellStyle name="Valuta 2 2 6 5 3 3" xfId="21723" xr:uid="{D36209BD-507D-48C8-AA77-8456CB14A42F}"/>
    <cellStyle name="Valuta 2 2 6 5 4" xfId="36822" xr:uid="{DB2442CF-5C21-4AF4-B8D2-CDD98E42D796}"/>
    <cellStyle name="Valuta 2 2 6 5 5" xfId="18957" xr:uid="{6739827F-32C7-4068-8BFD-3FA946493DE6}"/>
    <cellStyle name="Valuta 2 2 6 6" xfId="6384" xr:uid="{CFF65BFD-190D-4D79-982A-0E69403B3D64}"/>
    <cellStyle name="Valuta 2 2 6 6 2" xfId="42251" xr:uid="{DB47D4E6-152D-424A-A38B-55BA568D5003}"/>
    <cellStyle name="Valuta 2 2 6 6 3" xfId="24221" xr:uid="{A4FCB211-0A3B-4B4B-9BA9-6FA9B3BAC798}"/>
    <cellStyle name="Valuta 2 2 6 7" xfId="3398" xr:uid="{C319D67D-3658-4D0B-9CE0-DD71F9695C8C}"/>
    <cellStyle name="Valuta 2 2 6 7 2" xfId="39265" xr:uid="{77A2FF7F-B8BE-46E4-9901-F8555479C479}"/>
    <cellStyle name="Valuta 2 2 6 7 3" xfId="21235" xr:uid="{F78A9C79-ABF5-4529-A9AC-DB2E420B16FD}"/>
    <cellStyle name="Valuta 2 2 6 8" xfId="36351" xr:uid="{8AB3A765-CA34-49E0-83FE-83E7BC55131A}"/>
    <cellStyle name="Valuta 2 2 6 9" xfId="18503" xr:uid="{2ACEA10E-9CA3-42B7-A497-84651B19635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2 2" xfId="7938" xr:uid="{BBD2957E-8EFA-46A0-B91A-C05C864142BE}"/>
    <cellStyle name="Valuta 2 2 8 2 2 2 2" xfId="43805" xr:uid="{2E1CDDCD-AF63-41A1-B625-FE0AB1E99D73}"/>
    <cellStyle name="Valuta 2 2 8 2 2 2 3" xfId="25775" xr:uid="{7EE19ED4-648F-494D-B4B8-7B90F487852E}"/>
    <cellStyle name="Valuta 2 2 8 2 2 3" xfId="4872" xr:uid="{66752E4A-055B-4E8F-A8DB-064EC950B40C}"/>
    <cellStyle name="Valuta 2 2 8 2 2 3 2" xfId="40739" xr:uid="{E7C5FBE1-C30F-402C-ACFC-95D1AFFF1648}"/>
    <cellStyle name="Valuta 2 2 8 2 2 3 3" xfId="22709" xr:uid="{629EFD9B-8FCA-46A4-99AF-4504AB78C8DA}"/>
    <cellStyle name="Valuta 2 2 8 2 2 4" xfId="37808" xr:uid="{1FE36479-3838-470B-B0AE-958EEA3B9808}"/>
    <cellStyle name="Valuta 2 2 8 2 2 5" xfId="19896" xr:uid="{B4219A80-602F-49FD-BF73-6CFBC6D528E9}"/>
    <cellStyle name="Valuta 2 2 8 2 3" xfId="1583" xr:uid="{00000000-0005-0000-0000-000031070000}"/>
    <cellStyle name="Valuta 2 2 8 2 3 2" xfId="7581" xr:uid="{91182511-D9FA-4B58-A3B4-1237C1905DC5}"/>
    <cellStyle name="Valuta 2 2 8 2 3 2 2" xfId="43448" xr:uid="{BD7B63CF-705E-428B-8238-C856660CA99D}"/>
    <cellStyle name="Valuta 2 2 8 2 3 2 3" xfId="25418" xr:uid="{46BB41DB-EE5C-4F2F-A1C9-634E8F57ED2A}"/>
    <cellStyle name="Valuta 2 2 8 2 3 3" xfId="4518" xr:uid="{654DF12C-CF0D-494C-9AB6-74852E448DB2}"/>
    <cellStyle name="Valuta 2 2 8 2 3 3 2" xfId="40385" xr:uid="{0C8CBE8D-E069-4E1F-B3C4-C760AA58F4A6}"/>
    <cellStyle name="Valuta 2 2 8 2 3 3 3" xfId="22355" xr:uid="{13C38DD5-27FC-4803-9AA9-200579477273}"/>
    <cellStyle name="Valuta 2 2 8 2 3 4" xfId="37454" xr:uid="{B37C7BE7-EB03-4FB6-BF49-1804A8380D44}"/>
    <cellStyle name="Valuta 2 2 8 2 3 5" xfId="19550" xr:uid="{EF4B2A27-CF4A-40B8-84E7-99BD33092CDB}"/>
    <cellStyle name="Valuta 2 2 8 2 4" xfId="1150" xr:uid="{00000000-0005-0000-0000-000032070000}"/>
    <cellStyle name="Valuta 2 2 8 2 4 2" xfId="7148" xr:uid="{3198FF7A-E77A-4D9D-9F53-7C535A4049CD}"/>
    <cellStyle name="Valuta 2 2 8 2 4 2 2" xfId="43015" xr:uid="{AC84C952-8453-4E4B-BE95-6DC481959B15}"/>
    <cellStyle name="Valuta 2 2 8 2 4 2 3" xfId="24985" xr:uid="{54E560EC-4CC5-49CC-B617-89E3D89AC6DE}"/>
    <cellStyle name="Valuta 2 2 8 2 4 3" xfId="4085" xr:uid="{E87FF73F-805B-414E-8EDF-3488A879B7A3}"/>
    <cellStyle name="Valuta 2 2 8 2 4 3 2" xfId="39952" xr:uid="{AC626D84-A11F-4BCF-BAF7-DBD1E4CC85B2}"/>
    <cellStyle name="Valuta 2 2 8 2 4 3 3" xfId="21922" xr:uid="{809A1593-FDD3-4AE7-AA04-98DC573E22A6}"/>
    <cellStyle name="Valuta 2 2 8 2 4 4" xfId="37021" xr:uid="{29C268FF-2483-4B94-BE55-04AB83AAE0E7}"/>
    <cellStyle name="Valuta 2 2 8 2 4 5" xfId="19155" xr:uid="{18D81C2A-FBCF-41AA-85C5-31907AA69D99}"/>
    <cellStyle name="Valuta 2 2 8 2 5" xfId="6578" xr:uid="{E230A09E-A72C-4BB0-A345-22596C3531FB}"/>
    <cellStyle name="Valuta 2 2 8 2 5 2" xfId="42445" xr:uid="{CCCBAE1D-DCA9-4F37-8FBB-BE63B69A450D}"/>
    <cellStyle name="Valuta 2 2 8 2 5 3" xfId="24415" xr:uid="{5170E618-8BC8-4CCD-B136-ACC2397289FF}"/>
    <cellStyle name="Valuta 2 2 8 2 6" xfId="3515" xr:uid="{BCBD1D03-68A9-4690-8F97-BC3B3C1E2892}"/>
    <cellStyle name="Valuta 2 2 8 2 6 2" xfId="39382" xr:uid="{49598395-CEDD-47DF-9EDD-A3DEA1F2A99A}"/>
    <cellStyle name="Valuta 2 2 8 2 6 3" xfId="21352" xr:uid="{597B5CF1-2A24-4F0D-9253-3AAE90AF3895}"/>
    <cellStyle name="Valuta 2 2 8 2 7" xfId="36451" xr:uid="{37687C7B-FD0F-4C41-ACA9-EC8A79AB7823}"/>
    <cellStyle name="Valuta 2 2 8 2 8" xfId="18597" xr:uid="{054A1EDC-B34B-4D75-9FD0-C1919E4626F3}"/>
    <cellStyle name="Valuta 2 2 8 3" xfId="1774" xr:uid="{00000000-0005-0000-0000-000033070000}"/>
    <cellStyle name="Valuta 2 2 8 3 2" xfId="7771" xr:uid="{42600496-203F-4232-8D30-1190B50A4822}"/>
    <cellStyle name="Valuta 2 2 8 3 2 2" xfId="43638" xr:uid="{14DCAE64-3FFF-47EC-8B59-2787086B2234}"/>
    <cellStyle name="Valuta 2 2 8 3 2 3" xfId="25608" xr:uid="{1020D4E2-9E6C-4998-817F-E65CA3B4BA42}"/>
    <cellStyle name="Valuta 2 2 8 3 3" xfId="4705" xr:uid="{661EEEBE-51D8-4377-9866-3229B408CD89}"/>
    <cellStyle name="Valuta 2 2 8 3 3 2" xfId="40572" xr:uid="{31F78223-EF04-4C7B-9C0A-F3CAA9871243}"/>
    <cellStyle name="Valuta 2 2 8 3 3 3" xfId="22542" xr:uid="{FBFFE4A2-83F9-487E-B4EC-487187CA9EC3}"/>
    <cellStyle name="Valuta 2 2 8 3 4" xfId="37641" xr:uid="{AD2E92DE-65E1-4540-9F3C-B62D50EA1E5B}"/>
    <cellStyle name="Valuta 2 2 8 3 5" xfId="19729" xr:uid="{7876C15F-BEEB-4572-B509-3D552C608634}"/>
    <cellStyle name="Valuta 2 2 8 4" xfId="1367" xr:uid="{00000000-0005-0000-0000-000034070000}"/>
    <cellStyle name="Valuta 2 2 8 4 2" xfId="7365" xr:uid="{57146522-D939-4C9C-9E43-6A9063089B4D}"/>
    <cellStyle name="Valuta 2 2 8 4 2 2" xfId="43232" xr:uid="{885ED7C0-17DB-43E2-9FD4-13B407B093C0}"/>
    <cellStyle name="Valuta 2 2 8 4 2 3" xfId="25202" xr:uid="{C1435101-D678-4A4C-AA05-E6240178B1BC}"/>
    <cellStyle name="Valuta 2 2 8 4 3" xfId="4302" xr:uid="{8182A7D6-D3B1-4A91-BAA6-E06C15FAAB2F}"/>
    <cellStyle name="Valuta 2 2 8 4 3 2" xfId="40169" xr:uid="{EB5864C8-F086-4AC2-A573-C0539E6CE72A}"/>
    <cellStyle name="Valuta 2 2 8 4 3 3" xfId="22139" xr:uid="{D8FBDEE2-651A-4279-8FA3-6C1875E24E31}"/>
    <cellStyle name="Valuta 2 2 8 4 4" xfId="37238" xr:uid="{69A8B57F-D16A-4829-BCBD-332DBDC5BD0B}"/>
    <cellStyle name="Valuta 2 2 8 4 5" xfId="19358" xr:uid="{A5DCB4CD-F586-4A3A-AF05-0EADBBD264DC}"/>
    <cellStyle name="Valuta 2 2 8 5" xfId="852" xr:uid="{00000000-0005-0000-0000-000035070000}"/>
    <cellStyle name="Valuta 2 2 8 5 2" xfId="6850" xr:uid="{D45A746C-AAA6-468B-99BD-81DA5786DD7A}"/>
    <cellStyle name="Valuta 2 2 8 5 2 2" xfId="42717" xr:uid="{D8A8B453-8641-4E1B-8B8B-9B9D525D7787}"/>
    <cellStyle name="Valuta 2 2 8 5 2 3" xfId="24687" xr:uid="{981BF768-771C-43E1-9D6B-87C4D866F3DE}"/>
    <cellStyle name="Valuta 2 2 8 5 3" xfId="3787" xr:uid="{0F8E749C-86E4-44D4-B4A1-BCD9405AB189}"/>
    <cellStyle name="Valuta 2 2 8 5 3 2" xfId="39654" xr:uid="{7302643D-DD80-473F-8095-84D75F996F4D}"/>
    <cellStyle name="Valuta 2 2 8 5 3 3" xfId="21624" xr:uid="{9D0CABAC-35B6-4CFB-8DB7-66B4DBE506C5}"/>
    <cellStyle name="Valuta 2 2 8 5 4" xfId="36723" xr:uid="{8FBC2581-EB9F-4626-86B1-8B040816971D}"/>
    <cellStyle name="Valuta 2 2 8 5 5" xfId="18858" xr:uid="{971E9795-32B5-4264-B82E-A9970F5390D5}"/>
    <cellStyle name="Valuta 2 2 8 6" xfId="6288" xr:uid="{F0F65604-7FC6-430C-A171-37CD1ABEA34C}"/>
    <cellStyle name="Valuta 2 2 8 6 2" xfId="42155" xr:uid="{32F23D6E-AF06-4008-A8E8-1BFCE303809E}"/>
    <cellStyle name="Valuta 2 2 8 6 3" xfId="24125" xr:uid="{7572FB81-93B2-43C6-9FB8-33DBBFA0F957}"/>
    <cellStyle name="Valuta 2 2 8 7" xfId="3304" xr:uid="{4C0D1EE4-CDA5-4605-8C41-2367D1A8190A}"/>
    <cellStyle name="Valuta 2 2 8 7 2" xfId="39171" xr:uid="{AC8363EA-33DA-4BB8-A012-04986DB77818}"/>
    <cellStyle name="Valuta 2 2 8 7 3" xfId="21141" xr:uid="{0C1C8050-0A61-4C2C-AD8C-BD5737139296}"/>
    <cellStyle name="Valuta 2 2 8 8" xfId="36258" xr:uid="{4BD30EF7-2CF4-487A-91D0-C5CEB50E8F27}"/>
    <cellStyle name="Valuta 2 2 8 9" xfId="18416" xr:uid="{97A4508E-C860-4019-B7B0-EC50207BBE76}"/>
    <cellStyle name="Valuta 2 2 9" xfId="568" xr:uid="{00000000-0005-0000-0000-000036070000}"/>
    <cellStyle name="Valuta 2 2 9 2" xfId="1935" xr:uid="{00000000-0005-0000-0000-000037070000}"/>
    <cellStyle name="Valuta 2 2 9 2 2" xfId="7932" xr:uid="{D2669D78-6781-469A-813B-4A292DA525A9}"/>
    <cellStyle name="Valuta 2 2 9 2 2 2" xfId="43799" xr:uid="{FD30C815-5C3C-45FE-BDC5-5ECC3B1F21C5}"/>
    <cellStyle name="Valuta 2 2 9 2 2 3" xfId="25769" xr:uid="{5EEA80FF-03E0-47FB-9929-620C68FD876D}"/>
    <cellStyle name="Valuta 2 2 9 2 3" xfId="4866" xr:uid="{D90E36AB-8AA8-43F3-884A-F22F3A8C9EA7}"/>
    <cellStyle name="Valuta 2 2 9 2 3 2" xfId="40733" xr:uid="{2C2DA781-7DCB-4C79-9737-A3FF5D5ADFC9}"/>
    <cellStyle name="Valuta 2 2 9 2 3 3" xfId="22703" xr:uid="{6DC36CCC-6101-498C-A213-740BF0B967DF}"/>
    <cellStyle name="Valuta 2 2 9 2 4" xfId="37802" xr:uid="{D6D957E3-163B-4556-8EEF-DBC0402AC691}"/>
    <cellStyle name="Valuta 2 2 9 2 5" xfId="19890" xr:uid="{E917A3A0-7602-4881-87BB-820E963448A9}"/>
    <cellStyle name="Valuta 2 2 9 3" xfId="1572" xr:uid="{00000000-0005-0000-0000-000038070000}"/>
    <cellStyle name="Valuta 2 2 9 3 2" xfId="7570" xr:uid="{5DE110DC-BB87-4265-BA8E-231DC55EFFBA}"/>
    <cellStyle name="Valuta 2 2 9 3 2 2" xfId="43437" xr:uid="{09614DFB-3592-49FC-8078-604F484201A9}"/>
    <cellStyle name="Valuta 2 2 9 3 2 3" xfId="25407" xr:uid="{D7E98ECB-6B0D-4465-B322-92B9809A6E5B}"/>
    <cellStyle name="Valuta 2 2 9 3 3" xfId="4507" xr:uid="{B15BFE72-2FFE-4B83-80C0-1B8192876181}"/>
    <cellStyle name="Valuta 2 2 9 3 3 2" xfId="40374" xr:uid="{EE1CC28D-C0BC-4DC4-8117-7F59FE9464DC}"/>
    <cellStyle name="Valuta 2 2 9 3 3 3" xfId="22344" xr:uid="{D2FDAAB7-C168-4497-BBAC-F13BFC2B7B4C}"/>
    <cellStyle name="Valuta 2 2 9 3 4" xfId="37443" xr:uid="{06572601-44E5-4A4C-A62A-3AD9233CC561}"/>
    <cellStyle name="Valuta 2 2 9 3 5" xfId="19541" xr:uid="{E278D7C2-CA08-4734-BE99-3A95CD4BB5D5}"/>
    <cellStyle name="Valuta 2 2 9 4" xfId="1139" xr:uid="{00000000-0005-0000-0000-000039070000}"/>
    <cellStyle name="Valuta 2 2 9 4 2" xfId="7137" xr:uid="{1A24B328-F9E0-4A33-AFA9-DDD69AD73EC5}"/>
    <cellStyle name="Valuta 2 2 9 4 2 2" xfId="43004" xr:uid="{F57BB1FB-2607-443C-8D54-D85CF944612F}"/>
    <cellStyle name="Valuta 2 2 9 4 2 3" xfId="24974" xr:uid="{48E40F5A-9AC5-45C7-AA5C-9C898257C7CF}"/>
    <cellStyle name="Valuta 2 2 9 4 3" xfId="4074" xr:uid="{7118B950-48B3-44FB-97A8-DE813A2EDBC3}"/>
    <cellStyle name="Valuta 2 2 9 4 3 2" xfId="39941" xr:uid="{24B46C16-EF21-4761-A505-2CE9BF360E28}"/>
    <cellStyle name="Valuta 2 2 9 4 3 3" xfId="21911" xr:uid="{DE4E7D73-54D0-4B0E-BF1C-979925CDD02A}"/>
    <cellStyle name="Valuta 2 2 9 4 4" xfId="37010" xr:uid="{1552FDFB-A876-4418-A2B3-5F1BE0C6C76A}"/>
    <cellStyle name="Valuta 2 2 9 4 5" xfId="19144" xr:uid="{AB0DFA21-5AF0-4D4E-B9A2-ED1EA6794033}"/>
    <cellStyle name="Valuta 2 2 9 5" xfId="6567" xr:uid="{4BE06774-9ACE-40EE-9066-F72C1E2D2B2E}"/>
    <cellStyle name="Valuta 2 2 9 5 2" xfId="42434" xr:uid="{BF2618F5-7B9B-4CC3-AEE9-59CFEBC6DB1A}"/>
    <cellStyle name="Valuta 2 2 9 5 3" xfId="24404" xr:uid="{8CBA9E73-D1CC-4E84-8572-5146131E6156}"/>
    <cellStyle name="Valuta 2 2 9 6" xfId="3504" xr:uid="{31313E08-AA8F-4DBF-8159-58625CB69DA0}"/>
    <cellStyle name="Valuta 2 2 9 6 2" xfId="39371" xr:uid="{D65A74DD-01ED-4B6F-BAB4-23E40DE3C1EB}"/>
    <cellStyle name="Valuta 2 2 9 6 3" xfId="21341" xr:uid="{12406E38-CBC3-43CA-B423-8CF637C0D074}"/>
    <cellStyle name="Valuta 2 2 9 7" xfId="36440" xr:uid="{8ABCE25F-40C7-4281-BCFB-681BBE6BF353}"/>
    <cellStyle name="Valuta 2 2 9 8" xfId="18588" xr:uid="{AAE6C706-2D43-4A8B-8426-4392FD5FDA9D}"/>
    <cellStyle name="Valuta 2 20" xfId="18399" xr:uid="{5BD4C7C2-F14A-48DD-B6F8-A427BA1BEB31}"/>
    <cellStyle name="Valuta 2 3" xfId="114" xr:uid="{00000000-0005-0000-0000-00003A070000}"/>
    <cellStyle name="Valuta 2 3 10" xfId="1352" xr:uid="{00000000-0005-0000-0000-00003B070000}"/>
    <cellStyle name="Valuta 2 3 10 2" xfId="7350" xr:uid="{592991B5-7597-45F3-B76C-1EE5FD162D96}"/>
    <cellStyle name="Valuta 2 3 10 2 2" xfId="43217" xr:uid="{750891C1-0155-42E5-8554-4F23B4748382}"/>
    <cellStyle name="Valuta 2 3 10 2 3" xfId="25187" xr:uid="{4DD12949-731A-47F4-AE14-3C15139BAE73}"/>
    <cellStyle name="Valuta 2 3 10 3" xfId="4287" xr:uid="{A0C86ACF-7F46-474F-9CF9-3A826F339939}"/>
    <cellStyle name="Valuta 2 3 10 3 2" xfId="40154" xr:uid="{7F5EC08B-A928-42E1-A30A-B65836ABB216}"/>
    <cellStyle name="Valuta 2 3 10 3 3" xfId="22124" xr:uid="{5C1EE569-3130-4F5D-890C-54F66DDA324E}"/>
    <cellStyle name="Valuta 2 3 10 4" xfId="37223" xr:uid="{504B0D89-7ADF-4718-B22C-B801F0641875}"/>
    <cellStyle name="Valuta 2 3 10 5" xfId="19348" xr:uid="{A96322E3-1E70-4DB4-A3B2-2F655528CDC5}"/>
    <cellStyle name="Valuta 2 3 11" xfId="817" xr:uid="{00000000-0005-0000-0000-00003C070000}"/>
    <cellStyle name="Valuta 2 3 11 2" xfId="6815" xr:uid="{7EC017D7-4D34-45BC-99EA-1943496DC7CE}"/>
    <cellStyle name="Valuta 2 3 11 2 2" xfId="42682" xr:uid="{220DF180-9428-4ACD-BCF8-66D600F39D63}"/>
    <cellStyle name="Valuta 2 3 11 2 3" xfId="24652" xr:uid="{24B96B22-DD2D-4E5F-AE88-0E68BE617519}"/>
    <cellStyle name="Valuta 2 3 11 3" xfId="3752" xr:uid="{BCE7E5C9-E157-4C6D-AD59-44710B6465BC}"/>
    <cellStyle name="Valuta 2 3 11 3 2" xfId="39619" xr:uid="{D5CE7F63-DA9B-45E2-92E6-FF9454F7E8A6}"/>
    <cellStyle name="Valuta 2 3 11 3 3" xfId="21589" xr:uid="{33D30563-359A-4A3B-8FA0-4C91BB17E671}"/>
    <cellStyle name="Valuta 2 3 11 4" xfId="36688" xr:uid="{2F9D6B70-9424-4553-9499-087CA3419805}"/>
    <cellStyle name="Valuta 2 3 11 5" xfId="18823" xr:uid="{C3302B29-2232-4EE0-B0DF-D50DC5388AE9}"/>
    <cellStyle name="Valuta 2 3 12" xfId="6252" xr:uid="{D227760D-1D03-4FBF-8C18-4C1A31AAE769}"/>
    <cellStyle name="Valuta 2 3 12 2" xfId="42119" xr:uid="{D31ADE40-171A-439B-97F4-0C6D054BFA31}"/>
    <cellStyle name="Valuta 2 3 12 3" xfId="24089" xr:uid="{7DE1B86E-7672-4404-A8C1-D0AD4072DEFC}"/>
    <cellStyle name="Valuta 2 3 13" xfId="3289" xr:uid="{F0DEE90A-E53A-436B-B00A-09C52A600C40}"/>
    <cellStyle name="Valuta 2 3 13 2" xfId="39156" xr:uid="{EBBF6AC8-B64C-4E76-B36B-7AB4B04587FF}"/>
    <cellStyle name="Valuta 2 3 13 3" xfId="21126" xr:uid="{B418E43C-5007-483C-B988-16653F911674}"/>
    <cellStyle name="Valuta 2 3 14" xfId="36249" xr:uid="{3AEA6714-CB2F-4274-B8EC-5F642689EFB9}"/>
    <cellStyle name="Valuta 2 3 15" xfId="18408" xr:uid="{6BA94EF0-2D8D-4A5F-B889-3AE136FB52FE}"/>
    <cellStyle name="Valuta 2 3 2" xfId="209" xr:uid="{00000000-0005-0000-0000-00003D070000}"/>
    <cellStyle name="Valuta 2 3 2 10" xfId="3335" xr:uid="{AC2E5875-29B8-43F4-B24D-0CFC9C86AEE7}"/>
    <cellStyle name="Valuta 2 3 2 10 2" xfId="39202" xr:uid="{28638FDF-556D-44EE-A475-C00431CE9FC6}"/>
    <cellStyle name="Valuta 2 3 2 10 3" xfId="21172" xr:uid="{A6E004CE-8F74-416B-99C9-1895B439A40C}"/>
    <cellStyle name="Valuta 2 3 2 11" xfId="36288" xr:uid="{DEFCA026-3E1F-4BF0-8366-8D8D6E5384A8}"/>
    <cellStyle name="Valuta 2 3 2 12" xfId="18444" xr:uid="{9B400E62-9D5B-4552-A573-E585C4672B64}"/>
    <cellStyle name="Valuta 2 3 2 2" xfId="250" xr:uid="{00000000-0005-0000-0000-00003E070000}"/>
    <cellStyle name="Valuta 2 3 2 2 10" xfId="36328" xr:uid="{8EB6245C-9AB7-4DD5-8C97-D098BC2FEA7A}"/>
    <cellStyle name="Valuta 2 3 2 2 11" xfId="18484" xr:uid="{A0A23F01-4233-4D38-A553-6BDA41F9BAB2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2 2" xfId="8085" xr:uid="{D04BBF98-B9FE-4F79-B117-C227463A0DF4}"/>
    <cellStyle name="Valuta 2 3 2 2 2 2 2 2 2" xfId="43952" xr:uid="{726C876A-86D2-4299-8563-C95BA41E67F7}"/>
    <cellStyle name="Valuta 2 3 2 2 2 2 2 2 3" xfId="25922" xr:uid="{99809FE0-B7F8-4457-AD8D-BAA5676D1D84}"/>
    <cellStyle name="Valuta 2 3 2 2 2 2 2 3" xfId="5019" xr:uid="{CD703218-9356-483B-8349-CB68231C1685}"/>
    <cellStyle name="Valuta 2 3 2 2 2 2 2 3 2" xfId="40886" xr:uid="{08706095-F893-4E66-94BE-CE7E0D6951C6}"/>
    <cellStyle name="Valuta 2 3 2 2 2 2 2 3 3" xfId="22856" xr:uid="{A39D74F8-4F3B-427C-97B2-22A06BA25C4A}"/>
    <cellStyle name="Valuta 2 3 2 2 2 2 2 4" xfId="37955" xr:uid="{2B3F1BE0-BD80-40FE-A83B-E51AF9353FCB}"/>
    <cellStyle name="Valuta 2 3 2 2 2 2 2 5" xfId="20043" xr:uid="{08CA20F4-46BC-490F-932A-9EE8640B274F}"/>
    <cellStyle name="Valuta 2 3 2 2 2 2 3" xfId="1747" xr:uid="{00000000-0005-0000-0000-000042070000}"/>
    <cellStyle name="Valuta 2 3 2 2 2 2 3 2" xfId="7745" xr:uid="{3AF35277-4C5B-4B3F-92BC-8B12AB9207D4}"/>
    <cellStyle name="Valuta 2 3 2 2 2 2 3 2 2" xfId="43612" xr:uid="{3070E4DA-38B5-402B-B790-EAF41C170F77}"/>
    <cellStyle name="Valuta 2 3 2 2 2 2 3 2 3" xfId="25582" xr:uid="{A23C4A31-4774-4EBE-80AA-FC5CBD654D99}"/>
    <cellStyle name="Valuta 2 3 2 2 2 2 3 3" xfId="4682" xr:uid="{4A9C6729-BF07-44E7-9F4D-D8E5D77583C9}"/>
    <cellStyle name="Valuta 2 3 2 2 2 2 3 3 2" xfId="40549" xr:uid="{5CCF8344-07F9-4CAA-8C39-C64F923989D1}"/>
    <cellStyle name="Valuta 2 3 2 2 2 2 3 3 3" xfId="22519" xr:uid="{712A9611-146A-4C2F-97CD-923B7EBC0BF6}"/>
    <cellStyle name="Valuta 2 3 2 2 2 2 3 4" xfId="37618" xr:uid="{D60716A1-8242-449E-98A9-839EE83E80C2}"/>
    <cellStyle name="Valuta 2 3 2 2 2 2 3 5" xfId="19706" xr:uid="{71C09932-6586-4B9E-9D04-4CAADBB37A27}"/>
    <cellStyle name="Valuta 2 3 2 2 2 2 4" xfId="1314" xr:uid="{00000000-0005-0000-0000-000043070000}"/>
    <cellStyle name="Valuta 2 3 2 2 2 2 4 2" xfId="7312" xr:uid="{6906CECD-AAF7-42E3-97C8-EEE30BDB6D27}"/>
    <cellStyle name="Valuta 2 3 2 2 2 2 4 2 2" xfId="43179" xr:uid="{747D66B7-EBCE-4F1B-BF01-5A2FAEE64D21}"/>
    <cellStyle name="Valuta 2 3 2 2 2 2 4 2 3" xfId="25149" xr:uid="{5D7A36E0-A0F5-488B-A60D-91D10BB5F62A}"/>
    <cellStyle name="Valuta 2 3 2 2 2 2 4 3" xfId="4249" xr:uid="{124D88A1-A0BC-419B-92F0-F3A9885E0DA7}"/>
    <cellStyle name="Valuta 2 3 2 2 2 2 4 3 2" xfId="40116" xr:uid="{3F6DE27B-1FF4-43A6-B257-B8DBB27E8A26}"/>
    <cellStyle name="Valuta 2 3 2 2 2 2 4 3 3" xfId="22086" xr:uid="{2DE9076F-C070-4EB0-A7E3-49D3645FADCC}"/>
    <cellStyle name="Valuta 2 3 2 2 2 2 4 4" xfId="37185" xr:uid="{865EF5D5-8E27-4C84-B74F-4995C9EBD77E}"/>
    <cellStyle name="Valuta 2 3 2 2 2 2 4 5" xfId="19319" xr:uid="{C0E22878-8DDA-46F6-B024-FA8E6B6BC0FC}"/>
    <cellStyle name="Valuta 2 3 2 2 2 2 5" xfId="6742" xr:uid="{C55EF22D-CB49-4F85-B86E-187F75BB128C}"/>
    <cellStyle name="Valuta 2 3 2 2 2 2 5 2" xfId="42609" xr:uid="{CB3079BB-43D7-4D64-B50F-230F78D641D3}"/>
    <cellStyle name="Valuta 2 3 2 2 2 2 5 3" xfId="24579" xr:uid="{0885CA10-3D68-4180-A835-9C8023BCB72F}"/>
    <cellStyle name="Valuta 2 3 2 2 2 2 6" xfId="3679" xr:uid="{22C85C6D-DE98-4BE0-A796-AB40343063AD}"/>
    <cellStyle name="Valuta 2 3 2 2 2 2 6 2" xfId="39546" xr:uid="{D38430E6-1F15-455F-B1B8-9001DE793B65}"/>
    <cellStyle name="Valuta 2 3 2 2 2 2 6 3" xfId="21516" xr:uid="{5AE417AD-DD33-4C02-A9E8-0B117F03127D}"/>
    <cellStyle name="Valuta 2 3 2 2 2 2 7" xfId="36615" xr:uid="{8F7CB3F0-0F4D-4441-A8B9-900596621FF0}"/>
    <cellStyle name="Valuta 2 3 2 2 2 2 8" xfId="18753" xr:uid="{2B0AEE5F-DC68-4155-932F-2C135B554091}"/>
    <cellStyle name="Valuta 2 3 2 2 2 3" xfId="1921" xr:uid="{00000000-0005-0000-0000-000044070000}"/>
    <cellStyle name="Valuta 2 3 2 2 2 3 2" xfId="7918" xr:uid="{173AEA64-FB49-457A-90E7-732F9324BF90}"/>
    <cellStyle name="Valuta 2 3 2 2 2 3 2 2" xfId="43785" xr:uid="{9CE6BA0B-FC45-4A1B-A1D4-2B6CA7F762A2}"/>
    <cellStyle name="Valuta 2 3 2 2 2 3 2 3" xfId="25755" xr:uid="{734D14DB-0F1E-4CC1-8AB4-2E2E84DFB43E}"/>
    <cellStyle name="Valuta 2 3 2 2 2 3 3" xfId="4852" xr:uid="{30D81810-6698-480A-A674-98FB0D15D126}"/>
    <cellStyle name="Valuta 2 3 2 2 2 3 3 2" xfId="40719" xr:uid="{85B3E9EA-79E8-4FA8-8F10-109D78643E83}"/>
    <cellStyle name="Valuta 2 3 2 2 2 3 3 3" xfId="22689" xr:uid="{9DB7A037-8251-4776-A3E6-0BDEBF2B35E2}"/>
    <cellStyle name="Valuta 2 3 2 2 2 3 4" xfId="37788" xr:uid="{2BEF6F40-AA87-4D9F-B181-F3C61BE93D84}"/>
    <cellStyle name="Valuta 2 3 2 2 2 3 5" xfId="19876" xr:uid="{9ABCA08A-26A5-4B44-838A-4E42A3A8B9A4}"/>
    <cellStyle name="Valuta 2 3 2 2 2 4" xfId="1534" xr:uid="{00000000-0005-0000-0000-000045070000}"/>
    <cellStyle name="Valuta 2 3 2 2 2 4 2" xfId="7532" xr:uid="{52359D5C-56C0-4189-88FA-A2D40724C030}"/>
    <cellStyle name="Valuta 2 3 2 2 2 4 2 2" xfId="43399" xr:uid="{5644C2BE-E138-49FE-A213-FFE188CE0CED}"/>
    <cellStyle name="Valuta 2 3 2 2 2 4 2 3" xfId="25369" xr:uid="{B166D24C-1AC7-4E8B-B70B-3CB4B9576F92}"/>
    <cellStyle name="Valuta 2 3 2 2 2 4 3" xfId="4469" xr:uid="{56BB9319-BEC9-4B0C-8BAF-AF4C3A24603A}"/>
    <cellStyle name="Valuta 2 3 2 2 2 4 3 2" xfId="40336" xr:uid="{85D8C660-423B-4330-BC4F-65B43958E078}"/>
    <cellStyle name="Valuta 2 3 2 2 2 4 3 3" xfId="22306" xr:uid="{AA25714E-3BD9-4563-ACA6-49BA4018839E}"/>
    <cellStyle name="Valuta 2 3 2 2 2 4 4" xfId="37405" xr:uid="{B4885FE6-52FB-4257-9968-3458291E54DB}"/>
    <cellStyle name="Valuta 2 3 2 2 2 4 5" xfId="19517" xr:uid="{BB1010A7-040C-412E-87F3-756E30CEBEBE}"/>
    <cellStyle name="Valuta 2 3 2 2 2 5" xfId="1023" xr:uid="{00000000-0005-0000-0000-000046070000}"/>
    <cellStyle name="Valuta 2 3 2 2 2 5 2" xfId="7021" xr:uid="{0340C88C-942D-46C6-B950-14815DDC60AF}"/>
    <cellStyle name="Valuta 2 3 2 2 2 5 2 2" xfId="42888" xr:uid="{8633F5A1-755D-4DBA-A69E-4B7A15472456}"/>
    <cellStyle name="Valuta 2 3 2 2 2 5 2 3" xfId="24858" xr:uid="{813F78C9-692E-4D25-934F-91317E16777A}"/>
    <cellStyle name="Valuta 2 3 2 2 2 5 3" xfId="3958" xr:uid="{D9E237DA-DD4E-4DE9-938F-F921900E2A08}"/>
    <cellStyle name="Valuta 2 3 2 2 2 5 3 2" xfId="39825" xr:uid="{E117990D-2FE1-4100-A7CD-8A1A5239F99F}"/>
    <cellStyle name="Valuta 2 3 2 2 2 5 3 3" xfId="21795" xr:uid="{B0BEC633-4932-4020-B14A-AB6E2830B06E}"/>
    <cellStyle name="Valuta 2 3 2 2 2 5 4" xfId="36894" xr:uid="{2CC9F0D4-BCA3-461C-A84B-8AE7E484E293}"/>
    <cellStyle name="Valuta 2 3 2 2 2 5 5" xfId="19029" xr:uid="{4866F0C0-9ACE-42CD-837B-36B894112381}"/>
    <cellStyle name="Valuta 2 3 2 2 2 6" xfId="6456" xr:uid="{38953123-91D8-40DA-B629-3BEF69FB7393}"/>
    <cellStyle name="Valuta 2 3 2 2 2 6 2" xfId="42323" xr:uid="{EA24EFF2-3489-4BEA-B7D8-A921E4824C28}"/>
    <cellStyle name="Valuta 2 3 2 2 2 6 3" xfId="24293" xr:uid="{B0615F5D-DC79-4A03-8AC8-CE33370C0399}"/>
    <cellStyle name="Valuta 2 3 2 2 2 7" xfId="3470" xr:uid="{57CFA8E9-5ECF-4052-A44A-5C67921BCA85}"/>
    <cellStyle name="Valuta 2 3 2 2 2 7 2" xfId="39337" xr:uid="{84D07B5A-9F97-49CE-BFD5-0755A5F9A427}"/>
    <cellStyle name="Valuta 2 3 2 2 2 7 3" xfId="21307" xr:uid="{140E55D0-A434-462C-A348-CA6DC1012DAE}"/>
    <cellStyle name="Valuta 2 3 2 2 2 8" xfId="36423" xr:uid="{687B9698-7B28-4BEA-90DD-6611004BAB8F}"/>
    <cellStyle name="Valuta 2 3 2 2 2 9" xfId="18573" xr:uid="{2A0E01EE-CA65-4C4A-AA70-A65562BF6344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8005" xr:uid="{4C560DED-AE3B-4044-9EF7-98D714345506}"/>
    <cellStyle name="Valuta 2 3 2 2 4 2 2 2" xfId="43872" xr:uid="{F6C25523-00C6-48A1-B186-7D1D1474DDCC}"/>
    <cellStyle name="Valuta 2 3 2 2 4 2 2 3" xfId="25842" xr:uid="{3C02D0FE-15AC-47E6-9F70-14CC06C786FA}"/>
    <cellStyle name="Valuta 2 3 2 2 4 2 3" xfId="4939" xr:uid="{40ECA4DC-62D5-4B6D-AA5A-6FB824B308D0}"/>
    <cellStyle name="Valuta 2 3 2 2 4 2 3 2" xfId="40806" xr:uid="{44C92295-D45E-460F-865A-6073B1031F08}"/>
    <cellStyle name="Valuta 2 3 2 2 4 2 3 3" xfId="22776" xr:uid="{24E5DE66-B12E-463F-9C1B-C6CE652EA29F}"/>
    <cellStyle name="Valuta 2 3 2 2 4 2 4" xfId="37875" xr:uid="{24953AC8-68AB-46C6-A8D2-BB1D0F8BBF4D}"/>
    <cellStyle name="Valuta 2 3 2 2 4 2 5" xfId="19963" xr:uid="{7505F0E2-959A-4A7F-B977-57808560C187}"/>
    <cellStyle name="Valuta 2 3 2 2 4 3" xfId="1652" xr:uid="{00000000-0005-0000-0000-00004A070000}"/>
    <cellStyle name="Valuta 2 3 2 2 4 3 2" xfId="7650" xr:uid="{DBBB4C45-9158-4CF7-BCDA-0540B86FE977}"/>
    <cellStyle name="Valuta 2 3 2 2 4 3 2 2" xfId="43517" xr:uid="{3ECC0FE4-CF97-42F5-A7EB-7C159834D0A9}"/>
    <cellStyle name="Valuta 2 3 2 2 4 3 2 3" xfId="25487" xr:uid="{1FDBD239-86C5-44AA-ADE9-436E185E35F4}"/>
    <cellStyle name="Valuta 2 3 2 2 4 3 3" xfId="4587" xr:uid="{6A83A9C3-E8D4-4F18-9269-C98D1591BED7}"/>
    <cellStyle name="Valuta 2 3 2 2 4 3 3 2" xfId="40454" xr:uid="{B497FD80-AE37-46A1-B80A-494B0FCBDBF2}"/>
    <cellStyle name="Valuta 2 3 2 2 4 3 3 3" xfId="22424" xr:uid="{6D0516A6-E8A2-4CD8-935A-FEDE1F58AE5D}"/>
    <cellStyle name="Valuta 2 3 2 2 4 3 4" xfId="37523" xr:uid="{E464E0B1-C4A1-431C-9A52-E4F8423365A6}"/>
    <cellStyle name="Valuta 2 3 2 2 4 3 5" xfId="19617" xr:uid="{8CE5BC71-5CDD-489F-A17A-BC90D08A7AC0}"/>
    <cellStyle name="Valuta 2 3 2 2 4 4" xfId="1219" xr:uid="{00000000-0005-0000-0000-00004B070000}"/>
    <cellStyle name="Valuta 2 3 2 2 4 4 2" xfId="7217" xr:uid="{61E1D01B-50CC-4931-BDA0-13FBD161749F}"/>
    <cellStyle name="Valuta 2 3 2 2 4 4 2 2" xfId="43084" xr:uid="{DFFCE396-BC61-4973-9502-DDECF09C97BE}"/>
    <cellStyle name="Valuta 2 3 2 2 4 4 2 3" xfId="25054" xr:uid="{B963071A-B659-4926-A93C-408B232ED4AF}"/>
    <cellStyle name="Valuta 2 3 2 2 4 4 3" xfId="4154" xr:uid="{3E93DEF3-FE62-4ABF-8C9D-6B3E5B62E725}"/>
    <cellStyle name="Valuta 2 3 2 2 4 4 3 2" xfId="40021" xr:uid="{D36BDCB2-D2F5-4735-80FC-D3AD2212DA27}"/>
    <cellStyle name="Valuta 2 3 2 2 4 4 3 3" xfId="21991" xr:uid="{4A68243F-9CB4-4C72-9EB1-77070C35D695}"/>
    <cellStyle name="Valuta 2 3 2 2 4 4 4" xfId="37090" xr:uid="{24D6C4EE-9A10-41AC-A131-434A80F4C13C}"/>
    <cellStyle name="Valuta 2 3 2 2 4 4 5" xfId="19224" xr:uid="{7CEEAC53-8A3E-4330-8045-7918AB8B198A}"/>
    <cellStyle name="Valuta 2 3 2 2 4 5" xfId="6647" xr:uid="{EABE8E5C-F8B4-4245-A61B-F6EDDF3AF2B1}"/>
    <cellStyle name="Valuta 2 3 2 2 4 5 2" xfId="42514" xr:uid="{A8F3241A-9CF9-4AE4-843E-1E2FA1B9BAB1}"/>
    <cellStyle name="Valuta 2 3 2 2 4 5 3" xfId="24484" xr:uid="{42FD96F0-24F3-493A-B075-A3DA0BE7D345}"/>
    <cellStyle name="Valuta 2 3 2 2 4 6" xfId="3584" xr:uid="{EAD0EB31-36A0-4654-B481-36E379F29923}"/>
    <cellStyle name="Valuta 2 3 2 2 4 6 2" xfId="39451" xr:uid="{8C8B5D40-8AAB-4B61-9038-5EED2332B1D8}"/>
    <cellStyle name="Valuta 2 3 2 2 4 6 3" xfId="21421" xr:uid="{F61BF6A5-FAA4-4744-831C-6A7943811D04}"/>
    <cellStyle name="Valuta 2 3 2 2 4 7" xfId="36520" xr:uid="{A07A6778-FF2F-415F-B1DD-27872CF767EF}"/>
    <cellStyle name="Valuta 2 3 2 2 4 8" xfId="18664" xr:uid="{CC6DF92D-C480-4398-9CCD-6E27749EED17}"/>
    <cellStyle name="Valuta 2 3 2 2 5" xfId="1841" xr:uid="{00000000-0005-0000-0000-00004C070000}"/>
    <cellStyle name="Valuta 2 3 2 2 5 2" xfId="7838" xr:uid="{ADC88324-6125-446F-A769-D219D5F8FAA6}"/>
    <cellStyle name="Valuta 2 3 2 2 5 2 2" xfId="43705" xr:uid="{2E3CD645-2115-4899-9C4E-37D55C1D5AAE}"/>
    <cellStyle name="Valuta 2 3 2 2 5 2 3" xfId="25675" xr:uid="{4CDF1977-930C-493B-A511-B0111F87D5BE}"/>
    <cellStyle name="Valuta 2 3 2 2 5 3" xfId="4772" xr:uid="{5F6EC3EC-A336-4608-916B-117122D30B3A}"/>
    <cellStyle name="Valuta 2 3 2 2 5 3 2" xfId="40639" xr:uid="{7AA424AF-9024-4CA0-B53D-0E07D092CB6E}"/>
    <cellStyle name="Valuta 2 3 2 2 5 3 3" xfId="22609" xr:uid="{9CF64CB8-AEED-4B25-A79B-C69F6D93AF5B}"/>
    <cellStyle name="Valuta 2 3 2 2 5 4" xfId="37708" xr:uid="{B4F74620-AA49-4E8F-BB05-44D34CD049E2}"/>
    <cellStyle name="Valuta 2 3 2 2 5 5" xfId="19796" xr:uid="{08577641-7A47-4294-9AEE-3858E881D1D1}"/>
    <cellStyle name="Valuta 2 3 2 2 6" xfId="1439" xr:uid="{00000000-0005-0000-0000-00004D070000}"/>
    <cellStyle name="Valuta 2 3 2 2 6 2" xfId="7437" xr:uid="{3F517510-8A54-45DB-A8F6-DCDEFB9D1828}"/>
    <cellStyle name="Valuta 2 3 2 2 6 2 2" xfId="43304" xr:uid="{5117EF2C-56FA-4856-ADEA-C2514A9AD3D7}"/>
    <cellStyle name="Valuta 2 3 2 2 6 2 3" xfId="25274" xr:uid="{EC08989B-C597-4E6C-BDF8-95202A5D16DF}"/>
    <cellStyle name="Valuta 2 3 2 2 6 3" xfId="4374" xr:uid="{BE6A43F0-B34F-4FA6-9865-AB096D2EF749}"/>
    <cellStyle name="Valuta 2 3 2 2 6 3 2" xfId="40241" xr:uid="{362C1027-2D8E-4653-8B1E-BCABD53840A3}"/>
    <cellStyle name="Valuta 2 3 2 2 6 3 3" xfId="22211" xr:uid="{04B9B62D-1AD3-4250-B672-0F1E48E992CB}"/>
    <cellStyle name="Valuta 2 3 2 2 6 4" xfId="37310" xr:uid="{16578E04-BD43-4A41-8A8A-92E34E6DC641}"/>
    <cellStyle name="Valuta 2 3 2 2 6 5" xfId="19428" xr:uid="{ED5DAF2B-573D-4E94-9D33-D62D1CBC7873}"/>
    <cellStyle name="Valuta 2 3 2 2 7" xfId="927" xr:uid="{00000000-0005-0000-0000-00004E070000}"/>
    <cellStyle name="Valuta 2 3 2 2 7 2" xfId="6925" xr:uid="{E4E117D8-419A-4D9E-9304-77A4992884A5}"/>
    <cellStyle name="Valuta 2 3 2 2 7 2 2" xfId="42792" xr:uid="{0BD1FB00-B878-43A2-8A03-E9A2A3D7083E}"/>
    <cellStyle name="Valuta 2 3 2 2 7 2 3" xfId="24762" xr:uid="{8D6A57C9-F3AD-4D8B-8F65-86705FBDF832}"/>
    <cellStyle name="Valuta 2 3 2 2 7 3" xfId="3862" xr:uid="{4D7C522B-A296-47B7-B957-112BA51228FA}"/>
    <cellStyle name="Valuta 2 3 2 2 7 3 2" xfId="39729" xr:uid="{8DE943B4-5EAC-4E6D-9B72-6155A2659030}"/>
    <cellStyle name="Valuta 2 3 2 2 7 3 3" xfId="21699" xr:uid="{54C77D7C-D88A-4367-AB78-8B6B55103761}"/>
    <cellStyle name="Valuta 2 3 2 2 7 4" xfId="36798" xr:uid="{A4F7B15B-66BB-418C-8EAF-0E01FFB1AFD4}"/>
    <cellStyle name="Valuta 2 3 2 2 7 5" xfId="18933" xr:uid="{19437E8B-121E-42FA-82BB-5EC287104E04}"/>
    <cellStyle name="Valuta 2 3 2 2 8" xfId="6361" xr:uid="{292F0443-A1D4-4883-98BD-A48DF358B21F}"/>
    <cellStyle name="Valuta 2 3 2 2 8 2" xfId="42228" xr:uid="{90C0344E-1879-48B9-A070-473E4310F478}"/>
    <cellStyle name="Valuta 2 3 2 2 8 3" xfId="24198" xr:uid="{E5458F99-BAE1-4253-8EAE-0986315BC960}"/>
    <cellStyle name="Valuta 2 3 2 2 9" xfId="3375" xr:uid="{72ADF95A-4C14-4ACE-98E9-72CD2183221B}"/>
    <cellStyle name="Valuta 2 3 2 2 9 2" xfId="39242" xr:uid="{AB3BDF5A-C374-48C2-9EA1-56AB8EBFA6EA}"/>
    <cellStyle name="Valuta 2 3 2 2 9 3" xfId="21212" xr:uid="{27E50F0F-613B-4314-B728-75C4DD4B66B5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2 2" xfId="8045" xr:uid="{09182FB2-948F-444C-97EA-85A42B7D1F1E}"/>
    <cellStyle name="Valuta 2 3 2 3 2 2 2 2" xfId="43912" xr:uid="{0426881F-E3DA-449C-A8F1-B313F3EA85DB}"/>
    <cellStyle name="Valuta 2 3 2 3 2 2 2 3" xfId="25882" xr:uid="{9BD38B6F-C74C-4C88-A80F-66A313FE5575}"/>
    <cellStyle name="Valuta 2 3 2 3 2 2 3" xfId="4979" xr:uid="{E9EBEEC1-0A12-439D-A34A-30785938964C}"/>
    <cellStyle name="Valuta 2 3 2 3 2 2 3 2" xfId="40846" xr:uid="{32E0853B-C0EF-4AF1-AD75-FD9F802B8469}"/>
    <cellStyle name="Valuta 2 3 2 3 2 2 3 3" xfId="22816" xr:uid="{AFEA5244-8B23-4CD6-95CD-97834CDA3F3D}"/>
    <cellStyle name="Valuta 2 3 2 3 2 2 4" xfId="37915" xr:uid="{048C8D7C-CCD5-434F-B8B1-EED0B9BBCB87}"/>
    <cellStyle name="Valuta 2 3 2 3 2 2 5" xfId="20003" xr:uid="{02C05164-2D5D-4A41-9F8E-E791F40EA3FA}"/>
    <cellStyle name="Valuta 2 3 2 3 2 3" xfId="1707" xr:uid="{00000000-0005-0000-0000-000052070000}"/>
    <cellStyle name="Valuta 2 3 2 3 2 3 2" xfId="7705" xr:uid="{322A0124-C462-440E-BA32-B56BF2947C6B}"/>
    <cellStyle name="Valuta 2 3 2 3 2 3 2 2" xfId="43572" xr:uid="{34161DD6-339F-4366-8346-5D303A38E3DC}"/>
    <cellStyle name="Valuta 2 3 2 3 2 3 2 3" xfId="25542" xr:uid="{696E6198-A8F0-49E6-B056-6E2B694EE2FC}"/>
    <cellStyle name="Valuta 2 3 2 3 2 3 3" xfId="4642" xr:uid="{933B1103-F4FE-4F99-98C4-172DDC38EA11}"/>
    <cellStyle name="Valuta 2 3 2 3 2 3 3 2" xfId="40509" xr:uid="{848CF895-B3F9-4363-85C5-AEA8248D8DA2}"/>
    <cellStyle name="Valuta 2 3 2 3 2 3 3 3" xfId="22479" xr:uid="{2366B2B6-3139-498C-9DBF-B2061583B807}"/>
    <cellStyle name="Valuta 2 3 2 3 2 3 4" xfId="37578" xr:uid="{9FB32CA7-E0D3-4FC9-B774-A2C376DC2B17}"/>
    <cellStyle name="Valuta 2 3 2 3 2 3 5" xfId="19666" xr:uid="{90D3F37A-3E63-4C90-B6D3-AEEB8BA4B442}"/>
    <cellStyle name="Valuta 2 3 2 3 2 4" xfId="1274" xr:uid="{00000000-0005-0000-0000-000053070000}"/>
    <cellStyle name="Valuta 2 3 2 3 2 4 2" xfId="7272" xr:uid="{929E21FB-0FD5-4C7E-A94F-FB4BB08DC6A2}"/>
    <cellStyle name="Valuta 2 3 2 3 2 4 2 2" xfId="43139" xr:uid="{C53507E0-06C6-4100-BE0D-CAD010426E67}"/>
    <cellStyle name="Valuta 2 3 2 3 2 4 2 3" xfId="25109" xr:uid="{6644F47C-522C-4645-A836-0E69375660E1}"/>
    <cellStyle name="Valuta 2 3 2 3 2 4 3" xfId="4209" xr:uid="{C8920593-3965-45C9-9981-FE1BB3EB39B4}"/>
    <cellStyle name="Valuta 2 3 2 3 2 4 3 2" xfId="40076" xr:uid="{4EAAF6A4-2AB9-46D8-B6E8-7B8A8E98CC6F}"/>
    <cellStyle name="Valuta 2 3 2 3 2 4 3 3" xfId="22046" xr:uid="{4FA317F2-5150-4DDD-89B7-C902A4FA5FF7}"/>
    <cellStyle name="Valuta 2 3 2 3 2 4 4" xfId="37145" xr:uid="{06736DE6-08F6-4B1D-90AF-30D39EBBE263}"/>
    <cellStyle name="Valuta 2 3 2 3 2 4 5" xfId="19279" xr:uid="{CC4F2AAE-D99B-445F-BB57-06B24722EAB6}"/>
    <cellStyle name="Valuta 2 3 2 3 2 5" xfId="6702" xr:uid="{47782C9B-A037-4CAA-8CEC-110B2655124D}"/>
    <cellStyle name="Valuta 2 3 2 3 2 5 2" xfId="42569" xr:uid="{0AAB1E5C-C179-4684-BD95-0DEC2B158B94}"/>
    <cellStyle name="Valuta 2 3 2 3 2 5 3" xfId="24539" xr:uid="{5FCCACD8-66BA-47AE-9926-67746E7D69C9}"/>
    <cellStyle name="Valuta 2 3 2 3 2 6" xfId="3639" xr:uid="{82B12F4A-A0EE-4D66-AD73-CA025B2AD955}"/>
    <cellStyle name="Valuta 2 3 2 3 2 6 2" xfId="39506" xr:uid="{57015A63-675B-4515-AB43-E5186A6508BE}"/>
    <cellStyle name="Valuta 2 3 2 3 2 6 3" xfId="21476" xr:uid="{5CCFEDC2-71EC-4C9C-823A-98BA4E21E711}"/>
    <cellStyle name="Valuta 2 3 2 3 2 7" xfId="36575" xr:uid="{D6809C4C-DB21-4AE7-86CF-4EB751472713}"/>
    <cellStyle name="Valuta 2 3 2 3 2 8" xfId="18713" xr:uid="{86E718E1-2137-4418-825E-EF60FDA581D4}"/>
    <cellStyle name="Valuta 2 3 2 3 3" xfId="1881" xr:uid="{00000000-0005-0000-0000-000054070000}"/>
    <cellStyle name="Valuta 2 3 2 3 3 2" xfId="7878" xr:uid="{BADD0746-F366-4575-8E92-4B1B50FFC08F}"/>
    <cellStyle name="Valuta 2 3 2 3 3 2 2" xfId="43745" xr:uid="{E30815B4-3568-412B-8B77-7733C791CCEE}"/>
    <cellStyle name="Valuta 2 3 2 3 3 2 3" xfId="25715" xr:uid="{DC7FA3AC-DA38-4615-AB14-50C7E4A294ED}"/>
    <cellStyle name="Valuta 2 3 2 3 3 3" xfId="4812" xr:uid="{C80D654E-E606-4781-850F-2AC77CA119C7}"/>
    <cellStyle name="Valuta 2 3 2 3 3 3 2" xfId="40679" xr:uid="{6460695A-BB41-4600-8B3E-C2805B3E6A9E}"/>
    <cellStyle name="Valuta 2 3 2 3 3 3 3" xfId="22649" xr:uid="{4914B95D-C094-4D46-9898-7ABA7E265F18}"/>
    <cellStyle name="Valuta 2 3 2 3 3 4" xfId="37748" xr:uid="{C007596E-C25E-4C68-B6E7-F0AFEA492792}"/>
    <cellStyle name="Valuta 2 3 2 3 3 5" xfId="19836" xr:uid="{48706840-0B9F-408A-B669-ED7920B1C1D3}"/>
    <cellStyle name="Valuta 2 3 2 3 4" xfId="1494" xr:uid="{00000000-0005-0000-0000-000055070000}"/>
    <cellStyle name="Valuta 2 3 2 3 4 2" xfId="7492" xr:uid="{D54E78F0-76B7-4D56-9A88-3CAE50AAA6A0}"/>
    <cellStyle name="Valuta 2 3 2 3 4 2 2" xfId="43359" xr:uid="{E80440F1-1140-480C-9BEC-4B9FF0AB700B}"/>
    <cellStyle name="Valuta 2 3 2 3 4 2 3" xfId="25329" xr:uid="{BD27030A-99D4-4316-891B-DD51D6C9C7C2}"/>
    <cellStyle name="Valuta 2 3 2 3 4 3" xfId="4429" xr:uid="{742CFE0A-C2E5-4DA3-8C6D-196A53EF679B}"/>
    <cellStyle name="Valuta 2 3 2 3 4 3 2" xfId="40296" xr:uid="{476C9627-D576-46B1-9A5B-A66968225E25}"/>
    <cellStyle name="Valuta 2 3 2 3 4 3 3" xfId="22266" xr:uid="{B6298C64-9233-4B75-B95C-AC15651AFFE6}"/>
    <cellStyle name="Valuta 2 3 2 3 4 4" xfId="37365" xr:uid="{A1A8B99A-E9E8-4430-9659-81B6B58AC000}"/>
    <cellStyle name="Valuta 2 3 2 3 4 5" xfId="19477" xr:uid="{CF91395A-0321-46AF-8706-73B4E1849D3A}"/>
    <cellStyle name="Valuta 2 3 2 3 5" xfId="983" xr:uid="{00000000-0005-0000-0000-000056070000}"/>
    <cellStyle name="Valuta 2 3 2 3 5 2" xfId="6981" xr:uid="{DC59B69A-1BAE-4876-BFED-82F412295CAB}"/>
    <cellStyle name="Valuta 2 3 2 3 5 2 2" xfId="42848" xr:uid="{73B72488-80F8-43AF-8C8F-F63657F98B6B}"/>
    <cellStyle name="Valuta 2 3 2 3 5 2 3" xfId="24818" xr:uid="{CB23833E-751C-4147-AA70-B04DBB698B59}"/>
    <cellStyle name="Valuta 2 3 2 3 5 3" xfId="3918" xr:uid="{067DFFB8-28F8-4EC4-B90D-0471CB1F7C8D}"/>
    <cellStyle name="Valuta 2 3 2 3 5 3 2" xfId="39785" xr:uid="{F73A1634-A547-4DF5-BDD8-3407CDD0EB42}"/>
    <cellStyle name="Valuta 2 3 2 3 5 3 3" xfId="21755" xr:uid="{086830BF-865A-4D94-87A8-D0C2FF4706B3}"/>
    <cellStyle name="Valuta 2 3 2 3 5 4" xfId="36854" xr:uid="{55716C58-B2D3-4664-9CE9-57DC79A73FA2}"/>
    <cellStyle name="Valuta 2 3 2 3 5 5" xfId="18989" xr:uid="{22D98E06-393E-42BE-9136-B04E8ABA4741}"/>
    <cellStyle name="Valuta 2 3 2 3 6" xfId="6416" xr:uid="{B830EA39-4320-4A54-AB78-64A95366C5A0}"/>
    <cellStyle name="Valuta 2 3 2 3 6 2" xfId="42283" xr:uid="{5249A3D7-EB0E-4E4F-85BA-2D08AED9985E}"/>
    <cellStyle name="Valuta 2 3 2 3 6 3" xfId="24253" xr:uid="{77FD871B-27DD-4767-9BED-44A2FDDDB101}"/>
    <cellStyle name="Valuta 2 3 2 3 7" xfId="3430" xr:uid="{C74EFBCF-3E2A-4E34-B852-3B52CA6C11AB}"/>
    <cellStyle name="Valuta 2 3 2 3 7 2" xfId="39297" xr:uid="{A2753D4F-EF59-48C4-BCC5-813AE8187852}"/>
    <cellStyle name="Valuta 2 3 2 3 7 3" xfId="21267" xr:uid="{6274A5CA-2960-49C8-B19A-7D316BAA960B}"/>
    <cellStyle name="Valuta 2 3 2 3 8" xfId="36383" xr:uid="{C63B1E7D-EAED-42D6-97CC-55B17199D036}"/>
    <cellStyle name="Valuta 2 3 2 3 9" xfId="18533" xr:uid="{163E6091-432D-4BC6-A392-32A8474E7BD5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7965" xr:uid="{84D1A743-D9CE-4E97-941E-7C63E4A18A0F}"/>
    <cellStyle name="Valuta 2 3 2 5 2 2 2" xfId="43832" xr:uid="{9313F522-900E-41C5-BD6E-830410079BC5}"/>
    <cellStyle name="Valuta 2 3 2 5 2 2 3" xfId="25802" xr:uid="{B389B8F2-E8F4-44BA-BA47-E01006A430E8}"/>
    <cellStyle name="Valuta 2 3 2 5 2 3" xfId="4899" xr:uid="{1FAED764-04D1-4BCE-8466-2E093899FB14}"/>
    <cellStyle name="Valuta 2 3 2 5 2 3 2" xfId="40766" xr:uid="{02F6DA5A-0EA3-44BE-862B-A792D58327FD}"/>
    <cellStyle name="Valuta 2 3 2 5 2 3 3" xfId="22736" xr:uid="{E4A7EC15-3DEF-4AE2-BC2C-042A1DAAB504}"/>
    <cellStyle name="Valuta 2 3 2 5 2 4" xfId="37835" xr:uid="{63388C9A-DD00-4A14-9A26-C76AEE7A0293}"/>
    <cellStyle name="Valuta 2 3 2 5 2 5" xfId="19923" xr:uid="{1A4770FA-1101-43C2-9B4A-67DF8D8BD16B}"/>
    <cellStyle name="Valuta 2 3 2 5 3" xfId="1612" xr:uid="{00000000-0005-0000-0000-00005A070000}"/>
    <cellStyle name="Valuta 2 3 2 5 3 2" xfId="7610" xr:uid="{1917EE2D-32A4-465B-AF94-6E1374516265}"/>
    <cellStyle name="Valuta 2 3 2 5 3 2 2" xfId="43477" xr:uid="{32D72E03-21AA-46BA-8314-E3415D23EF5A}"/>
    <cellStyle name="Valuta 2 3 2 5 3 2 3" xfId="25447" xr:uid="{FECB11C8-3EA5-43AB-B46E-F2502EACFDEB}"/>
    <cellStyle name="Valuta 2 3 2 5 3 3" xfId="4547" xr:uid="{E6180A34-4779-40E6-BB0F-DB4DCCD0D1D4}"/>
    <cellStyle name="Valuta 2 3 2 5 3 3 2" xfId="40414" xr:uid="{AC6C41AF-BA0C-43D7-9A6B-1D964A10649B}"/>
    <cellStyle name="Valuta 2 3 2 5 3 3 3" xfId="22384" xr:uid="{64B8AC28-ED16-4B92-A4B6-54819C4E767F}"/>
    <cellStyle name="Valuta 2 3 2 5 3 4" xfId="37483" xr:uid="{B64F3B23-8B43-4A8D-B315-E6A2316ED79F}"/>
    <cellStyle name="Valuta 2 3 2 5 3 5" xfId="19577" xr:uid="{831DAEB6-FAD9-4B94-8B83-5DF4F903EF7B}"/>
    <cellStyle name="Valuta 2 3 2 5 4" xfId="1179" xr:uid="{00000000-0005-0000-0000-00005B070000}"/>
    <cellStyle name="Valuta 2 3 2 5 4 2" xfId="7177" xr:uid="{C51744F4-23D1-4606-9B33-590E5C4BB5CA}"/>
    <cellStyle name="Valuta 2 3 2 5 4 2 2" xfId="43044" xr:uid="{5D991E81-DFFE-4A1C-B37D-86B24E4ECA28}"/>
    <cellStyle name="Valuta 2 3 2 5 4 2 3" xfId="25014" xr:uid="{85D1AC47-31B0-419A-B5E3-97D72FDEBABD}"/>
    <cellStyle name="Valuta 2 3 2 5 4 3" xfId="4114" xr:uid="{200288EB-9924-4BB1-8C65-A136B9616A5D}"/>
    <cellStyle name="Valuta 2 3 2 5 4 3 2" xfId="39981" xr:uid="{FD5A7BC7-073A-45D9-9237-F15D8936F3DB}"/>
    <cellStyle name="Valuta 2 3 2 5 4 3 3" xfId="21951" xr:uid="{DBAD802A-497A-4B12-B07C-E22E27E3C3FC}"/>
    <cellStyle name="Valuta 2 3 2 5 4 4" xfId="37050" xr:uid="{F58F92C0-5CC4-47D3-B6C1-6ACADE363B01}"/>
    <cellStyle name="Valuta 2 3 2 5 4 5" xfId="19184" xr:uid="{57C20CD9-06CC-49F0-A57D-FB2A5BB98956}"/>
    <cellStyle name="Valuta 2 3 2 5 5" xfId="6607" xr:uid="{EFB4440B-5E1A-461F-812F-24AEF0D172F8}"/>
    <cellStyle name="Valuta 2 3 2 5 5 2" xfId="42474" xr:uid="{3F154BE9-2FB1-4DEE-824F-14955CE85B61}"/>
    <cellStyle name="Valuta 2 3 2 5 5 3" xfId="24444" xr:uid="{515CC37A-46C5-4903-9C9E-856C3FEA94D5}"/>
    <cellStyle name="Valuta 2 3 2 5 6" xfId="3544" xr:uid="{D755AD68-975F-4330-BC1F-89BC26192636}"/>
    <cellStyle name="Valuta 2 3 2 5 6 2" xfId="39411" xr:uid="{37E9468B-9393-4A4A-BC38-790132B5EFE9}"/>
    <cellStyle name="Valuta 2 3 2 5 6 3" xfId="21381" xr:uid="{C0C3367C-EE4F-4693-B4F4-761D24E6B32C}"/>
    <cellStyle name="Valuta 2 3 2 5 7" xfId="36480" xr:uid="{4C663498-D968-44A0-9F51-6CE23B6C6781}"/>
    <cellStyle name="Valuta 2 3 2 5 8" xfId="18624" xr:uid="{4F592F6C-8129-4026-9D42-86C547C434B2}"/>
    <cellStyle name="Valuta 2 3 2 6" xfId="1801" xr:uid="{00000000-0005-0000-0000-00005C070000}"/>
    <cellStyle name="Valuta 2 3 2 6 2" xfId="7798" xr:uid="{11943213-9BCE-4026-AD71-6AF69B311051}"/>
    <cellStyle name="Valuta 2 3 2 6 2 2" xfId="43665" xr:uid="{346148AB-4A3C-4EFE-A738-B501815247A4}"/>
    <cellStyle name="Valuta 2 3 2 6 2 3" xfId="25635" xr:uid="{BC51A31B-E9E5-48F2-AAF4-24B781EA3EC9}"/>
    <cellStyle name="Valuta 2 3 2 6 3" xfId="4732" xr:uid="{4365FB56-8E22-453E-A228-0ACB713F2FD7}"/>
    <cellStyle name="Valuta 2 3 2 6 3 2" xfId="40599" xr:uid="{E6F295E3-D3C0-4E1E-89C6-FAF50C0E59CB}"/>
    <cellStyle name="Valuta 2 3 2 6 3 3" xfId="22569" xr:uid="{D5E9F31D-33E7-4A8D-8A75-533C47C7F895}"/>
    <cellStyle name="Valuta 2 3 2 6 4" xfId="37668" xr:uid="{356F269A-B547-4F07-92AA-FB0EE8FC221E}"/>
    <cellStyle name="Valuta 2 3 2 6 5" xfId="19756" xr:uid="{BB199C57-70AB-4113-AB24-39E98EEC17DD}"/>
    <cellStyle name="Valuta 2 3 2 7" xfId="1399" xr:uid="{00000000-0005-0000-0000-00005D070000}"/>
    <cellStyle name="Valuta 2 3 2 7 2" xfId="7397" xr:uid="{99D7D560-1FFD-4432-82A9-BCF946F1E6C5}"/>
    <cellStyle name="Valuta 2 3 2 7 2 2" xfId="43264" xr:uid="{CF3AFA4A-DD65-4CBC-B53F-7AF0229D1E7E}"/>
    <cellStyle name="Valuta 2 3 2 7 2 3" xfId="25234" xr:uid="{C2369947-7E55-4E78-8B8D-0B688EAD4F82}"/>
    <cellStyle name="Valuta 2 3 2 7 3" xfId="4334" xr:uid="{592017FB-361C-4310-B555-CA2A04BB6BF6}"/>
    <cellStyle name="Valuta 2 3 2 7 3 2" xfId="40201" xr:uid="{30556787-3942-4D66-8583-339F099C7616}"/>
    <cellStyle name="Valuta 2 3 2 7 3 3" xfId="22171" xr:uid="{F2DA9965-01B6-46BE-8228-891BEE94F569}"/>
    <cellStyle name="Valuta 2 3 2 7 4" xfId="37270" xr:uid="{05D18BE2-E346-4793-A0D3-AE8861569282}"/>
    <cellStyle name="Valuta 2 3 2 7 5" xfId="19388" xr:uid="{44457E98-BA1B-4DF9-AD39-ECAFEAD73086}"/>
    <cellStyle name="Valuta 2 3 2 8" xfId="886" xr:uid="{00000000-0005-0000-0000-00005E070000}"/>
    <cellStyle name="Valuta 2 3 2 8 2" xfId="6884" xr:uid="{69F7596D-AEE6-41B0-9438-A628C5645D40}"/>
    <cellStyle name="Valuta 2 3 2 8 2 2" xfId="42751" xr:uid="{317ECF29-D3D2-4CD0-AD93-A7AB13EBC3DB}"/>
    <cellStyle name="Valuta 2 3 2 8 2 3" xfId="24721" xr:uid="{5EB7DC99-D478-40BE-AEFD-C8065F20726B}"/>
    <cellStyle name="Valuta 2 3 2 8 3" xfId="3821" xr:uid="{3865F55F-5DB7-437A-9F20-970F9C592FFC}"/>
    <cellStyle name="Valuta 2 3 2 8 3 2" xfId="39688" xr:uid="{AC722FD7-156C-4D1C-AF31-F8085417415F}"/>
    <cellStyle name="Valuta 2 3 2 8 3 3" xfId="21658" xr:uid="{ED984AD0-CE1C-4251-A2B8-958BD069E50E}"/>
    <cellStyle name="Valuta 2 3 2 8 4" xfId="36757" xr:uid="{5CB35969-92BD-49C6-95CB-A2275B4E801A}"/>
    <cellStyle name="Valuta 2 3 2 8 5" xfId="18892" xr:uid="{F05AE234-45D7-42FA-B43D-240FECF7DE38}"/>
    <cellStyle name="Valuta 2 3 2 9" xfId="6320" xr:uid="{1F3D46EB-F078-473D-B9B9-0CE565C5A2BD}"/>
    <cellStyle name="Valuta 2 3 2 9 2" xfId="42187" xr:uid="{7F8701F8-2AC5-4D16-B670-82186C6519E2}"/>
    <cellStyle name="Valuta 2 3 2 9 3" xfId="24157" xr:uid="{AEE01E7E-FADA-4EF4-B861-1FD4540F1B98}"/>
    <cellStyle name="Valuta 2 3 3" xfId="195" xr:uid="{00000000-0005-0000-0000-00005F070000}"/>
    <cellStyle name="Valuta 2 3 3 10" xfId="3323" xr:uid="{75F1630D-077F-4696-B689-3A25960228BB}"/>
    <cellStyle name="Valuta 2 3 3 10 2" xfId="39190" xr:uid="{16750D06-5B3E-4A89-8AF6-F5CA5724DA0C}"/>
    <cellStyle name="Valuta 2 3 3 10 3" xfId="21160" xr:uid="{52B89117-92D1-45C4-9B6C-C74B2EE4FF88}"/>
    <cellStyle name="Valuta 2 3 3 11" xfId="36277" xr:uid="{C71F7789-8187-4A5A-8CC2-E3FE2A8FF880}"/>
    <cellStyle name="Valuta 2 3 3 12" xfId="18435" xr:uid="{5B8344A4-B678-45DB-BC8A-270CFDEDA96D}"/>
    <cellStyle name="Valuta 2 3 3 2" xfId="242" xr:uid="{00000000-0005-0000-0000-000060070000}"/>
    <cellStyle name="Valuta 2 3 3 2 10" xfId="36320" xr:uid="{2517A8ED-8AF2-4C62-AD70-456AA488B6A8}"/>
    <cellStyle name="Valuta 2 3 3 2 11" xfId="18476" xr:uid="{9E78D67B-7471-4F55-92E8-42098CEF719A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2 2" xfId="8077" xr:uid="{EFD47497-ABC1-4019-89D9-4323EA25ABB0}"/>
    <cellStyle name="Valuta 2 3 3 2 2 2 2 2 2" xfId="43944" xr:uid="{705C9310-7DF7-4113-8223-A1EEAA190BEE}"/>
    <cellStyle name="Valuta 2 3 3 2 2 2 2 2 3" xfId="25914" xr:uid="{7C14E527-325E-4714-94E8-5835ADBCA411}"/>
    <cellStyle name="Valuta 2 3 3 2 2 2 2 3" xfId="5011" xr:uid="{24E65171-5246-4A65-8E21-8E36EAF7F88C}"/>
    <cellStyle name="Valuta 2 3 3 2 2 2 2 3 2" xfId="40878" xr:uid="{8899A917-F1BE-4254-B920-27D2610D5A50}"/>
    <cellStyle name="Valuta 2 3 3 2 2 2 2 3 3" xfId="22848" xr:uid="{394206D0-CF27-4C2F-9FA2-BF0D37FC92FC}"/>
    <cellStyle name="Valuta 2 3 3 2 2 2 2 4" xfId="37947" xr:uid="{F104F936-ABA9-472C-A4FF-5DD8E30994F2}"/>
    <cellStyle name="Valuta 2 3 3 2 2 2 2 5" xfId="20035" xr:uid="{1210C261-4957-43E5-A7EE-F61B5BC8027B}"/>
    <cellStyle name="Valuta 2 3 3 2 2 2 3" xfId="1739" xr:uid="{00000000-0005-0000-0000-000064070000}"/>
    <cellStyle name="Valuta 2 3 3 2 2 2 3 2" xfId="7737" xr:uid="{DB0A1A86-B76A-4167-9CA7-3B275FC43FAA}"/>
    <cellStyle name="Valuta 2 3 3 2 2 2 3 2 2" xfId="43604" xr:uid="{E7AC4EB4-3FC3-495E-AFC0-549F45740F6C}"/>
    <cellStyle name="Valuta 2 3 3 2 2 2 3 2 3" xfId="25574" xr:uid="{2AE6AE1E-D666-48EB-A7CE-3EE25D972FBC}"/>
    <cellStyle name="Valuta 2 3 3 2 2 2 3 3" xfId="4674" xr:uid="{82D74342-6119-4FBF-B3DF-2A04F06AD3D9}"/>
    <cellStyle name="Valuta 2 3 3 2 2 2 3 3 2" xfId="40541" xr:uid="{1FF5B19A-0D41-451D-8648-7A40E21D8359}"/>
    <cellStyle name="Valuta 2 3 3 2 2 2 3 3 3" xfId="22511" xr:uid="{47A5543A-BF23-4C27-9C01-57FF89788D47}"/>
    <cellStyle name="Valuta 2 3 3 2 2 2 3 4" xfId="37610" xr:uid="{EEC0BB6A-DADD-4583-89FC-9BCC71E9A25C}"/>
    <cellStyle name="Valuta 2 3 3 2 2 2 3 5" xfId="19698" xr:uid="{C2D81B30-1181-4238-BCD1-4ABAA79C87E1}"/>
    <cellStyle name="Valuta 2 3 3 2 2 2 4" xfId="1306" xr:uid="{00000000-0005-0000-0000-000065070000}"/>
    <cellStyle name="Valuta 2 3 3 2 2 2 4 2" xfId="7304" xr:uid="{A422A9E6-363B-4DDF-BBE6-9B4C531BF284}"/>
    <cellStyle name="Valuta 2 3 3 2 2 2 4 2 2" xfId="43171" xr:uid="{6E7E6855-7CDA-47CA-AC1E-C10BDD948BF9}"/>
    <cellStyle name="Valuta 2 3 3 2 2 2 4 2 3" xfId="25141" xr:uid="{3D97B56A-FF2B-499A-8FDB-1D8706EF4C57}"/>
    <cellStyle name="Valuta 2 3 3 2 2 2 4 3" xfId="4241" xr:uid="{25B82A82-DB16-4BE2-AC7C-8A000BEC2CEC}"/>
    <cellStyle name="Valuta 2 3 3 2 2 2 4 3 2" xfId="40108" xr:uid="{F42A42B1-C158-47A7-B221-D9C80561FC16}"/>
    <cellStyle name="Valuta 2 3 3 2 2 2 4 3 3" xfId="22078" xr:uid="{9E59A72B-FEFC-4B6F-B953-B9F8D7CD68C0}"/>
    <cellStyle name="Valuta 2 3 3 2 2 2 4 4" xfId="37177" xr:uid="{73ECECB9-57D7-4F7D-BAFF-0A7299B9DFBF}"/>
    <cellStyle name="Valuta 2 3 3 2 2 2 4 5" xfId="19311" xr:uid="{5D461D87-3863-4FB2-8816-3C849EB36666}"/>
    <cellStyle name="Valuta 2 3 3 2 2 2 5" xfId="6734" xr:uid="{592C3A4C-C2D1-4797-9E9C-43F86C7BE4B4}"/>
    <cellStyle name="Valuta 2 3 3 2 2 2 5 2" xfId="42601" xr:uid="{2CB28785-8C3A-4E64-ACFC-64A024130771}"/>
    <cellStyle name="Valuta 2 3 3 2 2 2 5 3" xfId="24571" xr:uid="{E1669F5F-ED84-4120-869E-8775A1366102}"/>
    <cellStyle name="Valuta 2 3 3 2 2 2 6" xfId="3671" xr:uid="{3203BD9F-6359-4965-954F-DD57EAC2CACC}"/>
    <cellStyle name="Valuta 2 3 3 2 2 2 6 2" xfId="39538" xr:uid="{967FD9B7-4938-4388-ADD0-D4C0C4D4E32E}"/>
    <cellStyle name="Valuta 2 3 3 2 2 2 6 3" xfId="21508" xr:uid="{45978B7D-A05C-440A-9241-5BE2E236259F}"/>
    <cellStyle name="Valuta 2 3 3 2 2 2 7" xfId="36607" xr:uid="{09C97CD2-173D-41FF-A913-DBCBBC856094}"/>
    <cellStyle name="Valuta 2 3 3 2 2 2 8" xfId="18745" xr:uid="{B352370D-C8BB-40AC-8707-2EABDB05C1D6}"/>
    <cellStyle name="Valuta 2 3 3 2 2 3" xfId="1913" xr:uid="{00000000-0005-0000-0000-000066070000}"/>
    <cellStyle name="Valuta 2 3 3 2 2 3 2" xfId="7910" xr:uid="{693A0F08-5490-4405-92CF-F06BAC28E963}"/>
    <cellStyle name="Valuta 2 3 3 2 2 3 2 2" xfId="43777" xr:uid="{9B838157-E34A-415F-9CBF-D433409ACAF3}"/>
    <cellStyle name="Valuta 2 3 3 2 2 3 2 3" xfId="25747" xr:uid="{D8F61EE7-AE61-4ABF-918C-1E49EA944886}"/>
    <cellStyle name="Valuta 2 3 3 2 2 3 3" xfId="4844" xr:uid="{6153892A-9ACF-42DF-A164-BC7F6B93DEB5}"/>
    <cellStyle name="Valuta 2 3 3 2 2 3 3 2" xfId="40711" xr:uid="{38E4198F-8460-4265-AA34-2D3155B79A66}"/>
    <cellStyle name="Valuta 2 3 3 2 2 3 3 3" xfId="22681" xr:uid="{EBA2B974-9DAE-4668-ACBE-ADE6A807F0B9}"/>
    <cellStyle name="Valuta 2 3 3 2 2 3 4" xfId="37780" xr:uid="{EA2880DF-CC91-46B9-B285-D10420860260}"/>
    <cellStyle name="Valuta 2 3 3 2 2 3 5" xfId="19868" xr:uid="{03BADBE0-82D0-4C37-A3A4-53C45FC7215F}"/>
    <cellStyle name="Valuta 2 3 3 2 2 4" xfId="1526" xr:uid="{00000000-0005-0000-0000-000067070000}"/>
    <cellStyle name="Valuta 2 3 3 2 2 4 2" xfId="7524" xr:uid="{188189B3-C818-42CD-A310-0E71C564190D}"/>
    <cellStyle name="Valuta 2 3 3 2 2 4 2 2" xfId="43391" xr:uid="{AEAF1B6E-553E-43AE-8E1C-886B383222B8}"/>
    <cellStyle name="Valuta 2 3 3 2 2 4 2 3" xfId="25361" xr:uid="{B3CAF1ED-52B0-48CD-B933-FFA599F1C164}"/>
    <cellStyle name="Valuta 2 3 3 2 2 4 3" xfId="4461" xr:uid="{39FD3014-1F8A-4862-BFDB-31B3F8CFD09A}"/>
    <cellStyle name="Valuta 2 3 3 2 2 4 3 2" xfId="40328" xr:uid="{EEEB5B23-AF7A-4380-B339-7497B52B232A}"/>
    <cellStyle name="Valuta 2 3 3 2 2 4 3 3" xfId="22298" xr:uid="{025CB293-3084-4981-9933-98E018AA32FE}"/>
    <cellStyle name="Valuta 2 3 3 2 2 4 4" xfId="37397" xr:uid="{EED0CCF7-1590-4CB4-84E6-39E10A75DEAF}"/>
    <cellStyle name="Valuta 2 3 3 2 2 4 5" xfId="19509" xr:uid="{7879B7A4-A832-45B7-A417-75E05208F6B7}"/>
    <cellStyle name="Valuta 2 3 3 2 2 5" xfId="1015" xr:uid="{00000000-0005-0000-0000-000068070000}"/>
    <cellStyle name="Valuta 2 3 3 2 2 5 2" xfId="7013" xr:uid="{7B64F949-261F-49BE-A0F3-252A0C49E5B4}"/>
    <cellStyle name="Valuta 2 3 3 2 2 5 2 2" xfId="42880" xr:uid="{60D6B58A-3948-49F1-A065-BE8E1EC31B07}"/>
    <cellStyle name="Valuta 2 3 3 2 2 5 2 3" xfId="24850" xr:uid="{0E373A41-C366-4CF0-BE21-BED75E85CFD4}"/>
    <cellStyle name="Valuta 2 3 3 2 2 5 3" xfId="3950" xr:uid="{064BD6EF-3DAD-4015-83F0-2193B86117D8}"/>
    <cellStyle name="Valuta 2 3 3 2 2 5 3 2" xfId="39817" xr:uid="{3C8A29F5-5BDF-415A-A097-84A29DA676E7}"/>
    <cellStyle name="Valuta 2 3 3 2 2 5 3 3" xfId="21787" xr:uid="{A295FCCE-93A5-4C3D-A614-C2E58CF02434}"/>
    <cellStyle name="Valuta 2 3 3 2 2 5 4" xfId="36886" xr:uid="{A9F920AC-F50A-4984-908D-1A9943B8EA2D}"/>
    <cellStyle name="Valuta 2 3 3 2 2 5 5" xfId="19021" xr:uid="{9AA645D1-F670-4A46-86D7-00A1FCBA7777}"/>
    <cellStyle name="Valuta 2 3 3 2 2 6" xfId="6448" xr:uid="{6C82FAD1-7DB9-4D5D-A1D5-2EBF2185C811}"/>
    <cellStyle name="Valuta 2 3 3 2 2 6 2" xfId="42315" xr:uid="{0230E5DC-A76E-4653-80CB-13CA96654BFD}"/>
    <cellStyle name="Valuta 2 3 3 2 2 6 3" xfId="24285" xr:uid="{55942CA4-9956-4ADC-8A68-BEFF6C8E1E17}"/>
    <cellStyle name="Valuta 2 3 3 2 2 7" xfId="3462" xr:uid="{D4BB50A8-975F-4610-BF1E-7FB2BDB4F889}"/>
    <cellStyle name="Valuta 2 3 3 2 2 7 2" xfId="39329" xr:uid="{FAD0C0DF-62BB-4638-AA54-61312193862B}"/>
    <cellStyle name="Valuta 2 3 3 2 2 7 3" xfId="21299" xr:uid="{E7FA6129-43B6-403D-8438-6A20B2F3A8D8}"/>
    <cellStyle name="Valuta 2 3 3 2 2 8" xfId="36415" xr:uid="{F9CC54C0-F62C-496B-98AB-480C6861BB50}"/>
    <cellStyle name="Valuta 2 3 3 2 2 9" xfId="18565" xr:uid="{A47E741E-EB4E-4A5B-9462-5FC0C78842C5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7997" xr:uid="{4DAAA2FB-6EEF-46A7-984B-88FB713E25AF}"/>
    <cellStyle name="Valuta 2 3 3 2 4 2 2 2" xfId="43864" xr:uid="{2E5E9295-2F32-4040-AD06-008B2ED10DCC}"/>
    <cellStyle name="Valuta 2 3 3 2 4 2 2 3" xfId="25834" xr:uid="{71727F5E-DCD7-410A-811F-DF67D5669D95}"/>
    <cellStyle name="Valuta 2 3 3 2 4 2 3" xfId="4931" xr:uid="{65CA3CF3-431C-426F-B5AB-CF4E46B97E32}"/>
    <cellStyle name="Valuta 2 3 3 2 4 2 3 2" xfId="40798" xr:uid="{882A3713-E131-4581-8A53-EF17F418924E}"/>
    <cellStyle name="Valuta 2 3 3 2 4 2 3 3" xfId="22768" xr:uid="{F5E415A6-E498-4585-A187-08CCB01C16FA}"/>
    <cellStyle name="Valuta 2 3 3 2 4 2 4" xfId="37867" xr:uid="{B9B98AD3-53F7-4A18-A492-F46A9C64AC70}"/>
    <cellStyle name="Valuta 2 3 3 2 4 2 5" xfId="19955" xr:uid="{BC6394B8-0DFF-4030-8D6F-519F1379BAB6}"/>
    <cellStyle name="Valuta 2 3 3 2 4 3" xfId="1644" xr:uid="{00000000-0005-0000-0000-00006C070000}"/>
    <cellStyle name="Valuta 2 3 3 2 4 3 2" xfId="7642" xr:uid="{7BAEC944-AFC2-4C36-9D01-E722551D0DC6}"/>
    <cellStyle name="Valuta 2 3 3 2 4 3 2 2" xfId="43509" xr:uid="{5592C556-2F37-413A-B804-45ACD852E327}"/>
    <cellStyle name="Valuta 2 3 3 2 4 3 2 3" xfId="25479" xr:uid="{F90C2CA9-D67C-49A1-9B5B-A12DDFFF99A6}"/>
    <cellStyle name="Valuta 2 3 3 2 4 3 3" xfId="4579" xr:uid="{1D32EA0D-1E52-4732-A681-61471D9D21FD}"/>
    <cellStyle name="Valuta 2 3 3 2 4 3 3 2" xfId="40446" xr:uid="{A0EAA574-192E-4793-9C37-952B205CF532}"/>
    <cellStyle name="Valuta 2 3 3 2 4 3 3 3" xfId="22416" xr:uid="{2D363C8D-8CF0-4924-B976-2C6FD2BCE211}"/>
    <cellStyle name="Valuta 2 3 3 2 4 3 4" xfId="37515" xr:uid="{31ED6578-6CD2-4F30-868C-E6D42AB41E1A}"/>
    <cellStyle name="Valuta 2 3 3 2 4 3 5" xfId="19609" xr:uid="{0ABD07FB-D111-4D0C-AD68-DD3EFB35B234}"/>
    <cellStyle name="Valuta 2 3 3 2 4 4" xfId="1211" xr:uid="{00000000-0005-0000-0000-00006D070000}"/>
    <cellStyle name="Valuta 2 3 3 2 4 4 2" xfId="7209" xr:uid="{309676BC-0D59-43EE-AB29-763A4D9E4D43}"/>
    <cellStyle name="Valuta 2 3 3 2 4 4 2 2" xfId="43076" xr:uid="{AE8BEB1B-A981-41C5-87EB-816ED06C373F}"/>
    <cellStyle name="Valuta 2 3 3 2 4 4 2 3" xfId="25046" xr:uid="{25AE42F8-D385-42BF-8E9E-A947E4DB5A99}"/>
    <cellStyle name="Valuta 2 3 3 2 4 4 3" xfId="4146" xr:uid="{E741F8FF-E148-4E92-81F2-C710FF3B365E}"/>
    <cellStyle name="Valuta 2 3 3 2 4 4 3 2" xfId="40013" xr:uid="{30AD5013-5B19-4BEC-BC33-068A4CB09C0B}"/>
    <cellStyle name="Valuta 2 3 3 2 4 4 3 3" xfId="21983" xr:uid="{D9CDAED4-8797-4E15-B175-0329B32ECD11}"/>
    <cellStyle name="Valuta 2 3 3 2 4 4 4" xfId="37082" xr:uid="{1E548A90-DA5C-42B6-AB0A-7D41C472189B}"/>
    <cellStyle name="Valuta 2 3 3 2 4 4 5" xfId="19216" xr:uid="{79469FC7-7050-4AAC-9CD9-C11309E8D4D9}"/>
    <cellStyle name="Valuta 2 3 3 2 4 5" xfId="6639" xr:uid="{822BAC2E-7C1E-4241-A831-9CC5802AEC61}"/>
    <cellStyle name="Valuta 2 3 3 2 4 5 2" xfId="42506" xr:uid="{FB6BDA83-11B1-4917-8E6E-ACAB4D6AC646}"/>
    <cellStyle name="Valuta 2 3 3 2 4 5 3" xfId="24476" xr:uid="{367889B6-F6F0-47CF-997F-80A85412EFD3}"/>
    <cellStyle name="Valuta 2 3 3 2 4 6" xfId="3576" xr:uid="{25D592E0-A292-45E2-8266-7D1FEAD9A236}"/>
    <cellStyle name="Valuta 2 3 3 2 4 6 2" xfId="39443" xr:uid="{75B540E9-7573-4602-A8B5-4C13EDDAC3F8}"/>
    <cellStyle name="Valuta 2 3 3 2 4 6 3" xfId="21413" xr:uid="{EFE2C4D0-91B9-47DF-AA42-38A238F73033}"/>
    <cellStyle name="Valuta 2 3 3 2 4 7" xfId="36512" xr:uid="{F4948B10-83D9-4960-A63F-A08C134F11B9}"/>
    <cellStyle name="Valuta 2 3 3 2 4 8" xfId="18656" xr:uid="{E28D3321-F2E8-47CB-B1F1-32662441A92B}"/>
    <cellStyle name="Valuta 2 3 3 2 5" xfId="1833" xr:uid="{00000000-0005-0000-0000-00006E070000}"/>
    <cellStyle name="Valuta 2 3 3 2 5 2" xfId="7830" xr:uid="{5B98000A-657B-42B9-896B-3127FC5795F3}"/>
    <cellStyle name="Valuta 2 3 3 2 5 2 2" xfId="43697" xr:uid="{B49D815E-D1E4-4A33-BE8E-C42BF23E0BCA}"/>
    <cellStyle name="Valuta 2 3 3 2 5 2 3" xfId="25667" xr:uid="{451B4D9F-E284-4673-8817-8232895B66EE}"/>
    <cellStyle name="Valuta 2 3 3 2 5 3" xfId="4764" xr:uid="{E4D37A72-6CA7-40D9-BDA0-532B1E25B3A2}"/>
    <cellStyle name="Valuta 2 3 3 2 5 3 2" xfId="40631" xr:uid="{80037A5D-CE02-42A5-A2F9-C0F24E535283}"/>
    <cellStyle name="Valuta 2 3 3 2 5 3 3" xfId="22601" xr:uid="{9BDF1F89-0C06-40FC-A2EB-2271FEEF2B26}"/>
    <cellStyle name="Valuta 2 3 3 2 5 4" xfId="37700" xr:uid="{4177DFF5-EC3A-44D1-8E9E-489C4B708582}"/>
    <cellStyle name="Valuta 2 3 3 2 5 5" xfId="19788" xr:uid="{B3BA8FF3-9897-43A6-8CFE-AFEAFD408D20}"/>
    <cellStyle name="Valuta 2 3 3 2 6" xfId="1431" xr:uid="{00000000-0005-0000-0000-00006F070000}"/>
    <cellStyle name="Valuta 2 3 3 2 6 2" xfId="7429" xr:uid="{E1A02D28-399D-4F20-97AE-09DBDE5FD4E0}"/>
    <cellStyle name="Valuta 2 3 3 2 6 2 2" xfId="43296" xr:uid="{3FC0F4ED-C268-4453-8220-2D7930A7A995}"/>
    <cellStyle name="Valuta 2 3 3 2 6 2 3" xfId="25266" xr:uid="{5C3C991E-6436-440F-8565-D85419546616}"/>
    <cellStyle name="Valuta 2 3 3 2 6 3" xfId="4366" xr:uid="{17F5D9BA-2363-43FF-9ACA-221A4FA99AA9}"/>
    <cellStyle name="Valuta 2 3 3 2 6 3 2" xfId="40233" xr:uid="{81CAB0B7-3C0A-43DF-AC47-E471DA06324C}"/>
    <cellStyle name="Valuta 2 3 3 2 6 3 3" xfId="22203" xr:uid="{102AFF18-394C-443E-9405-4B21CA6EAC8F}"/>
    <cellStyle name="Valuta 2 3 3 2 6 4" xfId="37302" xr:uid="{2EFC7CB3-836E-478F-9B80-86E6C0A50EFA}"/>
    <cellStyle name="Valuta 2 3 3 2 6 5" xfId="19420" xr:uid="{DDEEAF0F-6C38-4414-A164-BC3AA11B10D7}"/>
    <cellStyle name="Valuta 2 3 3 2 7" xfId="919" xr:uid="{00000000-0005-0000-0000-000070070000}"/>
    <cellStyle name="Valuta 2 3 3 2 7 2" xfId="6917" xr:uid="{867F0830-EE49-4D8E-8421-01A1D9AD714C}"/>
    <cellStyle name="Valuta 2 3 3 2 7 2 2" xfId="42784" xr:uid="{BA817987-8648-491F-8CAF-71B6C24EC3C6}"/>
    <cellStyle name="Valuta 2 3 3 2 7 2 3" xfId="24754" xr:uid="{75A1B01B-F342-4D8D-936F-3AEA8D1AE747}"/>
    <cellStyle name="Valuta 2 3 3 2 7 3" xfId="3854" xr:uid="{45544177-3A46-4FCF-A7A6-2CFDE313BB89}"/>
    <cellStyle name="Valuta 2 3 3 2 7 3 2" xfId="39721" xr:uid="{2DF0F953-3B49-49DE-9199-920F8356B6AA}"/>
    <cellStyle name="Valuta 2 3 3 2 7 3 3" xfId="21691" xr:uid="{FCC80585-EFB6-472D-970B-24C451EF9CC1}"/>
    <cellStyle name="Valuta 2 3 3 2 7 4" xfId="36790" xr:uid="{25DC04B8-D717-492A-B973-8CE5F9DDDB09}"/>
    <cellStyle name="Valuta 2 3 3 2 7 5" xfId="18925" xr:uid="{55F311F5-AF38-4480-8E56-98B6838C94BD}"/>
    <cellStyle name="Valuta 2 3 3 2 8" xfId="6353" xr:uid="{458E89F8-7638-4568-A005-90DA5E314B55}"/>
    <cellStyle name="Valuta 2 3 3 2 8 2" xfId="42220" xr:uid="{174AA326-3989-4E1C-9E68-A0F375C553FD}"/>
    <cellStyle name="Valuta 2 3 3 2 8 3" xfId="24190" xr:uid="{F78AFE31-79BB-4285-8BC8-538173B3350D}"/>
    <cellStyle name="Valuta 2 3 3 2 9" xfId="3367" xr:uid="{B86A85AD-3176-4DD7-A7C9-D54203594542}"/>
    <cellStyle name="Valuta 2 3 3 2 9 2" xfId="39234" xr:uid="{3CA12834-D4A1-41B5-A3EA-E40E15DBDFD6}"/>
    <cellStyle name="Valuta 2 3 3 2 9 3" xfId="21204" xr:uid="{19116F98-181F-41FE-9EFA-8780D328006C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2 2" xfId="8037" xr:uid="{83A1F4A8-CC6E-48B7-8A6F-44EF967D2855}"/>
    <cellStyle name="Valuta 2 3 3 3 2 2 2 2" xfId="43904" xr:uid="{5F4E64DD-51BB-4775-AD5B-36F2B0D60917}"/>
    <cellStyle name="Valuta 2 3 3 3 2 2 2 3" xfId="25874" xr:uid="{58EAFC97-092B-411B-A056-B8D1EA3B0ACF}"/>
    <cellStyle name="Valuta 2 3 3 3 2 2 3" xfId="4971" xr:uid="{37D579D3-4013-4305-90F5-597630A4792E}"/>
    <cellStyle name="Valuta 2 3 3 3 2 2 3 2" xfId="40838" xr:uid="{8837322E-CCF0-4F1C-AFA5-4C680F9A54B1}"/>
    <cellStyle name="Valuta 2 3 3 3 2 2 3 3" xfId="22808" xr:uid="{55BFB539-0F9E-49FE-85AE-D5AC29DD4782}"/>
    <cellStyle name="Valuta 2 3 3 3 2 2 4" xfId="37907" xr:uid="{25267842-519F-4383-A27F-C501855895E2}"/>
    <cellStyle name="Valuta 2 3 3 3 2 2 5" xfId="19995" xr:uid="{C979AC40-507B-4F91-947C-C4C21D25EC79}"/>
    <cellStyle name="Valuta 2 3 3 3 2 3" xfId="1694" xr:uid="{00000000-0005-0000-0000-000074070000}"/>
    <cellStyle name="Valuta 2 3 3 3 2 3 2" xfId="7692" xr:uid="{D2E684A0-A407-459B-847F-BD83FB831BA0}"/>
    <cellStyle name="Valuta 2 3 3 3 2 3 2 2" xfId="43559" xr:uid="{CB736F2C-B240-4EF4-8032-B757092EEE39}"/>
    <cellStyle name="Valuta 2 3 3 3 2 3 2 3" xfId="25529" xr:uid="{F09DC9A9-E142-45CC-92C5-65E2DF5FEA40}"/>
    <cellStyle name="Valuta 2 3 3 3 2 3 3" xfId="4629" xr:uid="{8F2BBB5A-CAF7-4E37-8E30-06369CC47E3D}"/>
    <cellStyle name="Valuta 2 3 3 3 2 3 3 2" xfId="40496" xr:uid="{7BFC34DB-82E1-445C-A875-0EDDFAAA78BE}"/>
    <cellStyle name="Valuta 2 3 3 3 2 3 3 3" xfId="22466" xr:uid="{B659B454-788E-40D9-94AE-165D91749C12}"/>
    <cellStyle name="Valuta 2 3 3 3 2 3 4" xfId="37565" xr:uid="{62ACEAA5-9BC4-49E4-B42A-EDD7EE8C2E52}"/>
    <cellStyle name="Valuta 2 3 3 3 2 3 5" xfId="19655" xr:uid="{0A5BD661-885C-4DB3-9FB0-691D520B3DE1}"/>
    <cellStyle name="Valuta 2 3 3 3 2 4" xfId="1261" xr:uid="{00000000-0005-0000-0000-000075070000}"/>
    <cellStyle name="Valuta 2 3 3 3 2 4 2" xfId="7259" xr:uid="{BD214432-4655-4443-ADED-6C223E63C37F}"/>
    <cellStyle name="Valuta 2 3 3 3 2 4 2 2" xfId="43126" xr:uid="{45941255-7751-4EFF-AA56-C969BFDB6CFB}"/>
    <cellStyle name="Valuta 2 3 3 3 2 4 2 3" xfId="25096" xr:uid="{310337DD-6261-4947-8A70-5F8BC13B2DFD}"/>
    <cellStyle name="Valuta 2 3 3 3 2 4 3" xfId="4196" xr:uid="{CBCDE5B0-C44C-42EA-A328-0B70647E9A66}"/>
    <cellStyle name="Valuta 2 3 3 3 2 4 3 2" xfId="40063" xr:uid="{594A595E-3616-4977-B202-0C7236C078DB}"/>
    <cellStyle name="Valuta 2 3 3 3 2 4 3 3" xfId="22033" xr:uid="{E3F22F76-2CED-47CA-B724-F95252FBC518}"/>
    <cellStyle name="Valuta 2 3 3 3 2 4 4" xfId="37132" xr:uid="{D85D69E7-88E8-42DE-BB2E-85BA741D54D0}"/>
    <cellStyle name="Valuta 2 3 3 3 2 4 5" xfId="19266" xr:uid="{16C9652F-64F6-484C-99E7-BBCF7FC58F1D}"/>
    <cellStyle name="Valuta 2 3 3 3 2 5" xfId="6689" xr:uid="{34B0C9ED-F9D0-494D-B1C7-326AD9067F6D}"/>
    <cellStyle name="Valuta 2 3 3 3 2 5 2" xfId="42556" xr:uid="{00826FDC-5F06-4EB9-A1C7-F9646AF01237}"/>
    <cellStyle name="Valuta 2 3 3 3 2 5 3" xfId="24526" xr:uid="{0BD1DF0A-D05D-42B0-A141-F2BEA908EF96}"/>
    <cellStyle name="Valuta 2 3 3 3 2 6" xfId="3626" xr:uid="{19417079-70CD-4FFB-9626-298326183E9F}"/>
    <cellStyle name="Valuta 2 3 3 3 2 6 2" xfId="39493" xr:uid="{D181E17A-7AF8-44C7-B52A-4BD3F9371300}"/>
    <cellStyle name="Valuta 2 3 3 3 2 6 3" xfId="21463" xr:uid="{810BF4BE-44D9-4742-A618-88B6F3456A1C}"/>
    <cellStyle name="Valuta 2 3 3 3 2 7" xfId="36562" xr:uid="{735B7AF2-577A-45E6-AA27-932492138C72}"/>
    <cellStyle name="Valuta 2 3 3 3 2 8" xfId="18702" xr:uid="{14B46D5A-EA8E-4628-B3A2-044447943371}"/>
    <cellStyle name="Valuta 2 3 3 3 3" xfId="1873" xr:uid="{00000000-0005-0000-0000-000076070000}"/>
    <cellStyle name="Valuta 2 3 3 3 3 2" xfId="7870" xr:uid="{DAB9DE5E-6E38-4796-BDDF-0A2FED290C9A}"/>
    <cellStyle name="Valuta 2 3 3 3 3 2 2" xfId="43737" xr:uid="{1B512875-25F9-4CA1-8A2E-F84159B50F69}"/>
    <cellStyle name="Valuta 2 3 3 3 3 2 3" xfId="25707" xr:uid="{4E8C4FA7-22DD-4CDF-8016-0EBC85BD9E60}"/>
    <cellStyle name="Valuta 2 3 3 3 3 3" xfId="4804" xr:uid="{2D27DB85-E505-4D7A-B5EF-EA777694BA95}"/>
    <cellStyle name="Valuta 2 3 3 3 3 3 2" xfId="40671" xr:uid="{B73611C4-8833-47FA-A190-4E5635EE0049}"/>
    <cellStyle name="Valuta 2 3 3 3 3 3 3" xfId="22641" xr:uid="{B3D2332A-1FE0-4362-81B3-CB8CCA599F16}"/>
    <cellStyle name="Valuta 2 3 3 3 3 4" xfId="37740" xr:uid="{66CF8177-698D-4BF8-8A66-F7D829BC6452}"/>
    <cellStyle name="Valuta 2 3 3 3 3 5" xfId="19828" xr:uid="{A51785C7-BBC0-4E67-8A47-C462704DD37A}"/>
    <cellStyle name="Valuta 2 3 3 3 4" xfId="1481" xr:uid="{00000000-0005-0000-0000-000077070000}"/>
    <cellStyle name="Valuta 2 3 3 3 4 2" xfId="7479" xr:uid="{352D3849-046D-4F6E-8A24-2D34EB85D827}"/>
    <cellStyle name="Valuta 2 3 3 3 4 2 2" xfId="43346" xr:uid="{A7C72E87-D1E0-4922-B6E4-22E3D051DB9F}"/>
    <cellStyle name="Valuta 2 3 3 3 4 2 3" xfId="25316" xr:uid="{72CD5E31-5A31-40DE-A86D-687DAA25BAD5}"/>
    <cellStyle name="Valuta 2 3 3 3 4 3" xfId="4416" xr:uid="{216E9A8B-77E0-48C0-9C5D-6CCB9DEF252A}"/>
    <cellStyle name="Valuta 2 3 3 3 4 3 2" xfId="40283" xr:uid="{9751E4F2-694B-4E61-95A6-8C5D2AE42EBD}"/>
    <cellStyle name="Valuta 2 3 3 3 4 3 3" xfId="22253" xr:uid="{EE80570C-A8DC-446A-9018-7BCF73F0C1CA}"/>
    <cellStyle name="Valuta 2 3 3 3 4 4" xfId="37352" xr:uid="{EBE27CC0-F59F-457D-9145-5A598ACE7883}"/>
    <cellStyle name="Valuta 2 3 3 3 4 5" xfId="19466" xr:uid="{FE70EF23-1EEB-48E7-A739-613B460C4A15}"/>
    <cellStyle name="Valuta 2 3 3 3 5" xfId="970" xr:uid="{00000000-0005-0000-0000-000078070000}"/>
    <cellStyle name="Valuta 2 3 3 3 5 2" xfId="6968" xr:uid="{F4C311FF-5911-4800-975D-89099B62A11B}"/>
    <cellStyle name="Valuta 2 3 3 3 5 2 2" xfId="42835" xr:uid="{E00AD9AC-DFC0-45E9-95E1-EFBD99FE88D5}"/>
    <cellStyle name="Valuta 2 3 3 3 5 2 3" xfId="24805" xr:uid="{DB579D48-0838-4818-BE12-4A27B5A46636}"/>
    <cellStyle name="Valuta 2 3 3 3 5 3" xfId="3905" xr:uid="{A05D0F8E-A5B7-486D-9426-494C3920CA28}"/>
    <cellStyle name="Valuta 2 3 3 3 5 3 2" xfId="39772" xr:uid="{F59658F9-ED1B-4476-BC41-1FE1E311F573}"/>
    <cellStyle name="Valuta 2 3 3 3 5 3 3" xfId="21742" xr:uid="{AE48E707-A26B-4F04-8DD7-8F3C689616FB}"/>
    <cellStyle name="Valuta 2 3 3 3 5 4" xfId="36841" xr:uid="{6416A41A-930C-4BA1-BF3C-9B1C23051921}"/>
    <cellStyle name="Valuta 2 3 3 3 5 5" xfId="18976" xr:uid="{6BFEB1EB-58F0-42CC-A2F0-2F745EC7B7DA}"/>
    <cellStyle name="Valuta 2 3 3 3 6" xfId="6403" xr:uid="{CB65C594-19BB-47F5-859A-A1F12B71570C}"/>
    <cellStyle name="Valuta 2 3 3 3 6 2" xfId="42270" xr:uid="{590EC32A-B9A7-45D1-BB9C-D09BB7A47E36}"/>
    <cellStyle name="Valuta 2 3 3 3 6 3" xfId="24240" xr:uid="{F48FA044-449D-4939-866C-69601D6C5F57}"/>
    <cellStyle name="Valuta 2 3 3 3 7" xfId="3417" xr:uid="{CB2EE81F-C113-4604-AFF0-5CCA903C3C09}"/>
    <cellStyle name="Valuta 2 3 3 3 7 2" xfId="39284" xr:uid="{5BD60099-933B-4A1D-9BFA-3599725AF206}"/>
    <cellStyle name="Valuta 2 3 3 3 7 3" xfId="21254" xr:uid="{27AF299E-3329-40B4-BB5A-DABE749D8BBF}"/>
    <cellStyle name="Valuta 2 3 3 3 8" xfId="36370" xr:uid="{67F22E14-CFA2-4FB3-AF22-6CC07E1866AD}"/>
    <cellStyle name="Valuta 2 3 3 3 9" xfId="18522" xr:uid="{DB806C5D-9013-4E02-A766-1B777F00F762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7957" xr:uid="{CCC986D5-78A2-4BED-BC48-F0EE2DD6E0EA}"/>
    <cellStyle name="Valuta 2 3 3 5 2 2 2" xfId="43824" xr:uid="{48EDD782-DEA3-44F3-BE76-43A8C12B1304}"/>
    <cellStyle name="Valuta 2 3 3 5 2 2 3" xfId="25794" xr:uid="{620C9970-0B7B-4996-AB06-097968BFA196}"/>
    <cellStyle name="Valuta 2 3 3 5 2 3" xfId="4891" xr:uid="{13EBA5BD-B88D-498E-98BC-9B3BB8030570}"/>
    <cellStyle name="Valuta 2 3 3 5 2 3 2" xfId="40758" xr:uid="{0151E806-927A-44C0-819B-D920B122071C}"/>
    <cellStyle name="Valuta 2 3 3 5 2 3 3" xfId="22728" xr:uid="{E750461E-96B3-42F8-BDC6-90352822CA0E}"/>
    <cellStyle name="Valuta 2 3 3 5 2 4" xfId="37827" xr:uid="{01049C59-A3F8-4D1D-860D-0C6BA8BAE664}"/>
    <cellStyle name="Valuta 2 3 3 5 2 5" xfId="19915" xr:uid="{BF07E103-5C4B-4730-99B5-8131A834DD9B}"/>
    <cellStyle name="Valuta 2 3 3 5 3" xfId="1602" xr:uid="{00000000-0005-0000-0000-00007C070000}"/>
    <cellStyle name="Valuta 2 3 3 5 3 2" xfId="7600" xr:uid="{C1FCA9D8-BFB8-4BB0-8520-469F827F2954}"/>
    <cellStyle name="Valuta 2 3 3 5 3 2 2" xfId="43467" xr:uid="{92D19554-2ECA-4699-B417-881819AC04A3}"/>
    <cellStyle name="Valuta 2 3 3 5 3 2 3" xfId="25437" xr:uid="{D184F80E-8B54-46B9-B182-7AAF91808B3C}"/>
    <cellStyle name="Valuta 2 3 3 5 3 3" xfId="4537" xr:uid="{EC25E573-02ED-4803-8085-A885461CE3C7}"/>
    <cellStyle name="Valuta 2 3 3 5 3 3 2" xfId="40404" xr:uid="{4132AAAF-821D-474F-95F3-07FA8BF098C2}"/>
    <cellStyle name="Valuta 2 3 3 5 3 3 3" xfId="22374" xr:uid="{96D975E1-BF37-42B7-BDD5-71D383B29766}"/>
    <cellStyle name="Valuta 2 3 3 5 3 4" xfId="37473" xr:uid="{70C1B433-AD0D-4D97-AAF4-B5D67910E255}"/>
    <cellStyle name="Valuta 2 3 3 5 3 5" xfId="19569" xr:uid="{CB8DE574-3E41-4DB7-A482-2064929A201A}"/>
    <cellStyle name="Valuta 2 3 3 5 4" xfId="1169" xr:uid="{00000000-0005-0000-0000-00007D070000}"/>
    <cellStyle name="Valuta 2 3 3 5 4 2" xfId="7167" xr:uid="{E002E0DF-0347-4F0B-BCD0-AAA3EB33AB77}"/>
    <cellStyle name="Valuta 2 3 3 5 4 2 2" xfId="43034" xr:uid="{A35B7C27-161F-4B65-92C1-7C653A7CC8D2}"/>
    <cellStyle name="Valuta 2 3 3 5 4 2 3" xfId="25004" xr:uid="{051A26FA-527C-461C-BCFF-947B4029913B}"/>
    <cellStyle name="Valuta 2 3 3 5 4 3" xfId="4104" xr:uid="{BF01DB8B-96E9-4941-84C8-15D61C0C13AC}"/>
    <cellStyle name="Valuta 2 3 3 5 4 3 2" xfId="39971" xr:uid="{BEEBD9BB-990F-4A27-B13C-562D1F5E2787}"/>
    <cellStyle name="Valuta 2 3 3 5 4 3 3" xfId="21941" xr:uid="{0FC6830A-C1F2-4DDB-9153-21C6632C6CF6}"/>
    <cellStyle name="Valuta 2 3 3 5 4 4" xfId="37040" xr:uid="{F748C857-858D-43EF-892C-E137D16B8B24}"/>
    <cellStyle name="Valuta 2 3 3 5 4 5" xfId="19174" xr:uid="{9F597130-30A1-4E2D-8EB3-ECAF8241EA6B}"/>
    <cellStyle name="Valuta 2 3 3 5 5" xfId="6597" xr:uid="{E5583D69-4A1D-41CC-A355-5EA2405E82E0}"/>
    <cellStyle name="Valuta 2 3 3 5 5 2" xfId="42464" xr:uid="{6035A617-9B41-4F4A-B2D0-DA23C7A64EAA}"/>
    <cellStyle name="Valuta 2 3 3 5 5 3" xfId="24434" xr:uid="{244CCAD9-F63E-4C57-AD06-AC71191FAAFF}"/>
    <cellStyle name="Valuta 2 3 3 5 6" xfId="3534" xr:uid="{17A1FDD9-3E1F-4654-B97B-C5172E2E77FD}"/>
    <cellStyle name="Valuta 2 3 3 5 6 2" xfId="39401" xr:uid="{B10D2BF2-4334-4801-B667-E44810B584A5}"/>
    <cellStyle name="Valuta 2 3 3 5 6 3" xfId="21371" xr:uid="{F59E1412-0F35-4832-91D5-B668FE0FAB6A}"/>
    <cellStyle name="Valuta 2 3 3 5 7" xfId="36470" xr:uid="{68E62C80-AD95-4BCF-8B33-FCDAE0ADAEAD}"/>
    <cellStyle name="Valuta 2 3 3 5 8" xfId="18616" xr:uid="{0A321F04-B7F9-4816-8E7C-32DE7FD36B7F}"/>
    <cellStyle name="Valuta 2 3 3 6" xfId="1793" xr:uid="{00000000-0005-0000-0000-00007E070000}"/>
    <cellStyle name="Valuta 2 3 3 6 2" xfId="7790" xr:uid="{3B4B9613-3CD8-47F8-A8CA-6BEC7D9D6A1D}"/>
    <cellStyle name="Valuta 2 3 3 6 2 2" xfId="43657" xr:uid="{33E007A8-AE00-4483-BDF4-E5DA43FCB02D}"/>
    <cellStyle name="Valuta 2 3 3 6 2 3" xfId="25627" xr:uid="{BC67BA29-0960-44CD-BB4E-8A77751E545C}"/>
    <cellStyle name="Valuta 2 3 3 6 3" xfId="4724" xr:uid="{39CE02AF-7201-402E-ADB3-1DE9906B1832}"/>
    <cellStyle name="Valuta 2 3 3 6 3 2" xfId="40591" xr:uid="{0128A863-DF24-4884-8F0B-B4249C2E3521}"/>
    <cellStyle name="Valuta 2 3 3 6 3 3" xfId="22561" xr:uid="{E39795B8-C3E9-4CA0-B8B7-63FDB69487DA}"/>
    <cellStyle name="Valuta 2 3 3 6 4" xfId="37660" xr:uid="{3080413F-B790-4A9F-9A66-9BDE9F19C5EC}"/>
    <cellStyle name="Valuta 2 3 3 6 5" xfId="19748" xr:uid="{50A8B82C-C790-4D5A-BC1C-8DD2754C7DDC}"/>
    <cellStyle name="Valuta 2 3 3 7" xfId="1387" xr:uid="{00000000-0005-0000-0000-00007F070000}"/>
    <cellStyle name="Valuta 2 3 3 7 2" xfId="7385" xr:uid="{737CFF38-9118-4A7D-AE6E-C1F5821B3B42}"/>
    <cellStyle name="Valuta 2 3 3 7 2 2" xfId="43252" xr:uid="{AA146A8A-DD54-4757-B0C5-0FCE72CA9F7E}"/>
    <cellStyle name="Valuta 2 3 3 7 2 3" xfId="25222" xr:uid="{B36324B6-0FEA-4EF3-B30A-9E5FEC5D1E64}"/>
    <cellStyle name="Valuta 2 3 3 7 3" xfId="4322" xr:uid="{09E0C2A0-FCC8-45A1-A968-440822FB5F89}"/>
    <cellStyle name="Valuta 2 3 3 7 3 2" xfId="40189" xr:uid="{0292F460-4565-450D-B3AB-F44D58436C8C}"/>
    <cellStyle name="Valuta 2 3 3 7 3 3" xfId="22159" xr:uid="{79263B49-DC3A-4FE3-A8E0-D1EF84B18EB0}"/>
    <cellStyle name="Valuta 2 3 3 7 4" xfId="37258" xr:uid="{1A7C70AF-631E-4A43-9E31-E19769A2FEFE}"/>
    <cellStyle name="Valuta 2 3 3 7 5" xfId="19378" xr:uid="{40EFF81F-EAF0-4866-9552-3E41E23DE2D3}"/>
    <cellStyle name="Valuta 2 3 3 8" xfId="873" xr:uid="{00000000-0005-0000-0000-000080070000}"/>
    <cellStyle name="Valuta 2 3 3 8 2" xfId="6871" xr:uid="{E3CEF797-0656-45B4-AEA7-D9F94EA211A0}"/>
    <cellStyle name="Valuta 2 3 3 8 2 2" xfId="42738" xr:uid="{D5E536B1-846A-4818-8E81-3EB9000D4886}"/>
    <cellStyle name="Valuta 2 3 3 8 2 3" xfId="24708" xr:uid="{AFC2C520-48B1-4DBF-8427-D80EB960C189}"/>
    <cellStyle name="Valuta 2 3 3 8 3" xfId="3808" xr:uid="{F2E56A39-CDDD-4833-8146-447DAFB85703}"/>
    <cellStyle name="Valuta 2 3 3 8 3 2" xfId="39675" xr:uid="{BB681F32-210F-4B76-B93F-B918CFC094DA}"/>
    <cellStyle name="Valuta 2 3 3 8 3 3" xfId="21645" xr:uid="{BA681C6D-329B-4D7E-9102-49B5FE45D851}"/>
    <cellStyle name="Valuta 2 3 3 8 4" xfId="36744" xr:uid="{BBCA0F31-9A10-499D-9285-E6E5F0826C4E}"/>
    <cellStyle name="Valuta 2 3 3 8 5" xfId="18879" xr:uid="{60CCD05E-87DC-400B-8754-BD663534E45C}"/>
    <cellStyle name="Valuta 2 3 3 9" xfId="6309" xr:uid="{CFD35105-A949-49CE-893E-009A8A4E75F3}"/>
    <cellStyle name="Valuta 2 3 3 9 2" xfId="42176" xr:uid="{24D63BC0-ACE4-4CBE-8DEF-BF024A2155AD}"/>
    <cellStyle name="Valuta 2 3 3 9 3" xfId="24146" xr:uid="{BAF07733-2CC8-493B-92C9-00F212E43060}"/>
    <cellStyle name="Valuta 2 3 4" xfId="226" xr:uid="{00000000-0005-0000-0000-000081070000}"/>
    <cellStyle name="Valuta 2 3 4 10" xfId="36304" xr:uid="{F11E212E-6218-4C1B-90F3-8679E81B9E7E}"/>
    <cellStyle name="Valuta 2 3 4 11" xfId="18460" xr:uid="{495A8AE3-DAAA-4517-87F2-9D00CC9436C4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2 2" xfId="8061" xr:uid="{618EA2CE-C891-4332-B3C5-5C9AE6CCBFCD}"/>
    <cellStyle name="Valuta 2 3 4 2 2 2 2 2" xfId="43928" xr:uid="{7852C0CA-39E2-4819-BC23-40F387DDA4BF}"/>
    <cellStyle name="Valuta 2 3 4 2 2 2 2 3" xfId="25898" xr:uid="{F3F40658-2795-455A-9606-E89DA4047AC0}"/>
    <cellStyle name="Valuta 2 3 4 2 2 2 3" xfId="4995" xr:uid="{D4F7C031-DF17-430A-88B8-79C60556DFFC}"/>
    <cellStyle name="Valuta 2 3 4 2 2 2 3 2" xfId="40862" xr:uid="{F33BD643-EFA3-4628-9DF8-E23BE40E3F88}"/>
    <cellStyle name="Valuta 2 3 4 2 2 2 3 3" xfId="22832" xr:uid="{19E61421-5F40-4CED-BE34-87A47050C458}"/>
    <cellStyle name="Valuta 2 3 4 2 2 2 4" xfId="37931" xr:uid="{DCABD21B-4D44-4B5D-9BD3-2D1FCD81028A}"/>
    <cellStyle name="Valuta 2 3 4 2 2 2 5" xfId="20019" xr:uid="{933C39D5-234F-4D2D-B0B0-40EA22C17AF9}"/>
    <cellStyle name="Valuta 2 3 4 2 2 3" xfId="1723" xr:uid="{00000000-0005-0000-0000-000085070000}"/>
    <cellStyle name="Valuta 2 3 4 2 2 3 2" xfId="7721" xr:uid="{60818C62-379C-4052-987F-6A16775EB99F}"/>
    <cellStyle name="Valuta 2 3 4 2 2 3 2 2" xfId="43588" xr:uid="{AC897B86-E695-41BC-9B21-5BA3D8CFA1E1}"/>
    <cellStyle name="Valuta 2 3 4 2 2 3 2 3" xfId="25558" xr:uid="{40949532-782D-47AE-9528-E993B48E9262}"/>
    <cellStyle name="Valuta 2 3 4 2 2 3 3" xfId="4658" xr:uid="{558BEDD5-173F-42BE-8D52-E9B5E0A6C278}"/>
    <cellStyle name="Valuta 2 3 4 2 2 3 3 2" xfId="40525" xr:uid="{9A7502FD-C5C1-4075-B2C6-960BBAACDE08}"/>
    <cellStyle name="Valuta 2 3 4 2 2 3 3 3" xfId="22495" xr:uid="{70A1A59E-3643-4AF6-BDC2-8BBD560D66C7}"/>
    <cellStyle name="Valuta 2 3 4 2 2 3 4" xfId="37594" xr:uid="{60452C03-2C20-42C2-ACAF-37CBD47C52C5}"/>
    <cellStyle name="Valuta 2 3 4 2 2 3 5" xfId="19682" xr:uid="{E85F0B95-6277-4C9C-836F-94108E2EA160}"/>
    <cellStyle name="Valuta 2 3 4 2 2 4" xfId="1290" xr:uid="{00000000-0005-0000-0000-000086070000}"/>
    <cellStyle name="Valuta 2 3 4 2 2 4 2" xfId="7288" xr:uid="{56185A7B-55E5-4319-9704-E8C58B817113}"/>
    <cellStyle name="Valuta 2 3 4 2 2 4 2 2" xfId="43155" xr:uid="{2CA5B36C-F280-4798-9D2E-DAC33DB34E0A}"/>
    <cellStyle name="Valuta 2 3 4 2 2 4 2 3" xfId="25125" xr:uid="{5C1A4BE8-829D-4B31-9874-CC7FFA106A6C}"/>
    <cellStyle name="Valuta 2 3 4 2 2 4 3" xfId="4225" xr:uid="{BF49B305-7A07-4BAE-9E9E-7E6F206E3696}"/>
    <cellStyle name="Valuta 2 3 4 2 2 4 3 2" xfId="40092" xr:uid="{FC32ADA8-F428-4CFF-934D-8DAB1B3B8563}"/>
    <cellStyle name="Valuta 2 3 4 2 2 4 3 3" xfId="22062" xr:uid="{52AAF094-8CD9-4CB0-ADA7-923A8FC3A1AD}"/>
    <cellStyle name="Valuta 2 3 4 2 2 4 4" xfId="37161" xr:uid="{93BD17C8-F726-4A34-AAFB-F50D82ADC6FC}"/>
    <cellStyle name="Valuta 2 3 4 2 2 4 5" xfId="19295" xr:uid="{DFFF2916-745A-47B2-A7E5-D3E3884C5F95}"/>
    <cellStyle name="Valuta 2 3 4 2 2 5" xfId="6718" xr:uid="{7EE2BBCA-739E-42F4-8FC6-A57508842381}"/>
    <cellStyle name="Valuta 2 3 4 2 2 5 2" xfId="42585" xr:uid="{28C812B9-03FE-47EC-85BB-A3060DD7D5C9}"/>
    <cellStyle name="Valuta 2 3 4 2 2 5 3" xfId="24555" xr:uid="{D90DE726-A242-4718-9E2C-99EF3F17C59A}"/>
    <cellStyle name="Valuta 2 3 4 2 2 6" xfId="3655" xr:uid="{8F8D4864-0630-4625-97A8-9C98BAA276BC}"/>
    <cellStyle name="Valuta 2 3 4 2 2 6 2" xfId="39522" xr:uid="{258F4D40-5799-416C-92EE-9FE651030989}"/>
    <cellStyle name="Valuta 2 3 4 2 2 6 3" xfId="21492" xr:uid="{CF79AE01-4E69-4C05-9A80-4F28499B5326}"/>
    <cellStyle name="Valuta 2 3 4 2 2 7" xfId="36591" xr:uid="{BFDEF85C-A0DA-49E9-8999-02CCFE136AB4}"/>
    <cellStyle name="Valuta 2 3 4 2 2 8" xfId="18729" xr:uid="{013AF6BB-53DD-4DD3-95F0-D6A2B0DC5DB4}"/>
    <cellStyle name="Valuta 2 3 4 2 3" xfId="1897" xr:uid="{00000000-0005-0000-0000-000087070000}"/>
    <cellStyle name="Valuta 2 3 4 2 3 2" xfId="7894" xr:uid="{1F767C18-6B56-4B5B-AB09-460638E9976B}"/>
    <cellStyle name="Valuta 2 3 4 2 3 2 2" xfId="43761" xr:uid="{F20250FC-7BAA-4909-8AAC-ABCDDC6B85D7}"/>
    <cellStyle name="Valuta 2 3 4 2 3 2 3" xfId="25731" xr:uid="{8B7092F7-E3BB-4168-BD44-618A6D704FFC}"/>
    <cellStyle name="Valuta 2 3 4 2 3 3" xfId="4828" xr:uid="{50B35418-6AE3-4D90-8533-E3D587CE4A8C}"/>
    <cellStyle name="Valuta 2 3 4 2 3 3 2" xfId="40695" xr:uid="{C94C465E-064B-4935-AA9D-2D9927A05873}"/>
    <cellStyle name="Valuta 2 3 4 2 3 3 3" xfId="22665" xr:uid="{C4CC6E2E-3596-4AF5-A349-4135DA6253CE}"/>
    <cellStyle name="Valuta 2 3 4 2 3 4" xfId="37764" xr:uid="{5B36E5BF-F99A-48E6-A3B4-2E178AA35F4E}"/>
    <cellStyle name="Valuta 2 3 4 2 3 5" xfId="19852" xr:uid="{811F429D-16A3-41AA-9519-B8D54B500A1E}"/>
    <cellStyle name="Valuta 2 3 4 2 4" xfId="1510" xr:uid="{00000000-0005-0000-0000-000088070000}"/>
    <cellStyle name="Valuta 2 3 4 2 4 2" xfId="7508" xr:uid="{47AFE9FA-F9E3-490D-AAB6-FDEFA6213EF4}"/>
    <cellStyle name="Valuta 2 3 4 2 4 2 2" xfId="43375" xr:uid="{2545298C-07D1-4BD1-9B88-5C86B00BB4C9}"/>
    <cellStyle name="Valuta 2 3 4 2 4 2 3" xfId="25345" xr:uid="{17B9540C-F276-4B68-9E3B-89862B802BF9}"/>
    <cellStyle name="Valuta 2 3 4 2 4 3" xfId="4445" xr:uid="{84F75D64-6772-45B8-9F69-8378E2CD3856}"/>
    <cellStyle name="Valuta 2 3 4 2 4 3 2" xfId="40312" xr:uid="{436CD81E-343F-48F3-8845-78284503F3F8}"/>
    <cellStyle name="Valuta 2 3 4 2 4 3 3" xfId="22282" xr:uid="{FF912A1C-7216-4ED7-A4EC-D07EE9685557}"/>
    <cellStyle name="Valuta 2 3 4 2 4 4" xfId="37381" xr:uid="{5E1946B6-9229-4C35-93E8-1373AE9F5B2E}"/>
    <cellStyle name="Valuta 2 3 4 2 4 5" xfId="19493" xr:uid="{A6350349-C22A-4388-9B78-EA0D7EE9935B}"/>
    <cellStyle name="Valuta 2 3 4 2 5" xfId="999" xr:uid="{00000000-0005-0000-0000-000089070000}"/>
    <cellStyle name="Valuta 2 3 4 2 5 2" xfId="6997" xr:uid="{4E18040A-4C3E-4961-AB5B-8F3FC4B19EDE}"/>
    <cellStyle name="Valuta 2 3 4 2 5 2 2" xfId="42864" xr:uid="{F38993B1-FAC2-42A0-AEC9-F239258820CD}"/>
    <cellStyle name="Valuta 2 3 4 2 5 2 3" xfId="24834" xr:uid="{108BE0E0-4BC2-45A3-BDAD-DF5DB36BFE47}"/>
    <cellStyle name="Valuta 2 3 4 2 5 3" xfId="3934" xr:uid="{0396F822-1284-40AB-A75C-B3EB9E2DB283}"/>
    <cellStyle name="Valuta 2 3 4 2 5 3 2" xfId="39801" xr:uid="{DABFF333-0A1E-4E0E-89F3-7D9BE6EAF590}"/>
    <cellStyle name="Valuta 2 3 4 2 5 3 3" xfId="21771" xr:uid="{D3AEE4C6-343F-4EE6-9E6F-F954A3C18ECC}"/>
    <cellStyle name="Valuta 2 3 4 2 5 4" xfId="36870" xr:uid="{26950C50-EBA4-444E-85D0-8BAAAC6E3B36}"/>
    <cellStyle name="Valuta 2 3 4 2 5 5" xfId="19005" xr:uid="{2565EB5A-7E48-43B6-832A-AC4EE4098D66}"/>
    <cellStyle name="Valuta 2 3 4 2 6" xfId="6432" xr:uid="{790F71A5-1132-4623-95D8-9F4C9F5994CA}"/>
    <cellStyle name="Valuta 2 3 4 2 6 2" xfId="42299" xr:uid="{6E99F403-164B-4E3B-BCE9-E23DDED58E01}"/>
    <cellStyle name="Valuta 2 3 4 2 6 3" xfId="24269" xr:uid="{B898262B-EB76-4DFC-8885-5D00912FC3F1}"/>
    <cellStyle name="Valuta 2 3 4 2 7" xfId="3446" xr:uid="{96E0B682-CEF1-485A-9EFF-B72307351F80}"/>
    <cellStyle name="Valuta 2 3 4 2 7 2" xfId="39313" xr:uid="{515D7F8D-5EE9-43D0-8702-27718590D57A}"/>
    <cellStyle name="Valuta 2 3 4 2 7 3" xfId="21283" xr:uid="{B4D8435F-A3C3-488C-BB67-F0DC94CB46FE}"/>
    <cellStyle name="Valuta 2 3 4 2 8" xfId="36399" xr:uid="{40BBBDE7-3337-4EE4-BF32-70DF86906ACB}"/>
    <cellStyle name="Valuta 2 3 4 2 9" xfId="18549" xr:uid="{803B2041-455B-453D-80E6-73A27AEA2439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7981" xr:uid="{D37F0A1E-9868-4B60-9E52-EDEBB397A6EB}"/>
    <cellStyle name="Valuta 2 3 4 4 2 2 2" xfId="43848" xr:uid="{5B79F91A-4D29-4761-BC50-26013E9EDAD3}"/>
    <cellStyle name="Valuta 2 3 4 4 2 2 3" xfId="25818" xr:uid="{5FACF10F-E79D-476D-811F-CE4352D0C481}"/>
    <cellStyle name="Valuta 2 3 4 4 2 3" xfId="4915" xr:uid="{2094801A-C476-4BE1-AAFC-63FE52D11773}"/>
    <cellStyle name="Valuta 2 3 4 4 2 3 2" xfId="40782" xr:uid="{DBA67426-C5AF-45FB-BC2B-3C00514B991B}"/>
    <cellStyle name="Valuta 2 3 4 4 2 3 3" xfId="22752" xr:uid="{5A35DBA1-6B47-4019-A6FF-574F0D736893}"/>
    <cellStyle name="Valuta 2 3 4 4 2 4" xfId="37851" xr:uid="{7A85C88D-94AD-47C8-9AC0-D9ECD3568FF0}"/>
    <cellStyle name="Valuta 2 3 4 4 2 5" xfId="19939" xr:uid="{E88846A3-70D1-4B29-980D-09F204971AE6}"/>
    <cellStyle name="Valuta 2 3 4 4 3" xfId="1628" xr:uid="{00000000-0005-0000-0000-00008D070000}"/>
    <cellStyle name="Valuta 2 3 4 4 3 2" xfId="7626" xr:uid="{CE422B6E-0C30-46FA-8688-E6F7D15AB600}"/>
    <cellStyle name="Valuta 2 3 4 4 3 2 2" xfId="43493" xr:uid="{7757B908-A6A7-4826-B05E-F4931A428CA1}"/>
    <cellStyle name="Valuta 2 3 4 4 3 2 3" xfId="25463" xr:uid="{D146A181-4B04-4E26-ADDA-4C4594B4BD3D}"/>
    <cellStyle name="Valuta 2 3 4 4 3 3" xfId="4563" xr:uid="{6133BB6B-CD49-4ECF-98A7-E665AFD8B932}"/>
    <cellStyle name="Valuta 2 3 4 4 3 3 2" xfId="40430" xr:uid="{C0907189-48A7-445E-9AF5-20FAE21EAB3A}"/>
    <cellStyle name="Valuta 2 3 4 4 3 3 3" xfId="22400" xr:uid="{62EDA4D8-8E74-4B3D-B377-5AB6341DCD94}"/>
    <cellStyle name="Valuta 2 3 4 4 3 4" xfId="37499" xr:uid="{0A17BFA0-B7E1-493A-8985-B299C091DF35}"/>
    <cellStyle name="Valuta 2 3 4 4 3 5" xfId="19593" xr:uid="{4904B18E-92F7-45A6-AFF3-61EB56A0144A}"/>
    <cellStyle name="Valuta 2 3 4 4 4" xfId="1195" xr:uid="{00000000-0005-0000-0000-00008E070000}"/>
    <cellStyle name="Valuta 2 3 4 4 4 2" xfId="7193" xr:uid="{8AF80D47-D7D1-4444-B343-BC9052B7BEBA}"/>
    <cellStyle name="Valuta 2 3 4 4 4 2 2" xfId="43060" xr:uid="{1FACBD7C-2F4E-4F19-8FBD-B5E068BFABB8}"/>
    <cellStyle name="Valuta 2 3 4 4 4 2 3" xfId="25030" xr:uid="{38EC39F0-18D8-4DFB-9101-ECA414538ED4}"/>
    <cellStyle name="Valuta 2 3 4 4 4 3" xfId="4130" xr:uid="{6521CE52-DFD8-4CA6-9CD2-A418C413142C}"/>
    <cellStyle name="Valuta 2 3 4 4 4 3 2" xfId="39997" xr:uid="{845BF097-791F-4D37-8FEE-5F3548B4C028}"/>
    <cellStyle name="Valuta 2 3 4 4 4 3 3" xfId="21967" xr:uid="{180F68CE-FF07-4EC0-97FE-898862A48A3F}"/>
    <cellStyle name="Valuta 2 3 4 4 4 4" xfId="37066" xr:uid="{A8E2CCDC-F276-4A73-A60F-83CE7A007A51}"/>
    <cellStyle name="Valuta 2 3 4 4 4 5" xfId="19200" xr:uid="{6A9F302D-B81C-42B5-94A4-E6F646F5F0A4}"/>
    <cellStyle name="Valuta 2 3 4 4 5" xfId="6623" xr:uid="{A1213E94-F967-4F2D-810F-10B33BCB25DB}"/>
    <cellStyle name="Valuta 2 3 4 4 5 2" xfId="42490" xr:uid="{F1785E9E-22CE-4ADB-B201-BA2B78842D60}"/>
    <cellStyle name="Valuta 2 3 4 4 5 3" xfId="24460" xr:uid="{1F9CF2BA-1F0F-4A40-86D0-A6AEE33AFCCC}"/>
    <cellStyle name="Valuta 2 3 4 4 6" xfId="3560" xr:uid="{0A81B52F-04FE-422F-9E6C-C4154D7729C6}"/>
    <cellStyle name="Valuta 2 3 4 4 6 2" xfId="39427" xr:uid="{C469470D-7D9F-4A41-8FD0-90A8A4468EE4}"/>
    <cellStyle name="Valuta 2 3 4 4 6 3" xfId="21397" xr:uid="{41D1B3DD-6FC5-4456-AD34-3C2D5D664DD7}"/>
    <cellStyle name="Valuta 2 3 4 4 7" xfId="36496" xr:uid="{92DFDEFE-1A9A-40EC-BD9B-3196820686A0}"/>
    <cellStyle name="Valuta 2 3 4 4 8" xfId="18640" xr:uid="{D95ACEE5-EC99-4B9B-BA57-BAC54A9BD3D9}"/>
    <cellStyle name="Valuta 2 3 4 5" xfId="1817" xr:uid="{00000000-0005-0000-0000-00008F070000}"/>
    <cellStyle name="Valuta 2 3 4 5 2" xfId="7814" xr:uid="{0E7A4D3E-06C7-408F-9800-5CD97D802C68}"/>
    <cellStyle name="Valuta 2 3 4 5 2 2" xfId="43681" xr:uid="{32591D53-52CF-49D8-AA38-4E7C0DFE5C3B}"/>
    <cellStyle name="Valuta 2 3 4 5 2 3" xfId="25651" xr:uid="{BB801246-2A86-48CD-8F1D-152B4CB4BEB3}"/>
    <cellStyle name="Valuta 2 3 4 5 3" xfId="4748" xr:uid="{8F4F4176-848B-4730-95BB-C8F16B6808AC}"/>
    <cellStyle name="Valuta 2 3 4 5 3 2" xfId="40615" xr:uid="{3D7F1292-0E8C-4A1B-AE0B-A2B3109BE27B}"/>
    <cellStyle name="Valuta 2 3 4 5 3 3" xfId="22585" xr:uid="{DFC85E0B-E4A7-4D06-B880-5C2B22222BB5}"/>
    <cellStyle name="Valuta 2 3 4 5 4" xfId="37684" xr:uid="{C398E7B8-8F77-4C8C-808B-2CFB015EADD2}"/>
    <cellStyle name="Valuta 2 3 4 5 5" xfId="19772" xr:uid="{F2453B0E-2706-4D68-B836-1D5CC0B2F2B1}"/>
    <cellStyle name="Valuta 2 3 4 6" xfId="1415" xr:uid="{00000000-0005-0000-0000-000090070000}"/>
    <cellStyle name="Valuta 2 3 4 6 2" xfId="7413" xr:uid="{576E7ABC-AE1F-4E5D-B32C-48376714EC36}"/>
    <cellStyle name="Valuta 2 3 4 6 2 2" xfId="43280" xr:uid="{2BEDB2D5-0877-4766-89DE-510806329DD3}"/>
    <cellStyle name="Valuta 2 3 4 6 2 3" xfId="25250" xr:uid="{00607E3F-441E-4EB3-8301-27512866479D}"/>
    <cellStyle name="Valuta 2 3 4 6 3" xfId="4350" xr:uid="{2C7CE596-0B4D-457B-9BD6-ECB64D105B77}"/>
    <cellStyle name="Valuta 2 3 4 6 3 2" xfId="40217" xr:uid="{494A5336-4BA5-4868-9F37-DFBCEC818E25}"/>
    <cellStyle name="Valuta 2 3 4 6 3 3" xfId="22187" xr:uid="{C3D2FF46-2512-42BA-B157-F121F68C231B}"/>
    <cellStyle name="Valuta 2 3 4 6 4" xfId="37286" xr:uid="{EB5F268E-D86D-4D5F-90D8-3AD5D051C1FC}"/>
    <cellStyle name="Valuta 2 3 4 6 5" xfId="19404" xr:uid="{9F1736E8-0E71-46C5-BC52-0C760E7DE849}"/>
    <cellStyle name="Valuta 2 3 4 7" xfId="903" xr:uid="{00000000-0005-0000-0000-000091070000}"/>
    <cellStyle name="Valuta 2 3 4 7 2" xfId="6901" xr:uid="{CE15EED0-3FB5-40C1-B7B0-A1D13C4AC61C}"/>
    <cellStyle name="Valuta 2 3 4 7 2 2" xfId="42768" xr:uid="{86612522-9B6E-4E22-81F1-1112F39DFA03}"/>
    <cellStyle name="Valuta 2 3 4 7 2 3" xfId="24738" xr:uid="{9A1C8C13-69FC-4D60-B19C-C6159BA11D35}"/>
    <cellStyle name="Valuta 2 3 4 7 3" xfId="3838" xr:uid="{836AE5AE-0BCA-4B60-9644-83702789A65D}"/>
    <cellStyle name="Valuta 2 3 4 7 3 2" xfId="39705" xr:uid="{B37D4893-20C1-4948-B19F-179B34ECEE9B}"/>
    <cellStyle name="Valuta 2 3 4 7 3 3" xfId="21675" xr:uid="{CC39D257-8793-4256-B05B-3E064EA79EEF}"/>
    <cellStyle name="Valuta 2 3 4 7 4" xfId="36774" xr:uid="{D4818419-972F-44CA-B029-AE3CC857C84A}"/>
    <cellStyle name="Valuta 2 3 4 7 5" xfId="18909" xr:uid="{D11337D0-E195-4121-9698-9B02B886E5DC}"/>
    <cellStyle name="Valuta 2 3 4 8" xfId="6337" xr:uid="{FDF09739-8F26-4D3B-953E-E67BA2BBE68D}"/>
    <cellStyle name="Valuta 2 3 4 8 2" xfId="42204" xr:uid="{5CC674B0-181F-4A77-996A-B3982EFA86E3}"/>
    <cellStyle name="Valuta 2 3 4 8 3" xfId="24174" xr:uid="{E08CCA82-06F0-4C65-9BBB-2A4E86B55F23}"/>
    <cellStyle name="Valuta 2 3 4 9" xfId="3351" xr:uid="{24B506AF-1C62-4223-9F0E-9340990F1584}"/>
    <cellStyle name="Valuta 2 3 4 9 2" xfId="39218" xr:uid="{46E7F8B5-2543-4031-8751-22B8683441A5}"/>
    <cellStyle name="Valuta 2 3 4 9 3" xfId="21188" xr:uid="{6DBF52D1-B401-44D5-BD94-E860C6D6A50E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2 2" xfId="8021" xr:uid="{01B5ED5C-01C8-466A-B99D-55B7FAA24A28}"/>
    <cellStyle name="Valuta 2 3 5 2 2 2 2" xfId="43888" xr:uid="{EC9A2890-6AF8-4C5C-8C39-3A63D28066FE}"/>
    <cellStyle name="Valuta 2 3 5 2 2 2 3" xfId="25858" xr:uid="{1CFAA3FF-DD78-410E-9644-E67D15DB5F5C}"/>
    <cellStyle name="Valuta 2 3 5 2 2 3" xfId="4955" xr:uid="{A7A2B7E7-3863-436A-8DFE-489DDE6442B9}"/>
    <cellStyle name="Valuta 2 3 5 2 2 3 2" xfId="40822" xr:uid="{3926A58F-B6F1-4BA1-ACC3-2E01731B1994}"/>
    <cellStyle name="Valuta 2 3 5 2 2 3 3" xfId="22792" xr:uid="{8FC470B3-5B8F-4493-A031-D097F5E1A0EA}"/>
    <cellStyle name="Valuta 2 3 5 2 2 4" xfId="37891" xr:uid="{D9D67F1E-2751-4E4B-B428-90FB0EA85D13}"/>
    <cellStyle name="Valuta 2 3 5 2 2 5" xfId="19979" xr:uid="{5BD8E9E6-B947-4714-9081-77FBF489B9E7}"/>
    <cellStyle name="Valuta 2 3 5 2 3" xfId="1678" xr:uid="{00000000-0005-0000-0000-000095070000}"/>
    <cellStyle name="Valuta 2 3 5 2 3 2" xfId="7676" xr:uid="{81C0FA72-F655-4A76-B6C6-B88EEAF0AE86}"/>
    <cellStyle name="Valuta 2 3 5 2 3 2 2" xfId="43543" xr:uid="{DBF1C4F5-B541-4116-BCBA-42F735FC5DCD}"/>
    <cellStyle name="Valuta 2 3 5 2 3 2 3" xfId="25513" xr:uid="{04B55658-BBF8-4898-8B16-7CD1F610D0C1}"/>
    <cellStyle name="Valuta 2 3 5 2 3 3" xfId="4613" xr:uid="{D2A72756-9CA4-42E9-AABD-4D16F8246371}"/>
    <cellStyle name="Valuta 2 3 5 2 3 3 2" xfId="40480" xr:uid="{E5587DEB-2BCE-4C20-8022-36CBF75FF3AF}"/>
    <cellStyle name="Valuta 2 3 5 2 3 3 3" xfId="22450" xr:uid="{EF18CF72-A189-43B9-AD39-B1EBA7265459}"/>
    <cellStyle name="Valuta 2 3 5 2 3 4" xfId="37549" xr:uid="{DFD198E9-4F30-453A-9207-84FCDFF11DD4}"/>
    <cellStyle name="Valuta 2 3 5 2 3 5" xfId="19639" xr:uid="{2F46E24E-A973-4B21-A283-0BD67313A59E}"/>
    <cellStyle name="Valuta 2 3 5 2 4" xfId="1245" xr:uid="{00000000-0005-0000-0000-000096070000}"/>
    <cellStyle name="Valuta 2 3 5 2 4 2" xfId="7243" xr:uid="{D706DA0F-FF2F-4D8C-BAFA-CF2EBC1D4125}"/>
    <cellStyle name="Valuta 2 3 5 2 4 2 2" xfId="43110" xr:uid="{3CE3F9D2-427E-428D-B44B-DF9D9B5A99D3}"/>
    <cellStyle name="Valuta 2 3 5 2 4 2 3" xfId="25080" xr:uid="{3EB42C53-F00D-48B7-AC5E-1DB421E6D60A}"/>
    <cellStyle name="Valuta 2 3 5 2 4 3" xfId="4180" xr:uid="{B20CB2B4-B07A-4377-B866-70E9652BE128}"/>
    <cellStyle name="Valuta 2 3 5 2 4 3 2" xfId="40047" xr:uid="{EDD3B2FA-7FE1-4E3D-8B93-E7CCBD0635CB}"/>
    <cellStyle name="Valuta 2 3 5 2 4 3 3" xfId="22017" xr:uid="{3F5C578A-1CBD-44F5-ABC6-662963EA157A}"/>
    <cellStyle name="Valuta 2 3 5 2 4 4" xfId="37116" xr:uid="{52A91ADD-A0E2-4DBA-B968-086F302F8281}"/>
    <cellStyle name="Valuta 2 3 5 2 4 5" xfId="19250" xr:uid="{2E515DDD-EA52-46A3-95EA-1C5781B01D56}"/>
    <cellStyle name="Valuta 2 3 5 2 5" xfId="6673" xr:uid="{61C960EB-B50D-41C1-982F-AE06F3B0F25A}"/>
    <cellStyle name="Valuta 2 3 5 2 5 2" xfId="42540" xr:uid="{711D714E-38E2-4C20-9B9F-91286325B159}"/>
    <cellStyle name="Valuta 2 3 5 2 5 3" xfId="24510" xr:uid="{1001B74F-DDF8-4694-954F-FB020072E882}"/>
    <cellStyle name="Valuta 2 3 5 2 6" xfId="3610" xr:uid="{D52E9224-F930-49F5-8329-5B4E341327E2}"/>
    <cellStyle name="Valuta 2 3 5 2 6 2" xfId="39477" xr:uid="{F5F86BDA-BAB9-4252-8D8A-2C5F05BD3807}"/>
    <cellStyle name="Valuta 2 3 5 2 6 3" xfId="21447" xr:uid="{C1119C69-9C14-4907-9A9B-C73F944C851F}"/>
    <cellStyle name="Valuta 2 3 5 2 7" xfId="36546" xr:uid="{17DE2558-DF80-4A02-8EEE-3C39BC85A0AF}"/>
    <cellStyle name="Valuta 2 3 5 2 8" xfId="18686" xr:uid="{3424D9F4-5A2F-453B-A389-D8A8DEC55741}"/>
    <cellStyle name="Valuta 2 3 5 3" xfId="1857" xr:uid="{00000000-0005-0000-0000-000097070000}"/>
    <cellStyle name="Valuta 2 3 5 3 2" xfId="7854" xr:uid="{7BC666BC-26F0-4DF2-BB7A-D900EB9B0CD5}"/>
    <cellStyle name="Valuta 2 3 5 3 2 2" xfId="43721" xr:uid="{AD6CC89D-4676-40EF-8658-2F0BAA5F70B2}"/>
    <cellStyle name="Valuta 2 3 5 3 2 3" xfId="25691" xr:uid="{40B0AAD7-3836-44C5-AB42-C53B110B1D37}"/>
    <cellStyle name="Valuta 2 3 5 3 3" xfId="4788" xr:uid="{6D20C39A-E2F7-41E2-A729-C386A6CA7F72}"/>
    <cellStyle name="Valuta 2 3 5 3 3 2" xfId="40655" xr:uid="{659DD7D8-7593-4996-A6B8-A0ED87D909F2}"/>
    <cellStyle name="Valuta 2 3 5 3 3 3" xfId="22625" xr:uid="{E8527E80-1C09-426A-BFA5-C4D576DCEC28}"/>
    <cellStyle name="Valuta 2 3 5 3 4" xfId="37724" xr:uid="{431B337C-EE2E-4352-9690-56450736FA85}"/>
    <cellStyle name="Valuta 2 3 5 3 5" xfId="19812" xr:uid="{21516CD6-CBCC-417D-B1A1-47DEA1D2AFAC}"/>
    <cellStyle name="Valuta 2 3 5 4" xfId="1465" xr:uid="{00000000-0005-0000-0000-000098070000}"/>
    <cellStyle name="Valuta 2 3 5 4 2" xfId="7463" xr:uid="{025BF2FC-5B42-4C12-B70A-E4FE9E3A0A45}"/>
    <cellStyle name="Valuta 2 3 5 4 2 2" xfId="43330" xr:uid="{474D3B83-FBEA-421B-9D52-0267FE2959D3}"/>
    <cellStyle name="Valuta 2 3 5 4 2 3" xfId="25300" xr:uid="{D2AC8AA8-B016-453D-AE7F-46E525E74297}"/>
    <cellStyle name="Valuta 2 3 5 4 3" xfId="4400" xr:uid="{933A9204-9370-4CFB-905D-4773F5A9F2B7}"/>
    <cellStyle name="Valuta 2 3 5 4 3 2" xfId="40267" xr:uid="{52521488-A62F-4FCF-8DEE-7B8EC2D6C1A7}"/>
    <cellStyle name="Valuta 2 3 5 4 3 3" xfId="22237" xr:uid="{BF490D8B-8FF5-4AAE-8DE0-6DC85093DC0F}"/>
    <cellStyle name="Valuta 2 3 5 4 4" xfId="37336" xr:uid="{CC7B74FD-3C8D-48CC-9423-D54A65C09508}"/>
    <cellStyle name="Valuta 2 3 5 4 5" xfId="19450" xr:uid="{58049DCE-E335-4CEE-894C-28324AAFA897}"/>
    <cellStyle name="Valuta 2 3 5 5" xfId="954" xr:uid="{00000000-0005-0000-0000-000099070000}"/>
    <cellStyle name="Valuta 2 3 5 5 2" xfId="6952" xr:uid="{402E7D0A-7CA5-4F50-B4C8-DDEBF8AB9747}"/>
    <cellStyle name="Valuta 2 3 5 5 2 2" xfId="42819" xr:uid="{596A334F-6C7F-4540-AB11-009041000CC4}"/>
    <cellStyle name="Valuta 2 3 5 5 2 3" xfId="24789" xr:uid="{50494C6D-A0FC-4DFA-9456-0E4B50D3939C}"/>
    <cellStyle name="Valuta 2 3 5 5 3" xfId="3889" xr:uid="{55A3B72D-0843-4B95-8EB6-F2962376921B}"/>
    <cellStyle name="Valuta 2 3 5 5 3 2" xfId="39756" xr:uid="{7B819402-2AA4-4920-AAF3-E4AA8AAA619A}"/>
    <cellStyle name="Valuta 2 3 5 5 3 3" xfId="21726" xr:uid="{82A59277-8479-4BEF-AD60-5D58FB75F396}"/>
    <cellStyle name="Valuta 2 3 5 5 4" xfId="36825" xr:uid="{31364142-5744-43B8-ADFE-6FE98934E011}"/>
    <cellStyle name="Valuta 2 3 5 5 5" xfId="18960" xr:uid="{16D55277-08BE-4626-8BD8-7F46553263BB}"/>
    <cellStyle name="Valuta 2 3 5 6" xfId="6387" xr:uid="{56C3000F-7D16-4C6E-A90B-498812194B5B}"/>
    <cellStyle name="Valuta 2 3 5 6 2" xfId="42254" xr:uid="{05776E73-660E-404D-BEA8-D1D1919A26DA}"/>
    <cellStyle name="Valuta 2 3 5 6 3" xfId="24224" xr:uid="{1AE9C255-5B94-42DD-B0DD-DC461038B571}"/>
    <cellStyle name="Valuta 2 3 5 7" xfId="3401" xr:uid="{895D3623-F2F8-4C9E-8B32-1031F354AA9E}"/>
    <cellStyle name="Valuta 2 3 5 7 2" xfId="39268" xr:uid="{0B78468B-E7B0-410E-8EF3-73680070F3E2}"/>
    <cellStyle name="Valuta 2 3 5 7 3" xfId="21238" xr:uid="{A615B818-C411-4AC3-9637-AF4CD718FC69}"/>
    <cellStyle name="Valuta 2 3 5 8" xfId="36354" xr:uid="{3D1390DE-CD84-4745-A2C8-D6EA08F78705}"/>
    <cellStyle name="Valuta 2 3 5 9" xfId="18506" xr:uid="{2296DC9F-DFA0-44C8-8F0E-06512801D575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2 2" xfId="7941" xr:uid="{56C626E5-C67C-406B-A94B-FC1068A5B62E}"/>
    <cellStyle name="Valuta 2 3 7 2 2 2 2" xfId="43808" xr:uid="{771F49B4-2117-4923-AC6D-3C262709E0E9}"/>
    <cellStyle name="Valuta 2 3 7 2 2 2 3" xfId="25778" xr:uid="{A337D5E3-026C-4780-93C5-99F3E6FB5711}"/>
    <cellStyle name="Valuta 2 3 7 2 2 3" xfId="4875" xr:uid="{1925BA4E-0ECE-405E-8E77-376605B3BEA0}"/>
    <cellStyle name="Valuta 2 3 7 2 2 3 2" xfId="40742" xr:uid="{CF5097D8-04F6-47E2-9879-466D1C1520A1}"/>
    <cellStyle name="Valuta 2 3 7 2 2 3 3" xfId="22712" xr:uid="{2243616C-47EB-4572-B13C-EF3F315EF5AF}"/>
    <cellStyle name="Valuta 2 3 7 2 2 4" xfId="37811" xr:uid="{A723E2BF-1D0D-4321-B6E0-51D91630CFD9}"/>
    <cellStyle name="Valuta 2 3 7 2 2 5" xfId="19899" xr:uid="{DC1DFACC-5E0D-441C-8F84-5FF727B140A6}"/>
    <cellStyle name="Valuta 2 3 7 2 3" xfId="1586" xr:uid="{00000000-0005-0000-0000-00009E070000}"/>
    <cellStyle name="Valuta 2 3 7 2 3 2" xfId="7584" xr:uid="{9B2E661A-639B-4E92-A5B4-1D549DE42A70}"/>
    <cellStyle name="Valuta 2 3 7 2 3 2 2" xfId="43451" xr:uid="{C3649055-A4E1-4E46-B7C3-779184F527CA}"/>
    <cellStyle name="Valuta 2 3 7 2 3 2 3" xfId="25421" xr:uid="{8197BA20-D944-49C9-8BAE-1C082191AB3B}"/>
    <cellStyle name="Valuta 2 3 7 2 3 3" xfId="4521" xr:uid="{F1CBC952-DB3F-4773-8A30-807FB0EF2F0D}"/>
    <cellStyle name="Valuta 2 3 7 2 3 3 2" xfId="40388" xr:uid="{756C9665-B0DB-46E3-8BCB-519E899B2759}"/>
    <cellStyle name="Valuta 2 3 7 2 3 3 3" xfId="22358" xr:uid="{F0630555-5DCC-42AC-9739-D68F562368CA}"/>
    <cellStyle name="Valuta 2 3 7 2 3 4" xfId="37457" xr:uid="{3111721B-5B9A-40B0-88DD-2AB4335AE363}"/>
    <cellStyle name="Valuta 2 3 7 2 3 5" xfId="19553" xr:uid="{9AE2C2F6-500B-4D89-84B7-91A478E334F7}"/>
    <cellStyle name="Valuta 2 3 7 2 4" xfId="1153" xr:uid="{00000000-0005-0000-0000-00009F070000}"/>
    <cellStyle name="Valuta 2 3 7 2 4 2" xfId="7151" xr:uid="{D8663A5C-4280-4C3A-94D5-9F9D0AC0125E}"/>
    <cellStyle name="Valuta 2 3 7 2 4 2 2" xfId="43018" xr:uid="{96E457A9-EC73-4890-876B-4534B4AD69EA}"/>
    <cellStyle name="Valuta 2 3 7 2 4 2 3" xfId="24988" xr:uid="{14867782-577C-4953-8403-02556A9255F7}"/>
    <cellStyle name="Valuta 2 3 7 2 4 3" xfId="4088" xr:uid="{324C45C5-8358-4176-AFC3-AB15CFFF8A58}"/>
    <cellStyle name="Valuta 2 3 7 2 4 3 2" xfId="39955" xr:uid="{63064835-F6F9-4CC2-9B48-45BE6B6EF687}"/>
    <cellStyle name="Valuta 2 3 7 2 4 3 3" xfId="21925" xr:uid="{F8AAA2F9-3DCE-4041-BA44-4DCB3DF7DD58}"/>
    <cellStyle name="Valuta 2 3 7 2 4 4" xfId="37024" xr:uid="{C17E816D-9486-4481-A5F1-3599417E99DE}"/>
    <cellStyle name="Valuta 2 3 7 2 4 5" xfId="19158" xr:uid="{D9D62A24-AABD-49AE-98D5-62FF8ECCD824}"/>
    <cellStyle name="Valuta 2 3 7 2 5" xfId="6581" xr:uid="{36B71C5B-2E4A-4DE9-B39C-3C223C86D849}"/>
    <cellStyle name="Valuta 2 3 7 2 5 2" xfId="42448" xr:uid="{9DB0ED35-EECD-4DFE-842B-A1C76115FFA4}"/>
    <cellStyle name="Valuta 2 3 7 2 5 3" xfId="24418" xr:uid="{F3136F9A-9516-4A38-9774-7ED1C3DC0814}"/>
    <cellStyle name="Valuta 2 3 7 2 6" xfId="3518" xr:uid="{C043D499-6D49-4AB5-90C0-69BFDD3F8371}"/>
    <cellStyle name="Valuta 2 3 7 2 6 2" xfId="39385" xr:uid="{DC153BD3-25AD-4F40-A316-C13DCE616F3D}"/>
    <cellStyle name="Valuta 2 3 7 2 6 3" xfId="21355" xr:uid="{F5F817B9-3B02-481E-917C-A1C3AE28EE8F}"/>
    <cellStyle name="Valuta 2 3 7 2 7" xfId="36454" xr:uid="{66041D5D-4244-4E01-B566-E296E54E87C1}"/>
    <cellStyle name="Valuta 2 3 7 2 8" xfId="18600" xr:uid="{D4243542-4C29-4C81-9D46-BB4B51323F4C}"/>
    <cellStyle name="Valuta 2 3 7 3" xfId="1777" xr:uid="{00000000-0005-0000-0000-0000A0070000}"/>
    <cellStyle name="Valuta 2 3 7 3 2" xfId="7774" xr:uid="{7C839B40-6334-4009-BAB8-79A765F15206}"/>
    <cellStyle name="Valuta 2 3 7 3 2 2" xfId="43641" xr:uid="{AA4FD724-8649-4A40-B78D-D1188249AF49}"/>
    <cellStyle name="Valuta 2 3 7 3 2 3" xfId="25611" xr:uid="{DDCB8927-883D-44E2-9974-EB91D5025802}"/>
    <cellStyle name="Valuta 2 3 7 3 3" xfId="4708" xr:uid="{9305627D-54BB-4DFB-BACE-665545319512}"/>
    <cellStyle name="Valuta 2 3 7 3 3 2" xfId="40575" xr:uid="{56601ED7-42B9-4445-BA86-F69263DDB575}"/>
    <cellStyle name="Valuta 2 3 7 3 3 3" xfId="22545" xr:uid="{840648EF-66CE-4937-96A0-F91C4E1E2A64}"/>
    <cellStyle name="Valuta 2 3 7 3 4" xfId="37644" xr:uid="{BE9A75AA-645C-4D52-B351-A65890CE6F1A}"/>
    <cellStyle name="Valuta 2 3 7 3 5" xfId="19732" xr:uid="{A80EC5B4-FFE1-4A96-9098-FFD5CF156B0B}"/>
    <cellStyle name="Valuta 2 3 7 4" xfId="1371" xr:uid="{00000000-0005-0000-0000-0000A1070000}"/>
    <cellStyle name="Valuta 2 3 7 4 2" xfId="7369" xr:uid="{6D1C81D4-3BD6-4DD2-8490-D32C0A913C0F}"/>
    <cellStyle name="Valuta 2 3 7 4 2 2" xfId="43236" xr:uid="{A2C1CA81-D13D-44B8-9F98-9E6C40970ECB}"/>
    <cellStyle name="Valuta 2 3 7 4 2 3" xfId="25206" xr:uid="{506C0F30-191E-4C5C-91FE-027D4E5D36EA}"/>
    <cellStyle name="Valuta 2 3 7 4 3" xfId="4306" xr:uid="{79163EF0-A285-43E6-9993-476E352300EB}"/>
    <cellStyle name="Valuta 2 3 7 4 3 2" xfId="40173" xr:uid="{DDFE4DBD-72F6-4C1B-8869-07E430616FDA}"/>
    <cellStyle name="Valuta 2 3 7 4 3 3" xfId="22143" xr:uid="{F9AFBB86-A12D-486F-933B-95FCB876516B}"/>
    <cellStyle name="Valuta 2 3 7 4 4" xfId="37242" xr:uid="{AFA3D437-CB7A-49C5-A70D-35D76E60B69B}"/>
    <cellStyle name="Valuta 2 3 7 4 5" xfId="19362" xr:uid="{1A27CC0A-69BA-4148-90CE-606692AD380D}"/>
    <cellStyle name="Valuta 2 3 7 5" xfId="857" xr:uid="{00000000-0005-0000-0000-0000A2070000}"/>
    <cellStyle name="Valuta 2 3 7 5 2" xfId="6855" xr:uid="{0AC1DF6E-4ABB-4AB0-8295-38B150FC3B68}"/>
    <cellStyle name="Valuta 2 3 7 5 2 2" xfId="42722" xr:uid="{AC23DF90-F2DA-4BD2-B11D-863B8F671CA7}"/>
    <cellStyle name="Valuta 2 3 7 5 2 3" xfId="24692" xr:uid="{114EB13E-D878-4F9C-B3D9-9B7FD01FA027}"/>
    <cellStyle name="Valuta 2 3 7 5 3" xfId="3792" xr:uid="{E682A6E0-0F39-40BC-A17A-4F2144F4625A}"/>
    <cellStyle name="Valuta 2 3 7 5 3 2" xfId="39659" xr:uid="{1CBE26D8-9A17-416D-9252-EF24FE92CDFB}"/>
    <cellStyle name="Valuta 2 3 7 5 3 3" xfId="21629" xr:uid="{C7119122-6DA3-4550-83D5-8D31CBB24F04}"/>
    <cellStyle name="Valuta 2 3 7 5 4" xfId="36728" xr:uid="{954FB61E-ED63-4CB0-BEBD-88B1BEBFDF35}"/>
    <cellStyle name="Valuta 2 3 7 5 5" xfId="18863" xr:uid="{4F582578-E8EE-409F-8B16-885FC6035A6A}"/>
    <cellStyle name="Valuta 2 3 7 6" xfId="6293" xr:uid="{E4B630F6-521D-47EC-96B3-81F1D9696710}"/>
    <cellStyle name="Valuta 2 3 7 6 2" xfId="42160" xr:uid="{8A50CF04-9FD2-45AE-A21E-89724677F0EF}"/>
    <cellStyle name="Valuta 2 3 7 6 3" xfId="24130" xr:uid="{E2EBADEB-B548-4E58-B87E-AB8AB5E29AF9}"/>
    <cellStyle name="Valuta 2 3 7 7" xfId="3307" xr:uid="{3E764F6B-2257-4CD3-BDE1-B8D4FC34511A}"/>
    <cellStyle name="Valuta 2 3 7 7 2" xfId="39174" xr:uid="{F770676A-DA6C-40D8-88E1-FD7703107BDF}"/>
    <cellStyle name="Valuta 2 3 7 7 3" xfId="21144" xr:uid="{CD31A070-E85F-4A61-BB1B-1F06AF7D91D2}"/>
    <cellStyle name="Valuta 2 3 7 8" xfId="36261" xr:uid="{8AC87BA5-E96B-43EB-B643-1DC06D0A661F}"/>
    <cellStyle name="Valuta 2 3 7 9" xfId="18419" xr:uid="{48C5DB2A-0145-442E-BB54-7C1A5CC7FF5F}"/>
    <cellStyle name="Valuta 2 3 8" xfId="572" xr:uid="{00000000-0005-0000-0000-0000A3070000}"/>
    <cellStyle name="Valuta 2 3 8 2" xfId="1936" xr:uid="{00000000-0005-0000-0000-0000A4070000}"/>
    <cellStyle name="Valuta 2 3 8 2 2" xfId="7933" xr:uid="{D30D557F-8649-40C1-B84C-008AA78C2F7F}"/>
    <cellStyle name="Valuta 2 3 8 2 2 2" xfId="43800" xr:uid="{89E9FF40-B29E-4B93-9055-7A792668E2DB}"/>
    <cellStyle name="Valuta 2 3 8 2 2 3" xfId="25770" xr:uid="{F69B5125-50D3-4583-BC32-17D9B9F7C5EF}"/>
    <cellStyle name="Valuta 2 3 8 2 3" xfId="4867" xr:uid="{0D9EC756-A4A4-493E-8F9C-985B8EA64BC5}"/>
    <cellStyle name="Valuta 2 3 8 2 3 2" xfId="40734" xr:uid="{644AB48C-263E-4CFC-A66C-68FBCAB92BA9}"/>
    <cellStyle name="Valuta 2 3 8 2 3 3" xfId="22704" xr:uid="{16EF7C88-7CF3-49BD-BE2F-87869C2F4BC9}"/>
    <cellStyle name="Valuta 2 3 8 2 4" xfId="37803" xr:uid="{3F07F852-7ABD-4467-A8A0-1B273E6B771A}"/>
    <cellStyle name="Valuta 2 3 8 2 5" xfId="19891" xr:uid="{9B98E048-D8C9-4999-B5A2-D24D505F9362}"/>
    <cellStyle name="Valuta 2 3 8 3" xfId="1576" xr:uid="{00000000-0005-0000-0000-0000A5070000}"/>
    <cellStyle name="Valuta 2 3 8 3 2" xfId="7574" xr:uid="{1ED4EF48-1784-4314-ADF3-E67D23B3A06A}"/>
    <cellStyle name="Valuta 2 3 8 3 2 2" xfId="43441" xr:uid="{8A9F4A8F-612D-490E-B43D-1DD6743C6C22}"/>
    <cellStyle name="Valuta 2 3 8 3 2 3" xfId="25411" xr:uid="{EFD6080B-36E3-47DA-891F-76556E241A10}"/>
    <cellStyle name="Valuta 2 3 8 3 3" xfId="4511" xr:uid="{01173AED-1530-4FB9-8168-B392236F3158}"/>
    <cellStyle name="Valuta 2 3 8 3 3 2" xfId="40378" xr:uid="{2EBEFAA6-4719-4690-9A2E-335030030F98}"/>
    <cellStyle name="Valuta 2 3 8 3 3 3" xfId="22348" xr:uid="{76690576-2C3F-4E21-BC74-22F4163B046F}"/>
    <cellStyle name="Valuta 2 3 8 3 4" xfId="37447" xr:uid="{BA583DF6-5E66-41B8-89F8-1C5B485D5686}"/>
    <cellStyle name="Valuta 2 3 8 3 5" xfId="19544" xr:uid="{BA4E958A-DEE0-42FF-B5E2-73673970F2A9}"/>
    <cellStyle name="Valuta 2 3 8 4" xfId="1143" xr:uid="{00000000-0005-0000-0000-0000A6070000}"/>
    <cellStyle name="Valuta 2 3 8 4 2" xfId="7141" xr:uid="{E46B992A-4B75-4B00-8D1C-C94FE3BF3C7A}"/>
    <cellStyle name="Valuta 2 3 8 4 2 2" xfId="43008" xr:uid="{8E5241D8-CE98-4C5A-BACB-497DC7D865C0}"/>
    <cellStyle name="Valuta 2 3 8 4 2 3" xfId="24978" xr:uid="{E333A532-0700-41E3-AB0E-EBDF75F86FFD}"/>
    <cellStyle name="Valuta 2 3 8 4 3" xfId="4078" xr:uid="{06924299-AF67-4F68-ABFA-50A42737FDB0}"/>
    <cellStyle name="Valuta 2 3 8 4 3 2" xfId="39945" xr:uid="{1C8CCB20-FA00-4429-A15B-42E717BD1D70}"/>
    <cellStyle name="Valuta 2 3 8 4 3 3" xfId="21915" xr:uid="{B407CA8F-7B28-45F4-AD73-7EE7BF7A9487}"/>
    <cellStyle name="Valuta 2 3 8 4 4" xfId="37014" xr:uid="{34567064-69F6-4012-9B6B-8B78F55B076A}"/>
    <cellStyle name="Valuta 2 3 8 4 5" xfId="19148" xr:uid="{21F7C09E-812D-4ED4-B4AB-DE89DEB6D3A6}"/>
    <cellStyle name="Valuta 2 3 8 5" xfId="6571" xr:uid="{1E5C269F-3DC6-41C1-A4E6-AC95CC40FE37}"/>
    <cellStyle name="Valuta 2 3 8 5 2" xfId="42438" xr:uid="{55F58A3F-FEF9-469B-B921-B407B2539DD8}"/>
    <cellStyle name="Valuta 2 3 8 5 3" xfId="24408" xr:uid="{3BA6A706-C60D-421B-B684-C9BA6A0C8813}"/>
    <cellStyle name="Valuta 2 3 8 6" xfId="3508" xr:uid="{D7384C8A-5D5F-43A3-BD51-44475872D35C}"/>
    <cellStyle name="Valuta 2 3 8 6 2" xfId="39375" xr:uid="{34ADD54C-34DB-4B47-9DF5-680D19C37DC8}"/>
    <cellStyle name="Valuta 2 3 8 6 3" xfId="21345" xr:uid="{0969AB8F-AD40-4E70-9592-7843302488B6}"/>
    <cellStyle name="Valuta 2 3 8 7" xfId="36444" xr:uid="{D74A1CDC-0466-49EE-8F25-6350844F773F}"/>
    <cellStyle name="Valuta 2 3 8 8" xfId="18591" xr:uid="{BF131570-37CE-41D2-ABD3-09DED66A6284}"/>
    <cellStyle name="Valuta 2 3 9" xfId="1769" xr:uid="{00000000-0005-0000-0000-0000A7070000}"/>
    <cellStyle name="Valuta 2 3 9 2" xfId="7766" xr:uid="{B57C44C5-FA9A-4A53-AC21-2167CFA01CC0}"/>
    <cellStyle name="Valuta 2 3 9 2 2" xfId="43633" xr:uid="{994C64B5-D5F8-4FB1-8BA5-E6FA328FFBF8}"/>
    <cellStyle name="Valuta 2 3 9 2 3" xfId="25603" xr:uid="{4CA79504-97D5-4E46-8F38-08372FAD282B}"/>
    <cellStyle name="Valuta 2 3 9 3" xfId="4700" xr:uid="{C15C1898-63E3-418F-9AC7-CB14B8F9E38B}"/>
    <cellStyle name="Valuta 2 3 9 3 2" xfId="40567" xr:uid="{911A5B8E-5D32-46D6-B2B2-EBB5C4D75551}"/>
    <cellStyle name="Valuta 2 3 9 3 3" xfId="22537" xr:uid="{0A3BED73-24B1-42E5-A73E-47026D9D4CBE}"/>
    <cellStyle name="Valuta 2 3 9 4" xfId="37636" xr:uid="{2A05EF7D-613B-4764-A1DE-0CB62BCCA1F7}"/>
    <cellStyle name="Valuta 2 3 9 5" xfId="19724" xr:uid="{B7F0B69A-0A78-4080-AFFF-DC0655EC0CE4}"/>
    <cellStyle name="Valuta 2 4" xfId="181" xr:uid="{00000000-0005-0000-0000-0000A8070000}"/>
    <cellStyle name="Valuta 2 4 10" xfId="6295" xr:uid="{B587DD18-338B-4C0E-95F6-DE946DB3AB83}"/>
    <cellStyle name="Valuta 2 4 10 2" xfId="42162" xr:uid="{FB9F6853-8DCB-400D-9A51-E638A9F68160}"/>
    <cellStyle name="Valuta 2 4 10 3" xfId="24132" xr:uid="{E8EC3482-A9AC-4888-8CF2-C483BC6AA76A}"/>
    <cellStyle name="Valuta 2 4 11" xfId="3309" xr:uid="{5AAB272B-C655-4BF2-AA4A-D628D73A211C}"/>
    <cellStyle name="Valuta 2 4 11 2" xfId="39176" xr:uid="{73D07E8A-2B43-4626-98DB-2F0E3E3321B7}"/>
    <cellStyle name="Valuta 2 4 11 3" xfId="21146" xr:uid="{DF4E8AD6-2A76-4E0F-A0E8-16C0A33D0A8F}"/>
    <cellStyle name="Valuta 2 4 12" xfId="36263" xr:uid="{B4BDA047-3F86-4422-9830-48A0309B64EC}"/>
    <cellStyle name="Valuta 2 4 13" xfId="18421" xr:uid="{041029A7-C838-4567-A60C-8703BE872800}"/>
    <cellStyle name="Valuta 2 4 2" xfId="211" xr:uid="{00000000-0005-0000-0000-0000A9070000}"/>
    <cellStyle name="Valuta 2 4 2 10" xfId="3337" xr:uid="{22A5C51B-C3D9-4492-9E81-73EC40650B55}"/>
    <cellStyle name="Valuta 2 4 2 10 2" xfId="39204" xr:uid="{51CEFB3B-5ECA-42D1-940F-49ED0EC1FB57}"/>
    <cellStyle name="Valuta 2 4 2 10 3" xfId="21174" xr:uid="{8B7F6404-90CE-475F-BC63-6F5269CED9F8}"/>
    <cellStyle name="Valuta 2 4 2 11" xfId="36290" xr:uid="{296F0FD3-D5B2-4C69-BC1F-49D441CA8B67}"/>
    <cellStyle name="Valuta 2 4 2 12" xfId="18446" xr:uid="{43D99051-DB56-410F-A7BA-79D2E014DF04}"/>
    <cellStyle name="Valuta 2 4 2 2" xfId="252" xr:uid="{00000000-0005-0000-0000-0000AA070000}"/>
    <cellStyle name="Valuta 2 4 2 2 10" xfId="36330" xr:uid="{BFB0A05E-03A6-4501-B7D6-58064DFF13B3}"/>
    <cellStyle name="Valuta 2 4 2 2 11" xfId="18486" xr:uid="{3D9DBF93-6B73-4116-BAC2-2995FD1AF2A2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2 2" xfId="8087" xr:uid="{88FB0D54-4215-4063-8150-B6F392CBF9FD}"/>
    <cellStyle name="Valuta 2 4 2 2 2 2 2 2 2" xfId="43954" xr:uid="{3858C5A2-FBAE-47EF-A82E-20BF4FE70768}"/>
    <cellStyle name="Valuta 2 4 2 2 2 2 2 2 3" xfId="25924" xr:uid="{7E6DD564-49C5-4667-9F84-730B09B8C83C}"/>
    <cellStyle name="Valuta 2 4 2 2 2 2 2 3" xfId="5021" xr:uid="{1D1F3D06-FA29-4D82-AB48-F9BEF98AEF21}"/>
    <cellStyle name="Valuta 2 4 2 2 2 2 2 3 2" xfId="40888" xr:uid="{4BA123A8-0233-488C-928E-82F7E7499CF9}"/>
    <cellStyle name="Valuta 2 4 2 2 2 2 2 3 3" xfId="22858" xr:uid="{4603DEF6-3EA4-480B-84B5-932625561CD9}"/>
    <cellStyle name="Valuta 2 4 2 2 2 2 2 4" xfId="37957" xr:uid="{B32DC7BE-33EC-492C-A33A-756E42CCF41B}"/>
    <cellStyle name="Valuta 2 4 2 2 2 2 2 5" xfId="20045" xr:uid="{75166679-4B43-4EC3-BD84-4086115846A2}"/>
    <cellStyle name="Valuta 2 4 2 2 2 2 3" xfId="1749" xr:uid="{00000000-0005-0000-0000-0000AE070000}"/>
    <cellStyle name="Valuta 2 4 2 2 2 2 3 2" xfId="7747" xr:uid="{436FF62E-75A5-4352-B1E4-6A55A51EC102}"/>
    <cellStyle name="Valuta 2 4 2 2 2 2 3 2 2" xfId="43614" xr:uid="{1B0FEE7D-3101-4CFB-922E-4629E5A18D6C}"/>
    <cellStyle name="Valuta 2 4 2 2 2 2 3 2 3" xfId="25584" xr:uid="{0B045B5B-E636-4494-AB7A-FC5DC61ABF18}"/>
    <cellStyle name="Valuta 2 4 2 2 2 2 3 3" xfId="4684" xr:uid="{CA20B7A0-C79E-499D-AF95-A8B06471DE91}"/>
    <cellStyle name="Valuta 2 4 2 2 2 2 3 3 2" xfId="40551" xr:uid="{CE1F988C-BFBE-4F61-AF63-4D4732347FA0}"/>
    <cellStyle name="Valuta 2 4 2 2 2 2 3 3 3" xfId="22521" xr:uid="{E8681353-0A56-4B19-B73C-F43A0431C920}"/>
    <cellStyle name="Valuta 2 4 2 2 2 2 3 4" xfId="37620" xr:uid="{2A7C47AC-946C-4016-8CC2-92C6A4E3477C}"/>
    <cellStyle name="Valuta 2 4 2 2 2 2 3 5" xfId="19708" xr:uid="{7DB368F1-41B9-49E8-8ECF-7BB5225E7D40}"/>
    <cellStyle name="Valuta 2 4 2 2 2 2 4" xfId="1316" xr:uid="{00000000-0005-0000-0000-0000AF070000}"/>
    <cellStyle name="Valuta 2 4 2 2 2 2 4 2" xfId="7314" xr:uid="{4E522863-C698-4B30-9527-F188BE4B482A}"/>
    <cellStyle name="Valuta 2 4 2 2 2 2 4 2 2" xfId="43181" xr:uid="{F67C229C-D85A-487C-B419-A45D46CD3AF1}"/>
    <cellStyle name="Valuta 2 4 2 2 2 2 4 2 3" xfId="25151" xr:uid="{A8EAE3A0-2CD9-4339-8451-56B9CD99E78A}"/>
    <cellStyle name="Valuta 2 4 2 2 2 2 4 3" xfId="4251" xr:uid="{89C8F1B4-D1C8-43BF-BC9D-1BD083C00B3C}"/>
    <cellStyle name="Valuta 2 4 2 2 2 2 4 3 2" xfId="40118" xr:uid="{039A987B-7FF8-48DA-B4E4-D33EAFB81443}"/>
    <cellStyle name="Valuta 2 4 2 2 2 2 4 3 3" xfId="22088" xr:uid="{3B1A4FDE-CE63-439A-A1B6-9A029CF06704}"/>
    <cellStyle name="Valuta 2 4 2 2 2 2 4 4" xfId="37187" xr:uid="{9A48EA39-7B72-4F06-8591-9D12E3B06AA4}"/>
    <cellStyle name="Valuta 2 4 2 2 2 2 4 5" xfId="19321" xr:uid="{076F897B-4D1A-4B43-A98C-E6CF11E25AA7}"/>
    <cellStyle name="Valuta 2 4 2 2 2 2 5" xfId="6744" xr:uid="{45891C89-2606-4E77-A140-877275325390}"/>
    <cellStyle name="Valuta 2 4 2 2 2 2 5 2" xfId="42611" xr:uid="{38127BEC-CDE3-4FB1-8D91-934479EAFAA4}"/>
    <cellStyle name="Valuta 2 4 2 2 2 2 5 3" xfId="24581" xr:uid="{20E69FC7-1AB8-4D9A-A614-8458D4583AEF}"/>
    <cellStyle name="Valuta 2 4 2 2 2 2 6" xfId="3681" xr:uid="{421AA971-0EB3-4866-8C1A-9248E19B35DE}"/>
    <cellStyle name="Valuta 2 4 2 2 2 2 6 2" xfId="39548" xr:uid="{5108C165-B291-4834-B04C-C01C64CA3CDF}"/>
    <cellStyle name="Valuta 2 4 2 2 2 2 6 3" xfId="21518" xr:uid="{D13F48FD-E248-49F3-AEDD-09C758CB65B0}"/>
    <cellStyle name="Valuta 2 4 2 2 2 2 7" xfId="36617" xr:uid="{C19A0C2A-AEBE-49F1-846A-02F07D777247}"/>
    <cellStyle name="Valuta 2 4 2 2 2 2 8" xfId="18755" xr:uid="{B189F7AB-3871-400D-8892-4DCA8B3A36C2}"/>
    <cellStyle name="Valuta 2 4 2 2 2 3" xfId="1923" xr:uid="{00000000-0005-0000-0000-0000B0070000}"/>
    <cellStyle name="Valuta 2 4 2 2 2 3 2" xfId="7920" xr:uid="{1862CD2E-79AB-466E-86E7-05399370CA8C}"/>
    <cellStyle name="Valuta 2 4 2 2 2 3 2 2" xfId="43787" xr:uid="{54D6A9C0-5AF1-45D0-92A1-C363B505A55A}"/>
    <cellStyle name="Valuta 2 4 2 2 2 3 2 3" xfId="25757" xr:uid="{B146E6FA-018C-4A03-A071-AD724450CE4B}"/>
    <cellStyle name="Valuta 2 4 2 2 2 3 3" xfId="4854" xr:uid="{4E4F10B4-74BF-4CA8-A521-FBC4081E0758}"/>
    <cellStyle name="Valuta 2 4 2 2 2 3 3 2" xfId="40721" xr:uid="{29AB61E6-1508-4E90-8346-756B007E6E6E}"/>
    <cellStyle name="Valuta 2 4 2 2 2 3 3 3" xfId="22691" xr:uid="{BB4BD4D0-F7D4-4C72-8415-CE54B167CF99}"/>
    <cellStyle name="Valuta 2 4 2 2 2 3 4" xfId="37790" xr:uid="{1F4E26BF-8593-4C24-9EE7-92A040D17214}"/>
    <cellStyle name="Valuta 2 4 2 2 2 3 5" xfId="19878" xr:uid="{9CEF4751-9AF5-4D39-B62E-B95E0AC6D7E7}"/>
    <cellStyle name="Valuta 2 4 2 2 2 4" xfId="1536" xr:uid="{00000000-0005-0000-0000-0000B1070000}"/>
    <cellStyle name="Valuta 2 4 2 2 2 4 2" xfId="7534" xr:uid="{2250369C-EE22-4BAE-9934-E0E3791EB7E5}"/>
    <cellStyle name="Valuta 2 4 2 2 2 4 2 2" xfId="43401" xr:uid="{119BA995-5AB0-4958-8F29-D53BF49B6C7F}"/>
    <cellStyle name="Valuta 2 4 2 2 2 4 2 3" xfId="25371" xr:uid="{122EEE13-D82D-4ED7-A966-C4A7C4E36FC2}"/>
    <cellStyle name="Valuta 2 4 2 2 2 4 3" xfId="4471" xr:uid="{6BFE5581-FE19-4C95-A822-42D5EAA44E5F}"/>
    <cellStyle name="Valuta 2 4 2 2 2 4 3 2" xfId="40338" xr:uid="{80986400-A580-43F2-A052-0A8840330D38}"/>
    <cellStyle name="Valuta 2 4 2 2 2 4 3 3" xfId="22308" xr:uid="{F76C70E4-927D-42AF-923E-A7D86609898F}"/>
    <cellStyle name="Valuta 2 4 2 2 2 4 4" xfId="37407" xr:uid="{D438FBD4-1E36-46D5-8225-30AC77D1EF5E}"/>
    <cellStyle name="Valuta 2 4 2 2 2 4 5" xfId="19519" xr:uid="{7A0B9B09-FC75-4C47-B1B0-CD118C2F2E7F}"/>
    <cellStyle name="Valuta 2 4 2 2 2 5" xfId="1025" xr:uid="{00000000-0005-0000-0000-0000B2070000}"/>
    <cellStyle name="Valuta 2 4 2 2 2 5 2" xfId="7023" xr:uid="{1E1A8A3F-BFE8-4FE7-99B7-51D27F03F5EA}"/>
    <cellStyle name="Valuta 2 4 2 2 2 5 2 2" xfId="42890" xr:uid="{E63E994F-7B4E-4646-9361-80C52AF4A031}"/>
    <cellStyle name="Valuta 2 4 2 2 2 5 2 3" xfId="24860" xr:uid="{BCFB922D-03B6-4CCC-B3C1-EC2C5BAD298D}"/>
    <cellStyle name="Valuta 2 4 2 2 2 5 3" xfId="3960" xr:uid="{7825E8C9-8339-46DC-B9E5-5DCF579626AA}"/>
    <cellStyle name="Valuta 2 4 2 2 2 5 3 2" xfId="39827" xr:uid="{DBF6840F-81B3-452F-80FD-272BC5FF49E1}"/>
    <cellStyle name="Valuta 2 4 2 2 2 5 3 3" xfId="21797" xr:uid="{545C1FE5-1789-4DF0-BBBD-2E74317438B8}"/>
    <cellStyle name="Valuta 2 4 2 2 2 5 4" xfId="36896" xr:uid="{529BF16C-007D-4584-896B-ABE2540226FA}"/>
    <cellStyle name="Valuta 2 4 2 2 2 5 5" xfId="19031" xr:uid="{A53CBFD6-2203-4FE4-8E55-CAF88340C986}"/>
    <cellStyle name="Valuta 2 4 2 2 2 6" xfId="6458" xr:uid="{39CBEE38-A59F-4BBA-8A74-F059D5559771}"/>
    <cellStyle name="Valuta 2 4 2 2 2 6 2" xfId="42325" xr:uid="{96978359-C414-4702-AAC7-19467F764749}"/>
    <cellStyle name="Valuta 2 4 2 2 2 6 3" xfId="24295" xr:uid="{E8F58757-8A37-4275-B7ED-4A0D97863A0D}"/>
    <cellStyle name="Valuta 2 4 2 2 2 7" xfId="3472" xr:uid="{2C808A18-489C-4EB6-B22E-C1AFF5612850}"/>
    <cellStyle name="Valuta 2 4 2 2 2 7 2" xfId="39339" xr:uid="{64331897-4DEB-4DA0-BFDD-436F01441840}"/>
    <cellStyle name="Valuta 2 4 2 2 2 7 3" xfId="21309" xr:uid="{0D544566-12F1-4AF0-B154-97E2D490BEA1}"/>
    <cellStyle name="Valuta 2 4 2 2 2 8" xfId="36425" xr:uid="{D6D97FDE-D583-4D87-ADC6-FFE8E4308A57}"/>
    <cellStyle name="Valuta 2 4 2 2 2 9" xfId="18575" xr:uid="{64BDAB77-3AC1-41A1-9455-92EA9BD680C2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8007" xr:uid="{6DDBA655-8E12-4330-9B0B-E8A0B381FFF9}"/>
    <cellStyle name="Valuta 2 4 2 2 4 2 2 2" xfId="43874" xr:uid="{5D2198E0-648B-499C-98D0-135E3F5E4776}"/>
    <cellStyle name="Valuta 2 4 2 2 4 2 2 3" xfId="25844" xr:uid="{FA775DE4-2047-4B9A-BA60-5B34323A6765}"/>
    <cellStyle name="Valuta 2 4 2 2 4 2 3" xfId="4941" xr:uid="{6C4E0D1D-2A8B-47C2-B8D4-0001D0ED04CF}"/>
    <cellStyle name="Valuta 2 4 2 2 4 2 3 2" xfId="40808" xr:uid="{4F1156BA-487B-4A44-B308-A7AC56448D63}"/>
    <cellStyle name="Valuta 2 4 2 2 4 2 3 3" xfId="22778" xr:uid="{DC3B139C-1C5D-4071-B29A-81C4EEA9CC23}"/>
    <cellStyle name="Valuta 2 4 2 2 4 2 4" xfId="37877" xr:uid="{DC0FEF60-E111-417A-9174-ADCA0CDBA939}"/>
    <cellStyle name="Valuta 2 4 2 2 4 2 5" xfId="19965" xr:uid="{01C8D3BD-F730-40B3-8479-F9EECEE96353}"/>
    <cellStyle name="Valuta 2 4 2 2 4 3" xfId="1654" xr:uid="{00000000-0005-0000-0000-0000B6070000}"/>
    <cellStyle name="Valuta 2 4 2 2 4 3 2" xfId="7652" xr:uid="{C5C45D14-24B7-4D34-9CDE-C405B53F7EE1}"/>
    <cellStyle name="Valuta 2 4 2 2 4 3 2 2" xfId="43519" xr:uid="{7FCE5365-E321-490D-B30D-DA33D384DBF4}"/>
    <cellStyle name="Valuta 2 4 2 2 4 3 2 3" xfId="25489" xr:uid="{C79311D9-92C1-44AE-8775-993B68CE7B7D}"/>
    <cellStyle name="Valuta 2 4 2 2 4 3 3" xfId="4589" xr:uid="{DCD47E39-685D-41C3-8A6B-373CAA9DCC9F}"/>
    <cellStyle name="Valuta 2 4 2 2 4 3 3 2" xfId="40456" xr:uid="{0DF0566C-0833-4470-A4F3-2FD920D6B066}"/>
    <cellStyle name="Valuta 2 4 2 2 4 3 3 3" xfId="22426" xr:uid="{3F691BF4-65E3-4A2E-BD85-6625C0046984}"/>
    <cellStyle name="Valuta 2 4 2 2 4 3 4" xfId="37525" xr:uid="{172599A8-BC79-46CF-96DD-630EE2455D1F}"/>
    <cellStyle name="Valuta 2 4 2 2 4 3 5" xfId="19619" xr:uid="{C4DA8570-F07C-45BC-BDFB-7FBF0A2C9AEC}"/>
    <cellStyle name="Valuta 2 4 2 2 4 4" xfId="1221" xr:uid="{00000000-0005-0000-0000-0000B7070000}"/>
    <cellStyle name="Valuta 2 4 2 2 4 4 2" xfId="7219" xr:uid="{52F0CF3D-DB8F-4A11-8449-124EBD6E05CF}"/>
    <cellStyle name="Valuta 2 4 2 2 4 4 2 2" xfId="43086" xr:uid="{349E5107-BBF7-4EF7-B7C6-225B316012AE}"/>
    <cellStyle name="Valuta 2 4 2 2 4 4 2 3" xfId="25056" xr:uid="{4E876C31-185B-4D6A-9DFF-5C6BF9107F71}"/>
    <cellStyle name="Valuta 2 4 2 2 4 4 3" xfId="4156" xr:uid="{79910F62-D9DD-4F01-876C-773C4B2F0F79}"/>
    <cellStyle name="Valuta 2 4 2 2 4 4 3 2" xfId="40023" xr:uid="{632A5EE8-2C6E-48B4-846B-4AA158EEAC08}"/>
    <cellStyle name="Valuta 2 4 2 2 4 4 3 3" xfId="21993" xr:uid="{DE87AAA1-1B26-45EE-909C-DD08097299A9}"/>
    <cellStyle name="Valuta 2 4 2 2 4 4 4" xfId="37092" xr:uid="{E6FF2E17-095E-4001-89AA-4121DF55D8B9}"/>
    <cellStyle name="Valuta 2 4 2 2 4 4 5" xfId="19226" xr:uid="{F3F1D930-DDA7-49B4-8D8F-AC616ADAFF30}"/>
    <cellStyle name="Valuta 2 4 2 2 4 5" xfId="6649" xr:uid="{186E3499-5606-4219-913B-C5AF5F9FF204}"/>
    <cellStyle name="Valuta 2 4 2 2 4 5 2" xfId="42516" xr:uid="{2CE41585-2C51-4E58-854F-A27F6DBE008F}"/>
    <cellStyle name="Valuta 2 4 2 2 4 5 3" xfId="24486" xr:uid="{DC4B52A2-C81C-43E3-9BAF-43B735E94ECE}"/>
    <cellStyle name="Valuta 2 4 2 2 4 6" xfId="3586" xr:uid="{37C97028-2503-4FE6-BA61-97008ACF88F0}"/>
    <cellStyle name="Valuta 2 4 2 2 4 6 2" xfId="39453" xr:uid="{A08516D8-6140-4714-AC6C-92E818E3DBB6}"/>
    <cellStyle name="Valuta 2 4 2 2 4 6 3" xfId="21423" xr:uid="{AF7BB61B-6D1F-44CF-8B19-BFC55A4A87B0}"/>
    <cellStyle name="Valuta 2 4 2 2 4 7" xfId="36522" xr:uid="{16EDF52D-F589-4E6C-91EB-B27A870B29AC}"/>
    <cellStyle name="Valuta 2 4 2 2 4 8" xfId="18666" xr:uid="{571E379A-32E7-48EC-9D63-DE2A392DC4D8}"/>
    <cellStyle name="Valuta 2 4 2 2 5" xfId="1843" xr:uid="{00000000-0005-0000-0000-0000B8070000}"/>
    <cellStyle name="Valuta 2 4 2 2 5 2" xfId="7840" xr:uid="{971545FF-4EFE-4CBA-84B4-438478AB9DA0}"/>
    <cellStyle name="Valuta 2 4 2 2 5 2 2" xfId="43707" xr:uid="{48C7B020-8146-4245-949E-8D5D306E631D}"/>
    <cellStyle name="Valuta 2 4 2 2 5 2 3" xfId="25677" xr:uid="{166F6DDC-E195-4F28-9C77-B93FF81677C2}"/>
    <cellStyle name="Valuta 2 4 2 2 5 3" xfId="4774" xr:uid="{6B12A618-5736-40EE-9A33-B6CDD3BE7901}"/>
    <cellStyle name="Valuta 2 4 2 2 5 3 2" xfId="40641" xr:uid="{A7EAEFD4-6BE7-4D62-B5C5-BB1334DC57DD}"/>
    <cellStyle name="Valuta 2 4 2 2 5 3 3" xfId="22611" xr:uid="{1BA60070-1F1F-4702-81EF-84690E034AF8}"/>
    <cellStyle name="Valuta 2 4 2 2 5 4" xfId="37710" xr:uid="{06B4C9B5-7AEC-4452-B0EA-4BACF8B07CD1}"/>
    <cellStyle name="Valuta 2 4 2 2 5 5" xfId="19798" xr:uid="{B239361F-126E-4D83-BE66-47E11C3A973D}"/>
    <cellStyle name="Valuta 2 4 2 2 6" xfId="1441" xr:uid="{00000000-0005-0000-0000-0000B9070000}"/>
    <cellStyle name="Valuta 2 4 2 2 6 2" xfId="7439" xr:uid="{AAD95A55-F055-4EE7-9DF6-9005724730D6}"/>
    <cellStyle name="Valuta 2 4 2 2 6 2 2" xfId="43306" xr:uid="{8993B08A-99D8-47B0-9800-05A59CE27773}"/>
    <cellStyle name="Valuta 2 4 2 2 6 2 3" xfId="25276" xr:uid="{421F523C-35E3-44BE-AEFD-7EC976C2BF32}"/>
    <cellStyle name="Valuta 2 4 2 2 6 3" xfId="4376" xr:uid="{071614AC-599F-43DC-A1D5-5C47BC7FC4C1}"/>
    <cellStyle name="Valuta 2 4 2 2 6 3 2" xfId="40243" xr:uid="{647392E1-E514-4C3C-9EE2-91E195ACDD99}"/>
    <cellStyle name="Valuta 2 4 2 2 6 3 3" xfId="22213" xr:uid="{0D81F449-994B-4BE6-9E15-BCDC81E0AADB}"/>
    <cellStyle name="Valuta 2 4 2 2 6 4" xfId="37312" xr:uid="{5277F6CE-2918-4763-A25C-CEE2191B16AE}"/>
    <cellStyle name="Valuta 2 4 2 2 6 5" xfId="19430" xr:uid="{1E89C5DD-8200-49A2-B8E9-C3BAF44CAF16}"/>
    <cellStyle name="Valuta 2 4 2 2 7" xfId="929" xr:uid="{00000000-0005-0000-0000-0000BA070000}"/>
    <cellStyle name="Valuta 2 4 2 2 7 2" xfId="6927" xr:uid="{C0773C83-CB34-474C-A190-AB5EF7A41ED9}"/>
    <cellStyle name="Valuta 2 4 2 2 7 2 2" xfId="42794" xr:uid="{88C07234-8CFD-4E2D-9BEA-85221E21C659}"/>
    <cellStyle name="Valuta 2 4 2 2 7 2 3" xfId="24764" xr:uid="{29977477-DCA5-49CC-97FE-AC94688BEFFC}"/>
    <cellStyle name="Valuta 2 4 2 2 7 3" xfId="3864" xr:uid="{CAC2339D-EF64-4A05-A425-4453D9F424B5}"/>
    <cellStyle name="Valuta 2 4 2 2 7 3 2" xfId="39731" xr:uid="{113D09B4-F81C-4614-A598-F74BE6784703}"/>
    <cellStyle name="Valuta 2 4 2 2 7 3 3" xfId="21701" xr:uid="{61E497F3-63CA-4FAC-829C-5DC02A18C5D9}"/>
    <cellStyle name="Valuta 2 4 2 2 7 4" xfId="36800" xr:uid="{FBA5D37F-F7A8-44F5-90E2-5D8D90238B5A}"/>
    <cellStyle name="Valuta 2 4 2 2 7 5" xfId="18935" xr:uid="{952EA462-DEF7-4865-9BBA-419D81087D25}"/>
    <cellStyle name="Valuta 2 4 2 2 8" xfId="6363" xr:uid="{B8BA5C3B-CC97-4452-82A8-50FEFEB51CB3}"/>
    <cellStyle name="Valuta 2 4 2 2 8 2" xfId="42230" xr:uid="{55C854AC-4FCD-4119-9844-6BD5425E7657}"/>
    <cellStyle name="Valuta 2 4 2 2 8 3" xfId="24200" xr:uid="{E12B41D4-FF17-4689-AB89-FCEF7DD87998}"/>
    <cellStyle name="Valuta 2 4 2 2 9" xfId="3377" xr:uid="{B4037018-FC30-4D3F-95BB-D56FABBAC973}"/>
    <cellStyle name="Valuta 2 4 2 2 9 2" xfId="39244" xr:uid="{E3DCD2B3-664A-4057-8CCB-7461E1614180}"/>
    <cellStyle name="Valuta 2 4 2 2 9 3" xfId="21214" xr:uid="{9BF24987-7E43-4DA3-B852-7C09CD25C3A7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2 2" xfId="8047" xr:uid="{0E1BEB70-5F00-4D38-B012-311158B9DD8A}"/>
    <cellStyle name="Valuta 2 4 2 3 2 2 2 2" xfId="43914" xr:uid="{9115AE97-2853-4FC0-BE6A-F2170E452369}"/>
    <cellStyle name="Valuta 2 4 2 3 2 2 2 3" xfId="25884" xr:uid="{9B95C7BA-903E-4ED7-8C2E-EA5A526F831B}"/>
    <cellStyle name="Valuta 2 4 2 3 2 2 3" xfId="4981" xr:uid="{30B93747-D804-49D3-A271-0D6F2E6E5581}"/>
    <cellStyle name="Valuta 2 4 2 3 2 2 3 2" xfId="40848" xr:uid="{2FC30874-0465-4619-A43E-3D4173C86003}"/>
    <cellStyle name="Valuta 2 4 2 3 2 2 3 3" xfId="22818" xr:uid="{F329D5D7-BE78-4321-A0AF-50E8A2C40388}"/>
    <cellStyle name="Valuta 2 4 2 3 2 2 4" xfId="37917" xr:uid="{552CDF7D-238B-4FA6-8336-3D1E0F9B0442}"/>
    <cellStyle name="Valuta 2 4 2 3 2 2 5" xfId="20005" xr:uid="{5B26BFF8-2CC7-49F7-8C08-6BDD6AB49C98}"/>
    <cellStyle name="Valuta 2 4 2 3 2 3" xfId="1709" xr:uid="{00000000-0005-0000-0000-0000BE070000}"/>
    <cellStyle name="Valuta 2 4 2 3 2 3 2" xfId="7707" xr:uid="{72210E9D-0677-498F-BD40-9B51DBBEA810}"/>
    <cellStyle name="Valuta 2 4 2 3 2 3 2 2" xfId="43574" xr:uid="{67C1784E-7970-464D-A29E-A718E3353560}"/>
    <cellStyle name="Valuta 2 4 2 3 2 3 2 3" xfId="25544" xr:uid="{95DCC81F-0D0D-4E24-B215-83607EACB939}"/>
    <cellStyle name="Valuta 2 4 2 3 2 3 3" xfId="4644" xr:uid="{3E009BAA-9E48-42D7-B7A3-18C2A60BFED8}"/>
    <cellStyle name="Valuta 2 4 2 3 2 3 3 2" xfId="40511" xr:uid="{1C5ED255-374D-409E-ADF0-183867F7DC27}"/>
    <cellStyle name="Valuta 2 4 2 3 2 3 3 3" xfId="22481" xr:uid="{021F2325-18CD-41B1-AD64-2ED75957DECB}"/>
    <cellStyle name="Valuta 2 4 2 3 2 3 4" xfId="37580" xr:uid="{A864481B-4D5B-4098-B0F3-278819BA1443}"/>
    <cellStyle name="Valuta 2 4 2 3 2 3 5" xfId="19668" xr:uid="{A2E30046-D9FB-44A7-9E3D-050A40A1F767}"/>
    <cellStyle name="Valuta 2 4 2 3 2 4" xfId="1276" xr:uid="{00000000-0005-0000-0000-0000BF070000}"/>
    <cellStyle name="Valuta 2 4 2 3 2 4 2" xfId="7274" xr:uid="{7AFB4AC5-3A2D-4D47-8151-595FBD1DBB45}"/>
    <cellStyle name="Valuta 2 4 2 3 2 4 2 2" xfId="43141" xr:uid="{BC54550D-79EA-4416-BD8A-F86883F56026}"/>
    <cellStyle name="Valuta 2 4 2 3 2 4 2 3" xfId="25111" xr:uid="{92EF7635-DD09-471A-A10D-2C6A38A50D76}"/>
    <cellStyle name="Valuta 2 4 2 3 2 4 3" xfId="4211" xr:uid="{D072F150-DF83-4554-8AEE-BBD45EDFBBC6}"/>
    <cellStyle name="Valuta 2 4 2 3 2 4 3 2" xfId="40078" xr:uid="{A81974C7-B2C2-4ECD-AFB6-CD4BE2075BB3}"/>
    <cellStyle name="Valuta 2 4 2 3 2 4 3 3" xfId="22048" xr:uid="{93629B7C-ADE6-4A99-A560-A6C5AE725B0B}"/>
    <cellStyle name="Valuta 2 4 2 3 2 4 4" xfId="37147" xr:uid="{26372DAA-8E40-46FF-90C4-FFF229CAA94F}"/>
    <cellStyle name="Valuta 2 4 2 3 2 4 5" xfId="19281" xr:uid="{F1D04C75-A57F-4B43-8835-F03DE1DD5261}"/>
    <cellStyle name="Valuta 2 4 2 3 2 5" xfId="6704" xr:uid="{54F49F65-7280-4F54-A5C6-4178E64ED614}"/>
    <cellStyle name="Valuta 2 4 2 3 2 5 2" xfId="42571" xr:uid="{5F896140-F0B1-4C6A-B750-330D5353C8BF}"/>
    <cellStyle name="Valuta 2 4 2 3 2 5 3" xfId="24541" xr:uid="{3346F3F0-1FD2-403A-A315-0A82280A669F}"/>
    <cellStyle name="Valuta 2 4 2 3 2 6" xfId="3641" xr:uid="{CD4125DD-D743-453B-9B5B-B32EFD582674}"/>
    <cellStyle name="Valuta 2 4 2 3 2 6 2" xfId="39508" xr:uid="{E11404C3-39EA-459E-A170-C545DFE544D2}"/>
    <cellStyle name="Valuta 2 4 2 3 2 6 3" xfId="21478" xr:uid="{0980417E-3F2F-4176-B246-2CF1760A71FD}"/>
    <cellStyle name="Valuta 2 4 2 3 2 7" xfId="36577" xr:uid="{306C95BE-9814-43D3-A3A1-1C8683E6C8A7}"/>
    <cellStyle name="Valuta 2 4 2 3 2 8" xfId="18715" xr:uid="{7CF88107-34FB-4669-942B-347976C1C611}"/>
    <cellStyle name="Valuta 2 4 2 3 3" xfId="1883" xr:uid="{00000000-0005-0000-0000-0000C0070000}"/>
    <cellStyle name="Valuta 2 4 2 3 3 2" xfId="7880" xr:uid="{A3729B17-6382-43A2-88BC-8E65AF20312D}"/>
    <cellStyle name="Valuta 2 4 2 3 3 2 2" xfId="43747" xr:uid="{7D16DE7A-285F-4AF0-B3E2-A6FBA0392DFF}"/>
    <cellStyle name="Valuta 2 4 2 3 3 2 3" xfId="25717" xr:uid="{94777A26-1593-49D1-98BB-7872370571B1}"/>
    <cellStyle name="Valuta 2 4 2 3 3 3" xfId="4814" xr:uid="{FA7BB40F-22BA-46C1-937D-DF83CB0B68F0}"/>
    <cellStyle name="Valuta 2 4 2 3 3 3 2" xfId="40681" xr:uid="{4476C05E-0991-42F1-9C55-959905005160}"/>
    <cellStyle name="Valuta 2 4 2 3 3 3 3" xfId="22651" xr:uid="{F6E05AF2-27BD-4FB6-B608-2A2D9BBCF35F}"/>
    <cellStyle name="Valuta 2 4 2 3 3 4" xfId="37750" xr:uid="{77A62E82-19BC-4686-922E-84BA48FCBA0D}"/>
    <cellStyle name="Valuta 2 4 2 3 3 5" xfId="19838" xr:uid="{91D4CABA-0069-47FB-BA05-34459D713D53}"/>
    <cellStyle name="Valuta 2 4 2 3 4" xfId="1496" xr:uid="{00000000-0005-0000-0000-0000C1070000}"/>
    <cellStyle name="Valuta 2 4 2 3 4 2" xfId="7494" xr:uid="{D18C7A7A-0AA1-41AD-89C7-8C682CF128E1}"/>
    <cellStyle name="Valuta 2 4 2 3 4 2 2" xfId="43361" xr:uid="{A79CB8D8-5F06-417A-9451-F7569E48D070}"/>
    <cellStyle name="Valuta 2 4 2 3 4 2 3" xfId="25331" xr:uid="{3E99C196-2E56-4458-AEA0-9D9BFD2BC5EE}"/>
    <cellStyle name="Valuta 2 4 2 3 4 3" xfId="4431" xr:uid="{7ADFDA75-DCBF-4282-9C18-A31AA8A85C1F}"/>
    <cellStyle name="Valuta 2 4 2 3 4 3 2" xfId="40298" xr:uid="{BD4ACABC-5722-4EB1-99F9-A902743197B1}"/>
    <cellStyle name="Valuta 2 4 2 3 4 3 3" xfId="22268" xr:uid="{BC553FAD-A065-4978-A979-ACD893DB30CA}"/>
    <cellStyle name="Valuta 2 4 2 3 4 4" xfId="37367" xr:uid="{F8CC79E8-C04C-4D4F-AA65-63BC7D427F2E}"/>
    <cellStyle name="Valuta 2 4 2 3 4 5" xfId="19479" xr:uid="{DB6FCCEA-5689-4FA1-A7E7-A8E8F97A6FDD}"/>
    <cellStyle name="Valuta 2 4 2 3 5" xfId="985" xr:uid="{00000000-0005-0000-0000-0000C2070000}"/>
    <cellStyle name="Valuta 2 4 2 3 5 2" xfId="6983" xr:uid="{1929CA4D-A025-464F-99E1-0B20A6EA3F41}"/>
    <cellStyle name="Valuta 2 4 2 3 5 2 2" xfId="42850" xr:uid="{655E5A76-895D-41C6-B157-C83BD03AA287}"/>
    <cellStyle name="Valuta 2 4 2 3 5 2 3" xfId="24820" xr:uid="{F024E03C-4632-4297-9474-6F20D857D9AB}"/>
    <cellStyle name="Valuta 2 4 2 3 5 3" xfId="3920" xr:uid="{CB053D49-04A3-44C4-9A89-B61AB99E3C69}"/>
    <cellStyle name="Valuta 2 4 2 3 5 3 2" xfId="39787" xr:uid="{E7EA4196-0FDB-483C-A0A4-A7A135B3EA87}"/>
    <cellStyle name="Valuta 2 4 2 3 5 3 3" xfId="21757" xr:uid="{3DD307C0-FAFC-4364-BDC9-7E70E90C4E96}"/>
    <cellStyle name="Valuta 2 4 2 3 5 4" xfId="36856" xr:uid="{1166DABD-A23D-4812-A7A0-3C7803F00F4A}"/>
    <cellStyle name="Valuta 2 4 2 3 5 5" xfId="18991" xr:uid="{664FD6E3-C105-4E2A-9454-D487CCFB558C}"/>
    <cellStyle name="Valuta 2 4 2 3 6" xfId="6418" xr:uid="{EB41CF96-6223-4751-8B75-B4F2F72FA8C8}"/>
    <cellStyle name="Valuta 2 4 2 3 6 2" xfId="42285" xr:uid="{890D7876-05FC-476B-8267-1C7F6FFD3244}"/>
    <cellStyle name="Valuta 2 4 2 3 6 3" xfId="24255" xr:uid="{827FF141-CAD8-4631-95CB-43DFFFA7ECD4}"/>
    <cellStyle name="Valuta 2 4 2 3 7" xfId="3432" xr:uid="{82271A15-EEF2-456C-B846-8042AA9A7CFE}"/>
    <cellStyle name="Valuta 2 4 2 3 7 2" xfId="39299" xr:uid="{C43951FE-F403-43D9-AABE-698BA0AFB775}"/>
    <cellStyle name="Valuta 2 4 2 3 7 3" xfId="21269" xr:uid="{3A00F6F7-A471-4E0C-B883-1C67B7643C22}"/>
    <cellStyle name="Valuta 2 4 2 3 8" xfId="36385" xr:uid="{2E728859-1B48-41AE-962A-1D218CA66229}"/>
    <cellStyle name="Valuta 2 4 2 3 9" xfId="18535" xr:uid="{31710A40-BD26-4112-BDD6-EFB337A7DCC3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7967" xr:uid="{1C15BBF3-36BF-4E63-90A4-CA824233A9F7}"/>
    <cellStyle name="Valuta 2 4 2 5 2 2 2" xfId="43834" xr:uid="{4B996154-4902-4EB7-ADAA-453F98123CAD}"/>
    <cellStyle name="Valuta 2 4 2 5 2 2 3" xfId="25804" xr:uid="{2AB14510-FBC0-4AB9-9C08-B397EC779536}"/>
    <cellStyle name="Valuta 2 4 2 5 2 3" xfId="4901" xr:uid="{B351D94E-D8CF-4184-8070-656830347DFE}"/>
    <cellStyle name="Valuta 2 4 2 5 2 3 2" xfId="40768" xr:uid="{D4116C1A-CC71-42AD-8036-1900A8CA136B}"/>
    <cellStyle name="Valuta 2 4 2 5 2 3 3" xfId="22738" xr:uid="{CE13E73D-0321-4028-9312-21ABDAF327EC}"/>
    <cellStyle name="Valuta 2 4 2 5 2 4" xfId="37837" xr:uid="{19D95A98-BF4A-4D1E-9BB5-882EDB49972F}"/>
    <cellStyle name="Valuta 2 4 2 5 2 5" xfId="19925" xr:uid="{8C04AB2F-4895-4E70-9B06-BF0199AB039E}"/>
    <cellStyle name="Valuta 2 4 2 5 3" xfId="1614" xr:uid="{00000000-0005-0000-0000-0000C6070000}"/>
    <cellStyle name="Valuta 2 4 2 5 3 2" xfId="7612" xr:uid="{A12A56EC-EA2C-4D51-99F3-7C454DF2E466}"/>
    <cellStyle name="Valuta 2 4 2 5 3 2 2" xfId="43479" xr:uid="{D4E57F39-DB36-4EEC-8D87-CA56122B5E6D}"/>
    <cellStyle name="Valuta 2 4 2 5 3 2 3" xfId="25449" xr:uid="{35F9E593-D90F-4FF8-813C-0A98DE67A9E8}"/>
    <cellStyle name="Valuta 2 4 2 5 3 3" xfId="4549" xr:uid="{B5B228F8-D6C6-4D6A-BDC9-3AE5217EB10B}"/>
    <cellStyle name="Valuta 2 4 2 5 3 3 2" xfId="40416" xr:uid="{6E0D849C-9F06-40B4-AAE9-547E0D8FDE9E}"/>
    <cellStyle name="Valuta 2 4 2 5 3 3 3" xfId="22386" xr:uid="{777DC386-759B-4328-B92E-5100B45BCC15}"/>
    <cellStyle name="Valuta 2 4 2 5 3 4" xfId="37485" xr:uid="{E7EA42AA-3B49-4BF1-BFD3-FEC65CB440F9}"/>
    <cellStyle name="Valuta 2 4 2 5 3 5" xfId="19579" xr:uid="{0A7D5BFF-D335-4697-9408-515F15543306}"/>
    <cellStyle name="Valuta 2 4 2 5 4" xfId="1181" xr:uid="{00000000-0005-0000-0000-0000C7070000}"/>
    <cellStyle name="Valuta 2 4 2 5 4 2" xfId="7179" xr:uid="{4EC9EC9F-C4E5-46F2-9354-9F46C2E52337}"/>
    <cellStyle name="Valuta 2 4 2 5 4 2 2" xfId="43046" xr:uid="{0CAA7B06-5A1E-4124-88C8-BC86E2434A67}"/>
    <cellStyle name="Valuta 2 4 2 5 4 2 3" xfId="25016" xr:uid="{26BF274E-84F3-4A18-8879-05125F799BEB}"/>
    <cellStyle name="Valuta 2 4 2 5 4 3" xfId="4116" xr:uid="{428E5E16-DF8C-4EE4-A48F-D96AA4F50A99}"/>
    <cellStyle name="Valuta 2 4 2 5 4 3 2" xfId="39983" xr:uid="{084E0721-2840-4F81-8BF4-1A903D586C79}"/>
    <cellStyle name="Valuta 2 4 2 5 4 3 3" xfId="21953" xr:uid="{AA52E20D-C894-4572-A554-E8131DC8A0E1}"/>
    <cellStyle name="Valuta 2 4 2 5 4 4" xfId="37052" xr:uid="{64C09583-DD62-4933-A704-AC2E0F7AC60C}"/>
    <cellStyle name="Valuta 2 4 2 5 4 5" xfId="19186" xr:uid="{A1DE8603-8D98-4A44-9367-C386D1D60EBA}"/>
    <cellStyle name="Valuta 2 4 2 5 5" xfId="6609" xr:uid="{ABF05AFC-14F6-4BFE-B343-BA8119F94701}"/>
    <cellStyle name="Valuta 2 4 2 5 5 2" xfId="42476" xr:uid="{078C0473-3AE7-4360-8D0F-A9CBF383B53A}"/>
    <cellStyle name="Valuta 2 4 2 5 5 3" xfId="24446" xr:uid="{3C4D3180-B717-4BE7-80D1-CA0A99F59E17}"/>
    <cellStyle name="Valuta 2 4 2 5 6" xfId="3546" xr:uid="{69C49185-5CCE-47DC-9D35-9D7BC4F712E6}"/>
    <cellStyle name="Valuta 2 4 2 5 6 2" xfId="39413" xr:uid="{1E0B74DD-6E93-4876-BD2D-11501A0F5A37}"/>
    <cellStyle name="Valuta 2 4 2 5 6 3" xfId="21383" xr:uid="{791052DE-62B3-4D1C-B6A2-0C990C067D02}"/>
    <cellStyle name="Valuta 2 4 2 5 7" xfId="36482" xr:uid="{0B19F4A6-5FAE-4C90-8CF0-C6C09829D55F}"/>
    <cellStyle name="Valuta 2 4 2 5 8" xfId="18626" xr:uid="{4EEE42C3-0C70-4DFD-AE26-4EC14EAC1155}"/>
    <cellStyle name="Valuta 2 4 2 6" xfId="1803" xr:uid="{00000000-0005-0000-0000-0000C8070000}"/>
    <cellStyle name="Valuta 2 4 2 6 2" xfId="7800" xr:uid="{9BDC7FB6-9A6D-4D7E-8549-55875DC08BDB}"/>
    <cellStyle name="Valuta 2 4 2 6 2 2" xfId="43667" xr:uid="{9EBD7CD0-92B1-47F9-92F2-A9C673B62CB3}"/>
    <cellStyle name="Valuta 2 4 2 6 2 3" xfId="25637" xr:uid="{44D1F357-A7E2-4A3A-8650-79B5EC2737D2}"/>
    <cellStyle name="Valuta 2 4 2 6 3" xfId="4734" xr:uid="{72A42DD2-6138-44EE-8AA5-A7DE3FD5B370}"/>
    <cellStyle name="Valuta 2 4 2 6 3 2" xfId="40601" xr:uid="{9BA61107-3D59-436E-BE99-0FF06B513A67}"/>
    <cellStyle name="Valuta 2 4 2 6 3 3" xfId="22571" xr:uid="{636CA383-FEC1-4099-8E93-E23C721362D4}"/>
    <cellStyle name="Valuta 2 4 2 6 4" xfId="37670" xr:uid="{926AA4F6-53BA-40DA-B0F9-A21F57D031C4}"/>
    <cellStyle name="Valuta 2 4 2 6 5" xfId="19758" xr:uid="{2586E56D-125D-4509-BF30-56288F8AC359}"/>
    <cellStyle name="Valuta 2 4 2 7" xfId="1401" xr:uid="{00000000-0005-0000-0000-0000C9070000}"/>
    <cellStyle name="Valuta 2 4 2 7 2" xfId="7399" xr:uid="{124005FB-B8D9-41BA-A8B0-F16B5FA2B994}"/>
    <cellStyle name="Valuta 2 4 2 7 2 2" xfId="43266" xr:uid="{A961CB5A-9C6E-43C2-9873-078F1EC250D9}"/>
    <cellStyle name="Valuta 2 4 2 7 2 3" xfId="25236" xr:uid="{3B8A7343-D6D4-492E-9775-A47F096C1B38}"/>
    <cellStyle name="Valuta 2 4 2 7 3" xfId="4336" xr:uid="{B38C002E-46C2-46AD-8C70-A799745ADE8E}"/>
    <cellStyle name="Valuta 2 4 2 7 3 2" xfId="40203" xr:uid="{40EAEC60-F037-4EA2-BB1D-D713F905E81C}"/>
    <cellStyle name="Valuta 2 4 2 7 3 3" xfId="22173" xr:uid="{CE080E3B-F08E-47D2-921F-42095F24F7EE}"/>
    <cellStyle name="Valuta 2 4 2 7 4" xfId="37272" xr:uid="{539FD464-655B-4360-B103-754004F4A0F6}"/>
    <cellStyle name="Valuta 2 4 2 7 5" xfId="19390" xr:uid="{79F6FE28-34CC-4B06-8C1A-0FC3F099E6EA}"/>
    <cellStyle name="Valuta 2 4 2 8" xfId="888" xr:uid="{00000000-0005-0000-0000-0000CA070000}"/>
    <cellStyle name="Valuta 2 4 2 8 2" xfId="6886" xr:uid="{CF91FCC1-5E50-4A24-98A2-E44A2E6C3175}"/>
    <cellStyle name="Valuta 2 4 2 8 2 2" xfId="42753" xr:uid="{8E1DA58A-D7FB-4E21-8C9F-0D1CD6CCA4BF}"/>
    <cellStyle name="Valuta 2 4 2 8 2 3" xfId="24723" xr:uid="{0BA4F8ED-4CB2-4B2B-A197-52A59DCF27E5}"/>
    <cellStyle name="Valuta 2 4 2 8 3" xfId="3823" xr:uid="{068FFEC0-D65A-40E2-970C-E5BBAD5CB5AC}"/>
    <cellStyle name="Valuta 2 4 2 8 3 2" xfId="39690" xr:uid="{37F8E8FC-7404-4FCE-BFF7-F646063F6341}"/>
    <cellStyle name="Valuta 2 4 2 8 3 3" xfId="21660" xr:uid="{ED9B48E1-AD88-428D-B339-453621830741}"/>
    <cellStyle name="Valuta 2 4 2 8 4" xfId="36759" xr:uid="{7AFBC713-D09C-42C7-A1F8-EF312A723CB3}"/>
    <cellStyle name="Valuta 2 4 2 8 5" xfId="18894" xr:uid="{C05121CF-5C93-4C27-ABCB-DB15E59345F2}"/>
    <cellStyle name="Valuta 2 4 2 9" xfId="6322" xr:uid="{A9B86B0C-31DE-450E-937E-6AF3704B395A}"/>
    <cellStyle name="Valuta 2 4 2 9 2" xfId="42189" xr:uid="{45A8DF9D-F85C-4E38-A5C9-6B6718C5F28F}"/>
    <cellStyle name="Valuta 2 4 2 9 3" xfId="24159" xr:uid="{5C520654-82FE-4602-A511-A472D8626262}"/>
    <cellStyle name="Valuta 2 4 3" xfId="228" xr:uid="{00000000-0005-0000-0000-0000CB070000}"/>
    <cellStyle name="Valuta 2 4 3 10" xfId="36306" xr:uid="{4862B6B4-2102-4C63-8F52-E3314F44FB6F}"/>
    <cellStyle name="Valuta 2 4 3 11" xfId="18462" xr:uid="{7FCF16A5-BBD7-421C-99E0-54F7EB5C0AA5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2 2" xfId="8063" xr:uid="{99012DD9-549C-4D98-BFDA-9E49C0129159}"/>
    <cellStyle name="Valuta 2 4 3 2 2 2 2 2" xfId="43930" xr:uid="{EF825355-A627-483E-A8E4-E22BACCE5315}"/>
    <cellStyle name="Valuta 2 4 3 2 2 2 2 3" xfId="25900" xr:uid="{BAE3E25D-46EF-44AA-9D80-FAC1979A8D7F}"/>
    <cellStyle name="Valuta 2 4 3 2 2 2 3" xfId="4997" xr:uid="{BBF44100-99F8-42B4-8750-EECD8351CA5F}"/>
    <cellStyle name="Valuta 2 4 3 2 2 2 3 2" xfId="40864" xr:uid="{B51C2A57-AE8F-4E9B-A139-E199835369BE}"/>
    <cellStyle name="Valuta 2 4 3 2 2 2 3 3" xfId="22834" xr:uid="{8F12C871-2187-414C-AB52-7A22566E06DC}"/>
    <cellStyle name="Valuta 2 4 3 2 2 2 4" xfId="37933" xr:uid="{061B6181-23B2-4B2D-AF2B-54AB63DFB58C}"/>
    <cellStyle name="Valuta 2 4 3 2 2 2 5" xfId="20021" xr:uid="{B0BD207D-8649-450D-9715-C74EC531EEC7}"/>
    <cellStyle name="Valuta 2 4 3 2 2 3" xfId="1725" xr:uid="{00000000-0005-0000-0000-0000CF070000}"/>
    <cellStyle name="Valuta 2 4 3 2 2 3 2" xfId="7723" xr:uid="{B6299546-49A7-4830-A29F-AA43550A8C8D}"/>
    <cellStyle name="Valuta 2 4 3 2 2 3 2 2" xfId="43590" xr:uid="{31A1D403-4B72-47C7-9D8C-B6A54C0099D5}"/>
    <cellStyle name="Valuta 2 4 3 2 2 3 2 3" xfId="25560" xr:uid="{E01BA950-76B5-4F7D-9530-517BC7389515}"/>
    <cellStyle name="Valuta 2 4 3 2 2 3 3" xfId="4660" xr:uid="{0B213655-5564-40B7-B15B-79B364F2C645}"/>
    <cellStyle name="Valuta 2 4 3 2 2 3 3 2" xfId="40527" xr:uid="{97C26813-4283-46AA-8EFF-C5962E98D23D}"/>
    <cellStyle name="Valuta 2 4 3 2 2 3 3 3" xfId="22497" xr:uid="{BC695A59-73DA-4097-BD0A-1EA6EF474B59}"/>
    <cellStyle name="Valuta 2 4 3 2 2 3 4" xfId="37596" xr:uid="{0C42B397-EFD4-4123-9B4E-68A4C8FDD1E2}"/>
    <cellStyle name="Valuta 2 4 3 2 2 3 5" xfId="19684" xr:uid="{10C0AE73-E7B7-4AA8-9D1A-255471347101}"/>
    <cellStyle name="Valuta 2 4 3 2 2 4" xfId="1292" xr:uid="{00000000-0005-0000-0000-0000D0070000}"/>
    <cellStyle name="Valuta 2 4 3 2 2 4 2" xfId="7290" xr:uid="{6665607B-2EB9-45C5-B4E4-F6EAD1CCE0A1}"/>
    <cellStyle name="Valuta 2 4 3 2 2 4 2 2" xfId="43157" xr:uid="{661402D1-249F-471F-B717-02C7A84DF94C}"/>
    <cellStyle name="Valuta 2 4 3 2 2 4 2 3" xfId="25127" xr:uid="{F6C98132-5C1B-4E9C-BAED-FCBBFEC675EE}"/>
    <cellStyle name="Valuta 2 4 3 2 2 4 3" xfId="4227" xr:uid="{84488918-85B8-45D5-BE6A-5834CEF2D4F1}"/>
    <cellStyle name="Valuta 2 4 3 2 2 4 3 2" xfId="40094" xr:uid="{E8A6006D-3473-4AA9-A437-8206FB43FFC7}"/>
    <cellStyle name="Valuta 2 4 3 2 2 4 3 3" xfId="22064" xr:uid="{96793C17-D67B-4FC7-82CC-FE354640028B}"/>
    <cellStyle name="Valuta 2 4 3 2 2 4 4" xfId="37163" xr:uid="{71165FEF-85F8-41F0-B528-315999C54192}"/>
    <cellStyle name="Valuta 2 4 3 2 2 4 5" xfId="19297" xr:uid="{5C525CBD-235D-46BE-A62C-CE2112E5A54D}"/>
    <cellStyle name="Valuta 2 4 3 2 2 5" xfId="6720" xr:uid="{0A2F38E7-814F-4A85-9E7E-48ACFE62E43D}"/>
    <cellStyle name="Valuta 2 4 3 2 2 5 2" xfId="42587" xr:uid="{05C636A8-5DF5-4C6A-BC0B-F101B3A74F92}"/>
    <cellStyle name="Valuta 2 4 3 2 2 5 3" xfId="24557" xr:uid="{AD54058D-1A67-48B8-B18C-80256CABEF3E}"/>
    <cellStyle name="Valuta 2 4 3 2 2 6" xfId="3657" xr:uid="{829F6EB8-86B1-4B09-8274-801ABB8A8D39}"/>
    <cellStyle name="Valuta 2 4 3 2 2 6 2" xfId="39524" xr:uid="{7BAE331C-F778-48E6-8D3D-83F1513BECA0}"/>
    <cellStyle name="Valuta 2 4 3 2 2 6 3" xfId="21494" xr:uid="{49B743A0-FF71-4162-BEC0-455DDBC7487C}"/>
    <cellStyle name="Valuta 2 4 3 2 2 7" xfId="36593" xr:uid="{21FA93EA-3882-446F-BC20-C418B09AB629}"/>
    <cellStyle name="Valuta 2 4 3 2 2 8" xfId="18731" xr:uid="{9359A289-B8BD-4C2C-B133-5EF8D6B0F7B7}"/>
    <cellStyle name="Valuta 2 4 3 2 3" xfId="1899" xr:uid="{00000000-0005-0000-0000-0000D1070000}"/>
    <cellStyle name="Valuta 2 4 3 2 3 2" xfId="7896" xr:uid="{AE793B2C-2938-452F-A839-03CD3C88F7CC}"/>
    <cellStyle name="Valuta 2 4 3 2 3 2 2" xfId="43763" xr:uid="{98C085A7-2051-4424-AC98-4C847A5CF3D4}"/>
    <cellStyle name="Valuta 2 4 3 2 3 2 3" xfId="25733" xr:uid="{C4C76A0F-A2F5-4DFD-8953-B0619433B77F}"/>
    <cellStyle name="Valuta 2 4 3 2 3 3" xfId="4830" xr:uid="{D5252240-6607-41F5-801D-36B11666B50D}"/>
    <cellStyle name="Valuta 2 4 3 2 3 3 2" xfId="40697" xr:uid="{49A86387-A751-4BFF-A5E5-92C1B6CAA82C}"/>
    <cellStyle name="Valuta 2 4 3 2 3 3 3" xfId="22667" xr:uid="{E91EE1BF-01B6-46B9-959D-44A993FBDD6C}"/>
    <cellStyle name="Valuta 2 4 3 2 3 4" xfId="37766" xr:uid="{AA1882C7-5953-4CFD-BE70-4A8987A347E7}"/>
    <cellStyle name="Valuta 2 4 3 2 3 5" xfId="19854" xr:uid="{808F395A-9B4B-4BCF-8919-D2FA2C17A386}"/>
    <cellStyle name="Valuta 2 4 3 2 4" xfId="1512" xr:uid="{00000000-0005-0000-0000-0000D2070000}"/>
    <cellStyle name="Valuta 2 4 3 2 4 2" xfId="7510" xr:uid="{4B708F36-2CB2-48FC-981A-5FF04A0C253B}"/>
    <cellStyle name="Valuta 2 4 3 2 4 2 2" xfId="43377" xr:uid="{1CA4F8A8-E90B-41D3-B035-245C5EC12E85}"/>
    <cellStyle name="Valuta 2 4 3 2 4 2 3" xfId="25347" xr:uid="{283228DD-AE86-4398-B28A-BE99642BB3E4}"/>
    <cellStyle name="Valuta 2 4 3 2 4 3" xfId="4447" xr:uid="{8ACABA58-575E-42EF-A276-8026F7F4BBAC}"/>
    <cellStyle name="Valuta 2 4 3 2 4 3 2" xfId="40314" xr:uid="{497BEDBA-EBDC-448A-A0AB-2ACAA414CC7B}"/>
    <cellStyle name="Valuta 2 4 3 2 4 3 3" xfId="22284" xr:uid="{180C42B3-3D32-4043-B49D-8519CF109BC0}"/>
    <cellStyle name="Valuta 2 4 3 2 4 4" xfId="37383" xr:uid="{47754EB3-ABD6-474E-A5D4-F9CFC0CABDAE}"/>
    <cellStyle name="Valuta 2 4 3 2 4 5" xfId="19495" xr:uid="{D65F6EA4-5016-4A36-8404-3C6AF750E43E}"/>
    <cellStyle name="Valuta 2 4 3 2 5" xfId="1001" xr:uid="{00000000-0005-0000-0000-0000D3070000}"/>
    <cellStyle name="Valuta 2 4 3 2 5 2" xfId="6999" xr:uid="{363A6B03-0AAA-48AE-9CFA-4EFB7F1A3184}"/>
    <cellStyle name="Valuta 2 4 3 2 5 2 2" xfId="42866" xr:uid="{81300ACA-82AC-473F-824D-AD6838E9DCEB}"/>
    <cellStyle name="Valuta 2 4 3 2 5 2 3" xfId="24836" xr:uid="{27D0D1D7-50E9-44E0-8FAA-7353F9617DE8}"/>
    <cellStyle name="Valuta 2 4 3 2 5 3" xfId="3936" xr:uid="{F10DD846-C6D7-48ED-8CD6-9F9A231A8807}"/>
    <cellStyle name="Valuta 2 4 3 2 5 3 2" xfId="39803" xr:uid="{C192EFC1-4F9B-491A-BBED-A99DC6C59BC9}"/>
    <cellStyle name="Valuta 2 4 3 2 5 3 3" xfId="21773" xr:uid="{0DDA01D6-D59A-488A-BD78-81177B8CF924}"/>
    <cellStyle name="Valuta 2 4 3 2 5 4" xfId="36872" xr:uid="{A35BC152-944F-47A0-BA5C-BCD85CA9C7C3}"/>
    <cellStyle name="Valuta 2 4 3 2 5 5" xfId="19007" xr:uid="{15A49EDA-99AC-478B-873F-2431E137F8A6}"/>
    <cellStyle name="Valuta 2 4 3 2 6" xfId="6434" xr:uid="{134BEC7F-9D57-44F4-A55E-2720088DF90C}"/>
    <cellStyle name="Valuta 2 4 3 2 6 2" xfId="42301" xr:uid="{0B9ED557-E606-443E-ADC5-C0B94A5C1E50}"/>
    <cellStyle name="Valuta 2 4 3 2 6 3" xfId="24271" xr:uid="{A29E8970-1FA8-4499-826E-31EF013CE588}"/>
    <cellStyle name="Valuta 2 4 3 2 7" xfId="3448" xr:uid="{8932E731-A493-462C-8413-9B379205F8E4}"/>
    <cellStyle name="Valuta 2 4 3 2 7 2" xfId="39315" xr:uid="{A7569209-6CDF-4029-9D29-5C7E64EA6ED9}"/>
    <cellStyle name="Valuta 2 4 3 2 7 3" xfId="21285" xr:uid="{6E43AB78-17EF-4F6E-B79C-057EE58BE0AB}"/>
    <cellStyle name="Valuta 2 4 3 2 8" xfId="36401" xr:uid="{54663482-B5E0-46A7-B93E-362EBDC0D389}"/>
    <cellStyle name="Valuta 2 4 3 2 9" xfId="18551" xr:uid="{0876554B-8C75-47ED-85F4-846858CAB604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7983" xr:uid="{3F47028F-588B-410D-BE86-114AFF5755AC}"/>
    <cellStyle name="Valuta 2 4 3 4 2 2 2" xfId="43850" xr:uid="{ECEBB016-D49D-4682-A80C-22250B6E9F5B}"/>
    <cellStyle name="Valuta 2 4 3 4 2 2 3" xfId="25820" xr:uid="{5078A8A1-04A1-4398-B20F-B7709F2753A8}"/>
    <cellStyle name="Valuta 2 4 3 4 2 3" xfId="4917" xr:uid="{30B4A16C-A8F8-4282-B96B-C088119E85CE}"/>
    <cellStyle name="Valuta 2 4 3 4 2 3 2" xfId="40784" xr:uid="{58D1D184-E5DF-417D-8DAB-8C0BC0C74FB7}"/>
    <cellStyle name="Valuta 2 4 3 4 2 3 3" xfId="22754" xr:uid="{4441B87C-61B1-41B2-B97F-30D64911D4D8}"/>
    <cellStyle name="Valuta 2 4 3 4 2 4" xfId="37853" xr:uid="{BCE18A6F-60B1-4157-A0F8-E83858785399}"/>
    <cellStyle name="Valuta 2 4 3 4 2 5" xfId="19941" xr:uid="{022E7456-03FE-4BBE-B8E9-E75A1A106CF2}"/>
    <cellStyle name="Valuta 2 4 3 4 3" xfId="1630" xr:uid="{00000000-0005-0000-0000-0000D7070000}"/>
    <cellStyle name="Valuta 2 4 3 4 3 2" xfId="7628" xr:uid="{DE29C9CB-9EC2-41AA-BADA-6F608A267562}"/>
    <cellStyle name="Valuta 2 4 3 4 3 2 2" xfId="43495" xr:uid="{362CECBE-4495-47FD-A1E1-8A58FC2738CF}"/>
    <cellStyle name="Valuta 2 4 3 4 3 2 3" xfId="25465" xr:uid="{F9E544E4-E7DF-4CCD-A900-4E24A9A5B9D1}"/>
    <cellStyle name="Valuta 2 4 3 4 3 3" xfId="4565" xr:uid="{303C9642-B8BC-4914-A912-482587846EC2}"/>
    <cellStyle name="Valuta 2 4 3 4 3 3 2" xfId="40432" xr:uid="{013537E6-FE4E-46BE-948F-B71D94428BBC}"/>
    <cellStyle name="Valuta 2 4 3 4 3 3 3" xfId="22402" xr:uid="{22DE1AC3-7E95-48BE-B8A6-3C6D3CDD310F}"/>
    <cellStyle name="Valuta 2 4 3 4 3 4" xfId="37501" xr:uid="{BEC22B7F-272F-437D-82AE-09541CF7199A}"/>
    <cellStyle name="Valuta 2 4 3 4 3 5" xfId="19595" xr:uid="{38194F08-13F8-463C-8558-472C4DEDFA7E}"/>
    <cellStyle name="Valuta 2 4 3 4 4" xfId="1197" xr:uid="{00000000-0005-0000-0000-0000D8070000}"/>
    <cellStyle name="Valuta 2 4 3 4 4 2" xfId="7195" xr:uid="{BF79313E-9E8E-4E44-BDC7-404D89740F5E}"/>
    <cellStyle name="Valuta 2 4 3 4 4 2 2" xfId="43062" xr:uid="{2F5FBFF6-22BA-4A83-9A7B-AE6985D2DF56}"/>
    <cellStyle name="Valuta 2 4 3 4 4 2 3" xfId="25032" xr:uid="{6959A0FE-C42B-47A4-8D4D-8A280E92246B}"/>
    <cellStyle name="Valuta 2 4 3 4 4 3" xfId="4132" xr:uid="{87D822E5-540C-4F22-B228-843BA313D067}"/>
    <cellStyle name="Valuta 2 4 3 4 4 3 2" xfId="39999" xr:uid="{CF8EE66F-8FE1-477E-90EF-BC62ACD6FC01}"/>
    <cellStyle name="Valuta 2 4 3 4 4 3 3" xfId="21969" xr:uid="{AC691840-4012-4C1E-8D4A-9D19ECC7D94B}"/>
    <cellStyle name="Valuta 2 4 3 4 4 4" xfId="37068" xr:uid="{25B19B71-BC8E-4253-9A90-B3E7845963D7}"/>
    <cellStyle name="Valuta 2 4 3 4 4 5" xfId="19202" xr:uid="{46BFED93-D2E1-47DB-9808-F68E5D4C5B5E}"/>
    <cellStyle name="Valuta 2 4 3 4 5" xfId="6625" xr:uid="{34C09660-98B0-4BA0-AE72-D48561E4A3E6}"/>
    <cellStyle name="Valuta 2 4 3 4 5 2" xfId="42492" xr:uid="{6B305C66-09B6-44FA-8B39-AB846E64AC91}"/>
    <cellStyle name="Valuta 2 4 3 4 5 3" xfId="24462" xr:uid="{97D350A4-2A39-4C79-B443-EEC845F3AF56}"/>
    <cellStyle name="Valuta 2 4 3 4 6" xfId="3562" xr:uid="{4C69CBCA-7BE8-4C86-9026-2C112CA88721}"/>
    <cellStyle name="Valuta 2 4 3 4 6 2" xfId="39429" xr:uid="{57944243-46C1-4E49-ACF2-EBF5EB63121B}"/>
    <cellStyle name="Valuta 2 4 3 4 6 3" xfId="21399" xr:uid="{5E5A6F92-5D60-4FFB-8C14-557531DF9774}"/>
    <cellStyle name="Valuta 2 4 3 4 7" xfId="36498" xr:uid="{BC47B1A9-9805-465A-87B7-17735CD769D7}"/>
    <cellStyle name="Valuta 2 4 3 4 8" xfId="18642" xr:uid="{A8E3A566-0E40-41C2-9F5D-59AC1930ABD8}"/>
    <cellStyle name="Valuta 2 4 3 5" xfId="1819" xr:uid="{00000000-0005-0000-0000-0000D9070000}"/>
    <cellStyle name="Valuta 2 4 3 5 2" xfId="7816" xr:uid="{63C5AE98-4EFD-46EE-861D-78DC4644D781}"/>
    <cellStyle name="Valuta 2 4 3 5 2 2" xfId="43683" xr:uid="{0369612A-DCE1-4E1D-BFAD-A548B8D7519F}"/>
    <cellStyle name="Valuta 2 4 3 5 2 3" xfId="25653" xr:uid="{BE5AC788-1CA5-4951-A35B-5E88BB4FC838}"/>
    <cellStyle name="Valuta 2 4 3 5 3" xfId="4750" xr:uid="{0D3B3AE6-B88E-453D-9337-464F8B8D4315}"/>
    <cellStyle name="Valuta 2 4 3 5 3 2" xfId="40617" xr:uid="{0BDB3120-2615-48F0-B00B-B621A1903251}"/>
    <cellStyle name="Valuta 2 4 3 5 3 3" xfId="22587" xr:uid="{36902DEA-061F-4179-A3AE-0196B68CAC41}"/>
    <cellStyle name="Valuta 2 4 3 5 4" xfId="37686" xr:uid="{312DDE7D-5ECB-4E8D-B95A-0A31392F0368}"/>
    <cellStyle name="Valuta 2 4 3 5 5" xfId="19774" xr:uid="{8C60C07C-3021-4677-8FC5-5B770F475BB4}"/>
    <cellStyle name="Valuta 2 4 3 6" xfId="1417" xr:uid="{00000000-0005-0000-0000-0000DA070000}"/>
    <cellStyle name="Valuta 2 4 3 6 2" xfId="7415" xr:uid="{75EF3CF4-3AA0-4ECA-8893-3A7A5A03F364}"/>
    <cellStyle name="Valuta 2 4 3 6 2 2" xfId="43282" xr:uid="{16B78CD8-9D46-4E65-AF57-9FD7ECC68075}"/>
    <cellStyle name="Valuta 2 4 3 6 2 3" xfId="25252" xr:uid="{B2138D08-B018-4D90-B240-AC02505D7448}"/>
    <cellStyle name="Valuta 2 4 3 6 3" xfId="4352" xr:uid="{68749C3A-BD5D-4C29-B71E-DB0F0C803B38}"/>
    <cellStyle name="Valuta 2 4 3 6 3 2" xfId="40219" xr:uid="{07C5B711-7693-43D4-9B46-6E9D6188D47A}"/>
    <cellStyle name="Valuta 2 4 3 6 3 3" xfId="22189" xr:uid="{147B4521-98F2-492C-BBC6-E2E556D27DBF}"/>
    <cellStyle name="Valuta 2 4 3 6 4" xfId="37288" xr:uid="{B684FDDE-270A-44CE-B725-42A038CE39DC}"/>
    <cellStyle name="Valuta 2 4 3 6 5" xfId="19406" xr:uid="{555EF6A4-D2D0-48A4-99A3-9C41EB120D78}"/>
    <cellStyle name="Valuta 2 4 3 7" xfId="905" xr:uid="{00000000-0005-0000-0000-0000DB070000}"/>
    <cellStyle name="Valuta 2 4 3 7 2" xfId="6903" xr:uid="{D7A1042F-10DD-4527-9E88-22F9A22C1DFF}"/>
    <cellStyle name="Valuta 2 4 3 7 2 2" xfId="42770" xr:uid="{48A67CA2-458B-4008-A5DA-59BCF1CA0F04}"/>
    <cellStyle name="Valuta 2 4 3 7 2 3" xfId="24740" xr:uid="{9349A8FD-5E01-4900-A501-33FA836D6904}"/>
    <cellStyle name="Valuta 2 4 3 7 3" xfId="3840" xr:uid="{6FB4BE6B-E5D2-482B-9D3C-4DA849DC66A8}"/>
    <cellStyle name="Valuta 2 4 3 7 3 2" xfId="39707" xr:uid="{D1B7F7AA-D061-4605-8351-810311EEA2BA}"/>
    <cellStyle name="Valuta 2 4 3 7 3 3" xfId="21677" xr:uid="{2E2FBDB6-1A3A-4FDB-AAF5-1F7342AC2F01}"/>
    <cellStyle name="Valuta 2 4 3 7 4" xfId="36776" xr:uid="{89620663-3F37-44DD-BD63-C9BF397ACE92}"/>
    <cellStyle name="Valuta 2 4 3 7 5" xfId="18911" xr:uid="{ACCCCA35-BE5C-4A44-B415-0DCDD8FA5A7F}"/>
    <cellStyle name="Valuta 2 4 3 8" xfId="6339" xr:uid="{4C48D8B4-098C-476E-8A8E-45AF78BA962C}"/>
    <cellStyle name="Valuta 2 4 3 8 2" xfId="42206" xr:uid="{8ABF75D8-A007-473C-AE3A-3721C347C64F}"/>
    <cellStyle name="Valuta 2 4 3 8 3" xfId="24176" xr:uid="{ED0B7274-C24B-4221-A08F-C1BD2240E9B8}"/>
    <cellStyle name="Valuta 2 4 3 9" xfId="3353" xr:uid="{013CD680-1A80-4EA3-BB40-B2868059B916}"/>
    <cellStyle name="Valuta 2 4 3 9 2" xfId="39220" xr:uid="{96CC30E1-779E-448A-8997-139D13D7FF8B}"/>
    <cellStyle name="Valuta 2 4 3 9 3" xfId="21190" xr:uid="{20C1943F-1574-4C68-8604-2DD0A0F03641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2 2" xfId="8023" xr:uid="{0152F335-0150-4379-98FC-C1E2DCACB258}"/>
    <cellStyle name="Valuta 2 4 4 2 2 2 2" xfId="43890" xr:uid="{ACE16DA9-DA0B-4BE9-AD87-81125DC6373E}"/>
    <cellStyle name="Valuta 2 4 4 2 2 2 3" xfId="25860" xr:uid="{4AD68F51-5CDA-4122-88C9-28A67FF7CB8A}"/>
    <cellStyle name="Valuta 2 4 4 2 2 3" xfId="4957" xr:uid="{60DD4F57-6D62-4180-996B-B8939DC2EEDA}"/>
    <cellStyle name="Valuta 2 4 4 2 2 3 2" xfId="40824" xr:uid="{12F31F10-9F56-4721-A447-082DA689AFAE}"/>
    <cellStyle name="Valuta 2 4 4 2 2 3 3" xfId="22794" xr:uid="{27CC4273-EDC4-4AEC-B2FA-1165E1C46879}"/>
    <cellStyle name="Valuta 2 4 4 2 2 4" xfId="37893" xr:uid="{B6313BFC-37AF-43AB-B02E-3F1FCACE6879}"/>
    <cellStyle name="Valuta 2 4 4 2 2 5" xfId="19981" xr:uid="{51E5513C-D204-4DB3-BE55-D33BDA4F1F82}"/>
    <cellStyle name="Valuta 2 4 4 2 3" xfId="1680" xr:uid="{00000000-0005-0000-0000-0000DF070000}"/>
    <cellStyle name="Valuta 2 4 4 2 3 2" xfId="7678" xr:uid="{6720B300-0B5C-4179-8F7F-8B07512E35A5}"/>
    <cellStyle name="Valuta 2 4 4 2 3 2 2" xfId="43545" xr:uid="{86489E26-DDCF-40B4-A002-9B40DABA5C94}"/>
    <cellStyle name="Valuta 2 4 4 2 3 2 3" xfId="25515" xr:uid="{11215093-C3A0-40E6-85F6-B461B33124B8}"/>
    <cellStyle name="Valuta 2 4 4 2 3 3" xfId="4615" xr:uid="{D0061075-3742-4A30-BA2E-21A7D14E93CE}"/>
    <cellStyle name="Valuta 2 4 4 2 3 3 2" xfId="40482" xr:uid="{1BC66271-07B4-45C2-AA00-80B3892874B9}"/>
    <cellStyle name="Valuta 2 4 4 2 3 3 3" xfId="22452" xr:uid="{C5AB0794-A12E-48D3-A082-503415F78357}"/>
    <cellStyle name="Valuta 2 4 4 2 3 4" xfId="37551" xr:uid="{CEBAB1F7-9FAF-4D58-A988-9FCD9B9BA269}"/>
    <cellStyle name="Valuta 2 4 4 2 3 5" xfId="19641" xr:uid="{723BEDDC-0A2C-4B46-A0BA-2C5536808038}"/>
    <cellStyle name="Valuta 2 4 4 2 4" xfId="1247" xr:uid="{00000000-0005-0000-0000-0000E0070000}"/>
    <cellStyle name="Valuta 2 4 4 2 4 2" xfId="7245" xr:uid="{2593FE54-278A-4898-98B0-2A9211DBFC3F}"/>
    <cellStyle name="Valuta 2 4 4 2 4 2 2" xfId="43112" xr:uid="{B4B42680-EC66-4CB9-81A2-A8AB980AD9A8}"/>
    <cellStyle name="Valuta 2 4 4 2 4 2 3" xfId="25082" xr:uid="{0454468C-889C-43B0-9D16-DF6C5FB84A82}"/>
    <cellStyle name="Valuta 2 4 4 2 4 3" xfId="4182" xr:uid="{8250CBEB-8320-4450-AD5B-08105E613C82}"/>
    <cellStyle name="Valuta 2 4 4 2 4 3 2" xfId="40049" xr:uid="{9C875E8D-5DFF-46E2-A53B-11D9CE3D753A}"/>
    <cellStyle name="Valuta 2 4 4 2 4 3 3" xfId="22019" xr:uid="{FAC9DD20-42D7-47A1-B6DF-9C8AB2999358}"/>
    <cellStyle name="Valuta 2 4 4 2 4 4" xfId="37118" xr:uid="{6C047157-730F-4C3A-8D33-30DDA5F8A7EE}"/>
    <cellStyle name="Valuta 2 4 4 2 4 5" xfId="19252" xr:uid="{6A38A6BF-C704-4493-AD39-582B56DEBA1A}"/>
    <cellStyle name="Valuta 2 4 4 2 5" xfId="6675" xr:uid="{7C4BFB08-FB70-429A-A083-6F2A07F5324F}"/>
    <cellStyle name="Valuta 2 4 4 2 5 2" xfId="42542" xr:uid="{9AE431E1-60EA-43F8-A684-E6F79CB7FE4D}"/>
    <cellStyle name="Valuta 2 4 4 2 5 3" xfId="24512" xr:uid="{89729184-F3BB-4702-8F1A-721869717588}"/>
    <cellStyle name="Valuta 2 4 4 2 6" xfId="3612" xr:uid="{70E100E4-B1E0-49E8-92DE-1007E2BEA017}"/>
    <cellStyle name="Valuta 2 4 4 2 6 2" xfId="39479" xr:uid="{DBFF11ED-B229-47F1-B8A2-4BE2AA176418}"/>
    <cellStyle name="Valuta 2 4 4 2 6 3" xfId="21449" xr:uid="{0C0489C5-D533-473C-A1AA-98C750ED23BB}"/>
    <cellStyle name="Valuta 2 4 4 2 7" xfId="36548" xr:uid="{86BA3E71-8609-49D7-87AB-80E1341D23A4}"/>
    <cellStyle name="Valuta 2 4 4 2 8" xfId="18688" xr:uid="{C42E33A9-15CA-49C6-9DD4-E8E083731E5C}"/>
    <cellStyle name="Valuta 2 4 4 3" xfId="1859" xr:uid="{00000000-0005-0000-0000-0000E1070000}"/>
    <cellStyle name="Valuta 2 4 4 3 2" xfId="7856" xr:uid="{A08856B4-4E3D-4D03-B4FA-54B1CC152786}"/>
    <cellStyle name="Valuta 2 4 4 3 2 2" xfId="43723" xr:uid="{8D9195C3-4F2E-4FC1-8C72-FA369FAC51E6}"/>
    <cellStyle name="Valuta 2 4 4 3 2 3" xfId="25693" xr:uid="{F818CC20-BA7B-4DCF-ADC9-1058C1C0B716}"/>
    <cellStyle name="Valuta 2 4 4 3 3" xfId="4790" xr:uid="{CD223E54-FDA7-4661-A812-75B84F00CDDA}"/>
    <cellStyle name="Valuta 2 4 4 3 3 2" xfId="40657" xr:uid="{B5D5A847-C63A-4DAB-8BDF-F9BE65AA13C0}"/>
    <cellStyle name="Valuta 2 4 4 3 3 3" xfId="22627" xr:uid="{3D076526-E74E-4C95-85E0-65DD26DF19D5}"/>
    <cellStyle name="Valuta 2 4 4 3 4" xfId="37726" xr:uid="{B69A4D0F-79B2-4A2B-8AB2-9854C7005D13}"/>
    <cellStyle name="Valuta 2 4 4 3 5" xfId="19814" xr:uid="{4A43F810-6071-4DB0-9EB5-6FA66DC27C45}"/>
    <cellStyle name="Valuta 2 4 4 4" xfId="1467" xr:uid="{00000000-0005-0000-0000-0000E2070000}"/>
    <cellStyle name="Valuta 2 4 4 4 2" xfId="7465" xr:uid="{D017508E-3131-4FB3-B3A4-2E9C03EA8395}"/>
    <cellStyle name="Valuta 2 4 4 4 2 2" xfId="43332" xr:uid="{CA418093-1731-451C-8372-3B028872933B}"/>
    <cellStyle name="Valuta 2 4 4 4 2 3" xfId="25302" xr:uid="{27EE01EA-3FC8-4AD1-883D-910D444A8B55}"/>
    <cellStyle name="Valuta 2 4 4 4 3" xfId="4402" xr:uid="{DF8D9FEA-E8B5-4F20-8237-04DB8E7E890B}"/>
    <cellStyle name="Valuta 2 4 4 4 3 2" xfId="40269" xr:uid="{F626BAF0-2C8F-480B-BA6A-835B86174479}"/>
    <cellStyle name="Valuta 2 4 4 4 3 3" xfId="22239" xr:uid="{86F34FFB-323D-4E5D-9878-919D8A058287}"/>
    <cellStyle name="Valuta 2 4 4 4 4" xfId="37338" xr:uid="{F129DED5-FDE4-43D5-B03C-F9C20E8BC8BB}"/>
    <cellStyle name="Valuta 2 4 4 4 5" xfId="19452" xr:uid="{47DB470C-5F8D-4456-8D6B-D84DE1290849}"/>
    <cellStyle name="Valuta 2 4 4 5" xfId="956" xr:uid="{00000000-0005-0000-0000-0000E3070000}"/>
    <cellStyle name="Valuta 2 4 4 5 2" xfId="6954" xr:uid="{81EEAA85-26E5-4ADF-BCE2-42D1A46FF196}"/>
    <cellStyle name="Valuta 2 4 4 5 2 2" xfId="42821" xr:uid="{1BDD37D6-6DC2-4ACF-A6C1-43695EE70A6B}"/>
    <cellStyle name="Valuta 2 4 4 5 2 3" xfId="24791" xr:uid="{34007BE1-D22F-42D6-9616-95B02A270795}"/>
    <cellStyle name="Valuta 2 4 4 5 3" xfId="3891" xr:uid="{35D47009-B584-43D2-974B-5BB39651947E}"/>
    <cellStyle name="Valuta 2 4 4 5 3 2" xfId="39758" xr:uid="{A4F7117C-B5EE-4986-9FB6-A0CDC4B07EFF}"/>
    <cellStyle name="Valuta 2 4 4 5 3 3" xfId="21728" xr:uid="{9A062071-6867-4E3A-B214-962D1412AF2F}"/>
    <cellStyle name="Valuta 2 4 4 5 4" xfId="36827" xr:uid="{3C1A7C3F-D99A-44DB-AD62-32BD6B0211BA}"/>
    <cellStyle name="Valuta 2 4 4 5 5" xfId="18962" xr:uid="{6B50944A-68C9-4146-87B6-7EF5087AAF4D}"/>
    <cellStyle name="Valuta 2 4 4 6" xfId="6389" xr:uid="{63E97146-80D7-47E9-812F-6F548D11467B}"/>
    <cellStyle name="Valuta 2 4 4 6 2" xfId="42256" xr:uid="{E439EF6E-FB0A-4A77-A36F-8E9282EE64B8}"/>
    <cellStyle name="Valuta 2 4 4 6 3" xfId="24226" xr:uid="{FF3E8FC9-5313-4F14-B87E-E8ECE2002208}"/>
    <cellStyle name="Valuta 2 4 4 7" xfId="3403" xr:uid="{FF3ADB2F-0390-4D8B-A79D-C90E88B784CD}"/>
    <cellStyle name="Valuta 2 4 4 7 2" xfId="39270" xr:uid="{AFB01413-B44A-4CED-B955-1587EC75E615}"/>
    <cellStyle name="Valuta 2 4 4 7 3" xfId="21240" xr:uid="{815364BC-5F68-4027-93FC-06C97B822745}"/>
    <cellStyle name="Valuta 2 4 4 8" xfId="36356" xr:uid="{4724B9D4-2289-457B-8172-6198A9401D5E}"/>
    <cellStyle name="Valuta 2 4 4 9" xfId="18508" xr:uid="{34969729-1E7C-4133-9DBE-F6A51B6E8AE3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7943" xr:uid="{06D7DB3A-32DC-4093-80CF-A90FB0C334E1}"/>
    <cellStyle name="Valuta 2 4 6 2 2 2" xfId="43810" xr:uid="{43076A11-2D9F-466A-93B1-DFBBB3B38A41}"/>
    <cellStyle name="Valuta 2 4 6 2 2 3" xfId="25780" xr:uid="{E146C284-827A-4965-A8A5-C244A20778EF}"/>
    <cellStyle name="Valuta 2 4 6 2 3" xfId="4877" xr:uid="{F2A021F3-41A8-4321-9A36-CEDA40ED6E2B}"/>
    <cellStyle name="Valuta 2 4 6 2 3 2" xfId="40744" xr:uid="{3C9CB7BB-D822-4392-94B2-3A3250506C7B}"/>
    <cellStyle name="Valuta 2 4 6 2 3 3" xfId="22714" xr:uid="{28A064B4-A3AF-4CC2-A52B-359F3F7FEB76}"/>
    <cellStyle name="Valuta 2 4 6 2 4" xfId="37813" xr:uid="{7AD5011F-1278-4AA1-8778-6E603C1BC1AB}"/>
    <cellStyle name="Valuta 2 4 6 2 5" xfId="19901" xr:uid="{97F76E52-4F9E-4DCC-88F9-8B0536C09A41}"/>
    <cellStyle name="Valuta 2 4 6 3" xfId="1588" xr:uid="{00000000-0005-0000-0000-0000E7070000}"/>
    <cellStyle name="Valuta 2 4 6 3 2" xfId="7586" xr:uid="{9C1B8843-960D-4616-8D10-6258F21654AD}"/>
    <cellStyle name="Valuta 2 4 6 3 2 2" xfId="43453" xr:uid="{29A5246A-7923-49D2-A626-23D0845FE3AF}"/>
    <cellStyle name="Valuta 2 4 6 3 2 3" xfId="25423" xr:uid="{E35C23FA-F023-4FDE-A456-65CFC37F00D6}"/>
    <cellStyle name="Valuta 2 4 6 3 3" xfId="4523" xr:uid="{B8234E9D-2CB2-4374-A89A-DDD907A5852B}"/>
    <cellStyle name="Valuta 2 4 6 3 3 2" xfId="40390" xr:uid="{FA38931B-6B28-41D2-BFE2-D02B0C57D550}"/>
    <cellStyle name="Valuta 2 4 6 3 3 3" xfId="22360" xr:uid="{F7A78E32-CD92-4628-9DAB-DD4C0147D3FB}"/>
    <cellStyle name="Valuta 2 4 6 3 4" xfId="37459" xr:uid="{E07924E2-92A1-41C4-ADB0-76C5D43472E7}"/>
    <cellStyle name="Valuta 2 4 6 3 5" xfId="19555" xr:uid="{B420A99F-CDFB-4C14-86FB-2F9DC753BE9B}"/>
    <cellStyle name="Valuta 2 4 6 4" xfId="1155" xr:uid="{00000000-0005-0000-0000-0000E8070000}"/>
    <cellStyle name="Valuta 2 4 6 4 2" xfId="7153" xr:uid="{409E1429-2047-46B1-B8C2-763A48B44339}"/>
    <cellStyle name="Valuta 2 4 6 4 2 2" xfId="43020" xr:uid="{C88D3081-62CD-49A5-8934-DD0B9BAA2AAD}"/>
    <cellStyle name="Valuta 2 4 6 4 2 3" xfId="24990" xr:uid="{63FD135C-DE20-4DA7-B6E1-8D62D561B6E0}"/>
    <cellStyle name="Valuta 2 4 6 4 3" xfId="4090" xr:uid="{BE27794C-343F-4F09-8343-A3889A6F4698}"/>
    <cellStyle name="Valuta 2 4 6 4 3 2" xfId="39957" xr:uid="{D0C88AA8-4105-401C-AE2C-907F0E2475EF}"/>
    <cellStyle name="Valuta 2 4 6 4 3 3" xfId="21927" xr:uid="{71E13F20-5E31-4869-96FE-A5850C9A4635}"/>
    <cellStyle name="Valuta 2 4 6 4 4" xfId="37026" xr:uid="{54C6241C-BF1B-4CDA-A152-A5A31E8831E0}"/>
    <cellStyle name="Valuta 2 4 6 4 5" xfId="19160" xr:uid="{826DC8AF-AB88-40EC-A56E-C0F34FFBBE0B}"/>
    <cellStyle name="Valuta 2 4 6 5" xfId="6583" xr:uid="{DB7AAA1A-BACE-43E6-A6CE-D0DDB15F5518}"/>
    <cellStyle name="Valuta 2 4 6 5 2" xfId="42450" xr:uid="{5EE50949-6EE6-4D90-90CF-D6E9FB1682FC}"/>
    <cellStyle name="Valuta 2 4 6 5 3" xfId="24420" xr:uid="{A10B0244-717D-4092-A5D0-69CEF7072EBE}"/>
    <cellStyle name="Valuta 2 4 6 6" xfId="3520" xr:uid="{E2D8BF13-52E5-4CD0-95FF-807B29EEA272}"/>
    <cellStyle name="Valuta 2 4 6 6 2" xfId="39387" xr:uid="{E1344EE8-9400-4B59-A014-588B41C75BDB}"/>
    <cellStyle name="Valuta 2 4 6 6 3" xfId="21357" xr:uid="{D9C4C536-4FD0-49B6-AA13-C1B0DA4DD7AC}"/>
    <cellStyle name="Valuta 2 4 6 7" xfId="36456" xr:uid="{2F7C3337-9A3D-48F9-9786-8E118153A0D3}"/>
    <cellStyle name="Valuta 2 4 6 8" xfId="18602" xr:uid="{F87EE1B7-8718-4D65-9957-79A2CFC9C2D0}"/>
    <cellStyle name="Valuta 2 4 7" xfId="1779" xr:uid="{00000000-0005-0000-0000-0000E9070000}"/>
    <cellStyle name="Valuta 2 4 7 2" xfId="7776" xr:uid="{FE26EF9C-BB63-4FDD-8E04-14E614DD90FD}"/>
    <cellStyle name="Valuta 2 4 7 2 2" xfId="43643" xr:uid="{32D9A8C3-6EA8-4360-A448-1C678E4E0702}"/>
    <cellStyle name="Valuta 2 4 7 2 3" xfId="25613" xr:uid="{9C10EAF3-027E-4249-B90A-20C1CD8E08AB}"/>
    <cellStyle name="Valuta 2 4 7 3" xfId="4710" xr:uid="{CFB571B2-BDC6-4E80-877B-6E69D0BAAE2B}"/>
    <cellStyle name="Valuta 2 4 7 3 2" xfId="40577" xr:uid="{D9EE57D1-067A-4ACF-B2C7-4D9755767E74}"/>
    <cellStyle name="Valuta 2 4 7 3 3" xfId="22547" xr:uid="{D4B4062A-E49A-49C8-88DF-B4426C77302D}"/>
    <cellStyle name="Valuta 2 4 7 4" xfId="37646" xr:uid="{7CC68AA2-F855-4A70-B18E-757BBBE364E9}"/>
    <cellStyle name="Valuta 2 4 7 5" xfId="19734" xr:uid="{DCB1D40D-47A6-4595-A3FE-11CB6A9FB78F}"/>
    <cellStyle name="Valuta 2 4 8" xfId="1373" xr:uid="{00000000-0005-0000-0000-0000EA070000}"/>
    <cellStyle name="Valuta 2 4 8 2" xfId="7371" xr:uid="{1B25A3F4-2458-4F35-958B-C14972E76217}"/>
    <cellStyle name="Valuta 2 4 8 2 2" xfId="43238" xr:uid="{FFBAFECE-61E7-415F-BD66-044D60A642A2}"/>
    <cellStyle name="Valuta 2 4 8 2 3" xfId="25208" xr:uid="{9FFAB577-F68C-4D75-B6E6-D3734FC4BEA9}"/>
    <cellStyle name="Valuta 2 4 8 3" xfId="4308" xr:uid="{E259370F-37C6-4273-A28D-F7C75A2B8728}"/>
    <cellStyle name="Valuta 2 4 8 3 2" xfId="40175" xr:uid="{A603C38A-13FE-4085-865A-010C79B258F1}"/>
    <cellStyle name="Valuta 2 4 8 3 3" xfId="22145" xr:uid="{799DB1EA-C930-4029-844F-7EC6A946B7EF}"/>
    <cellStyle name="Valuta 2 4 8 4" xfId="37244" xr:uid="{BA9AADB6-EC12-4140-9C45-CDA87C987293}"/>
    <cellStyle name="Valuta 2 4 8 5" xfId="19364" xr:uid="{B5BDF455-D413-47EC-B469-D6715043F9B3}"/>
    <cellStyle name="Valuta 2 4 9" xfId="859" xr:uid="{00000000-0005-0000-0000-0000EB070000}"/>
    <cellStyle name="Valuta 2 4 9 2" xfId="6857" xr:uid="{C583B4A3-6F35-43C0-8344-7C4428E905BB}"/>
    <cellStyle name="Valuta 2 4 9 2 2" xfId="42724" xr:uid="{FBFC5041-A785-4C63-8187-5D5236260FB6}"/>
    <cellStyle name="Valuta 2 4 9 2 3" xfId="24694" xr:uid="{E7B11E94-0445-4C83-98B0-9F4BF5FB8F05}"/>
    <cellStyle name="Valuta 2 4 9 3" xfId="3794" xr:uid="{CAE652F7-C238-4FFB-96B7-C0A790B943F0}"/>
    <cellStyle name="Valuta 2 4 9 3 2" xfId="39661" xr:uid="{6B8388FA-5EF0-4AC4-96B0-5576A6E3C9A1}"/>
    <cellStyle name="Valuta 2 4 9 3 3" xfId="21631" xr:uid="{E3A8108E-0844-4814-8B22-B582D911DDC3}"/>
    <cellStyle name="Valuta 2 4 9 4" xfId="36730" xr:uid="{4833297B-E27D-4C74-8556-DBA2315DD3D1}"/>
    <cellStyle name="Valuta 2 4 9 5" xfId="18865" xr:uid="{A47C68A5-FFAD-461E-9C66-D21247FC0931}"/>
    <cellStyle name="Valuta 2 5" xfId="183" xr:uid="{00000000-0005-0000-0000-0000EC070000}"/>
    <cellStyle name="Valuta 2 5 10" xfId="6297" xr:uid="{E06EB3B9-1B8F-4184-8865-7353C89226E7}"/>
    <cellStyle name="Valuta 2 5 10 2" xfId="42164" xr:uid="{5A0305B4-1B23-4222-9A86-6103263C0F4A}"/>
    <cellStyle name="Valuta 2 5 10 3" xfId="24134" xr:uid="{B19226E6-4611-4CCA-9595-92B424D3B625}"/>
    <cellStyle name="Valuta 2 5 11" xfId="3311" xr:uid="{E6CDC7F0-6744-4367-9EAA-A47F5895328E}"/>
    <cellStyle name="Valuta 2 5 11 2" xfId="39178" xr:uid="{CC81D438-0127-43DB-891C-AE137DEC03B6}"/>
    <cellStyle name="Valuta 2 5 11 3" xfId="21148" xr:uid="{35D0E889-77C7-4024-995C-D9C938145236}"/>
    <cellStyle name="Valuta 2 5 12" xfId="36265" xr:uid="{CAB1742D-6E83-4906-A1AC-F14603ABC13A}"/>
    <cellStyle name="Valuta 2 5 13" xfId="18423" xr:uid="{B048F165-F7FC-4CAF-ABFC-D481CEEDF8DC}"/>
    <cellStyle name="Valuta 2 5 2" xfId="213" xr:uid="{00000000-0005-0000-0000-0000ED070000}"/>
    <cellStyle name="Valuta 2 5 2 10" xfId="3339" xr:uid="{84F29EEB-2E19-4D68-892C-518E1377B95C}"/>
    <cellStyle name="Valuta 2 5 2 10 2" xfId="39206" xr:uid="{269A9F54-9F5C-4608-8C1F-E1BA72C0D788}"/>
    <cellStyle name="Valuta 2 5 2 10 3" xfId="21176" xr:uid="{13E19CF6-7694-4E2D-80BC-0712B47DB302}"/>
    <cellStyle name="Valuta 2 5 2 11" xfId="36292" xr:uid="{606BACCA-B05A-4DE9-A2EE-E8C1BE043550}"/>
    <cellStyle name="Valuta 2 5 2 12" xfId="18448" xr:uid="{141BF451-2481-4DA0-86C9-A2D4A849690C}"/>
    <cellStyle name="Valuta 2 5 2 2" xfId="254" xr:uid="{00000000-0005-0000-0000-0000EE070000}"/>
    <cellStyle name="Valuta 2 5 2 2 10" xfId="36332" xr:uid="{F7E498CD-32D8-4DDB-8BAC-ED33F2D4A0D3}"/>
    <cellStyle name="Valuta 2 5 2 2 11" xfId="18488" xr:uid="{FC826158-276C-4D46-BA38-AF5C846F265D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2 2" xfId="8089" xr:uid="{CC02BAC6-0B41-45E4-A8CA-A0ED059E717E}"/>
    <cellStyle name="Valuta 2 5 2 2 2 2 2 2 2" xfId="43956" xr:uid="{4792513F-6CC4-4628-8B2D-52CA6DE994F9}"/>
    <cellStyle name="Valuta 2 5 2 2 2 2 2 2 3" xfId="25926" xr:uid="{C157B642-2EF1-478C-9536-12AA899DE3B1}"/>
    <cellStyle name="Valuta 2 5 2 2 2 2 2 3" xfId="5023" xr:uid="{2365DE09-E735-4EBB-85E5-BD341A8015F4}"/>
    <cellStyle name="Valuta 2 5 2 2 2 2 2 3 2" xfId="40890" xr:uid="{53CC6140-AC77-4E93-A6C0-4FE50D4D9F9A}"/>
    <cellStyle name="Valuta 2 5 2 2 2 2 2 3 3" xfId="22860" xr:uid="{454F6970-2371-4704-910C-0CE7232706E7}"/>
    <cellStyle name="Valuta 2 5 2 2 2 2 2 4" xfId="37959" xr:uid="{AA30116B-4F81-46F9-9501-77B364C0EB7E}"/>
    <cellStyle name="Valuta 2 5 2 2 2 2 2 5" xfId="20047" xr:uid="{4943ABC1-716A-4F1C-8ACC-4ECBB6E80810}"/>
    <cellStyle name="Valuta 2 5 2 2 2 2 3" xfId="1751" xr:uid="{00000000-0005-0000-0000-0000F2070000}"/>
    <cellStyle name="Valuta 2 5 2 2 2 2 3 2" xfId="7749" xr:uid="{DD0E8FB3-5A12-4FA6-8BC9-45B9D2D09EBF}"/>
    <cellStyle name="Valuta 2 5 2 2 2 2 3 2 2" xfId="43616" xr:uid="{80A4D6B1-37C2-4126-934E-06C418A37497}"/>
    <cellStyle name="Valuta 2 5 2 2 2 2 3 2 3" xfId="25586" xr:uid="{CA2036EB-1D59-4B1E-80A7-CC3C33430934}"/>
    <cellStyle name="Valuta 2 5 2 2 2 2 3 3" xfId="4686" xr:uid="{2680E71B-CB35-4236-B252-9DDEE17A8299}"/>
    <cellStyle name="Valuta 2 5 2 2 2 2 3 3 2" xfId="40553" xr:uid="{50A0569E-42F5-4BCD-9F39-A7ACE9F182A3}"/>
    <cellStyle name="Valuta 2 5 2 2 2 2 3 3 3" xfId="22523" xr:uid="{65C4B3CC-7BF8-4B18-B5AE-F86DFF5AAE52}"/>
    <cellStyle name="Valuta 2 5 2 2 2 2 3 4" xfId="37622" xr:uid="{B87BB44C-3078-4AF2-B9E0-2D60A16A6062}"/>
    <cellStyle name="Valuta 2 5 2 2 2 2 3 5" xfId="19710" xr:uid="{4C7ECA14-900D-43BD-BD64-6C4EFA7F087F}"/>
    <cellStyle name="Valuta 2 5 2 2 2 2 4" xfId="1318" xr:uid="{00000000-0005-0000-0000-0000F3070000}"/>
    <cellStyle name="Valuta 2 5 2 2 2 2 4 2" xfId="7316" xr:uid="{E41BE257-9187-49F6-9E7C-D1631ED04E2B}"/>
    <cellStyle name="Valuta 2 5 2 2 2 2 4 2 2" xfId="43183" xr:uid="{D463A334-0B5C-45F0-82CE-C29E0D6D6479}"/>
    <cellStyle name="Valuta 2 5 2 2 2 2 4 2 3" xfId="25153" xr:uid="{43E9BBB9-4C9C-4FF5-A677-C51859244F30}"/>
    <cellStyle name="Valuta 2 5 2 2 2 2 4 3" xfId="4253" xr:uid="{2A17AF52-28A0-417F-A61E-E01879095507}"/>
    <cellStyle name="Valuta 2 5 2 2 2 2 4 3 2" xfId="40120" xr:uid="{488728C6-12F4-4156-830C-B4B89FC887BE}"/>
    <cellStyle name="Valuta 2 5 2 2 2 2 4 3 3" xfId="22090" xr:uid="{28DA06DB-11D0-4911-8095-4F62231F5DE2}"/>
    <cellStyle name="Valuta 2 5 2 2 2 2 4 4" xfId="37189" xr:uid="{8360F157-2C5D-4255-ACBC-DA74F08717AA}"/>
    <cellStyle name="Valuta 2 5 2 2 2 2 4 5" xfId="19323" xr:uid="{37445D35-2176-4E08-B306-1C40F402D473}"/>
    <cellStyle name="Valuta 2 5 2 2 2 2 5" xfId="6746" xr:uid="{7F3BDFCE-8453-439C-BF8A-4A8BB01F263C}"/>
    <cellStyle name="Valuta 2 5 2 2 2 2 5 2" xfId="42613" xr:uid="{92305ADE-ABC7-4EEE-8CC5-571B6D262945}"/>
    <cellStyle name="Valuta 2 5 2 2 2 2 5 3" xfId="24583" xr:uid="{9C628394-B5E1-4886-A6CC-E3383637E3F7}"/>
    <cellStyle name="Valuta 2 5 2 2 2 2 6" xfId="3683" xr:uid="{96F9C86A-D1D8-4BF9-8B96-F5D09EE8A95E}"/>
    <cellStyle name="Valuta 2 5 2 2 2 2 6 2" xfId="39550" xr:uid="{3B2AC2BC-1D46-4C90-B63B-FE58B6C22292}"/>
    <cellStyle name="Valuta 2 5 2 2 2 2 6 3" xfId="21520" xr:uid="{C16654E7-67AE-44D0-A132-CFD7363CD059}"/>
    <cellStyle name="Valuta 2 5 2 2 2 2 7" xfId="36619" xr:uid="{DD18C3B9-4FF6-45D1-95A8-54862E9C0461}"/>
    <cellStyle name="Valuta 2 5 2 2 2 2 8" xfId="18757" xr:uid="{F2A70004-1CDE-4DCE-B2B4-12C5B26AB254}"/>
    <cellStyle name="Valuta 2 5 2 2 2 3" xfId="1925" xr:uid="{00000000-0005-0000-0000-0000F4070000}"/>
    <cellStyle name="Valuta 2 5 2 2 2 3 2" xfId="7922" xr:uid="{78A0FB3A-799C-4CCF-9760-B0195CB991FF}"/>
    <cellStyle name="Valuta 2 5 2 2 2 3 2 2" xfId="43789" xr:uid="{00D26230-DE03-4034-8AC5-2C966902D016}"/>
    <cellStyle name="Valuta 2 5 2 2 2 3 2 3" xfId="25759" xr:uid="{0325D8A3-8824-4671-A7B9-19E449834EC4}"/>
    <cellStyle name="Valuta 2 5 2 2 2 3 3" xfId="4856" xr:uid="{FF0C34AB-9CB2-4151-A363-AEC091111BB7}"/>
    <cellStyle name="Valuta 2 5 2 2 2 3 3 2" xfId="40723" xr:uid="{6033319A-5B46-47DC-98E7-DAD924ABB04D}"/>
    <cellStyle name="Valuta 2 5 2 2 2 3 3 3" xfId="22693" xr:uid="{E4AC7024-3F17-4164-8524-BDFC77E148D8}"/>
    <cellStyle name="Valuta 2 5 2 2 2 3 4" xfId="37792" xr:uid="{BC559619-F15A-4794-B4F0-F75745D55142}"/>
    <cellStyle name="Valuta 2 5 2 2 2 3 5" xfId="19880" xr:uid="{3DF8A9DE-BBC5-4943-86C0-CF79C1D9ED18}"/>
    <cellStyle name="Valuta 2 5 2 2 2 4" xfId="1538" xr:uid="{00000000-0005-0000-0000-0000F5070000}"/>
    <cellStyle name="Valuta 2 5 2 2 2 4 2" xfId="7536" xr:uid="{8F846482-9778-44EB-905F-11B444F69A67}"/>
    <cellStyle name="Valuta 2 5 2 2 2 4 2 2" xfId="43403" xr:uid="{A69C82B5-95FD-4495-9A07-BE22F2B4E09D}"/>
    <cellStyle name="Valuta 2 5 2 2 2 4 2 3" xfId="25373" xr:uid="{DBB6EF1A-A7E9-4E86-A58F-7575918CFD54}"/>
    <cellStyle name="Valuta 2 5 2 2 2 4 3" xfId="4473" xr:uid="{39D30320-C24D-45A9-80DC-CB502FB5E7FE}"/>
    <cellStyle name="Valuta 2 5 2 2 2 4 3 2" xfId="40340" xr:uid="{66ADBDA1-74A9-41B7-813E-097789410E7F}"/>
    <cellStyle name="Valuta 2 5 2 2 2 4 3 3" xfId="22310" xr:uid="{96F04698-945A-49E8-BF31-FD17F9B43587}"/>
    <cellStyle name="Valuta 2 5 2 2 2 4 4" xfId="37409" xr:uid="{46681B49-D668-4668-90D2-8F12F8E1CC2D}"/>
    <cellStyle name="Valuta 2 5 2 2 2 4 5" xfId="19521" xr:uid="{DD2A4E3D-D3BE-4420-AB9D-33F635F6BA70}"/>
    <cellStyle name="Valuta 2 5 2 2 2 5" xfId="1027" xr:uid="{00000000-0005-0000-0000-0000F6070000}"/>
    <cellStyle name="Valuta 2 5 2 2 2 5 2" xfId="7025" xr:uid="{BBAB07DE-AC17-4026-A108-38434C66881D}"/>
    <cellStyle name="Valuta 2 5 2 2 2 5 2 2" xfId="42892" xr:uid="{05FF2884-FC36-483F-A9F0-5693DFE41CD2}"/>
    <cellStyle name="Valuta 2 5 2 2 2 5 2 3" xfId="24862" xr:uid="{7868F171-75DF-4EC3-B5FD-39BC1C8F32E4}"/>
    <cellStyle name="Valuta 2 5 2 2 2 5 3" xfId="3962" xr:uid="{B36FBCA7-0787-42D0-A8D1-54D37928A4DC}"/>
    <cellStyle name="Valuta 2 5 2 2 2 5 3 2" xfId="39829" xr:uid="{E4DE9E9D-7FBB-430E-A71C-E637A1C97E38}"/>
    <cellStyle name="Valuta 2 5 2 2 2 5 3 3" xfId="21799" xr:uid="{81368EF5-5910-42CB-A8E7-9F6FCF05677A}"/>
    <cellStyle name="Valuta 2 5 2 2 2 5 4" xfId="36898" xr:uid="{0CE4E5F1-8240-4D01-99D6-8C76FD131564}"/>
    <cellStyle name="Valuta 2 5 2 2 2 5 5" xfId="19033" xr:uid="{5D89143B-A2F9-4BFE-9E76-C3551CB0E82F}"/>
    <cellStyle name="Valuta 2 5 2 2 2 6" xfId="6460" xr:uid="{9F35191C-7829-4F54-B81A-8256F445DFB5}"/>
    <cellStyle name="Valuta 2 5 2 2 2 6 2" xfId="42327" xr:uid="{F510DB33-08FF-4259-AFCD-40EE5B18F9D0}"/>
    <cellStyle name="Valuta 2 5 2 2 2 6 3" xfId="24297" xr:uid="{576451E1-7E56-4637-B463-00331CE3A572}"/>
    <cellStyle name="Valuta 2 5 2 2 2 7" xfId="3474" xr:uid="{85A82CFE-BFA2-47E0-82DF-FCAD21DFB969}"/>
    <cellStyle name="Valuta 2 5 2 2 2 7 2" xfId="39341" xr:uid="{EFE7414A-9674-4844-8CAC-824739D8096F}"/>
    <cellStyle name="Valuta 2 5 2 2 2 7 3" xfId="21311" xr:uid="{E0FD5D12-2348-4FD0-8108-C6450602629D}"/>
    <cellStyle name="Valuta 2 5 2 2 2 8" xfId="36427" xr:uid="{D7CE7630-7BCA-4302-AB9E-070B0BAE0A68}"/>
    <cellStyle name="Valuta 2 5 2 2 2 9" xfId="18577" xr:uid="{0953C381-BE96-4993-8517-C5C96C30C90C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8009" xr:uid="{180CE309-F421-45EE-BAB9-5A93FEE5EF67}"/>
    <cellStyle name="Valuta 2 5 2 2 4 2 2 2" xfId="43876" xr:uid="{DCE6D7E3-BEBE-4A3A-8774-F4B8A21B5AF8}"/>
    <cellStyle name="Valuta 2 5 2 2 4 2 2 3" xfId="25846" xr:uid="{73F3C8F9-C75A-4560-9027-91B28ED92F20}"/>
    <cellStyle name="Valuta 2 5 2 2 4 2 3" xfId="4943" xr:uid="{D6B2F352-C49F-4306-A0B9-E505B1D9CD56}"/>
    <cellStyle name="Valuta 2 5 2 2 4 2 3 2" xfId="40810" xr:uid="{859DF1CC-E877-48B1-BF65-B6466397C0E1}"/>
    <cellStyle name="Valuta 2 5 2 2 4 2 3 3" xfId="22780" xr:uid="{1456484C-3758-4FBD-A1A4-474BA6F58B6A}"/>
    <cellStyle name="Valuta 2 5 2 2 4 2 4" xfId="37879" xr:uid="{A8F03E29-2CF0-44F8-B33C-4E13C7E6070D}"/>
    <cellStyle name="Valuta 2 5 2 2 4 2 5" xfId="19967" xr:uid="{8BE83210-5314-4D8A-9A2C-B5A7C51E90B0}"/>
    <cellStyle name="Valuta 2 5 2 2 4 3" xfId="1656" xr:uid="{00000000-0005-0000-0000-0000FA070000}"/>
    <cellStyle name="Valuta 2 5 2 2 4 3 2" xfId="7654" xr:uid="{4AE1521C-2ECC-4D5B-8340-84CDDCC248E4}"/>
    <cellStyle name="Valuta 2 5 2 2 4 3 2 2" xfId="43521" xr:uid="{8CBEA42F-7690-453C-ADC8-E576E2986A39}"/>
    <cellStyle name="Valuta 2 5 2 2 4 3 2 3" xfId="25491" xr:uid="{56B650A8-81CE-4BEA-B844-E077F92A52E9}"/>
    <cellStyle name="Valuta 2 5 2 2 4 3 3" xfId="4591" xr:uid="{A734551A-8F1C-45A1-976C-B6A67DC0C410}"/>
    <cellStyle name="Valuta 2 5 2 2 4 3 3 2" xfId="40458" xr:uid="{B3E5CBD0-C5E4-45BD-A81F-AF8E4CA20CDE}"/>
    <cellStyle name="Valuta 2 5 2 2 4 3 3 3" xfId="22428" xr:uid="{DC2B4A2E-9D5A-46C2-95D4-BE32D70807B6}"/>
    <cellStyle name="Valuta 2 5 2 2 4 3 4" xfId="37527" xr:uid="{2FC023FA-197E-4D9A-8A44-A994D69B8E61}"/>
    <cellStyle name="Valuta 2 5 2 2 4 3 5" xfId="19621" xr:uid="{AD969BA0-E9A7-43C8-B5C0-2C034A6E5EB1}"/>
    <cellStyle name="Valuta 2 5 2 2 4 4" xfId="1223" xr:uid="{00000000-0005-0000-0000-0000FB070000}"/>
    <cellStyle name="Valuta 2 5 2 2 4 4 2" xfId="7221" xr:uid="{62A6442F-9E64-4201-BF2B-3DEBE1EE8D0D}"/>
    <cellStyle name="Valuta 2 5 2 2 4 4 2 2" xfId="43088" xr:uid="{6126ED76-6A18-4836-BACA-36E698418CE5}"/>
    <cellStyle name="Valuta 2 5 2 2 4 4 2 3" xfId="25058" xr:uid="{CC7A2F17-DE35-4A24-BBC3-616CB3EDAA38}"/>
    <cellStyle name="Valuta 2 5 2 2 4 4 3" xfId="4158" xr:uid="{6BEAF57A-CC9C-4CCA-B96A-4FF852EFED19}"/>
    <cellStyle name="Valuta 2 5 2 2 4 4 3 2" xfId="40025" xr:uid="{335B200C-6F66-4678-BC06-84C1BF063217}"/>
    <cellStyle name="Valuta 2 5 2 2 4 4 3 3" xfId="21995" xr:uid="{FB2CF10E-D585-43D4-BA70-0ECC7B81603D}"/>
    <cellStyle name="Valuta 2 5 2 2 4 4 4" xfId="37094" xr:uid="{37C84B6D-B165-4F8B-A454-87E8F491BB13}"/>
    <cellStyle name="Valuta 2 5 2 2 4 4 5" xfId="19228" xr:uid="{8E4D0D66-A972-4B88-AC59-BFE8392892B0}"/>
    <cellStyle name="Valuta 2 5 2 2 4 5" xfId="6651" xr:uid="{D7EBBC50-051B-48FB-B675-6826A44FBD60}"/>
    <cellStyle name="Valuta 2 5 2 2 4 5 2" xfId="42518" xr:uid="{B701B5A1-C7C8-4A26-8569-C7AB6239DF29}"/>
    <cellStyle name="Valuta 2 5 2 2 4 5 3" xfId="24488" xr:uid="{1227D6FF-6464-425F-9F59-98BE67BE3906}"/>
    <cellStyle name="Valuta 2 5 2 2 4 6" xfId="3588" xr:uid="{C4F17BE6-E7DF-42F4-8FF9-071D3D5E16FA}"/>
    <cellStyle name="Valuta 2 5 2 2 4 6 2" xfId="39455" xr:uid="{B0E3899F-E8A9-4367-9134-76ECA506B5C9}"/>
    <cellStyle name="Valuta 2 5 2 2 4 6 3" xfId="21425" xr:uid="{3C8E01E2-FA9D-4D23-B0A3-00A19DB798CB}"/>
    <cellStyle name="Valuta 2 5 2 2 4 7" xfId="36524" xr:uid="{3B83FAA4-7954-4E2E-982B-780D558E4ECA}"/>
    <cellStyle name="Valuta 2 5 2 2 4 8" xfId="18668" xr:uid="{5851F181-1C42-4390-A689-010F2C97D626}"/>
    <cellStyle name="Valuta 2 5 2 2 5" xfId="1845" xr:uid="{00000000-0005-0000-0000-0000FC070000}"/>
    <cellStyle name="Valuta 2 5 2 2 5 2" xfId="7842" xr:uid="{907630A3-BD17-4843-B489-BC9AEBDB7432}"/>
    <cellStyle name="Valuta 2 5 2 2 5 2 2" xfId="43709" xr:uid="{AD7F7B63-FAF6-4E9E-B157-C2BEDA20BA97}"/>
    <cellStyle name="Valuta 2 5 2 2 5 2 3" xfId="25679" xr:uid="{BF0300F4-02F7-4FD8-BF1D-C04B0AC11F49}"/>
    <cellStyle name="Valuta 2 5 2 2 5 3" xfId="4776" xr:uid="{61582702-BF74-4C28-8D3A-EC918F92CB7C}"/>
    <cellStyle name="Valuta 2 5 2 2 5 3 2" xfId="40643" xr:uid="{57349A7E-D7CC-46E4-87C5-3381307D4AA3}"/>
    <cellStyle name="Valuta 2 5 2 2 5 3 3" xfId="22613" xr:uid="{63F45B0C-A69E-4162-9740-7F22B6D11B7E}"/>
    <cellStyle name="Valuta 2 5 2 2 5 4" xfId="37712" xr:uid="{12192173-4B8B-42FA-A137-52AF26ED5F44}"/>
    <cellStyle name="Valuta 2 5 2 2 5 5" xfId="19800" xr:uid="{B1FD019D-44DE-486A-98BB-2069958DD0F2}"/>
    <cellStyle name="Valuta 2 5 2 2 6" xfId="1443" xr:uid="{00000000-0005-0000-0000-0000FD070000}"/>
    <cellStyle name="Valuta 2 5 2 2 6 2" xfId="7441" xr:uid="{172011FB-EA12-413E-BC92-CD7FA8909A24}"/>
    <cellStyle name="Valuta 2 5 2 2 6 2 2" xfId="43308" xr:uid="{1C117090-8588-4EFE-BD39-2B9C2E28DFBC}"/>
    <cellStyle name="Valuta 2 5 2 2 6 2 3" xfId="25278" xr:uid="{D663448C-993A-4052-AE84-EB770C093354}"/>
    <cellStyle name="Valuta 2 5 2 2 6 3" xfId="4378" xr:uid="{237282F0-0819-49DE-81D5-DDD857297B68}"/>
    <cellStyle name="Valuta 2 5 2 2 6 3 2" xfId="40245" xr:uid="{100356CE-3AD2-4412-9E24-82B83F63261D}"/>
    <cellStyle name="Valuta 2 5 2 2 6 3 3" xfId="22215" xr:uid="{C8F9C870-2C3F-4760-89E1-595630C18523}"/>
    <cellStyle name="Valuta 2 5 2 2 6 4" xfId="37314" xr:uid="{8E1AD23A-3B60-4089-9F6A-FF86B7EBC989}"/>
    <cellStyle name="Valuta 2 5 2 2 6 5" xfId="19432" xr:uid="{35C8B1FE-8233-4806-9247-0AFD8E57261C}"/>
    <cellStyle name="Valuta 2 5 2 2 7" xfId="931" xr:uid="{00000000-0005-0000-0000-0000FE070000}"/>
    <cellStyle name="Valuta 2 5 2 2 7 2" xfId="6929" xr:uid="{AB0D41DD-D2BD-4139-8771-E22040F08D97}"/>
    <cellStyle name="Valuta 2 5 2 2 7 2 2" xfId="42796" xr:uid="{D246681B-4BEC-4D89-A59A-A5C5BCC03C86}"/>
    <cellStyle name="Valuta 2 5 2 2 7 2 3" xfId="24766" xr:uid="{AB6E969E-1804-48A2-837A-7B3B9591884F}"/>
    <cellStyle name="Valuta 2 5 2 2 7 3" xfId="3866" xr:uid="{AB373DE8-F327-434B-B017-B1B12270CFE3}"/>
    <cellStyle name="Valuta 2 5 2 2 7 3 2" xfId="39733" xr:uid="{5B1D1D3F-0001-4E0C-92BC-4A41AD4F5575}"/>
    <cellStyle name="Valuta 2 5 2 2 7 3 3" xfId="21703" xr:uid="{47635910-57AA-41B4-9D42-867DC2FD16E9}"/>
    <cellStyle name="Valuta 2 5 2 2 7 4" xfId="36802" xr:uid="{936A1AE6-F9BD-42A1-8F58-A713AB1B3BEC}"/>
    <cellStyle name="Valuta 2 5 2 2 7 5" xfId="18937" xr:uid="{5D46C619-F5BF-4A6C-B6D2-DB71DEC527EA}"/>
    <cellStyle name="Valuta 2 5 2 2 8" xfId="6365" xr:uid="{9623FAB7-526D-42CF-A18A-1D684EAA5550}"/>
    <cellStyle name="Valuta 2 5 2 2 8 2" xfId="42232" xr:uid="{BDAD09CD-621C-47EE-887D-0D574BF1AFDB}"/>
    <cellStyle name="Valuta 2 5 2 2 8 3" xfId="24202" xr:uid="{E2C58437-7641-44B1-A8B3-CFAF522597AF}"/>
    <cellStyle name="Valuta 2 5 2 2 9" xfId="3379" xr:uid="{D8AE092E-4320-4CC4-A3DE-BBD72435B7EE}"/>
    <cellStyle name="Valuta 2 5 2 2 9 2" xfId="39246" xr:uid="{F357FB87-8901-4360-8FB1-DE0FF93DE95B}"/>
    <cellStyle name="Valuta 2 5 2 2 9 3" xfId="21216" xr:uid="{3FA89734-E899-4BB9-A024-743DB95007B4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2 2" xfId="8049" xr:uid="{18709E38-E47E-46E2-8EE4-CF7CDA7703C6}"/>
    <cellStyle name="Valuta 2 5 2 3 2 2 2 2" xfId="43916" xr:uid="{C9C5C5B3-6836-4E90-9D27-7232D721E122}"/>
    <cellStyle name="Valuta 2 5 2 3 2 2 2 3" xfId="25886" xr:uid="{51C41B66-0773-4F4E-84A7-99481B51673F}"/>
    <cellStyle name="Valuta 2 5 2 3 2 2 3" xfId="4983" xr:uid="{0CCDE800-6B5C-4918-8F10-4582F347ECD3}"/>
    <cellStyle name="Valuta 2 5 2 3 2 2 3 2" xfId="40850" xr:uid="{62594816-2F9A-4A33-AEF9-7E0AF2D574E4}"/>
    <cellStyle name="Valuta 2 5 2 3 2 2 3 3" xfId="22820" xr:uid="{605C50DB-1C08-4E1A-AFB6-0825D30DBBB1}"/>
    <cellStyle name="Valuta 2 5 2 3 2 2 4" xfId="37919" xr:uid="{827EED82-88B1-4A9B-B2F4-650D4503F03C}"/>
    <cellStyle name="Valuta 2 5 2 3 2 2 5" xfId="20007" xr:uid="{92408949-D563-469B-8058-15320C7577C7}"/>
    <cellStyle name="Valuta 2 5 2 3 2 3" xfId="1711" xr:uid="{00000000-0005-0000-0000-000002080000}"/>
    <cellStyle name="Valuta 2 5 2 3 2 3 2" xfId="7709" xr:uid="{F3338A54-3A80-4C4B-828B-19441A4D8016}"/>
    <cellStyle name="Valuta 2 5 2 3 2 3 2 2" xfId="43576" xr:uid="{EF89F915-769C-41B0-8968-021A9F630D8A}"/>
    <cellStyle name="Valuta 2 5 2 3 2 3 2 3" xfId="25546" xr:uid="{531A868B-B85B-4120-BD2D-8AF4C2888ADD}"/>
    <cellStyle name="Valuta 2 5 2 3 2 3 3" xfId="4646" xr:uid="{62C81EA5-E989-4B04-866E-355C0CF93F5D}"/>
    <cellStyle name="Valuta 2 5 2 3 2 3 3 2" xfId="40513" xr:uid="{C114F84E-E99C-4B6E-B4AA-DA2484B0DC73}"/>
    <cellStyle name="Valuta 2 5 2 3 2 3 3 3" xfId="22483" xr:uid="{310E8318-9595-4BCF-9271-52F68A4EA8D7}"/>
    <cellStyle name="Valuta 2 5 2 3 2 3 4" xfId="37582" xr:uid="{A4CD91D6-A390-48CD-B8C5-95A178B505E7}"/>
    <cellStyle name="Valuta 2 5 2 3 2 3 5" xfId="19670" xr:uid="{86C5BADF-1E1B-4C69-B15E-0A107027100F}"/>
    <cellStyle name="Valuta 2 5 2 3 2 4" xfId="1278" xr:uid="{00000000-0005-0000-0000-000003080000}"/>
    <cellStyle name="Valuta 2 5 2 3 2 4 2" xfId="7276" xr:uid="{8FB61851-0D9C-4620-85D8-FE8FE7190746}"/>
    <cellStyle name="Valuta 2 5 2 3 2 4 2 2" xfId="43143" xr:uid="{9E9BA7F2-A94A-440F-AE42-7BE5EEF23CC8}"/>
    <cellStyle name="Valuta 2 5 2 3 2 4 2 3" xfId="25113" xr:uid="{3F3A9B70-DDDD-447E-9883-02A4D783F0E3}"/>
    <cellStyle name="Valuta 2 5 2 3 2 4 3" xfId="4213" xr:uid="{6E6C8360-279B-4B24-B957-53EA1607FEA0}"/>
    <cellStyle name="Valuta 2 5 2 3 2 4 3 2" xfId="40080" xr:uid="{CDEDA183-CAF2-44D9-BF0B-99EE550AE518}"/>
    <cellStyle name="Valuta 2 5 2 3 2 4 3 3" xfId="22050" xr:uid="{AC464573-3435-4623-9655-BC5FAEE26D74}"/>
    <cellStyle name="Valuta 2 5 2 3 2 4 4" xfId="37149" xr:uid="{5B1577D7-41FB-43D8-9441-2D5829DCE35E}"/>
    <cellStyle name="Valuta 2 5 2 3 2 4 5" xfId="19283" xr:uid="{559C3024-47DF-4515-B455-3C391A3DD8C7}"/>
    <cellStyle name="Valuta 2 5 2 3 2 5" xfId="6706" xr:uid="{0BD00557-2CF1-4A64-A50E-B9A6FBF0BA9F}"/>
    <cellStyle name="Valuta 2 5 2 3 2 5 2" xfId="42573" xr:uid="{0E59324D-145B-4F42-9156-B693A91CA03E}"/>
    <cellStyle name="Valuta 2 5 2 3 2 5 3" xfId="24543" xr:uid="{732F4E2E-F6E4-477F-8373-A0A46654BE39}"/>
    <cellStyle name="Valuta 2 5 2 3 2 6" xfId="3643" xr:uid="{CA86EFC6-C337-4C03-84B8-030C6B4FB8E1}"/>
    <cellStyle name="Valuta 2 5 2 3 2 6 2" xfId="39510" xr:uid="{97BDB8E3-04F1-4E40-8855-D45062469D33}"/>
    <cellStyle name="Valuta 2 5 2 3 2 6 3" xfId="21480" xr:uid="{2914F719-2EBF-49EF-B459-C59962E0535C}"/>
    <cellStyle name="Valuta 2 5 2 3 2 7" xfId="36579" xr:uid="{418D6B98-EC3D-43B1-B705-4750C05EB0E4}"/>
    <cellStyle name="Valuta 2 5 2 3 2 8" xfId="18717" xr:uid="{1024F299-D60B-43F5-AFA0-102073D971CF}"/>
    <cellStyle name="Valuta 2 5 2 3 3" xfId="1885" xr:uid="{00000000-0005-0000-0000-000004080000}"/>
    <cellStyle name="Valuta 2 5 2 3 3 2" xfId="7882" xr:uid="{2710071F-9647-4D0A-A8F0-F1C0D682661D}"/>
    <cellStyle name="Valuta 2 5 2 3 3 2 2" xfId="43749" xr:uid="{1C6FE31B-99ED-4812-AFC6-64815AE22E74}"/>
    <cellStyle name="Valuta 2 5 2 3 3 2 3" xfId="25719" xr:uid="{9177286F-1A59-4D1E-83E8-25B3E1053993}"/>
    <cellStyle name="Valuta 2 5 2 3 3 3" xfId="4816" xr:uid="{4CE94E2F-DB54-4A1A-8466-304E866D73F5}"/>
    <cellStyle name="Valuta 2 5 2 3 3 3 2" xfId="40683" xr:uid="{785B3CB0-8018-43F4-88BD-8A7373488E2B}"/>
    <cellStyle name="Valuta 2 5 2 3 3 3 3" xfId="22653" xr:uid="{9F1E9D0B-BAE2-423F-A067-B710208AE0A4}"/>
    <cellStyle name="Valuta 2 5 2 3 3 4" xfId="37752" xr:uid="{AF39F95A-D134-41E1-8F84-1BD15044E239}"/>
    <cellStyle name="Valuta 2 5 2 3 3 5" xfId="19840" xr:uid="{2D55B3B0-E95F-4CDE-9B5F-BF516914B877}"/>
    <cellStyle name="Valuta 2 5 2 3 4" xfId="1498" xr:uid="{00000000-0005-0000-0000-000005080000}"/>
    <cellStyle name="Valuta 2 5 2 3 4 2" xfId="7496" xr:uid="{AA2754A9-9DE1-4E2F-95A4-6C166E960191}"/>
    <cellStyle name="Valuta 2 5 2 3 4 2 2" xfId="43363" xr:uid="{5722A731-AB2F-4CC2-AE74-3C062617D586}"/>
    <cellStyle name="Valuta 2 5 2 3 4 2 3" xfId="25333" xr:uid="{BC98EA3A-9D44-4ED9-B3A7-AC18923A82D2}"/>
    <cellStyle name="Valuta 2 5 2 3 4 3" xfId="4433" xr:uid="{946377A5-38EB-4B62-A44C-81177E4B4562}"/>
    <cellStyle name="Valuta 2 5 2 3 4 3 2" xfId="40300" xr:uid="{37C14831-A25B-4B4B-9B08-CACA77E99608}"/>
    <cellStyle name="Valuta 2 5 2 3 4 3 3" xfId="22270" xr:uid="{3CE146C9-497B-46EF-8C33-D5B8D229E40E}"/>
    <cellStyle name="Valuta 2 5 2 3 4 4" xfId="37369" xr:uid="{24706930-622C-4C16-B391-F29FF023546E}"/>
    <cellStyle name="Valuta 2 5 2 3 4 5" xfId="19481" xr:uid="{EA5ECAB2-F3B6-4C6C-BB46-4CAF7EAB9EE7}"/>
    <cellStyle name="Valuta 2 5 2 3 5" xfId="987" xr:uid="{00000000-0005-0000-0000-000006080000}"/>
    <cellStyle name="Valuta 2 5 2 3 5 2" xfId="6985" xr:uid="{5EFF221A-B8AB-4780-9B1C-7828C9D5F238}"/>
    <cellStyle name="Valuta 2 5 2 3 5 2 2" xfId="42852" xr:uid="{1AF04D33-2DC7-4094-9014-17F827D3966C}"/>
    <cellStyle name="Valuta 2 5 2 3 5 2 3" xfId="24822" xr:uid="{5AC6C2B2-991B-4568-B100-8223CA8D6727}"/>
    <cellStyle name="Valuta 2 5 2 3 5 3" xfId="3922" xr:uid="{45E45892-652B-4D80-8F26-F225AA2D8F14}"/>
    <cellStyle name="Valuta 2 5 2 3 5 3 2" xfId="39789" xr:uid="{08E5C255-A6B2-49EC-BF03-3E7C4345D4FD}"/>
    <cellStyle name="Valuta 2 5 2 3 5 3 3" xfId="21759" xr:uid="{96F80C0E-9308-496E-BD83-04AD9514D814}"/>
    <cellStyle name="Valuta 2 5 2 3 5 4" xfId="36858" xr:uid="{DE6AE5C0-0928-40C3-9FFC-4143AA8BE5C4}"/>
    <cellStyle name="Valuta 2 5 2 3 5 5" xfId="18993" xr:uid="{24D489C5-CB2A-4224-948E-F9BFC549A952}"/>
    <cellStyle name="Valuta 2 5 2 3 6" xfId="6420" xr:uid="{0EC95266-0214-46E5-9F28-3ECD5B9DE551}"/>
    <cellStyle name="Valuta 2 5 2 3 6 2" xfId="42287" xr:uid="{16DCEDD8-9860-4586-9E97-A2F0DCBDD7A1}"/>
    <cellStyle name="Valuta 2 5 2 3 6 3" xfId="24257" xr:uid="{2BAF6508-1543-4121-97E4-E48EE2DCAA76}"/>
    <cellStyle name="Valuta 2 5 2 3 7" xfId="3434" xr:uid="{89291CD4-8ECD-4C3A-AE2E-6A15AF444555}"/>
    <cellStyle name="Valuta 2 5 2 3 7 2" xfId="39301" xr:uid="{FBEE2428-31F6-4A67-9540-C60B3ACAE974}"/>
    <cellStyle name="Valuta 2 5 2 3 7 3" xfId="21271" xr:uid="{E06A82BA-44EA-4525-8A57-801D1248C168}"/>
    <cellStyle name="Valuta 2 5 2 3 8" xfId="36387" xr:uid="{510F17D5-7E31-47C8-904B-F67B4F5BF799}"/>
    <cellStyle name="Valuta 2 5 2 3 9" xfId="18537" xr:uid="{D98F43C5-EAF5-4E23-AD02-EAD3B236BACE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7969" xr:uid="{16D076AF-D2AC-4021-BF43-5B64404C87D8}"/>
    <cellStyle name="Valuta 2 5 2 5 2 2 2" xfId="43836" xr:uid="{25C82958-534D-4674-B405-D6E45DD2320A}"/>
    <cellStyle name="Valuta 2 5 2 5 2 2 3" xfId="25806" xr:uid="{173FA4D2-BDA0-4C15-B444-ED42CCF932BF}"/>
    <cellStyle name="Valuta 2 5 2 5 2 3" xfId="4903" xr:uid="{1A466E29-08DF-411C-B78E-EE8121A3C1E4}"/>
    <cellStyle name="Valuta 2 5 2 5 2 3 2" xfId="40770" xr:uid="{41DE5F19-76AE-4691-A1AA-9D1161FE16DD}"/>
    <cellStyle name="Valuta 2 5 2 5 2 3 3" xfId="22740" xr:uid="{5F2CFE99-7C72-4E7E-BC35-50D002A228DA}"/>
    <cellStyle name="Valuta 2 5 2 5 2 4" xfId="37839" xr:uid="{35690F50-31BD-4E04-AE07-36D89AC2AC62}"/>
    <cellStyle name="Valuta 2 5 2 5 2 5" xfId="19927" xr:uid="{F32E934E-B891-4A5E-A5E8-C97361BDB18B}"/>
    <cellStyle name="Valuta 2 5 2 5 3" xfId="1616" xr:uid="{00000000-0005-0000-0000-00000A080000}"/>
    <cellStyle name="Valuta 2 5 2 5 3 2" xfId="7614" xr:uid="{5936F641-D1FB-4FA4-A243-BEB5099FEFE2}"/>
    <cellStyle name="Valuta 2 5 2 5 3 2 2" xfId="43481" xr:uid="{26461622-7B41-4320-BD59-EC605D435097}"/>
    <cellStyle name="Valuta 2 5 2 5 3 2 3" xfId="25451" xr:uid="{4013258C-9EE2-4BC8-8A8C-5E1FDECDC8AD}"/>
    <cellStyle name="Valuta 2 5 2 5 3 3" xfId="4551" xr:uid="{964BD84C-A39A-448A-A819-B6E64B8EC746}"/>
    <cellStyle name="Valuta 2 5 2 5 3 3 2" xfId="40418" xr:uid="{4B0BF5E5-57DB-4221-96A0-441FE2895452}"/>
    <cellStyle name="Valuta 2 5 2 5 3 3 3" xfId="22388" xr:uid="{CE73A7F1-FFC2-44D2-A15E-48FF9A7149E4}"/>
    <cellStyle name="Valuta 2 5 2 5 3 4" xfId="37487" xr:uid="{31D09C32-D7AD-48D5-A8D5-212DFCCADCC0}"/>
    <cellStyle name="Valuta 2 5 2 5 3 5" xfId="19581" xr:uid="{DAD4FEBC-2EEB-40B2-9E8B-7BC6D00FB5C5}"/>
    <cellStyle name="Valuta 2 5 2 5 4" xfId="1183" xr:uid="{00000000-0005-0000-0000-00000B080000}"/>
    <cellStyle name="Valuta 2 5 2 5 4 2" xfId="7181" xr:uid="{FDA34256-BB11-4014-A7B3-4889EF1DFAA8}"/>
    <cellStyle name="Valuta 2 5 2 5 4 2 2" xfId="43048" xr:uid="{22B89529-0F3C-4736-8833-CC5E19750704}"/>
    <cellStyle name="Valuta 2 5 2 5 4 2 3" xfId="25018" xr:uid="{7F693FCD-B0EE-49CB-A261-72EE8DBA1A9E}"/>
    <cellStyle name="Valuta 2 5 2 5 4 3" xfId="4118" xr:uid="{E843C035-068A-4A19-8675-754A84873E89}"/>
    <cellStyle name="Valuta 2 5 2 5 4 3 2" xfId="39985" xr:uid="{C0A314CD-1326-471E-83BB-A1F762EF880D}"/>
    <cellStyle name="Valuta 2 5 2 5 4 3 3" xfId="21955" xr:uid="{7F4FAF3C-18B8-4C35-A6FB-50E2EE64E825}"/>
    <cellStyle name="Valuta 2 5 2 5 4 4" xfId="37054" xr:uid="{F41AE176-5192-4C3A-A475-FD21B5E58959}"/>
    <cellStyle name="Valuta 2 5 2 5 4 5" xfId="19188" xr:uid="{21BBD786-2FC9-482A-A790-E0D3789009E8}"/>
    <cellStyle name="Valuta 2 5 2 5 5" xfId="6611" xr:uid="{A7F493E0-66E6-4AEC-84FA-60E2AABE4408}"/>
    <cellStyle name="Valuta 2 5 2 5 5 2" xfId="42478" xr:uid="{1C54411C-B77A-4A3B-B026-0E366EBE2F93}"/>
    <cellStyle name="Valuta 2 5 2 5 5 3" xfId="24448" xr:uid="{A916EEA7-B4C9-479B-A978-3CCFF98C9F7B}"/>
    <cellStyle name="Valuta 2 5 2 5 6" xfId="3548" xr:uid="{A6301985-DA6A-48ED-BE9D-61CACEA65099}"/>
    <cellStyle name="Valuta 2 5 2 5 6 2" xfId="39415" xr:uid="{C6B0E4DA-D138-41FC-B3A9-8AD2F8A789B4}"/>
    <cellStyle name="Valuta 2 5 2 5 6 3" xfId="21385" xr:uid="{2E41DAD9-8130-4436-81E2-18484B1AFA03}"/>
    <cellStyle name="Valuta 2 5 2 5 7" xfId="36484" xr:uid="{14D1F537-82DE-4944-9935-FCC5FC1E2622}"/>
    <cellStyle name="Valuta 2 5 2 5 8" xfId="18628" xr:uid="{4981ECD7-4F5E-4B03-8B83-11396DBE2EC4}"/>
    <cellStyle name="Valuta 2 5 2 6" xfId="1805" xr:uid="{00000000-0005-0000-0000-00000C080000}"/>
    <cellStyle name="Valuta 2 5 2 6 2" xfId="7802" xr:uid="{93807D70-D6D7-4D64-AEA5-F5421B2043ED}"/>
    <cellStyle name="Valuta 2 5 2 6 2 2" xfId="43669" xr:uid="{4DCCBF87-7A63-44DC-BF77-8095C8BAFFD6}"/>
    <cellStyle name="Valuta 2 5 2 6 2 3" xfId="25639" xr:uid="{D2E2BA62-4978-46AE-A4BC-D035E88720B6}"/>
    <cellStyle name="Valuta 2 5 2 6 3" xfId="4736" xr:uid="{51F5B305-60A6-4E36-85DE-829702EA2D96}"/>
    <cellStyle name="Valuta 2 5 2 6 3 2" xfId="40603" xr:uid="{2580FC4C-7865-4EA4-85E3-866EBFE44CA1}"/>
    <cellStyle name="Valuta 2 5 2 6 3 3" xfId="22573" xr:uid="{A6B739F7-AEFB-49D0-813B-B99488EDD7C3}"/>
    <cellStyle name="Valuta 2 5 2 6 4" xfId="37672" xr:uid="{D4637215-2ECE-4CF5-876B-4E1068120E74}"/>
    <cellStyle name="Valuta 2 5 2 6 5" xfId="19760" xr:uid="{0996BFCE-10F7-4A7F-9449-98C19DCD8E3B}"/>
    <cellStyle name="Valuta 2 5 2 7" xfId="1403" xr:uid="{00000000-0005-0000-0000-00000D080000}"/>
    <cellStyle name="Valuta 2 5 2 7 2" xfId="7401" xr:uid="{B1AA38DA-E1F5-42ED-8113-6B26A0A66CE9}"/>
    <cellStyle name="Valuta 2 5 2 7 2 2" xfId="43268" xr:uid="{0FFD64DF-F124-4070-BF98-C06AC31C90CF}"/>
    <cellStyle name="Valuta 2 5 2 7 2 3" xfId="25238" xr:uid="{DBBD6FB2-543D-45BD-8259-8F8EA316BE39}"/>
    <cellStyle name="Valuta 2 5 2 7 3" xfId="4338" xr:uid="{DB6E0269-2AFE-4F76-B9E9-4529F10D28B0}"/>
    <cellStyle name="Valuta 2 5 2 7 3 2" xfId="40205" xr:uid="{10534551-44FE-409C-90EA-04DADD4ACCBE}"/>
    <cellStyle name="Valuta 2 5 2 7 3 3" xfId="22175" xr:uid="{0FAC9664-C831-4AD9-B31B-8B16B20C028A}"/>
    <cellStyle name="Valuta 2 5 2 7 4" xfId="37274" xr:uid="{1DDB6789-E08A-4A1D-B778-A0CB77F088FE}"/>
    <cellStyle name="Valuta 2 5 2 7 5" xfId="19392" xr:uid="{A2A56FB2-AAD5-4B02-9F9D-CB7AD4CC59E6}"/>
    <cellStyle name="Valuta 2 5 2 8" xfId="890" xr:uid="{00000000-0005-0000-0000-00000E080000}"/>
    <cellStyle name="Valuta 2 5 2 8 2" xfId="6888" xr:uid="{901C1126-2B97-42BC-ADB8-7DB86AE84B41}"/>
    <cellStyle name="Valuta 2 5 2 8 2 2" xfId="42755" xr:uid="{3ABD47EB-95C8-4E84-AB5C-1A50D64F14EB}"/>
    <cellStyle name="Valuta 2 5 2 8 2 3" xfId="24725" xr:uid="{325EE269-8123-44D1-B505-CB517F65E0F9}"/>
    <cellStyle name="Valuta 2 5 2 8 3" xfId="3825" xr:uid="{005B9AAF-D7D7-4786-91F4-4B0354E5D662}"/>
    <cellStyle name="Valuta 2 5 2 8 3 2" xfId="39692" xr:uid="{F1AA6ADE-C727-4F8A-91C0-F7CBE5CAB379}"/>
    <cellStyle name="Valuta 2 5 2 8 3 3" xfId="21662" xr:uid="{F5BEC6A2-C4E7-4E2E-8EA7-F773A7B35560}"/>
    <cellStyle name="Valuta 2 5 2 8 4" xfId="36761" xr:uid="{41A36472-C01A-4228-BADC-144158276BD1}"/>
    <cellStyle name="Valuta 2 5 2 8 5" xfId="18896" xr:uid="{DD39468E-56EC-4F44-B13D-8FA52EF08636}"/>
    <cellStyle name="Valuta 2 5 2 9" xfId="6324" xr:uid="{E17DA2CA-3AD9-4339-AB05-85C1CEA799BD}"/>
    <cellStyle name="Valuta 2 5 2 9 2" xfId="42191" xr:uid="{1C597301-D9C2-4622-B1C4-76932A03E1D3}"/>
    <cellStyle name="Valuta 2 5 2 9 3" xfId="24161" xr:uid="{B9B56282-F393-4AE1-B969-846D822E23F4}"/>
    <cellStyle name="Valuta 2 5 3" xfId="230" xr:uid="{00000000-0005-0000-0000-00000F080000}"/>
    <cellStyle name="Valuta 2 5 3 10" xfId="36308" xr:uid="{17B40400-DC7C-4A8B-906E-D90BF8E8AE71}"/>
    <cellStyle name="Valuta 2 5 3 11" xfId="18464" xr:uid="{AB593132-95FC-40E8-ABF3-34D7DBB0DD7A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2 2" xfId="8065" xr:uid="{3F889F97-CFAB-4F15-A105-706BAA22C590}"/>
    <cellStyle name="Valuta 2 5 3 2 2 2 2 2" xfId="43932" xr:uid="{4691F418-46FF-46F8-8029-2D2B80436ED4}"/>
    <cellStyle name="Valuta 2 5 3 2 2 2 2 3" xfId="25902" xr:uid="{169DCF2A-F2F6-4FE1-9597-E04C4F4CB659}"/>
    <cellStyle name="Valuta 2 5 3 2 2 2 3" xfId="4999" xr:uid="{EAA5F4E3-143D-4DEC-AAC1-2AE87BCCAB14}"/>
    <cellStyle name="Valuta 2 5 3 2 2 2 3 2" xfId="40866" xr:uid="{823D8834-E8EC-4E12-AF27-C38ADB19EF11}"/>
    <cellStyle name="Valuta 2 5 3 2 2 2 3 3" xfId="22836" xr:uid="{B485B8C3-2448-4B93-846B-8BBEF6D7DA91}"/>
    <cellStyle name="Valuta 2 5 3 2 2 2 4" xfId="37935" xr:uid="{7D57D657-65F5-4080-9B00-4413D8993D21}"/>
    <cellStyle name="Valuta 2 5 3 2 2 2 5" xfId="20023" xr:uid="{3B0A94C4-D2A6-4170-AB7C-75DFCEABAC27}"/>
    <cellStyle name="Valuta 2 5 3 2 2 3" xfId="1727" xr:uid="{00000000-0005-0000-0000-000013080000}"/>
    <cellStyle name="Valuta 2 5 3 2 2 3 2" xfId="7725" xr:uid="{212CDF16-3946-4665-8077-0D13EF342931}"/>
    <cellStyle name="Valuta 2 5 3 2 2 3 2 2" xfId="43592" xr:uid="{AC69B4DE-215C-4DC5-BC77-500BA6563225}"/>
    <cellStyle name="Valuta 2 5 3 2 2 3 2 3" xfId="25562" xr:uid="{54EB1774-BF4F-4E11-8D56-66742D99CDD1}"/>
    <cellStyle name="Valuta 2 5 3 2 2 3 3" xfId="4662" xr:uid="{B6B7D542-0591-4B70-ABB2-6FCDB52915B5}"/>
    <cellStyle name="Valuta 2 5 3 2 2 3 3 2" xfId="40529" xr:uid="{B5CE40D1-4E24-4794-AB53-FA2C4330D7CE}"/>
    <cellStyle name="Valuta 2 5 3 2 2 3 3 3" xfId="22499" xr:uid="{960501F7-D053-42F0-B439-9E970BE55A1B}"/>
    <cellStyle name="Valuta 2 5 3 2 2 3 4" xfId="37598" xr:uid="{1DCE3D5B-26C1-49C1-A7FC-926F1C3AB467}"/>
    <cellStyle name="Valuta 2 5 3 2 2 3 5" xfId="19686" xr:uid="{9EE8F33C-0BB2-4952-B3EA-3BE713CC3DF0}"/>
    <cellStyle name="Valuta 2 5 3 2 2 4" xfId="1294" xr:uid="{00000000-0005-0000-0000-000014080000}"/>
    <cellStyle name="Valuta 2 5 3 2 2 4 2" xfId="7292" xr:uid="{35DE47EB-69E3-4845-8676-2C8B6459397F}"/>
    <cellStyle name="Valuta 2 5 3 2 2 4 2 2" xfId="43159" xr:uid="{357DFA9A-12F1-44E9-9A0D-4F2AB6A605F3}"/>
    <cellStyle name="Valuta 2 5 3 2 2 4 2 3" xfId="25129" xr:uid="{CC307977-5668-4AC5-A431-B36EACFDBAB0}"/>
    <cellStyle name="Valuta 2 5 3 2 2 4 3" xfId="4229" xr:uid="{8145633B-6A8B-45A8-B126-E303E00AD798}"/>
    <cellStyle name="Valuta 2 5 3 2 2 4 3 2" xfId="40096" xr:uid="{E5DDA593-6B4C-470D-9399-900D50ADBA43}"/>
    <cellStyle name="Valuta 2 5 3 2 2 4 3 3" xfId="22066" xr:uid="{78BF6263-7D41-494E-A093-2D1514B69F94}"/>
    <cellStyle name="Valuta 2 5 3 2 2 4 4" xfId="37165" xr:uid="{F269C670-5674-4B4D-A436-EDE128FEE5DB}"/>
    <cellStyle name="Valuta 2 5 3 2 2 4 5" xfId="19299" xr:uid="{61770C5A-DA5C-4AB9-BD61-9473BFA3FE78}"/>
    <cellStyle name="Valuta 2 5 3 2 2 5" xfId="6722" xr:uid="{C4BD09C9-7473-4B46-A00E-90A71B3357DB}"/>
    <cellStyle name="Valuta 2 5 3 2 2 5 2" xfId="42589" xr:uid="{D834762D-BCDE-4BB0-A158-11BD135FF088}"/>
    <cellStyle name="Valuta 2 5 3 2 2 5 3" xfId="24559" xr:uid="{355D6AC4-2447-4022-855F-A5B75BA8652E}"/>
    <cellStyle name="Valuta 2 5 3 2 2 6" xfId="3659" xr:uid="{BBD32ED5-2D6B-47F7-BA12-65BCAEF8AD59}"/>
    <cellStyle name="Valuta 2 5 3 2 2 6 2" xfId="39526" xr:uid="{981AD228-3EA9-49B1-9431-2835AD3ACB38}"/>
    <cellStyle name="Valuta 2 5 3 2 2 6 3" xfId="21496" xr:uid="{78FBF816-D143-40AA-A050-1C9738AEE9AF}"/>
    <cellStyle name="Valuta 2 5 3 2 2 7" xfId="36595" xr:uid="{A3CC50FB-CFC0-4FD0-9E72-2BEF792B3DA0}"/>
    <cellStyle name="Valuta 2 5 3 2 2 8" xfId="18733" xr:uid="{8EB7368F-E703-43ED-ABB8-47C393A247B4}"/>
    <cellStyle name="Valuta 2 5 3 2 3" xfId="1901" xr:uid="{00000000-0005-0000-0000-000015080000}"/>
    <cellStyle name="Valuta 2 5 3 2 3 2" xfId="7898" xr:uid="{BD4E6961-D1A8-41D2-B63C-09D85931BC35}"/>
    <cellStyle name="Valuta 2 5 3 2 3 2 2" xfId="43765" xr:uid="{C23DF19B-48A3-413F-9F84-361BF1C347B8}"/>
    <cellStyle name="Valuta 2 5 3 2 3 2 3" xfId="25735" xr:uid="{E6EE40C3-3C53-4556-901E-FC7D0D57BBA7}"/>
    <cellStyle name="Valuta 2 5 3 2 3 3" xfId="4832" xr:uid="{40C114CE-A052-4C81-938A-6D7AADA3B424}"/>
    <cellStyle name="Valuta 2 5 3 2 3 3 2" xfId="40699" xr:uid="{87D33ADC-6954-4151-B45D-8C7071934868}"/>
    <cellStyle name="Valuta 2 5 3 2 3 3 3" xfId="22669" xr:uid="{1A332728-1637-47CA-A77F-A203F61D50DC}"/>
    <cellStyle name="Valuta 2 5 3 2 3 4" xfId="37768" xr:uid="{4DE4054F-50F7-49FB-938E-8773F2AD6E4B}"/>
    <cellStyle name="Valuta 2 5 3 2 3 5" xfId="19856" xr:uid="{D3EF6F97-00F3-429F-BB9E-65359904CA37}"/>
    <cellStyle name="Valuta 2 5 3 2 4" xfId="1514" xr:uid="{00000000-0005-0000-0000-000016080000}"/>
    <cellStyle name="Valuta 2 5 3 2 4 2" xfId="7512" xr:uid="{EC166DED-ADF7-48FC-BA57-7E52B71B40A2}"/>
    <cellStyle name="Valuta 2 5 3 2 4 2 2" xfId="43379" xr:uid="{1D499C54-A6D9-4D19-8AC8-4F0B4E5DCB88}"/>
    <cellStyle name="Valuta 2 5 3 2 4 2 3" xfId="25349" xr:uid="{08E1C8CC-1B85-4AC6-9D32-F8F9BEDE8405}"/>
    <cellStyle name="Valuta 2 5 3 2 4 3" xfId="4449" xr:uid="{0BDC81BD-005E-4544-A6B6-C41D1F4D0E42}"/>
    <cellStyle name="Valuta 2 5 3 2 4 3 2" xfId="40316" xr:uid="{9F113662-4AAF-413A-AB2A-7723C79BC259}"/>
    <cellStyle name="Valuta 2 5 3 2 4 3 3" xfId="22286" xr:uid="{FF8EC56A-9B0A-4D20-BC31-C327E356BA16}"/>
    <cellStyle name="Valuta 2 5 3 2 4 4" xfId="37385" xr:uid="{ABE0CD05-546C-434A-B84F-9D6ACE82A89B}"/>
    <cellStyle name="Valuta 2 5 3 2 4 5" xfId="19497" xr:uid="{9C8C2099-27C1-409B-8366-997FF0DCE4D8}"/>
    <cellStyle name="Valuta 2 5 3 2 5" xfId="1003" xr:uid="{00000000-0005-0000-0000-000017080000}"/>
    <cellStyle name="Valuta 2 5 3 2 5 2" xfId="7001" xr:uid="{344EDD62-5081-404D-AAE1-E2937A7EA49D}"/>
    <cellStyle name="Valuta 2 5 3 2 5 2 2" xfId="42868" xr:uid="{142B0C41-F2CF-4F86-900D-60FFFF9B7263}"/>
    <cellStyle name="Valuta 2 5 3 2 5 2 3" xfId="24838" xr:uid="{60AE18AD-2FE3-48FE-A772-767F1544EC04}"/>
    <cellStyle name="Valuta 2 5 3 2 5 3" xfId="3938" xr:uid="{ED630ED3-41DD-4426-8593-EE6633A4AA01}"/>
    <cellStyle name="Valuta 2 5 3 2 5 3 2" xfId="39805" xr:uid="{7278EC63-5A5C-4798-BCAA-160B01033067}"/>
    <cellStyle name="Valuta 2 5 3 2 5 3 3" xfId="21775" xr:uid="{9F9B1BC6-ECC9-464B-AE18-19F2B695D31A}"/>
    <cellStyle name="Valuta 2 5 3 2 5 4" xfId="36874" xr:uid="{46E66D55-0BCD-4FD4-849F-57D12BB217AF}"/>
    <cellStyle name="Valuta 2 5 3 2 5 5" xfId="19009" xr:uid="{8B5EB183-9B12-469B-B575-B10867EE84FE}"/>
    <cellStyle name="Valuta 2 5 3 2 6" xfId="6436" xr:uid="{CB7B0627-1201-462D-B052-66A4C3233CFB}"/>
    <cellStyle name="Valuta 2 5 3 2 6 2" xfId="42303" xr:uid="{1D9447B8-7509-4253-BFF3-E60F8D936B85}"/>
    <cellStyle name="Valuta 2 5 3 2 6 3" xfId="24273" xr:uid="{FC1587AF-0C89-4F5B-BF8B-0CC0007E7B36}"/>
    <cellStyle name="Valuta 2 5 3 2 7" xfId="3450" xr:uid="{AEB7CCF4-00B0-4CFF-99BA-E64E3181B723}"/>
    <cellStyle name="Valuta 2 5 3 2 7 2" xfId="39317" xr:uid="{7967F5EE-4605-451C-A83C-3829EE4FE54E}"/>
    <cellStyle name="Valuta 2 5 3 2 7 3" xfId="21287" xr:uid="{83C4C786-AB02-40F2-B382-DAF3A349C8BC}"/>
    <cellStyle name="Valuta 2 5 3 2 8" xfId="36403" xr:uid="{753D5621-83AD-4DA6-90EB-9BE58EC02040}"/>
    <cellStyle name="Valuta 2 5 3 2 9" xfId="18553" xr:uid="{48C732F2-0280-45CD-89A6-44821E93EFCE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7985" xr:uid="{299F92BE-7C9C-40A8-A486-8787B396D8D9}"/>
    <cellStyle name="Valuta 2 5 3 4 2 2 2" xfId="43852" xr:uid="{8DD64A51-4D12-48E6-BB41-E3D75769A481}"/>
    <cellStyle name="Valuta 2 5 3 4 2 2 3" xfId="25822" xr:uid="{54B980E5-3E6C-4B83-81C0-22F511855817}"/>
    <cellStyle name="Valuta 2 5 3 4 2 3" xfId="4919" xr:uid="{C3DA6B5C-C642-423E-B49A-1763DC824558}"/>
    <cellStyle name="Valuta 2 5 3 4 2 3 2" xfId="40786" xr:uid="{3F96AA6C-3322-464F-B296-540DD6668DE9}"/>
    <cellStyle name="Valuta 2 5 3 4 2 3 3" xfId="22756" xr:uid="{1DE39B19-CD69-4179-87B1-59AA61559F65}"/>
    <cellStyle name="Valuta 2 5 3 4 2 4" xfId="37855" xr:uid="{56290D0F-0CFF-4AE3-9E9E-3902720871D6}"/>
    <cellStyle name="Valuta 2 5 3 4 2 5" xfId="19943" xr:uid="{65CF9A10-B228-4A60-89E7-926338A2CD96}"/>
    <cellStyle name="Valuta 2 5 3 4 3" xfId="1632" xr:uid="{00000000-0005-0000-0000-00001B080000}"/>
    <cellStyle name="Valuta 2 5 3 4 3 2" xfId="7630" xr:uid="{00069EAF-443F-4468-894B-CBF5300BAB34}"/>
    <cellStyle name="Valuta 2 5 3 4 3 2 2" xfId="43497" xr:uid="{5F1A9836-7761-42AB-9AEA-592B19E8BFD9}"/>
    <cellStyle name="Valuta 2 5 3 4 3 2 3" xfId="25467" xr:uid="{BB1F8694-F3B9-411A-B85A-327734D58FEE}"/>
    <cellStyle name="Valuta 2 5 3 4 3 3" xfId="4567" xr:uid="{5D7F764F-53DA-4ED3-B743-06ABAA8795FC}"/>
    <cellStyle name="Valuta 2 5 3 4 3 3 2" xfId="40434" xr:uid="{118168B9-984C-48C0-A685-870B32526ABF}"/>
    <cellStyle name="Valuta 2 5 3 4 3 3 3" xfId="22404" xr:uid="{DBCA5821-5DEE-4EE6-B613-F16CBE0E9D84}"/>
    <cellStyle name="Valuta 2 5 3 4 3 4" xfId="37503" xr:uid="{8629133A-C6B5-48CA-ABFC-671FDAD1B455}"/>
    <cellStyle name="Valuta 2 5 3 4 3 5" xfId="19597" xr:uid="{8256CB16-2C7E-4810-9E21-EC88023C47E3}"/>
    <cellStyle name="Valuta 2 5 3 4 4" xfId="1199" xr:uid="{00000000-0005-0000-0000-00001C080000}"/>
    <cellStyle name="Valuta 2 5 3 4 4 2" xfId="7197" xr:uid="{ACA3D0C9-9F31-4EAF-834B-7F8049E91091}"/>
    <cellStyle name="Valuta 2 5 3 4 4 2 2" xfId="43064" xr:uid="{69D751AD-BC10-4579-A3B0-5808DE02379C}"/>
    <cellStyle name="Valuta 2 5 3 4 4 2 3" xfId="25034" xr:uid="{D457B291-AB4F-4151-9328-29A2E1C8E0F4}"/>
    <cellStyle name="Valuta 2 5 3 4 4 3" xfId="4134" xr:uid="{D9D40DE5-4447-4482-8738-B07DEA458862}"/>
    <cellStyle name="Valuta 2 5 3 4 4 3 2" xfId="40001" xr:uid="{6AEAEF20-5214-4ECF-99B8-F0C8C4F126D7}"/>
    <cellStyle name="Valuta 2 5 3 4 4 3 3" xfId="21971" xr:uid="{F7DC76D3-55D3-4220-8598-0765B7F9663A}"/>
    <cellStyle name="Valuta 2 5 3 4 4 4" xfId="37070" xr:uid="{6FD8F5BB-3CFC-47D7-B584-01C8001D6128}"/>
    <cellStyle name="Valuta 2 5 3 4 4 5" xfId="19204" xr:uid="{BBD389B5-30CF-4660-A466-0CE422BB48F9}"/>
    <cellStyle name="Valuta 2 5 3 4 5" xfId="6627" xr:uid="{698DD359-4AE5-486C-AC9F-05D3560164E8}"/>
    <cellStyle name="Valuta 2 5 3 4 5 2" xfId="42494" xr:uid="{4E5276EF-BAB5-493F-9D38-0BE8D140E52E}"/>
    <cellStyle name="Valuta 2 5 3 4 5 3" xfId="24464" xr:uid="{4280B1F9-BD11-4534-9042-48C4F0B491D4}"/>
    <cellStyle name="Valuta 2 5 3 4 6" xfId="3564" xr:uid="{A35AE443-DF3C-4C45-9067-8D326D12A748}"/>
    <cellStyle name="Valuta 2 5 3 4 6 2" xfId="39431" xr:uid="{3E2F9773-D942-4EC9-AA1A-4C32B1E3AECA}"/>
    <cellStyle name="Valuta 2 5 3 4 6 3" xfId="21401" xr:uid="{D3E99254-914E-42B2-BF8D-B288C774E0ED}"/>
    <cellStyle name="Valuta 2 5 3 4 7" xfId="36500" xr:uid="{B96E5646-43DF-4BCC-B61C-7C7B035B7521}"/>
    <cellStyle name="Valuta 2 5 3 4 8" xfId="18644" xr:uid="{288878CE-1190-43C0-9B78-340A0878F542}"/>
    <cellStyle name="Valuta 2 5 3 5" xfId="1821" xr:uid="{00000000-0005-0000-0000-00001D080000}"/>
    <cellStyle name="Valuta 2 5 3 5 2" xfId="7818" xr:uid="{2D9003BC-BBBE-46F8-B624-4F14D3D8D62E}"/>
    <cellStyle name="Valuta 2 5 3 5 2 2" xfId="43685" xr:uid="{73FBA096-A9B9-4D37-BE5B-404042DBFAB1}"/>
    <cellStyle name="Valuta 2 5 3 5 2 3" xfId="25655" xr:uid="{2F113BDD-F6FB-47B8-AC2E-E09BEFB5B1BF}"/>
    <cellStyle name="Valuta 2 5 3 5 3" xfId="4752" xr:uid="{5ECBE51D-A448-4648-ACBE-C544C20176C8}"/>
    <cellStyle name="Valuta 2 5 3 5 3 2" xfId="40619" xr:uid="{6FE8E995-89E4-43C4-B144-74DF53E18D07}"/>
    <cellStyle name="Valuta 2 5 3 5 3 3" xfId="22589" xr:uid="{81EB591D-01D6-44EA-882B-BB170C865894}"/>
    <cellStyle name="Valuta 2 5 3 5 4" xfId="37688" xr:uid="{B2671BC4-8214-46BE-AAF7-4C255FD9764C}"/>
    <cellStyle name="Valuta 2 5 3 5 5" xfId="19776" xr:uid="{FEC6911E-3F9F-4B44-89F0-BDDB0F219DD4}"/>
    <cellStyle name="Valuta 2 5 3 6" xfId="1419" xr:uid="{00000000-0005-0000-0000-00001E080000}"/>
    <cellStyle name="Valuta 2 5 3 6 2" xfId="7417" xr:uid="{0119CB1A-01DB-47C8-B5BB-8B45943D5182}"/>
    <cellStyle name="Valuta 2 5 3 6 2 2" xfId="43284" xr:uid="{BE802FBF-2F08-4983-9E14-529D67233FF4}"/>
    <cellStyle name="Valuta 2 5 3 6 2 3" xfId="25254" xr:uid="{CF888CF5-425E-40B7-9C3D-53831BF3EAFF}"/>
    <cellStyle name="Valuta 2 5 3 6 3" xfId="4354" xr:uid="{875DAE8C-7597-4D9B-831F-EC1E5FA2425A}"/>
    <cellStyle name="Valuta 2 5 3 6 3 2" xfId="40221" xr:uid="{6633100B-F331-468F-95FA-A7961F5E52E1}"/>
    <cellStyle name="Valuta 2 5 3 6 3 3" xfId="22191" xr:uid="{13F8D739-B1C1-4816-B916-B5FB970D159F}"/>
    <cellStyle name="Valuta 2 5 3 6 4" xfId="37290" xr:uid="{70C262A7-04B2-4A9A-8FC6-36CE1FB83765}"/>
    <cellStyle name="Valuta 2 5 3 6 5" xfId="19408" xr:uid="{F274BD3D-F533-4A10-9B57-908133F782E3}"/>
    <cellStyle name="Valuta 2 5 3 7" xfId="907" xr:uid="{00000000-0005-0000-0000-00001F080000}"/>
    <cellStyle name="Valuta 2 5 3 7 2" xfId="6905" xr:uid="{D431CC35-8241-45AD-8AB1-89384F54A067}"/>
    <cellStyle name="Valuta 2 5 3 7 2 2" xfId="42772" xr:uid="{1021ACE1-AAE6-4FE8-A75B-4F231683C232}"/>
    <cellStyle name="Valuta 2 5 3 7 2 3" xfId="24742" xr:uid="{DEE1135A-FFE2-48FD-B8BD-9413B31E252E}"/>
    <cellStyle name="Valuta 2 5 3 7 3" xfId="3842" xr:uid="{847C5358-9C4B-4973-9714-54F03E0FF168}"/>
    <cellStyle name="Valuta 2 5 3 7 3 2" xfId="39709" xr:uid="{60D5CA8F-75E5-4FF3-A5A8-93C345DACB6C}"/>
    <cellStyle name="Valuta 2 5 3 7 3 3" xfId="21679" xr:uid="{F65A9775-0D7D-4461-A8C2-4CF129BD076D}"/>
    <cellStyle name="Valuta 2 5 3 7 4" xfId="36778" xr:uid="{87CF5489-502E-4471-9440-00E001F6BF03}"/>
    <cellStyle name="Valuta 2 5 3 7 5" xfId="18913" xr:uid="{AEFB240E-43A7-4857-9F6F-C0976A7C42DF}"/>
    <cellStyle name="Valuta 2 5 3 8" xfId="6341" xr:uid="{6270BD9F-B5C6-4364-AEDD-293A14FC5E97}"/>
    <cellStyle name="Valuta 2 5 3 8 2" xfId="42208" xr:uid="{C096771A-49B0-4253-B486-953788791621}"/>
    <cellStyle name="Valuta 2 5 3 8 3" xfId="24178" xr:uid="{546A8566-EAC5-4C27-9BA5-4D0486F41558}"/>
    <cellStyle name="Valuta 2 5 3 9" xfId="3355" xr:uid="{B19A38E2-B1FA-45CE-8BDC-242D6DABDF1B}"/>
    <cellStyle name="Valuta 2 5 3 9 2" xfId="39222" xr:uid="{030D338F-A144-4521-AA1C-D04494820923}"/>
    <cellStyle name="Valuta 2 5 3 9 3" xfId="21192" xr:uid="{60967E73-AD2B-4A0D-BE01-51E2E0ADE533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2 2" xfId="8025" xr:uid="{2A0909BB-5203-466F-BF2D-955DAC635920}"/>
    <cellStyle name="Valuta 2 5 4 2 2 2 2" xfId="43892" xr:uid="{85F8CB86-7F50-47CF-9A95-FFF40BC0E3FB}"/>
    <cellStyle name="Valuta 2 5 4 2 2 2 3" xfId="25862" xr:uid="{8DE6B49E-F490-4783-9171-6794C024685A}"/>
    <cellStyle name="Valuta 2 5 4 2 2 3" xfId="4959" xr:uid="{E559EBBA-26C3-4823-B59D-DAC12B5289AC}"/>
    <cellStyle name="Valuta 2 5 4 2 2 3 2" xfId="40826" xr:uid="{768C3F39-1AFC-4DB3-B1F2-796830AA1ABD}"/>
    <cellStyle name="Valuta 2 5 4 2 2 3 3" xfId="22796" xr:uid="{1126D880-FEA8-4E4E-B0F0-A2CFEBC5B154}"/>
    <cellStyle name="Valuta 2 5 4 2 2 4" xfId="37895" xr:uid="{2647BD2A-6406-41D3-83F2-C6BD40AB0991}"/>
    <cellStyle name="Valuta 2 5 4 2 2 5" xfId="19983" xr:uid="{FC4A88C3-6E61-455F-AE85-D03CB0605A36}"/>
    <cellStyle name="Valuta 2 5 4 2 3" xfId="1682" xr:uid="{00000000-0005-0000-0000-000023080000}"/>
    <cellStyle name="Valuta 2 5 4 2 3 2" xfId="7680" xr:uid="{49214B60-1BFB-40AF-9863-7F9329BDBC87}"/>
    <cellStyle name="Valuta 2 5 4 2 3 2 2" xfId="43547" xr:uid="{A95148E0-02E4-44A7-A17A-20EC89BE3CB0}"/>
    <cellStyle name="Valuta 2 5 4 2 3 2 3" xfId="25517" xr:uid="{C4059BF7-E456-4E61-B919-1BCB8D633FB5}"/>
    <cellStyle name="Valuta 2 5 4 2 3 3" xfId="4617" xr:uid="{FCCA363E-88A7-4F01-A6D1-16B6A630AE39}"/>
    <cellStyle name="Valuta 2 5 4 2 3 3 2" xfId="40484" xr:uid="{42E2CFA3-A2EF-4F02-A0A3-3E15E3CF9D52}"/>
    <cellStyle name="Valuta 2 5 4 2 3 3 3" xfId="22454" xr:uid="{3743E16B-A91E-45A2-B79D-DA288BB7A564}"/>
    <cellStyle name="Valuta 2 5 4 2 3 4" xfId="37553" xr:uid="{E17B8121-C425-47E2-AA99-BE1AE5BE3112}"/>
    <cellStyle name="Valuta 2 5 4 2 3 5" xfId="19643" xr:uid="{D0210185-243F-4BF5-857D-8A38F7AD528A}"/>
    <cellStyle name="Valuta 2 5 4 2 4" xfId="1249" xr:uid="{00000000-0005-0000-0000-000024080000}"/>
    <cellStyle name="Valuta 2 5 4 2 4 2" xfId="7247" xr:uid="{85CF47D1-5825-4337-B7FC-BA6991EF5FCA}"/>
    <cellStyle name="Valuta 2 5 4 2 4 2 2" xfId="43114" xr:uid="{DA01857A-2769-4716-BE26-6B2A2CCD61AC}"/>
    <cellStyle name="Valuta 2 5 4 2 4 2 3" xfId="25084" xr:uid="{012E4186-7975-4DFD-999C-981EB90D33EE}"/>
    <cellStyle name="Valuta 2 5 4 2 4 3" xfId="4184" xr:uid="{BCCE78E7-C010-493D-BEB9-49F55443BFF3}"/>
    <cellStyle name="Valuta 2 5 4 2 4 3 2" xfId="40051" xr:uid="{209A2215-E1D4-422E-955D-95BCF81175A7}"/>
    <cellStyle name="Valuta 2 5 4 2 4 3 3" xfId="22021" xr:uid="{B6E4A0D4-329F-458B-8C85-104E959D4FD1}"/>
    <cellStyle name="Valuta 2 5 4 2 4 4" xfId="37120" xr:uid="{1F2CB820-A764-4921-A8B9-CA522E935C9C}"/>
    <cellStyle name="Valuta 2 5 4 2 4 5" xfId="19254" xr:uid="{98969816-7790-41A8-BD88-8D92ADFA17FF}"/>
    <cellStyle name="Valuta 2 5 4 2 5" xfId="6677" xr:uid="{62DB8005-43EE-4D88-B436-5B168ACB5500}"/>
    <cellStyle name="Valuta 2 5 4 2 5 2" xfId="42544" xr:uid="{B84F4DF0-5F66-4572-AFF2-7F819602D49F}"/>
    <cellStyle name="Valuta 2 5 4 2 5 3" xfId="24514" xr:uid="{A9AF01B3-428E-4E42-BFA3-584DBA901DB5}"/>
    <cellStyle name="Valuta 2 5 4 2 6" xfId="3614" xr:uid="{0ABE3CC4-5701-4232-B3BA-242CD7EFF0A9}"/>
    <cellStyle name="Valuta 2 5 4 2 6 2" xfId="39481" xr:uid="{749404EF-B426-4C59-ABEE-2FDDBAA9B6A3}"/>
    <cellStyle name="Valuta 2 5 4 2 6 3" xfId="21451" xr:uid="{BE1DE191-C7EA-44BE-B9FB-2E2708A71830}"/>
    <cellStyle name="Valuta 2 5 4 2 7" xfId="36550" xr:uid="{196AA011-C88D-43CA-9D8F-9A98226125D9}"/>
    <cellStyle name="Valuta 2 5 4 2 8" xfId="18690" xr:uid="{94BA9AA2-1B82-4863-9953-0828C34826D2}"/>
    <cellStyle name="Valuta 2 5 4 3" xfId="1861" xr:uid="{00000000-0005-0000-0000-000025080000}"/>
    <cellStyle name="Valuta 2 5 4 3 2" xfId="7858" xr:uid="{D04AFD86-4609-401F-B26D-A7D8E9F38521}"/>
    <cellStyle name="Valuta 2 5 4 3 2 2" xfId="43725" xr:uid="{A85C978C-6AF0-4BA1-9F39-40602F7938D2}"/>
    <cellStyle name="Valuta 2 5 4 3 2 3" xfId="25695" xr:uid="{10A0D1BA-C590-4A20-9A16-9BB7D9BF72B3}"/>
    <cellStyle name="Valuta 2 5 4 3 3" xfId="4792" xr:uid="{D6217F96-AA42-42DF-B6B4-1322D37F877D}"/>
    <cellStyle name="Valuta 2 5 4 3 3 2" xfId="40659" xr:uid="{9900947C-BC8F-4F15-B109-AC953B12CE5A}"/>
    <cellStyle name="Valuta 2 5 4 3 3 3" xfId="22629" xr:uid="{F83E8B40-0624-4F9C-8236-2A1C20D27678}"/>
    <cellStyle name="Valuta 2 5 4 3 4" xfId="37728" xr:uid="{6370C07B-B5A8-4491-B362-E3F79191AA03}"/>
    <cellStyle name="Valuta 2 5 4 3 5" xfId="19816" xr:uid="{E20B1AE9-D6FA-4926-9DEF-BCBADBA56DDF}"/>
    <cellStyle name="Valuta 2 5 4 4" xfId="1469" xr:uid="{00000000-0005-0000-0000-000026080000}"/>
    <cellStyle name="Valuta 2 5 4 4 2" xfId="7467" xr:uid="{F8CE32A3-A35D-4C57-B2D6-F0DE47B4D16C}"/>
    <cellStyle name="Valuta 2 5 4 4 2 2" xfId="43334" xr:uid="{D0249D38-48C8-4CAB-9CCA-8C84AD8777A6}"/>
    <cellStyle name="Valuta 2 5 4 4 2 3" xfId="25304" xr:uid="{545EDE93-6F70-44F4-AE18-BAC3675A5DFE}"/>
    <cellStyle name="Valuta 2 5 4 4 3" xfId="4404" xr:uid="{327787AC-7A28-4A73-AB65-3A04A1F86A34}"/>
    <cellStyle name="Valuta 2 5 4 4 3 2" xfId="40271" xr:uid="{EFE00BC5-8938-4CC0-886B-941A834E8266}"/>
    <cellStyle name="Valuta 2 5 4 4 3 3" xfId="22241" xr:uid="{362CEC21-1455-46D3-9027-F97F6F9A4475}"/>
    <cellStyle name="Valuta 2 5 4 4 4" xfId="37340" xr:uid="{181BCBEB-A87D-432C-A83E-CC572C634240}"/>
    <cellStyle name="Valuta 2 5 4 4 5" xfId="19454" xr:uid="{621C9656-236A-43DF-9980-D8F1C852B605}"/>
    <cellStyle name="Valuta 2 5 4 5" xfId="958" xr:uid="{00000000-0005-0000-0000-000027080000}"/>
    <cellStyle name="Valuta 2 5 4 5 2" xfId="6956" xr:uid="{DA89F623-941A-4347-87D0-444E9AEF5386}"/>
    <cellStyle name="Valuta 2 5 4 5 2 2" xfId="42823" xr:uid="{456AA2C9-8A72-41AB-BC56-3A07669BCC07}"/>
    <cellStyle name="Valuta 2 5 4 5 2 3" xfId="24793" xr:uid="{20E5F97B-3CD9-4905-8C75-F7551676DBE2}"/>
    <cellStyle name="Valuta 2 5 4 5 3" xfId="3893" xr:uid="{B9883EF0-F8A3-45A5-9ADA-F69DBA9D024C}"/>
    <cellStyle name="Valuta 2 5 4 5 3 2" xfId="39760" xr:uid="{DE7DCD38-E383-4972-B708-82402B0DDDC4}"/>
    <cellStyle name="Valuta 2 5 4 5 3 3" xfId="21730" xr:uid="{E00079BC-D612-44C7-AF69-D18AD25AD4C9}"/>
    <cellStyle name="Valuta 2 5 4 5 4" xfId="36829" xr:uid="{3F7BC725-1109-4B7F-9B7D-36C3157375AC}"/>
    <cellStyle name="Valuta 2 5 4 5 5" xfId="18964" xr:uid="{52464EDB-9D29-4B0F-A2EE-1E1DA5FDDD8E}"/>
    <cellStyle name="Valuta 2 5 4 6" xfId="6391" xr:uid="{EC205649-E7B5-4556-A269-A7614BD44369}"/>
    <cellStyle name="Valuta 2 5 4 6 2" xfId="42258" xr:uid="{82D96B3F-F077-464A-8D1C-A27B35C5C2A6}"/>
    <cellStyle name="Valuta 2 5 4 6 3" xfId="24228" xr:uid="{4F1471EA-A748-4941-B7BA-D8E89C317C59}"/>
    <cellStyle name="Valuta 2 5 4 7" xfId="3405" xr:uid="{F12C1693-5B4A-4C5C-B687-657B19ABEEFC}"/>
    <cellStyle name="Valuta 2 5 4 7 2" xfId="39272" xr:uid="{76750566-5E2E-4104-9C1A-73A8248152E8}"/>
    <cellStyle name="Valuta 2 5 4 7 3" xfId="21242" xr:uid="{930A6D7E-36C8-47F8-95AB-C028E0A3AEFD}"/>
    <cellStyle name="Valuta 2 5 4 8" xfId="36358" xr:uid="{B5AA07D1-5705-48A1-AF34-159699BD4BFE}"/>
    <cellStyle name="Valuta 2 5 4 9" xfId="18510" xr:uid="{67458A15-501E-4806-BB89-38821161F9E1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7945" xr:uid="{1C7F1A4C-1393-4459-AEB5-E2ED382BA12E}"/>
    <cellStyle name="Valuta 2 5 6 2 2 2" xfId="43812" xr:uid="{36CD1CAC-9AD9-457D-9B22-31EDC47A9DCE}"/>
    <cellStyle name="Valuta 2 5 6 2 2 3" xfId="25782" xr:uid="{C4D55ECD-DA62-421C-87D0-500D0A271009}"/>
    <cellStyle name="Valuta 2 5 6 2 3" xfId="4879" xr:uid="{F0081EAE-FE32-4E11-89DC-306DBFEC78BF}"/>
    <cellStyle name="Valuta 2 5 6 2 3 2" xfId="40746" xr:uid="{4187C81C-8BE7-4D11-8963-27D58E77DF92}"/>
    <cellStyle name="Valuta 2 5 6 2 3 3" xfId="22716" xr:uid="{A3B8F8A9-C50E-4534-B2DC-297589079C7D}"/>
    <cellStyle name="Valuta 2 5 6 2 4" xfId="37815" xr:uid="{688B8BD8-53B6-48D1-AC2D-82D01864B112}"/>
    <cellStyle name="Valuta 2 5 6 2 5" xfId="19903" xr:uid="{14537C25-DFB5-4031-A1CF-036EE848F060}"/>
    <cellStyle name="Valuta 2 5 6 3" xfId="1590" xr:uid="{00000000-0005-0000-0000-00002B080000}"/>
    <cellStyle name="Valuta 2 5 6 3 2" xfId="7588" xr:uid="{E17F1966-8308-4A35-B5E4-32F5BC830C9F}"/>
    <cellStyle name="Valuta 2 5 6 3 2 2" xfId="43455" xr:uid="{E52F91AD-98BB-4130-914B-29647E4FECF2}"/>
    <cellStyle name="Valuta 2 5 6 3 2 3" xfId="25425" xr:uid="{D49A8DA9-254F-4CFC-9156-6D705F7C63AF}"/>
    <cellStyle name="Valuta 2 5 6 3 3" xfId="4525" xr:uid="{213DCA99-9CAE-4213-BA91-DF9217212135}"/>
    <cellStyle name="Valuta 2 5 6 3 3 2" xfId="40392" xr:uid="{5ECA4DDC-5B80-406A-90FC-BEC4113806CA}"/>
    <cellStyle name="Valuta 2 5 6 3 3 3" xfId="22362" xr:uid="{795DE6D6-6FB3-4795-AF64-4C104520BBE6}"/>
    <cellStyle name="Valuta 2 5 6 3 4" xfId="37461" xr:uid="{D88C4127-4044-43D7-999E-C5C742E2A496}"/>
    <cellStyle name="Valuta 2 5 6 3 5" xfId="19557" xr:uid="{9C3916A5-882B-4EB4-B45F-B93DE734480E}"/>
    <cellStyle name="Valuta 2 5 6 4" xfId="1157" xr:uid="{00000000-0005-0000-0000-00002C080000}"/>
    <cellStyle name="Valuta 2 5 6 4 2" xfId="7155" xr:uid="{88B39E3B-2146-47C5-8E28-FE7ED4C67C0C}"/>
    <cellStyle name="Valuta 2 5 6 4 2 2" xfId="43022" xr:uid="{4E2BC8BF-37FC-4A13-8093-BD31337AAD01}"/>
    <cellStyle name="Valuta 2 5 6 4 2 3" xfId="24992" xr:uid="{57AFF8BC-4850-4922-8D48-F4D40714E40C}"/>
    <cellStyle name="Valuta 2 5 6 4 3" xfId="4092" xr:uid="{18899990-9567-46D5-B0CD-649F066D53D5}"/>
    <cellStyle name="Valuta 2 5 6 4 3 2" xfId="39959" xr:uid="{9F9BEB35-E158-4FB9-82FF-113E5517136B}"/>
    <cellStyle name="Valuta 2 5 6 4 3 3" xfId="21929" xr:uid="{FE6A8794-9E58-4050-8D87-DE6D9EE83269}"/>
    <cellStyle name="Valuta 2 5 6 4 4" xfId="37028" xr:uid="{D32ED2DD-6EFD-47E1-A484-86AAD6A58F50}"/>
    <cellStyle name="Valuta 2 5 6 4 5" xfId="19162" xr:uid="{7102BE50-C3CA-4C2A-ADC6-85CC1A678288}"/>
    <cellStyle name="Valuta 2 5 6 5" xfId="6585" xr:uid="{72BF474C-40BD-4D18-8DD1-6A2345BFF33A}"/>
    <cellStyle name="Valuta 2 5 6 5 2" xfId="42452" xr:uid="{65C214EE-A0D6-42CF-9F7D-84CCB985B464}"/>
    <cellStyle name="Valuta 2 5 6 5 3" xfId="24422" xr:uid="{2F457713-2394-493A-A811-A42E9CB5C940}"/>
    <cellStyle name="Valuta 2 5 6 6" xfId="3522" xr:uid="{F4F9DB58-5C59-4CA3-B8DF-6565F82361A8}"/>
    <cellStyle name="Valuta 2 5 6 6 2" xfId="39389" xr:uid="{FF2C574B-C90A-48DD-B04A-5185F70C174D}"/>
    <cellStyle name="Valuta 2 5 6 6 3" xfId="21359" xr:uid="{A3E91793-2065-44DE-956E-3720DC5A954A}"/>
    <cellStyle name="Valuta 2 5 6 7" xfId="36458" xr:uid="{D8FF8B54-B603-4852-B669-D2CCB2861D5A}"/>
    <cellStyle name="Valuta 2 5 6 8" xfId="18604" xr:uid="{47389DE8-5C6B-4B99-9F05-5E7BCD15EBF2}"/>
    <cellStyle name="Valuta 2 5 7" xfId="1781" xr:uid="{00000000-0005-0000-0000-00002D080000}"/>
    <cellStyle name="Valuta 2 5 7 2" xfId="7778" xr:uid="{5896183C-A214-4DA8-B839-1195411E1C14}"/>
    <cellStyle name="Valuta 2 5 7 2 2" xfId="43645" xr:uid="{F8766816-3A06-4ADD-A847-DEEE1122C70B}"/>
    <cellStyle name="Valuta 2 5 7 2 3" xfId="25615" xr:uid="{CF1DB646-6CE6-4857-AA68-37E4FF93DA65}"/>
    <cellStyle name="Valuta 2 5 7 3" xfId="4712" xr:uid="{3AB8BF4E-6F88-4287-B6B7-093936A6C390}"/>
    <cellStyle name="Valuta 2 5 7 3 2" xfId="40579" xr:uid="{FA74A0AB-CCD6-463A-B6DE-3A6B0157B4AF}"/>
    <cellStyle name="Valuta 2 5 7 3 3" xfId="22549" xr:uid="{B46548AE-D11F-4578-9823-63DD3C952451}"/>
    <cellStyle name="Valuta 2 5 7 4" xfId="37648" xr:uid="{93B2CA88-6B7C-40AA-BC31-9C46EFA937E3}"/>
    <cellStyle name="Valuta 2 5 7 5" xfId="19736" xr:uid="{402943DC-2DC7-4C10-B90E-F3BDB0FDEB70}"/>
    <cellStyle name="Valuta 2 5 8" xfId="1375" xr:uid="{00000000-0005-0000-0000-00002E080000}"/>
    <cellStyle name="Valuta 2 5 8 2" xfId="7373" xr:uid="{8F607799-925D-44AD-A025-FD924A196D73}"/>
    <cellStyle name="Valuta 2 5 8 2 2" xfId="43240" xr:uid="{0864F276-B875-4933-83B0-070733147A6A}"/>
    <cellStyle name="Valuta 2 5 8 2 3" xfId="25210" xr:uid="{43CFA288-EAEB-4D38-BD1F-33EFEA6E5A81}"/>
    <cellStyle name="Valuta 2 5 8 3" xfId="4310" xr:uid="{45DF1CB1-C83D-4326-A1F7-D8DC4832DBBA}"/>
    <cellStyle name="Valuta 2 5 8 3 2" xfId="40177" xr:uid="{17EF0C84-3C93-4625-9C5D-1FE173262FB1}"/>
    <cellStyle name="Valuta 2 5 8 3 3" xfId="22147" xr:uid="{DC17161F-4A42-4F9C-BE31-035AC37E28DF}"/>
    <cellStyle name="Valuta 2 5 8 4" xfId="37246" xr:uid="{73EF1847-7567-4BDE-9C7A-FC33F234ABA8}"/>
    <cellStyle name="Valuta 2 5 8 5" xfId="19366" xr:uid="{47CFE188-1964-49E5-AF75-93CA27F31659}"/>
    <cellStyle name="Valuta 2 5 9" xfId="861" xr:uid="{00000000-0005-0000-0000-00002F080000}"/>
    <cellStyle name="Valuta 2 5 9 2" xfId="6859" xr:uid="{46D7A1C5-6E89-436B-9322-94B99A3C0CD0}"/>
    <cellStyle name="Valuta 2 5 9 2 2" xfId="42726" xr:uid="{BBF25755-C1DC-4237-B18C-F1196CCA6232}"/>
    <cellStyle name="Valuta 2 5 9 2 3" xfId="24696" xr:uid="{5DAFCB06-5E7F-49B7-9FD9-3EF6B91BB7F0}"/>
    <cellStyle name="Valuta 2 5 9 3" xfId="3796" xr:uid="{EAAE27C6-9644-424F-8721-A5FF2AE59A8D}"/>
    <cellStyle name="Valuta 2 5 9 3 2" xfId="39663" xr:uid="{AA421FEB-2538-4B28-807E-8EB0E54C4165}"/>
    <cellStyle name="Valuta 2 5 9 3 3" xfId="21633" xr:uid="{21DCCDE5-3DFA-497B-A95A-93C218092FBD}"/>
    <cellStyle name="Valuta 2 5 9 4" xfId="36732" xr:uid="{343EA3B7-65F2-49C4-B38F-50AE0737EB00}"/>
    <cellStyle name="Valuta 2 5 9 5" xfId="18867" xr:uid="{D5505466-5CE0-4E3A-A1B1-6CD2F14244E2}"/>
    <cellStyle name="Valuta 2 6" xfId="185" xr:uid="{00000000-0005-0000-0000-000030080000}"/>
    <cellStyle name="Valuta 2 6 10" xfId="6299" xr:uid="{146F340D-507E-4648-8533-5E5F0E882395}"/>
    <cellStyle name="Valuta 2 6 10 2" xfId="42166" xr:uid="{4CFACE07-A611-4CBD-B424-4F8E09AC2400}"/>
    <cellStyle name="Valuta 2 6 10 3" xfId="24136" xr:uid="{522A3118-2472-4900-B29B-218F6B84B3CC}"/>
    <cellStyle name="Valuta 2 6 11" xfId="3313" xr:uid="{168460B7-10A9-4787-81B4-EB1A40BF6645}"/>
    <cellStyle name="Valuta 2 6 11 2" xfId="39180" xr:uid="{0F6D8378-72C4-44A1-B5F7-85E52D9CD30B}"/>
    <cellStyle name="Valuta 2 6 11 3" xfId="21150" xr:uid="{0F68F752-D0D6-4B3E-B164-389929A94EA6}"/>
    <cellStyle name="Valuta 2 6 12" xfId="36267" xr:uid="{BD7CA607-A97C-4FA2-8F1B-AF11F2F3B820}"/>
    <cellStyle name="Valuta 2 6 13" xfId="18425" xr:uid="{C40DB338-347A-413C-A21C-782471DADB41}"/>
    <cellStyle name="Valuta 2 6 2" xfId="215" xr:uid="{00000000-0005-0000-0000-000031080000}"/>
    <cellStyle name="Valuta 2 6 2 10" xfId="3341" xr:uid="{140EC299-764D-47E0-AEAA-EE5165CA3FFD}"/>
    <cellStyle name="Valuta 2 6 2 10 2" xfId="39208" xr:uid="{CE7CAE1B-705D-4C8B-9FAF-E023E3B0E842}"/>
    <cellStyle name="Valuta 2 6 2 10 3" xfId="21178" xr:uid="{03779275-8C22-4D1D-877F-0BA4DBE7ACBD}"/>
    <cellStyle name="Valuta 2 6 2 11" xfId="36294" xr:uid="{47D9238B-7E85-43EF-B4C4-CB4ABE23017B}"/>
    <cellStyle name="Valuta 2 6 2 12" xfId="18450" xr:uid="{E049141A-816C-459B-8BC6-AA3D7403FD65}"/>
    <cellStyle name="Valuta 2 6 2 2" xfId="256" xr:uid="{00000000-0005-0000-0000-000032080000}"/>
    <cellStyle name="Valuta 2 6 2 2 10" xfId="36334" xr:uid="{72225315-6B8B-472C-9F4D-6A9F15AE8DCC}"/>
    <cellStyle name="Valuta 2 6 2 2 11" xfId="18490" xr:uid="{8DC00761-61C5-4D84-8C5A-3FA2E80DF598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2 2" xfId="8091" xr:uid="{BC1DC645-2B1C-4217-8349-72441FB7AAA0}"/>
    <cellStyle name="Valuta 2 6 2 2 2 2 2 2 2" xfId="43958" xr:uid="{56235355-6BE3-48FE-842F-7C5287E97944}"/>
    <cellStyle name="Valuta 2 6 2 2 2 2 2 2 3" xfId="25928" xr:uid="{EADE1CA0-85B7-4597-BF2A-194BDC3E6918}"/>
    <cellStyle name="Valuta 2 6 2 2 2 2 2 3" xfId="5025" xr:uid="{323031A3-2D99-4AEC-99AD-53725E8FFBBE}"/>
    <cellStyle name="Valuta 2 6 2 2 2 2 2 3 2" xfId="40892" xr:uid="{163187FC-96F4-4B27-9899-D3B9DB683A58}"/>
    <cellStyle name="Valuta 2 6 2 2 2 2 2 3 3" xfId="22862" xr:uid="{700F943A-8BDF-4B56-8538-168498DF5775}"/>
    <cellStyle name="Valuta 2 6 2 2 2 2 2 4" xfId="37961" xr:uid="{A234F4D3-B071-4D70-A11C-3579794B83C2}"/>
    <cellStyle name="Valuta 2 6 2 2 2 2 2 5" xfId="20049" xr:uid="{ACB4790E-D68C-4694-B5AF-436521E17998}"/>
    <cellStyle name="Valuta 2 6 2 2 2 2 3" xfId="1753" xr:uid="{00000000-0005-0000-0000-000036080000}"/>
    <cellStyle name="Valuta 2 6 2 2 2 2 3 2" xfId="7751" xr:uid="{D7CD4AB6-EB12-4854-B5E5-F02E768D108E}"/>
    <cellStyle name="Valuta 2 6 2 2 2 2 3 2 2" xfId="43618" xr:uid="{9078111E-A232-468A-A4F0-07167FF1B547}"/>
    <cellStyle name="Valuta 2 6 2 2 2 2 3 2 3" xfId="25588" xr:uid="{679D910A-E35D-48DC-94DE-E24CC48FAB08}"/>
    <cellStyle name="Valuta 2 6 2 2 2 2 3 3" xfId="4688" xr:uid="{B74D790B-0CC9-405B-8422-F65E12420E14}"/>
    <cellStyle name="Valuta 2 6 2 2 2 2 3 3 2" xfId="40555" xr:uid="{AFACDE31-5EF7-4AC9-8664-33699629CF97}"/>
    <cellStyle name="Valuta 2 6 2 2 2 2 3 3 3" xfId="22525" xr:uid="{55B4A574-0F12-4468-9AF7-0DB38A378EF3}"/>
    <cellStyle name="Valuta 2 6 2 2 2 2 3 4" xfId="37624" xr:uid="{ABAA64BC-46FF-4190-99D2-473DDD6573C2}"/>
    <cellStyle name="Valuta 2 6 2 2 2 2 3 5" xfId="19712" xr:uid="{CA1E61F1-B36E-4CB5-A86A-99ECDDEDAE0B}"/>
    <cellStyle name="Valuta 2 6 2 2 2 2 4" xfId="1320" xr:uid="{00000000-0005-0000-0000-000037080000}"/>
    <cellStyle name="Valuta 2 6 2 2 2 2 4 2" xfId="7318" xr:uid="{4A21F48E-098D-4FA3-8934-5C260504EB65}"/>
    <cellStyle name="Valuta 2 6 2 2 2 2 4 2 2" xfId="43185" xr:uid="{2D979F5C-04ED-4D17-8B24-96D1B8A006FC}"/>
    <cellStyle name="Valuta 2 6 2 2 2 2 4 2 3" xfId="25155" xr:uid="{8EDBD065-C975-4F36-8512-C12579B0ED85}"/>
    <cellStyle name="Valuta 2 6 2 2 2 2 4 3" xfId="4255" xr:uid="{674F06BB-3CAD-4B4B-A893-4898EB776FF7}"/>
    <cellStyle name="Valuta 2 6 2 2 2 2 4 3 2" xfId="40122" xr:uid="{1EF4EF03-8C31-41C1-A208-DE1A0FCFA3FC}"/>
    <cellStyle name="Valuta 2 6 2 2 2 2 4 3 3" xfId="22092" xr:uid="{D3EA083A-2422-4BCE-B064-0EE6FCDC7F0F}"/>
    <cellStyle name="Valuta 2 6 2 2 2 2 4 4" xfId="37191" xr:uid="{E877F70C-3185-4EC9-AFFA-D1FF39B1261E}"/>
    <cellStyle name="Valuta 2 6 2 2 2 2 4 5" xfId="19325" xr:uid="{8B7E0DE2-C9C8-4377-AD48-FF48C253B293}"/>
    <cellStyle name="Valuta 2 6 2 2 2 2 5" xfId="6748" xr:uid="{ACA1FA30-3B93-43AC-A47F-EC835AF66219}"/>
    <cellStyle name="Valuta 2 6 2 2 2 2 5 2" xfId="42615" xr:uid="{403FFC04-E7BE-42DE-87A4-5102B07989E4}"/>
    <cellStyle name="Valuta 2 6 2 2 2 2 5 3" xfId="24585" xr:uid="{E20358B6-2AF8-477B-AAF0-E262D7EC71EA}"/>
    <cellStyle name="Valuta 2 6 2 2 2 2 6" xfId="3685" xr:uid="{A82394FA-489D-4395-AEBC-069FBAF87F4D}"/>
    <cellStyle name="Valuta 2 6 2 2 2 2 6 2" xfId="39552" xr:uid="{667B8AB0-0A15-4285-86FC-97145417BCD3}"/>
    <cellStyle name="Valuta 2 6 2 2 2 2 6 3" xfId="21522" xr:uid="{27E335A2-83D7-4F64-9CB2-087A3DA31A2E}"/>
    <cellStyle name="Valuta 2 6 2 2 2 2 7" xfId="36621" xr:uid="{B6D7A80B-BF93-468F-B390-55CC5EDE4F4A}"/>
    <cellStyle name="Valuta 2 6 2 2 2 2 8" xfId="18759" xr:uid="{05DF9D49-4D53-4F77-9EE2-77E0B2C46698}"/>
    <cellStyle name="Valuta 2 6 2 2 2 3" xfId="1927" xr:uid="{00000000-0005-0000-0000-000038080000}"/>
    <cellStyle name="Valuta 2 6 2 2 2 3 2" xfId="7924" xr:uid="{E836FE95-F57C-40C6-B8BB-045993E9997F}"/>
    <cellStyle name="Valuta 2 6 2 2 2 3 2 2" xfId="43791" xr:uid="{557D5ADA-831E-418B-93BD-2D4AA0B4E6DA}"/>
    <cellStyle name="Valuta 2 6 2 2 2 3 2 3" xfId="25761" xr:uid="{6B909FAD-8CEA-429C-99E3-E1E64B331D90}"/>
    <cellStyle name="Valuta 2 6 2 2 2 3 3" xfId="4858" xr:uid="{A2EA7F2D-BFF5-488F-BFED-25781F0022B7}"/>
    <cellStyle name="Valuta 2 6 2 2 2 3 3 2" xfId="40725" xr:uid="{64E01632-236E-4A85-9346-EBFDC363E411}"/>
    <cellStyle name="Valuta 2 6 2 2 2 3 3 3" xfId="22695" xr:uid="{43BE3517-10D8-4EDC-A153-60BF9AC9C272}"/>
    <cellStyle name="Valuta 2 6 2 2 2 3 4" xfId="37794" xr:uid="{B899F028-5A38-4222-9A63-8D44258D1074}"/>
    <cellStyle name="Valuta 2 6 2 2 2 3 5" xfId="19882" xr:uid="{A6EA48E4-E535-47DF-99DB-49FF873594C4}"/>
    <cellStyle name="Valuta 2 6 2 2 2 4" xfId="1540" xr:uid="{00000000-0005-0000-0000-000039080000}"/>
    <cellStyle name="Valuta 2 6 2 2 2 4 2" xfId="7538" xr:uid="{5634FB24-0161-46F9-9297-897F7176FA44}"/>
    <cellStyle name="Valuta 2 6 2 2 2 4 2 2" xfId="43405" xr:uid="{5F3D1F10-0225-4172-AA27-534CF9E65DAB}"/>
    <cellStyle name="Valuta 2 6 2 2 2 4 2 3" xfId="25375" xr:uid="{DC088551-C535-4F12-A571-124EB2DA52FA}"/>
    <cellStyle name="Valuta 2 6 2 2 2 4 3" xfId="4475" xr:uid="{BA40C5DB-CA46-4A51-ADBC-4A36D094448C}"/>
    <cellStyle name="Valuta 2 6 2 2 2 4 3 2" xfId="40342" xr:uid="{05104A83-D3EA-4559-8CDD-242CE17B5BD8}"/>
    <cellStyle name="Valuta 2 6 2 2 2 4 3 3" xfId="22312" xr:uid="{7F2A30A3-8852-48AE-8D9C-163B2FC87687}"/>
    <cellStyle name="Valuta 2 6 2 2 2 4 4" xfId="37411" xr:uid="{CDCB2547-E465-4B6D-8A88-C2BE68776F7E}"/>
    <cellStyle name="Valuta 2 6 2 2 2 4 5" xfId="19523" xr:uid="{F59AE6AE-E7CB-4C1A-B3B5-80509722B124}"/>
    <cellStyle name="Valuta 2 6 2 2 2 5" xfId="1029" xr:uid="{00000000-0005-0000-0000-00003A080000}"/>
    <cellStyle name="Valuta 2 6 2 2 2 5 2" xfId="7027" xr:uid="{9572021D-10A7-45A2-8416-1F91F2673FF9}"/>
    <cellStyle name="Valuta 2 6 2 2 2 5 2 2" xfId="42894" xr:uid="{0AE373AB-3E14-41AC-AD84-19B41D1CBB68}"/>
    <cellStyle name="Valuta 2 6 2 2 2 5 2 3" xfId="24864" xr:uid="{76F80F5A-5EB8-460E-86FA-DDF708410DEE}"/>
    <cellStyle name="Valuta 2 6 2 2 2 5 3" xfId="3964" xr:uid="{B4CB61E1-61C0-4FC0-A0C8-46BFE9E90627}"/>
    <cellStyle name="Valuta 2 6 2 2 2 5 3 2" xfId="39831" xr:uid="{7DD07D78-BD73-4DC2-9229-7154D3961F3C}"/>
    <cellStyle name="Valuta 2 6 2 2 2 5 3 3" xfId="21801" xr:uid="{10CFDEA5-2B43-41A0-BAED-EF73A46B858D}"/>
    <cellStyle name="Valuta 2 6 2 2 2 5 4" xfId="36900" xr:uid="{BABA6832-3724-4B7B-B259-AD221A96BC2A}"/>
    <cellStyle name="Valuta 2 6 2 2 2 5 5" xfId="19035" xr:uid="{57175290-A61B-4CB5-9494-7EE52A1C70E4}"/>
    <cellStyle name="Valuta 2 6 2 2 2 6" xfId="6462" xr:uid="{C860EF8A-75A8-4E23-81F5-30DA5524A9C6}"/>
    <cellStyle name="Valuta 2 6 2 2 2 6 2" xfId="42329" xr:uid="{0ABAAF7E-AD9C-488E-9CD6-86D580C52060}"/>
    <cellStyle name="Valuta 2 6 2 2 2 6 3" xfId="24299" xr:uid="{2F0DB9AA-7171-4444-ADFA-B9EB798F1944}"/>
    <cellStyle name="Valuta 2 6 2 2 2 7" xfId="3476" xr:uid="{FBC0F013-FA2F-4AA0-904D-E77F2F139BA8}"/>
    <cellStyle name="Valuta 2 6 2 2 2 7 2" xfId="39343" xr:uid="{85D7CF7B-D2E6-466C-BD7C-F6FD291C8F57}"/>
    <cellStyle name="Valuta 2 6 2 2 2 7 3" xfId="21313" xr:uid="{CEE08E72-8A00-4C42-AD49-CB8EFFD7F4B2}"/>
    <cellStyle name="Valuta 2 6 2 2 2 8" xfId="36429" xr:uid="{AB0A3344-E86B-46EA-BFC9-B0047E22D04B}"/>
    <cellStyle name="Valuta 2 6 2 2 2 9" xfId="18579" xr:uid="{22CE85F7-A29B-403C-AF86-48757F68FDDE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8011" xr:uid="{7792E222-4499-4C4B-964C-4BDF6C849363}"/>
    <cellStyle name="Valuta 2 6 2 2 4 2 2 2" xfId="43878" xr:uid="{D431144F-1CB9-47EA-871D-C4B2AA324290}"/>
    <cellStyle name="Valuta 2 6 2 2 4 2 2 3" xfId="25848" xr:uid="{7E4E88BC-80C5-4617-8DE9-31B66EBFF9D1}"/>
    <cellStyle name="Valuta 2 6 2 2 4 2 3" xfId="4945" xr:uid="{1B3BA002-32B8-46A9-9BDB-6E386814B916}"/>
    <cellStyle name="Valuta 2 6 2 2 4 2 3 2" xfId="40812" xr:uid="{A7E38242-0417-4101-A41D-E5DEF62D5C2D}"/>
    <cellStyle name="Valuta 2 6 2 2 4 2 3 3" xfId="22782" xr:uid="{B0C24BF3-B500-4ADB-A153-FC01138802F1}"/>
    <cellStyle name="Valuta 2 6 2 2 4 2 4" xfId="37881" xr:uid="{D4304234-7E44-4CE3-9513-40D4049D8EC2}"/>
    <cellStyle name="Valuta 2 6 2 2 4 2 5" xfId="19969" xr:uid="{729F2577-C13C-448C-B366-84FE02710F91}"/>
    <cellStyle name="Valuta 2 6 2 2 4 3" xfId="1658" xr:uid="{00000000-0005-0000-0000-00003E080000}"/>
    <cellStyle name="Valuta 2 6 2 2 4 3 2" xfId="7656" xr:uid="{06582498-0D04-4CE5-A918-6F0F505B7472}"/>
    <cellStyle name="Valuta 2 6 2 2 4 3 2 2" xfId="43523" xr:uid="{4417FE94-763B-40EC-9637-6943B8AA97D0}"/>
    <cellStyle name="Valuta 2 6 2 2 4 3 2 3" xfId="25493" xr:uid="{FB4A0587-E02B-4F15-B191-3D18302C80FF}"/>
    <cellStyle name="Valuta 2 6 2 2 4 3 3" xfId="4593" xr:uid="{FFF379E0-558A-4288-9C03-768F2F6E2B64}"/>
    <cellStyle name="Valuta 2 6 2 2 4 3 3 2" xfId="40460" xr:uid="{CF8790B1-DF66-4204-980C-D415C06CA31E}"/>
    <cellStyle name="Valuta 2 6 2 2 4 3 3 3" xfId="22430" xr:uid="{3B3A5D3C-CEFA-444A-9345-4B4F7D42FD2B}"/>
    <cellStyle name="Valuta 2 6 2 2 4 3 4" xfId="37529" xr:uid="{85E37CC4-978F-463A-87AE-C1BFBABB540C}"/>
    <cellStyle name="Valuta 2 6 2 2 4 3 5" xfId="19623" xr:uid="{205DA555-FCC6-431F-8BFC-4CF813CEDB4D}"/>
    <cellStyle name="Valuta 2 6 2 2 4 4" xfId="1225" xr:uid="{00000000-0005-0000-0000-00003F080000}"/>
    <cellStyle name="Valuta 2 6 2 2 4 4 2" xfId="7223" xr:uid="{5033C4DA-B176-4F91-9F52-F9EEAFE6B72E}"/>
    <cellStyle name="Valuta 2 6 2 2 4 4 2 2" xfId="43090" xr:uid="{E997D748-F163-42AB-85A6-4DC3689BCED8}"/>
    <cellStyle name="Valuta 2 6 2 2 4 4 2 3" xfId="25060" xr:uid="{5737EA93-FFC6-4A9F-A117-B8E0ADF52377}"/>
    <cellStyle name="Valuta 2 6 2 2 4 4 3" xfId="4160" xr:uid="{4055CAD6-828F-4566-8B06-8555CA2E71F5}"/>
    <cellStyle name="Valuta 2 6 2 2 4 4 3 2" xfId="40027" xr:uid="{5A5B7A9B-2A2E-4F8E-AB68-A060FC91B79D}"/>
    <cellStyle name="Valuta 2 6 2 2 4 4 3 3" xfId="21997" xr:uid="{B4315273-D7DD-455C-B927-9638221A1CE3}"/>
    <cellStyle name="Valuta 2 6 2 2 4 4 4" xfId="37096" xr:uid="{A47E9E1A-0C5A-4753-B8A5-C7A8D3C16338}"/>
    <cellStyle name="Valuta 2 6 2 2 4 4 5" xfId="19230" xr:uid="{ECB7AA13-004A-4749-B66E-5E98030E332A}"/>
    <cellStyle name="Valuta 2 6 2 2 4 5" xfId="6653" xr:uid="{19A70300-3CC6-4E8D-BD1A-D73EC9112A2D}"/>
    <cellStyle name="Valuta 2 6 2 2 4 5 2" xfId="42520" xr:uid="{C2974D22-4A1F-4CB4-B2D6-1CF5D9C12897}"/>
    <cellStyle name="Valuta 2 6 2 2 4 5 3" xfId="24490" xr:uid="{C20544B5-5350-48E6-A76D-4BEC8812B0F9}"/>
    <cellStyle name="Valuta 2 6 2 2 4 6" xfId="3590" xr:uid="{0A35D94F-6816-431C-AC72-56AADC4EABE7}"/>
    <cellStyle name="Valuta 2 6 2 2 4 6 2" xfId="39457" xr:uid="{B099FBD0-C575-4186-AD0E-7CB3598D9269}"/>
    <cellStyle name="Valuta 2 6 2 2 4 6 3" xfId="21427" xr:uid="{143A0608-F9F7-4C96-BEE9-2A913E4F00D6}"/>
    <cellStyle name="Valuta 2 6 2 2 4 7" xfId="36526" xr:uid="{AE1512F6-D75A-4BC7-8F9C-AE50669697AB}"/>
    <cellStyle name="Valuta 2 6 2 2 4 8" xfId="18670" xr:uid="{A2A1B05A-65C5-4A07-8C21-02B9C655463F}"/>
    <cellStyle name="Valuta 2 6 2 2 5" xfId="1847" xr:uid="{00000000-0005-0000-0000-000040080000}"/>
    <cellStyle name="Valuta 2 6 2 2 5 2" xfId="7844" xr:uid="{F3ECB862-EE41-458F-B5F5-240045EB1821}"/>
    <cellStyle name="Valuta 2 6 2 2 5 2 2" xfId="43711" xr:uid="{2DA476D0-7A55-449E-ACA7-CDE420688E3A}"/>
    <cellStyle name="Valuta 2 6 2 2 5 2 3" xfId="25681" xr:uid="{35DD6649-26D3-4CB0-950B-ED5CD813CE2A}"/>
    <cellStyle name="Valuta 2 6 2 2 5 3" xfId="4778" xr:uid="{C25AC263-BF35-4E2E-807D-82EB6A37CBAB}"/>
    <cellStyle name="Valuta 2 6 2 2 5 3 2" xfId="40645" xr:uid="{3252217D-511C-4621-8206-95E7A83DCF8C}"/>
    <cellStyle name="Valuta 2 6 2 2 5 3 3" xfId="22615" xr:uid="{343BC17E-3DFB-4C1E-ABB3-3E59D36BF4C5}"/>
    <cellStyle name="Valuta 2 6 2 2 5 4" xfId="37714" xr:uid="{E6B75861-F0CA-4EEF-B3D6-70824F8D4CF1}"/>
    <cellStyle name="Valuta 2 6 2 2 5 5" xfId="19802" xr:uid="{E122725D-C1C7-489E-ADEE-20D8DF20626F}"/>
    <cellStyle name="Valuta 2 6 2 2 6" xfId="1445" xr:uid="{00000000-0005-0000-0000-000041080000}"/>
    <cellStyle name="Valuta 2 6 2 2 6 2" xfId="7443" xr:uid="{F0D914C5-F44C-4F6E-B752-6B614BF00CB7}"/>
    <cellStyle name="Valuta 2 6 2 2 6 2 2" xfId="43310" xr:uid="{13D0F96B-A6EF-4709-A96A-8961C7219544}"/>
    <cellStyle name="Valuta 2 6 2 2 6 2 3" xfId="25280" xr:uid="{A1C62ABF-B7BC-4532-B4BE-16A9AE3FC826}"/>
    <cellStyle name="Valuta 2 6 2 2 6 3" xfId="4380" xr:uid="{BA089776-B6EF-4A95-8A3B-303FAF9C7112}"/>
    <cellStyle name="Valuta 2 6 2 2 6 3 2" xfId="40247" xr:uid="{634555A1-B6AE-4F11-BB2E-96B092AA807B}"/>
    <cellStyle name="Valuta 2 6 2 2 6 3 3" xfId="22217" xr:uid="{4952A2C9-2425-43FA-B443-18ADC35ED10A}"/>
    <cellStyle name="Valuta 2 6 2 2 6 4" xfId="37316" xr:uid="{326A071D-4C39-49BA-97AC-D4614B96EEB5}"/>
    <cellStyle name="Valuta 2 6 2 2 6 5" xfId="19434" xr:uid="{B6BA5B36-63A6-4058-86A3-EABE53B0B831}"/>
    <cellStyle name="Valuta 2 6 2 2 7" xfId="933" xr:uid="{00000000-0005-0000-0000-000042080000}"/>
    <cellStyle name="Valuta 2 6 2 2 7 2" xfId="6931" xr:uid="{E8F7203E-90A7-4B5D-9398-5E8D64260766}"/>
    <cellStyle name="Valuta 2 6 2 2 7 2 2" xfId="42798" xr:uid="{99CD2A3C-00FF-4DFE-B841-E736A1A8AC5B}"/>
    <cellStyle name="Valuta 2 6 2 2 7 2 3" xfId="24768" xr:uid="{ABB4682F-B739-4EF8-8D7E-D96B52C4C553}"/>
    <cellStyle name="Valuta 2 6 2 2 7 3" xfId="3868" xr:uid="{0BE6AFA7-95A6-4D4D-8B04-2093AA3663AF}"/>
    <cellStyle name="Valuta 2 6 2 2 7 3 2" xfId="39735" xr:uid="{DE20D394-2E31-4740-8436-F5F7F3D8D36B}"/>
    <cellStyle name="Valuta 2 6 2 2 7 3 3" xfId="21705" xr:uid="{19322E11-ED9F-4FF7-A89B-E74533850BF8}"/>
    <cellStyle name="Valuta 2 6 2 2 7 4" xfId="36804" xr:uid="{10EFF704-EABE-46A7-B481-AF60A5C45F95}"/>
    <cellStyle name="Valuta 2 6 2 2 7 5" xfId="18939" xr:uid="{9529AD1F-F610-4730-A79A-314A928943E5}"/>
    <cellStyle name="Valuta 2 6 2 2 8" xfId="6367" xr:uid="{234397C2-6147-42BF-8F48-6ADC8A049E24}"/>
    <cellStyle name="Valuta 2 6 2 2 8 2" xfId="42234" xr:uid="{A0CF4663-7824-4069-AB1F-BCD029A2489E}"/>
    <cellStyle name="Valuta 2 6 2 2 8 3" xfId="24204" xr:uid="{C48ED664-7615-437E-B10A-A61FE09611C8}"/>
    <cellStyle name="Valuta 2 6 2 2 9" xfId="3381" xr:uid="{C41B6071-5C0F-479A-99C1-39A57206E6C2}"/>
    <cellStyle name="Valuta 2 6 2 2 9 2" xfId="39248" xr:uid="{278B968A-CFEB-4BBC-975F-D6C230AE7E5C}"/>
    <cellStyle name="Valuta 2 6 2 2 9 3" xfId="21218" xr:uid="{A5279FE3-3E4B-4A2F-A624-BF52E59ECD61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2 2" xfId="8051" xr:uid="{0CE45971-7D31-480B-BC07-5AEB7B23FB66}"/>
    <cellStyle name="Valuta 2 6 2 3 2 2 2 2" xfId="43918" xr:uid="{068BA3EB-2541-4EE1-9CFE-226131E3F025}"/>
    <cellStyle name="Valuta 2 6 2 3 2 2 2 3" xfId="25888" xr:uid="{4FA71E99-8B7C-42DB-8CB9-A024141D41B9}"/>
    <cellStyle name="Valuta 2 6 2 3 2 2 3" xfId="4985" xr:uid="{DABFF293-4997-4F08-A804-747DD825C642}"/>
    <cellStyle name="Valuta 2 6 2 3 2 2 3 2" xfId="40852" xr:uid="{8A888309-6DD5-41DA-AFB2-1AF451D2BDDC}"/>
    <cellStyle name="Valuta 2 6 2 3 2 2 3 3" xfId="22822" xr:uid="{B99878AD-40FF-4817-8824-9CC77BB29C9B}"/>
    <cellStyle name="Valuta 2 6 2 3 2 2 4" xfId="37921" xr:uid="{7752F621-80B0-4F34-B49B-B1654CDDEF23}"/>
    <cellStyle name="Valuta 2 6 2 3 2 2 5" xfId="20009" xr:uid="{37A355E2-28D3-476E-B489-C57A93DFB544}"/>
    <cellStyle name="Valuta 2 6 2 3 2 3" xfId="1713" xr:uid="{00000000-0005-0000-0000-000046080000}"/>
    <cellStyle name="Valuta 2 6 2 3 2 3 2" xfId="7711" xr:uid="{DB60FB3C-1DAC-4A28-9783-FF56ED977E1D}"/>
    <cellStyle name="Valuta 2 6 2 3 2 3 2 2" xfId="43578" xr:uid="{F621725B-D85D-4FB1-BA1B-0177EDFB1907}"/>
    <cellStyle name="Valuta 2 6 2 3 2 3 2 3" xfId="25548" xr:uid="{36D80F60-DB40-4F2E-8C22-50000F1D6A25}"/>
    <cellStyle name="Valuta 2 6 2 3 2 3 3" xfId="4648" xr:uid="{8EF645D1-E814-4960-8E12-4024D0B031F9}"/>
    <cellStyle name="Valuta 2 6 2 3 2 3 3 2" xfId="40515" xr:uid="{98EB04E8-3EB7-4BA2-A153-DF4CE881C1C2}"/>
    <cellStyle name="Valuta 2 6 2 3 2 3 3 3" xfId="22485" xr:uid="{951B3B55-8BA9-4D27-9089-E28BFEFC5F2D}"/>
    <cellStyle name="Valuta 2 6 2 3 2 3 4" xfId="37584" xr:uid="{CA09AC4C-D44E-4510-B788-FA4846418057}"/>
    <cellStyle name="Valuta 2 6 2 3 2 3 5" xfId="19672" xr:uid="{4278187B-B071-4DB0-B21A-6A31C323CEE5}"/>
    <cellStyle name="Valuta 2 6 2 3 2 4" xfId="1280" xr:uid="{00000000-0005-0000-0000-000047080000}"/>
    <cellStyle name="Valuta 2 6 2 3 2 4 2" xfId="7278" xr:uid="{F7DDC9C9-A6AF-4476-9E9F-7E6EA9071833}"/>
    <cellStyle name="Valuta 2 6 2 3 2 4 2 2" xfId="43145" xr:uid="{4136148D-FA70-4936-92C7-7CBFA6F37EA7}"/>
    <cellStyle name="Valuta 2 6 2 3 2 4 2 3" xfId="25115" xr:uid="{E3772487-864F-4268-9E37-AB1BB84473A5}"/>
    <cellStyle name="Valuta 2 6 2 3 2 4 3" xfId="4215" xr:uid="{CB8DE61F-EFE6-4ADA-84E4-3EC2D00DCC6E}"/>
    <cellStyle name="Valuta 2 6 2 3 2 4 3 2" xfId="40082" xr:uid="{ABA0971A-0D97-418E-8C70-45F9C15B48A9}"/>
    <cellStyle name="Valuta 2 6 2 3 2 4 3 3" xfId="22052" xr:uid="{CDEE4B1B-A2C4-4C6A-996E-DF774B35194C}"/>
    <cellStyle name="Valuta 2 6 2 3 2 4 4" xfId="37151" xr:uid="{7B1B540F-0C32-41CF-A688-CA9B3EAB6F84}"/>
    <cellStyle name="Valuta 2 6 2 3 2 4 5" xfId="19285" xr:uid="{00CAFC77-BA8E-482F-9B0B-DEEAEF8480C6}"/>
    <cellStyle name="Valuta 2 6 2 3 2 5" xfId="6708" xr:uid="{7FDF975D-4151-4332-9231-673B2720C2B1}"/>
    <cellStyle name="Valuta 2 6 2 3 2 5 2" xfId="42575" xr:uid="{4C7937AF-7600-49C9-9BF2-D7A35B4976AD}"/>
    <cellStyle name="Valuta 2 6 2 3 2 5 3" xfId="24545" xr:uid="{CF48246B-4650-48D3-A040-AFCCDA8DC6F1}"/>
    <cellStyle name="Valuta 2 6 2 3 2 6" xfId="3645" xr:uid="{D0A19114-64B3-47F6-BB99-6F5EA0703033}"/>
    <cellStyle name="Valuta 2 6 2 3 2 6 2" xfId="39512" xr:uid="{CFEFA1D0-2D0E-4F71-A3A9-FDF360515A4E}"/>
    <cellStyle name="Valuta 2 6 2 3 2 6 3" xfId="21482" xr:uid="{949581EB-D5F3-4168-BB23-75EB9E03356A}"/>
    <cellStyle name="Valuta 2 6 2 3 2 7" xfId="36581" xr:uid="{D4215DF3-8678-4EAE-9CFB-46CE90A3D9F4}"/>
    <cellStyle name="Valuta 2 6 2 3 2 8" xfId="18719" xr:uid="{CC596BED-9200-499B-BE53-E49D2331EE93}"/>
    <cellStyle name="Valuta 2 6 2 3 3" xfId="1887" xr:uid="{00000000-0005-0000-0000-000048080000}"/>
    <cellStyle name="Valuta 2 6 2 3 3 2" xfId="7884" xr:uid="{C2AD2192-9F6B-48B7-96B1-372E77E448A6}"/>
    <cellStyle name="Valuta 2 6 2 3 3 2 2" xfId="43751" xr:uid="{5F78A949-D351-4874-842F-937763AD2BDA}"/>
    <cellStyle name="Valuta 2 6 2 3 3 2 3" xfId="25721" xr:uid="{88EF9284-7BB8-4BF1-B913-83022740E185}"/>
    <cellStyle name="Valuta 2 6 2 3 3 3" xfId="4818" xr:uid="{DF9F7A8E-0983-4876-96B7-25BCC6EE5F52}"/>
    <cellStyle name="Valuta 2 6 2 3 3 3 2" xfId="40685" xr:uid="{53FD07AE-733F-4E5C-9D33-A649A3A7B97A}"/>
    <cellStyle name="Valuta 2 6 2 3 3 3 3" xfId="22655" xr:uid="{33A3D1D7-14CB-40EB-BDF5-16BF5A12EA82}"/>
    <cellStyle name="Valuta 2 6 2 3 3 4" xfId="37754" xr:uid="{0092DBB9-E126-44E5-909C-93BC502C4C11}"/>
    <cellStyle name="Valuta 2 6 2 3 3 5" xfId="19842" xr:uid="{3A8C175B-534F-46BB-8330-CDA0DFB45447}"/>
    <cellStyle name="Valuta 2 6 2 3 4" xfId="1500" xr:uid="{00000000-0005-0000-0000-000049080000}"/>
    <cellStyle name="Valuta 2 6 2 3 4 2" xfId="7498" xr:uid="{0BC57E11-4BA3-435D-A814-643B2FD409EF}"/>
    <cellStyle name="Valuta 2 6 2 3 4 2 2" xfId="43365" xr:uid="{C6120963-7456-4B20-A504-CE14B5233408}"/>
    <cellStyle name="Valuta 2 6 2 3 4 2 3" xfId="25335" xr:uid="{5213C63E-2782-43D8-8063-8DE6886C51F2}"/>
    <cellStyle name="Valuta 2 6 2 3 4 3" xfId="4435" xr:uid="{A93A1608-6C26-4EC9-BFE3-EC1A16332701}"/>
    <cellStyle name="Valuta 2 6 2 3 4 3 2" xfId="40302" xr:uid="{8E95F93D-84A3-4603-AA40-909FA0F903D9}"/>
    <cellStyle name="Valuta 2 6 2 3 4 3 3" xfId="22272" xr:uid="{13966860-EB27-4E44-9D9F-6453E5D82883}"/>
    <cellStyle name="Valuta 2 6 2 3 4 4" xfId="37371" xr:uid="{1377C675-896E-4D56-85D6-2C725551BF38}"/>
    <cellStyle name="Valuta 2 6 2 3 4 5" xfId="19483" xr:uid="{6843241B-4D72-4096-9A8F-5ED080ED75B0}"/>
    <cellStyle name="Valuta 2 6 2 3 5" xfId="989" xr:uid="{00000000-0005-0000-0000-00004A080000}"/>
    <cellStyle name="Valuta 2 6 2 3 5 2" xfId="6987" xr:uid="{CC6AEACB-B790-4FDE-BF54-3E20130E51ED}"/>
    <cellStyle name="Valuta 2 6 2 3 5 2 2" xfId="42854" xr:uid="{B319874B-BEC3-483A-8D19-6FBFD397AE89}"/>
    <cellStyle name="Valuta 2 6 2 3 5 2 3" xfId="24824" xr:uid="{91FF6093-B2D2-41D9-A027-BFABE064B09F}"/>
    <cellStyle name="Valuta 2 6 2 3 5 3" xfId="3924" xr:uid="{FC8F0D74-B89D-42A8-B00A-AAFAF475A639}"/>
    <cellStyle name="Valuta 2 6 2 3 5 3 2" xfId="39791" xr:uid="{C7FBD3CD-A6D2-418A-8B74-8EA90BFFDC81}"/>
    <cellStyle name="Valuta 2 6 2 3 5 3 3" xfId="21761" xr:uid="{B227D289-0C13-4045-B9FE-EBB499080AF3}"/>
    <cellStyle name="Valuta 2 6 2 3 5 4" xfId="36860" xr:uid="{3022DF1D-62D7-4FA5-B9CD-1A04E66021B3}"/>
    <cellStyle name="Valuta 2 6 2 3 5 5" xfId="18995" xr:uid="{487C8BF2-6E11-447F-8C17-1721DCADE1A7}"/>
    <cellStyle name="Valuta 2 6 2 3 6" xfId="6422" xr:uid="{7CF3BE9B-D710-464B-82DA-AB6C029D389F}"/>
    <cellStyle name="Valuta 2 6 2 3 6 2" xfId="42289" xr:uid="{DA797946-560D-45A6-8175-1AA77F58C247}"/>
    <cellStyle name="Valuta 2 6 2 3 6 3" xfId="24259" xr:uid="{A24BF1FE-2F8D-4F87-95D4-C28C0B2E3939}"/>
    <cellStyle name="Valuta 2 6 2 3 7" xfId="3436" xr:uid="{270F5862-5CA4-4FED-8A15-38130A0B1870}"/>
    <cellStyle name="Valuta 2 6 2 3 7 2" xfId="39303" xr:uid="{26DF5BD6-43DF-4EBA-BAE0-4E612CB697E3}"/>
    <cellStyle name="Valuta 2 6 2 3 7 3" xfId="21273" xr:uid="{0913DB35-1986-4E1C-9AA6-3725E226AB65}"/>
    <cellStyle name="Valuta 2 6 2 3 8" xfId="36389" xr:uid="{69F47DE5-C31D-4912-ABD9-365B0065F44C}"/>
    <cellStyle name="Valuta 2 6 2 3 9" xfId="18539" xr:uid="{B86A2E81-DA33-497F-8927-6AE81599A215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7971" xr:uid="{A8D038C8-2F28-4D4F-AF3E-CD42B3D0BCF8}"/>
    <cellStyle name="Valuta 2 6 2 5 2 2 2" xfId="43838" xr:uid="{B83CE9E5-67B5-4E37-8822-EF52504CAD64}"/>
    <cellStyle name="Valuta 2 6 2 5 2 2 3" xfId="25808" xr:uid="{E2EC14D2-67EA-46D8-A583-16E7EF53A7D0}"/>
    <cellStyle name="Valuta 2 6 2 5 2 3" xfId="4905" xr:uid="{0B21BA8B-FECD-4C46-AA4D-F5A09B26460D}"/>
    <cellStyle name="Valuta 2 6 2 5 2 3 2" xfId="40772" xr:uid="{AE0B77E5-5F78-4DCB-9E09-5AF431221802}"/>
    <cellStyle name="Valuta 2 6 2 5 2 3 3" xfId="22742" xr:uid="{4F757238-7DEC-4C6C-AA62-4E660BA6BB3C}"/>
    <cellStyle name="Valuta 2 6 2 5 2 4" xfId="37841" xr:uid="{7255C389-E92C-457D-B0BC-3B267C2F8495}"/>
    <cellStyle name="Valuta 2 6 2 5 2 5" xfId="19929" xr:uid="{C9847D70-8590-4F32-9597-A8DCFA639152}"/>
    <cellStyle name="Valuta 2 6 2 5 3" xfId="1618" xr:uid="{00000000-0005-0000-0000-00004E080000}"/>
    <cellStyle name="Valuta 2 6 2 5 3 2" xfId="7616" xr:uid="{1D3F7C29-0455-42B8-AD21-C12EB8DF3832}"/>
    <cellStyle name="Valuta 2 6 2 5 3 2 2" xfId="43483" xr:uid="{EC74CF81-81E2-47C9-89B4-0EC96C9FF468}"/>
    <cellStyle name="Valuta 2 6 2 5 3 2 3" xfId="25453" xr:uid="{56F3364E-C896-4E9F-9F53-0F82CBF1A1C5}"/>
    <cellStyle name="Valuta 2 6 2 5 3 3" xfId="4553" xr:uid="{FDB0CC3A-03BF-42D5-BC2E-B5B76FFFE76A}"/>
    <cellStyle name="Valuta 2 6 2 5 3 3 2" xfId="40420" xr:uid="{873AF434-2814-4AF5-A284-CCE2041C5769}"/>
    <cellStyle name="Valuta 2 6 2 5 3 3 3" xfId="22390" xr:uid="{CF66F26C-292F-4834-99AA-CCBDE0DB7596}"/>
    <cellStyle name="Valuta 2 6 2 5 3 4" xfId="37489" xr:uid="{A8A971D9-96B7-4A50-A66F-F67A1C6C30D6}"/>
    <cellStyle name="Valuta 2 6 2 5 3 5" xfId="19583" xr:uid="{9B6B26F3-E8F3-42ED-911A-C72029690900}"/>
    <cellStyle name="Valuta 2 6 2 5 4" xfId="1185" xr:uid="{00000000-0005-0000-0000-00004F080000}"/>
    <cellStyle name="Valuta 2 6 2 5 4 2" xfId="7183" xr:uid="{B182B5FC-5567-4441-9A9E-6B847D2DDF17}"/>
    <cellStyle name="Valuta 2 6 2 5 4 2 2" xfId="43050" xr:uid="{5DA70C4E-F377-44A4-863D-DCA7FE7F8A37}"/>
    <cellStyle name="Valuta 2 6 2 5 4 2 3" xfId="25020" xr:uid="{36599151-DBE2-46E0-89DA-D2456AEF28C8}"/>
    <cellStyle name="Valuta 2 6 2 5 4 3" xfId="4120" xr:uid="{F3C48261-8EDC-40A0-B3EF-CE88E32CD502}"/>
    <cellStyle name="Valuta 2 6 2 5 4 3 2" xfId="39987" xr:uid="{5ACBD17E-37E3-4614-9309-D44F89FE761F}"/>
    <cellStyle name="Valuta 2 6 2 5 4 3 3" xfId="21957" xr:uid="{2BE64411-747C-438F-A4AC-0F371788639F}"/>
    <cellStyle name="Valuta 2 6 2 5 4 4" xfId="37056" xr:uid="{EEC92D62-6B09-43FB-B29E-CE45464F89D0}"/>
    <cellStyle name="Valuta 2 6 2 5 4 5" xfId="19190" xr:uid="{7A85B503-8F9C-4C67-82AF-137DF297A693}"/>
    <cellStyle name="Valuta 2 6 2 5 5" xfId="6613" xr:uid="{767F9ED3-5B1C-49DE-91A3-F7E40293A9FE}"/>
    <cellStyle name="Valuta 2 6 2 5 5 2" xfId="42480" xr:uid="{6C0758D2-E68B-41F7-941A-1295A668C25B}"/>
    <cellStyle name="Valuta 2 6 2 5 5 3" xfId="24450" xr:uid="{5A0D8D67-325A-4E1F-9150-74E9E7D162AE}"/>
    <cellStyle name="Valuta 2 6 2 5 6" xfId="3550" xr:uid="{EE64D23B-8A1E-425A-BA99-81A8C7C68F2B}"/>
    <cellStyle name="Valuta 2 6 2 5 6 2" xfId="39417" xr:uid="{11782478-835A-4C0C-B2D0-49AA1EA3E741}"/>
    <cellStyle name="Valuta 2 6 2 5 6 3" xfId="21387" xr:uid="{0ED86EA6-8E18-4C63-9788-F16AE167447F}"/>
    <cellStyle name="Valuta 2 6 2 5 7" xfId="36486" xr:uid="{CB8E7C65-A244-4385-B910-C8567E43C96A}"/>
    <cellStyle name="Valuta 2 6 2 5 8" xfId="18630" xr:uid="{0BA275B3-0101-492C-BC45-47C5E649FD14}"/>
    <cellStyle name="Valuta 2 6 2 6" xfId="1807" xr:uid="{00000000-0005-0000-0000-000050080000}"/>
    <cellStyle name="Valuta 2 6 2 6 2" xfId="7804" xr:uid="{F32443C1-C929-4C28-B916-68B6756E692B}"/>
    <cellStyle name="Valuta 2 6 2 6 2 2" xfId="43671" xr:uid="{E8DC851B-B905-46DE-8365-E38DC9F4F9FD}"/>
    <cellStyle name="Valuta 2 6 2 6 2 3" xfId="25641" xr:uid="{35C9748D-F22C-498B-B917-D7C3592DBE60}"/>
    <cellStyle name="Valuta 2 6 2 6 3" xfId="4738" xr:uid="{7D400BFE-B857-4F8B-B0C0-681952EA6346}"/>
    <cellStyle name="Valuta 2 6 2 6 3 2" xfId="40605" xr:uid="{AAD52E0A-7C02-4B46-B8C8-8195B65E8D07}"/>
    <cellStyle name="Valuta 2 6 2 6 3 3" xfId="22575" xr:uid="{DC6CD42E-4A65-486B-9527-B5976FC25FFE}"/>
    <cellStyle name="Valuta 2 6 2 6 4" xfId="37674" xr:uid="{5B9014F6-9F52-45C4-BA6A-6B639CEB49F3}"/>
    <cellStyle name="Valuta 2 6 2 6 5" xfId="19762" xr:uid="{0DE073DC-6E1E-4F4D-B3E6-B8BD73E1882F}"/>
    <cellStyle name="Valuta 2 6 2 7" xfId="1405" xr:uid="{00000000-0005-0000-0000-000051080000}"/>
    <cellStyle name="Valuta 2 6 2 7 2" xfId="7403" xr:uid="{8616B577-DB13-42B3-9F54-165C0535ED48}"/>
    <cellStyle name="Valuta 2 6 2 7 2 2" xfId="43270" xr:uid="{EBB2BF3F-2798-4266-A6B8-2F77F8E7A4D9}"/>
    <cellStyle name="Valuta 2 6 2 7 2 3" xfId="25240" xr:uid="{F0F3328A-CD42-41BC-95CF-E43E6B4DEC2F}"/>
    <cellStyle name="Valuta 2 6 2 7 3" xfId="4340" xr:uid="{5A65CB77-A8BB-495F-9ED7-3B447CC79BCC}"/>
    <cellStyle name="Valuta 2 6 2 7 3 2" xfId="40207" xr:uid="{34461C27-0231-4926-8117-8FA255159327}"/>
    <cellStyle name="Valuta 2 6 2 7 3 3" xfId="22177" xr:uid="{1AECD872-2965-475C-A3C8-75E880E91F83}"/>
    <cellStyle name="Valuta 2 6 2 7 4" xfId="37276" xr:uid="{DD64DD3C-281F-4EFF-A5F4-B8E72122297A}"/>
    <cellStyle name="Valuta 2 6 2 7 5" xfId="19394" xr:uid="{E50CFB25-078F-4F9E-A968-B74232FC4834}"/>
    <cellStyle name="Valuta 2 6 2 8" xfId="892" xr:uid="{00000000-0005-0000-0000-000052080000}"/>
    <cellStyle name="Valuta 2 6 2 8 2" xfId="6890" xr:uid="{E2518E7F-BD8D-4E18-87D4-289BB1476D3D}"/>
    <cellStyle name="Valuta 2 6 2 8 2 2" xfId="42757" xr:uid="{E2D3DD1C-4E00-49F5-B7DD-6547173FB827}"/>
    <cellStyle name="Valuta 2 6 2 8 2 3" xfId="24727" xr:uid="{3C033CDD-3D77-4A95-83CA-BE3DD24DEDC3}"/>
    <cellStyle name="Valuta 2 6 2 8 3" xfId="3827" xr:uid="{1539D92F-394F-4DD9-A8F9-1ACB58ED9E98}"/>
    <cellStyle name="Valuta 2 6 2 8 3 2" xfId="39694" xr:uid="{924EB476-5593-48E6-9A48-72A6B8680255}"/>
    <cellStyle name="Valuta 2 6 2 8 3 3" xfId="21664" xr:uid="{452F961A-33A2-479C-98AB-6717E89D04A3}"/>
    <cellStyle name="Valuta 2 6 2 8 4" xfId="36763" xr:uid="{3098AF3C-CE86-4BAC-A27B-7FD88AB5460C}"/>
    <cellStyle name="Valuta 2 6 2 8 5" xfId="18898" xr:uid="{BD0A0523-2C9B-46A6-A945-18CA605AC8BD}"/>
    <cellStyle name="Valuta 2 6 2 9" xfId="6326" xr:uid="{6E689501-F792-4848-9FED-110FF6B4F84D}"/>
    <cellStyle name="Valuta 2 6 2 9 2" xfId="42193" xr:uid="{488F02EE-E59D-40C4-B400-5E0F26FC3D2A}"/>
    <cellStyle name="Valuta 2 6 2 9 3" xfId="24163" xr:uid="{7B0AA398-668E-4759-B6A8-A824A9C5FF4C}"/>
    <cellStyle name="Valuta 2 6 3" xfId="232" xr:uid="{00000000-0005-0000-0000-000053080000}"/>
    <cellStyle name="Valuta 2 6 3 10" xfId="36310" xr:uid="{DC2759A6-D2BC-477B-9216-061DDBB20221}"/>
    <cellStyle name="Valuta 2 6 3 11" xfId="18466" xr:uid="{56A53118-EA72-41D7-BECA-073A3A4F25EC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2 2" xfId="8067" xr:uid="{D64C9512-813B-4834-88A6-CBF11F5323BE}"/>
    <cellStyle name="Valuta 2 6 3 2 2 2 2 2" xfId="43934" xr:uid="{10C7BE78-D0F8-4BB5-9ADA-DA1ECCA2B96B}"/>
    <cellStyle name="Valuta 2 6 3 2 2 2 2 3" xfId="25904" xr:uid="{81F9D8E4-A0EF-4EC0-AFCB-CBD4D69B4DFB}"/>
    <cellStyle name="Valuta 2 6 3 2 2 2 3" xfId="5001" xr:uid="{EE4BD8BF-29A4-4DBE-8706-A0EED6BB47AF}"/>
    <cellStyle name="Valuta 2 6 3 2 2 2 3 2" xfId="40868" xr:uid="{F3EBFEE9-24D7-4F4D-9F9A-C762762EA2C6}"/>
    <cellStyle name="Valuta 2 6 3 2 2 2 3 3" xfId="22838" xr:uid="{D47D587B-1FE1-4D8F-B4F8-95936377C65B}"/>
    <cellStyle name="Valuta 2 6 3 2 2 2 4" xfId="37937" xr:uid="{1776376A-C143-49B7-BFB1-A5CD85569BE9}"/>
    <cellStyle name="Valuta 2 6 3 2 2 2 5" xfId="20025" xr:uid="{1EB41FD5-DEF6-41EB-A2EC-E51946E53BB0}"/>
    <cellStyle name="Valuta 2 6 3 2 2 3" xfId="1729" xr:uid="{00000000-0005-0000-0000-000057080000}"/>
    <cellStyle name="Valuta 2 6 3 2 2 3 2" xfId="7727" xr:uid="{B1B10F82-01B8-4C57-88F4-005A45BAE77F}"/>
    <cellStyle name="Valuta 2 6 3 2 2 3 2 2" xfId="43594" xr:uid="{EE3D2529-51A7-4F3D-ACE9-6F4E52CF1815}"/>
    <cellStyle name="Valuta 2 6 3 2 2 3 2 3" xfId="25564" xr:uid="{F31F15DB-35F8-4BD7-AE0A-BA1764A115E6}"/>
    <cellStyle name="Valuta 2 6 3 2 2 3 3" xfId="4664" xr:uid="{0DC6B051-274F-47B1-88C6-8EE847E48F64}"/>
    <cellStyle name="Valuta 2 6 3 2 2 3 3 2" xfId="40531" xr:uid="{E276637C-1948-453C-8A82-17A451F0439A}"/>
    <cellStyle name="Valuta 2 6 3 2 2 3 3 3" xfId="22501" xr:uid="{2EBA25D3-2580-4846-ABA8-061A37F752E8}"/>
    <cellStyle name="Valuta 2 6 3 2 2 3 4" xfId="37600" xr:uid="{8E8BC83E-D2EE-4ED7-8EFF-2C3852D7EF36}"/>
    <cellStyle name="Valuta 2 6 3 2 2 3 5" xfId="19688" xr:uid="{54EEC243-8F63-49C9-BE91-9BE5FB737D0B}"/>
    <cellStyle name="Valuta 2 6 3 2 2 4" xfId="1296" xr:uid="{00000000-0005-0000-0000-000058080000}"/>
    <cellStyle name="Valuta 2 6 3 2 2 4 2" xfId="7294" xr:uid="{2F915CE0-6C60-4386-B7F5-9B3B4BE8A635}"/>
    <cellStyle name="Valuta 2 6 3 2 2 4 2 2" xfId="43161" xr:uid="{B1FEB435-6736-40D2-A7C5-A5A48D8C3AAD}"/>
    <cellStyle name="Valuta 2 6 3 2 2 4 2 3" xfId="25131" xr:uid="{D50EA0DE-62D0-43BA-BBDA-C0B1B03ED688}"/>
    <cellStyle name="Valuta 2 6 3 2 2 4 3" xfId="4231" xr:uid="{233E8AFF-FAFB-4C1F-80CD-5FDABB2B3349}"/>
    <cellStyle name="Valuta 2 6 3 2 2 4 3 2" xfId="40098" xr:uid="{F8394C63-E7B7-4B46-98F3-8168710AF691}"/>
    <cellStyle name="Valuta 2 6 3 2 2 4 3 3" xfId="22068" xr:uid="{2DD0D4CA-E773-484A-B166-0CACB4F8C30E}"/>
    <cellStyle name="Valuta 2 6 3 2 2 4 4" xfId="37167" xr:uid="{B8CFF78E-0D05-4E6A-A5D5-6C9D923CBFEE}"/>
    <cellStyle name="Valuta 2 6 3 2 2 4 5" xfId="19301" xr:uid="{B9BA580A-AE02-49DE-A6DC-066B3425C2B9}"/>
    <cellStyle name="Valuta 2 6 3 2 2 5" xfId="6724" xr:uid="{D8AF5861-8A0E-4592-A1CA-15BF015B57D9}"/>
    <cellStyle name="Valuta 2 6 3 2 2 5 2" xfId="42591" xr:uid="{C0B9A7A0-E2F3-4B17-AEA0-C51D57639085}"/>
    <cellStyle name="Valuta 2 6 3 2 2 5 3" xfId="24561" xr:uid="{897519D2-38D8-42C7-AFD7-390DBA064751}"/>
    <cellStyle name="Valuta 2 6 3 2 2 6" xfId="3661" xr:uid="{7AA5D422-64C6-4C04-9573-7BBA9E6CC807}"/>
    <cellStyle name="Valuta 2 6 3 2 2 6 2" xfId="39528" xr:uid="{06812911-454E-45AF-8129-09F71C63914D}"/>
    <cellStyle name="Valuta 2 6 3 2 2 6 3" xfId="21498" xr:uid="{A616A0F4-82C4-40A0-8E70-69E1846662E8}"/>
    <cellStyle name="Valuta 2 6 3 2 2 7" xfId="36597" xr:uid="{24FBE812-0647-45BC-A70D-F597CF25B9A1}"/>
    <cellStyle name="Valuta 2 6 3 2 2 8" xfId="18735" xr:uid="{5FD83077-B663-4A14-B899-4D79499A15D5}"/>
    <cellStyle name="Valuta 2 6 3 2 3" xfId="1903" xr:uid="{00000000-0005-0000-0000-000059080000}"/>
    <cellStyle name="Valuta 2 6 3 2 3 2" xfId="7900" xr:uid="{ACA189CD-6A81-40B3-9465-330EBFCBC201}"/>
    <cellStyle name="Valuta 2 6 3 2 3 2 2" xfId="43767" xr:uid="{D62542C7-24E3-47E9-8362-5F2AA76CFAE9}"/>
    <cellStyle name="Valuta 2 6 3 2 3 2 3" xfId="25737" xr:uid="{6194E5F7-8D73-42F5-84AB-CC1E719A1E90}"/>
    <cellStyle name="Valuta 2 6 3 2 3 3" xfId="4834" xr:uid="{A323CFF1-3508-454E-B629-2E5F0A10B76F}"/>
    <cellStyle name="Valuta 2 6 3 2 3 3 2" xfId="40701" xr:uid="{C7CE3DE8-E214-4E28-BB96-3E7023038BDA}"/>
    <cellStyle name="Valuta 2 6 3 2 3 3 3" xfId="22671" xr:uid="{9611190E-9929-43A2-8103-3CA18FA0B913}"/>
    <cellStyle name="Valuta 2 6 3 2 3 4" xfId="37770" xr:uid="{FA293256-9BC0-4BD9-BFEB-1EC0256707A3}"/>
    <cellStyle name="Valuta 2 6 3 2 3 5" xfId="19858" xr:uid="{2520AE45-548E-416B-A31D-9686185FB183}"/>
    <cellStyle name="Valuta 2 6 3 2 4" xfId="1516" xr:uid="{00000000-0005-0000-0000-00005A080000}"/>
    <cellStyle name="Valuta 2 6 3 2 4 2" xfId="7514" xr:uid="{DE6C61A9-A3D1-4503-B1B3-4DFDFC838ED3}"/>
    <cellStyle name="Valuta 2 6 3 2 4 2 2" xfId="43381" xr:uid="{B720A7B1-B66A-44A8-80DE-0CA2A68120F2}"/>
    <cellStyle name="Valuta 2 6 3 2 4 2 3" xfId="25351" xr:uid="{0C6F58AA-C6E9-416E-901B-D4BFCF89EC73}"/>
    <cellStyle name="Valuta 2 6 3 2 4 3" xfId="4451" xr:uid="{496634CD-9181-4F5B-B2C0-5958F2A598AA}"/>
    <cellStyle name="Valuta 2 6 3 2 4 3 2" xfId="40318" xr:uid="{D3C21F07-A656-4753-B41E-60EBD966B4EE}"/>
    <cellStyle name="Valuta 2 6 3 2 4 3 3" xfId="22288" xr:uid="{B1607915-B4C2-4172-BEA0-702235D4AD8A}"/>
    <cellStyle name="Valuta 2 6 3 2 4 4" xfId="37387" xr:uid="{B0B24F27-7BEB-4BD0-979B-A0C9E2CBF6A8}"/>
    <cellStyle name="Valuta 2 6 3 2 4 5" xfId="19499" xr:uid="{6A3D3BC9-5E6C-46F3-B35F-2DC928F3FC9A}"/>
    <cellStyle name="Valuta 2 6 3 2 5" xfId="1005" xr:uid="{00000000-0005-0000-0000-00005B080000}"/>
    <cellStyle name="Valuta 2 6 3 2 5 2" xfId="7003" xr:uid="{31B27686-3CD7-4344-9C0F-9D9AA6767AF4}"/>
    <cellStyle name="Valuta 2 6 3 2 5 2 2" xfId="42870" xr:uid="{97DFD7DA-411B-408E-AFF7-D0BCE8B65F05}"/>
    <cellStyle name="Valuta 2 6 3 2 5 2 3" xfId="24840" xr:uid="{64E18398-DB16-4E9B-9315-666E6423AE93}"/>
    <cellStyle name="Valuta 2 6 3 2 5 3" xfId="3940" xr:uid="{142069EC-A2FB-4676-AD70-464682EF08B7}"/>
    <cellStyle name="Valuta 2 6 3 2 5 3 2" xfId="39807" xr:uid="{1A123791-62C5-4FC1-B0E1-B53AF7D7EFF0}"/>
    <cellStyle name="Valuta 2 6 3 2 5 3 3" xfId="21777" xr:uid="{2BCC7B83-D3C7-4BA6-AA96-F050F45966E5}"/>
    <cellStyle name="Valuta 2 6 3 2 5 4" xfId="36876" xr:uid="{F7D26D77-547A-40F5-90EC-A504DB91C637}"/>
    <cellStyle name="Valuta 2 6 3 2 5 5" xfId="19011" xr:uid="{0CACBA7B-1A4A-4FAF-8E35-AD860FA8CD2A}"/>
    <cellStyle name="Valuta 2 6 3 2 6" xfId="6438" xr:uid="{DEA0CD4F-FFBE-404C-A47D-49AB8C18678C}"/>
    <cellStyle name="Valuta 2 6 3 2 6 2" xfId="42305" xr:uid="{DDC7E471-2BFD-4DE6-A575-3560564210FD}"/>
    <cellStyle name="Valuta 2 6 3 2 6 3" xfId="24275" xr:uid="{AF2EFBC7-4ED5-4993-BC00-286F719A7D9B}"/>
    <cellStyle name="Valuta 2 6 3 2 7" xfId="3452" xr:uid="{4097E43F-40DA-4701-953D-D821880E1D45}"/>
    <cellStyle name="Valuta 2 6 3 2 7 2" xfId="39319" xr:uid="{5AD768E2-7E4B-458E-ADD3-63779E534EAE}"/>
    <cellStyle name="Valuta 2 6 3 2 7 3" xfId="21289" xr:uid="{6E460EB4-4F2F-4A90-B8E8-08F1CF0C1650}"/>
    <cellStyle name="Valuta 2 6 3 2 8" xfId="36405" xr:uid="{109202C6-9453-49C4-B991-B1DF7718F4DB}"/>
    <cellStyle name="Valuta 2 6 3 2 9" xfId="18555" xr:uid="{D7EF023C-E6F9-4299-987E-6D5D76D634F1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7987" xr:uid="{873B0B0D-F9BE-4D12-B5D7-C368E75C7FDF}"/>
    <cellStyle name="Valuta 2 6 3 4 2 2 2" xfId="43854" xr:uid="{B0121CC7-3587-4375-B126-4685E99819F7}"/>
    <cellStyle name="Valuta 2 6 3 4 2 2 3" xfId="25824" xr:uid="{4AEF85E8-9ABE-450E-84B3-21CF7CCDF9EA}"/>
    <cellStyle name="Valuta 2 6 3 4 2 3" xfId="4921" xr:uid="{099B2E24-A011-4156-A938-0D0EDB99423C}"/>
    <cellStyle name="Valuta 2 6 3 4 2 3 2" xfId="40788" xr:uid="{C9992391-1034-45B9-A6FC-58F38E6BFC59}"/>
    <cellStyle name="Valuta 2 6 3 4 2 3 3" xfId="22758" xr:uid="{E586C854-B3D8-453E-A28D-31F122EA639A}"/>
    <cellStyle name="Valuta 2 6 3 4 2 4" xfId="37857" xr:uid="{7EDB53F0-D228-4E43-8A33-1BC042855BD5}"/>
    <cellStyle name="Valuta 2 6 3 4 2 5" xfId="19945" xr:uid="{7C42FF0C-E5E5-49EB-8090-7490931C0CC7}"/>
    <cellStyle name="Valuta 2 6 3 4 3" xfId="1634" xr:uid="{00000000-0005-0000-0000-00005F080000}"/>
    <cellStyle name="Valuta 2 6 3 4 3 2" xfId="7632" xr:uid="{71966DE8-19CC-4CD5-978C-F3791E8B2FDD}"/>
    <cellStyle name="Valuta 2 6 3 4 3 2 2" xfId="43499" xr:uid="{E08C668D-7CC6-47C9-A3B1-7ACC5B35A2BF}"/>
    <cellStyle name="Valuta 2 6 3 4 3 2 3" xfId="25469" xr:uid="{9D253E0F-C5EF-4BF0-82E0-6B24BBB2566D}"/>
    <cellStyle name="Valuta 2 6 3 4 3 3" xfId="4569" xr:uid="{32A94C0C-2F62-483E-9DE0-88947AA71152}"/>
    <cellStyle name="Valuta 2 6 3 4 3 3 2" xfId="40436" xr:uid="{895B42FF-5646-4651-AD2D-3A1C7074F512}"/>
    <cellStyle name="Valuta 2 6 3 4 3 3 3" xfId="22406" xr:uid="{C1303E4D-B6AF-4EF2-897D-B37DDFD85E0E}"/>
    <cellStyle name="Valuta 2 6 3 4 3 4" xfId="37505" xr:uid="{89EEB6C5-492B-443A-9A80-F3D43731AD48}"/>
    <cellStyle name="Valuta 2 6 3 4 3 5" xfId="19599" xr:uid="{AF0F7104-FAA0-4D6D-AED2-BA5F58E1FA67}"/>
    <cellStyle name="Valuta 2 6 3 4 4" xfId="1201" xr:uid="{00000000-0005-0000-0000-000060080000}"/>
    <cellStyle name="Valuta 2 6 3 4 4 2" xfId="7199" xr:uid="{250D2FDA-AF41-47DC-B768-BBCEC06E82C2}"/>
    <cellStyle name="Valuta 2 6 3 4 4 2 2" xfId="43066" xr:uid="{5567D50E-FE1D-461D-B290-EF519B0FE4F6}"/>
    <cellStyle name="Valuta 2 6 3 4 4 2 3" xfId="25036" xr:uid="{B822B46C-573A-417E-A56C-4ABA913914B5}"/>
    <cellStyle name="Valuta 2 6 3 4 4 3" xfId="4136" xr:uid="{56A5A61F-6042-43DC-BA10-6D4ED0152260}"/>
    <cellStyle name="Valuta 2 6 3 4 4 3 2" xfId="40003" xr:uid="{EEA94D84-3A98-49A7-B785-1B8343B09474}"/>
    <cellStyle name="Valuta 2 6 3 4 4 3 3" xfId="21973" xr:uid="{704280A9-4162-4FFE-B41F-F7555A927B7D}"/>
    <cellStyle name="Valuta 2 6 3 4 4 4" xfId="37072" xr:uid="{83F1D97F-3146-417A-A278-0DEA485F8D16}"/>
    <cellStyle name="Valuta 2 6 3 4 4 5" xfId="19206" xr:uid="{6056A032-5CBB-4FF4-9FA5-3C67A89FF23C}"/>
    <cellStyle name="Valuta 2 6 3 4 5" xfId="6629" xr:uid="{BE9D6889-E034-4221-AE1B-0D195E078D23}"/>
    <cellStyle name="Valuta 2 6 3 4 5 2" xfId="42496" xr:uid="{7846C2B0-2DEB-4054-8796-C03BA34D8ECB}"/>
    <cellStyle name="Valuta 2 6 3 4 5 3" xfId="24466" xr:uid="{0BB32BEE-8223-4DB6-9050-4EF5861B80F6}"/>
    <cellStyle name="Valuta 2 6 3 4 6" xfId="3566" xr:uid="{3012DC31-E183-4A05-B20E-C8C3007C6AFF}"/>
    <cellStyle name="Valuta 2 6 3 4 6 2" xfId="39433" xr:uid="{297E5CDE-1438-4AAE-85DF-598A2A41AFC9}"/>
    <cellStyle name="Valuta 2 6 3 4 6 3" xfId="21403" xr:uid="{77C9B2EC-C69E-4621-A90D-AB71D648879A}"/>
    <cellStyle name="Valuta 2 6 3 4 7" xfId="36502" xr:uid="{21A90253-B0D6-4C9D-9DA6-B67343B1D836}"/>
    <cellStyle name="Valuta 2 6 3 4 8" xfId="18646" xr:uid="{B1573D6E-8DCB-40E2-ACE3-D32C0E3FB105}"/>
    <cellStyle name="Valuta 2 6 3 5" xfId="1823" xr:uid="{00000000-0005-0000-0000-000061080000}"/>
    <cellStyle name="Valuta 2 6 3 5 2" xfId="7820" xr:uid="{C4B97EE6-4359-4EB8-BE95-C69EAB565B0C}"/>
    <cellStyle name="Valuta 2 6 3 5 2 2" xfId="43687" xr:uid="{FEFB925A-21CE-4887-AA14-C07FA3A2CAD3}"/>
    <cellStyle name="Valuta 2 6 3 5 2 3" xfId="25657" xr:uid="{161F171D-BD76-4D44-A636-8191FDF1D8F1}"/>
    <cellStyle name="Valuta 2 6 3 5 3" xfId="4754" xr:uid="{375A118D-7073-437F-AA41-A64F5B334DCD}"/>
    <cellStyle name="Valuta 2 6 3 5 3 2" xfId="40621" xr:uid="{094A631B-D784-4EA2-8F33-4AAB0C3686BD}"/>
    <cellStyle name="Valuta 2 6 3 5 3 3" xfId="22591" xr:uid="{988956E5-C6DB-4E62-9BAE-A6AFB9CB6B29}"/>
    <cellStyle name="Valuta 2 6 3 5 4" xfId="37690" xr:uid="{68877A29-271A-4A62-B0AF-876D6CA6A2F6}"/>
    <cellStyle name="Valuta 2 6 3 5 5" xfId="19778" xr:uid="{F21F5E20-D2DD-4330-9C73-40E54E8ABBE4}"/>
    <cellStyle name="Valuta 2 6 3 6" xfId="1421" xr:uid="{00000000-0005-0000-0000-000062080000}"/>
    <cellStyle name="Valuta 2 6 3 6 2" xfId="7419" xr:uid="{8C699A4D-0B91-4457-B64F-DAEB22A23CCB}"/>
    <cellStyle name="Valuta 2 6 3 6 2 2" xfId="43286" xr:uid="{AF1D2AB3-E01A-4EEA-A9B6-F49DD2E947F7}"/>
    <cellStyle name="Valuta 2 6 3 6 2 3" xfId="25256" xr:uid="{E6ECD487-3586-4BD9-82C5-A001BA50C277}"/>
    <cellStyle name="Valuta 2 6 3 6 3" xfId="4356" xr:uid="{F65CF6DB-AB38-4AB0-8614-47798161BE8B}"/>
    <cellStyle name="Valuta 2 6 3 6 3 2" xfId="40223" xr:uid="{222924FD-C484-46E7-BEFA-B006E98FE172}"/>
    <cellStyle name="Valuta 2 6 3 6 3 3" xfId="22193" xr:uid="{215962BC-2118-45EA-A4E6-629781614FFE}"/>
    <cellStyle name="Valuta 2 6 3 6 4" xfId="37292" xr:uid="{BCEAAA47-B879-4EFD-85B0-3BEFA859E848}"/>
    <cellStyle name="Valuta 2 6 3 6 5" xfId="19410" xr:uid="{23579F21-9685-49C4-86EE-C97D829FEBF4}"/>
    <cellStyle name="Valuta 2 6 3 7" xfId="909" xr:uid="{00000000-0005-0000-0000-000063080000}"/>
    <cellStyle name="Valuta 2 6 3 7 2" xfId="6907" xr:uid="{27908C6A-51D9-4915-B4CE-E8644648ADF3}"/>
    <cellStyle name="Valuta 2 6 3 7 2 2" xfId="42774" xr:uid="{7DADF2F6-A434-4DCA-BEFE-3EBB9C07BC52}"/>
    <cellStyle name="Valuta 2 6 3 7 2 3" xfId="24744" xr:uid="{E8BE31E6-193D-4AD6-A973-AFBD11B5DCAB}"/>
    <cellStyle name="Valuta 2 6 3 7 3" xfId="3844" xr:uid="{0920EFE1-03EA-4AC9-B86C-1EB457C6E39B}"/>
    <cellStyle name="Valuta 2 6 3 7 3 2" xfId="39711" xr:uid="{A209301D-B8BF-4A8A-9664-B6C74974D85D}"/>
    <cellStyle name="Valuta 2 6 3 7 3 3" xfId="21681" xr:uid="{CC678699-2856-46DE-9F99-AC43AA728CAA}"/>
    <cellStyle name="Valuta 2 6 3 7 4" xfId="36780" xr:uid="{88B944D7-1AD0-4F02-8011-57F33B9499CC}"/>
    <cellStyle name="Valuta 2 6 3 7 5" xfId="18915" xr:uid="{E83C1916-C6B9-48C9-B6A0-66BC101CFEB2}"/>
    <cellStyle name="Valuta 2 6 3 8" xfId="6343" xr:uid="{11CEA036-73FE-4C3A-B7AD-4FE864A88621}"/>
    <cellStyle name="Valuta 2 6 3 8 2" xfId="42210" xr:uid="{1ECD5DEA-571F-4EF5-802D-5B80CCBE06C7}"/>
    <cellStyle name="Valuta 2 6 3 8 3" xfId="24180" xr:uid="{BB68E582-D565-4C42-832D-F52797412711}"/>
    <cellStyle name="Valuta 2 6 3 9" xfId="3357" xr:uid="{2C0AE5C4-B8D0-40DA-8771-2C6DC9E0B12C}"/>
    <cellStyle name="Valuta 2 6 3 9 2" xfId="39224" xr:uid="{C0267F57-2D63-4970-B0D7-B64CBB6C9046}"/>
    <cellStyle name="Valuta 2 6 3 9 3" xfId="21194" xr:uid="{B4448ABA-358D-464B-B9C7-24E9E7E6087C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2 2" xfId="8027" xr:uid="{DC13D151-FF59-4459-8127-53087573E81C}"/>
    <cellStyle name="Valuta 2 6 4 2 2 2 2" xfId="43894" xr:uid="{8C9B4991-14D0-44DA-A81B-DD9FA3B56A4A}"/>
    <cellStyle name="Valuta 2 6 4 2 2 2 3" xfId="25864" xr:uid="{65A61213-F8F5-4D2F-8BCE-4A9DAA912886}"/>
    <cellStyle name="Valuta 2 6 4 2 2 3" xfId="4961" xr:uid="{92E6887A-30C3-4BC4-B1B3-EC64156773B3}"/>
    <cellStyle name="Valuta 2 6 4 2 2 3 2" xfId="40828" xr:uid="{0EE815EF-F02B-4D74-929B-A4C5D06FDCEE}"/>
    <cellStyle name="Valuta 2 6 4 2 2 3 3" xfId="22798" xr:uid="{510EDA68-F9D3-4D0A-8932-8BE04E0FBC64}"/>
    <cellStyle name="Valuta 2 6 4 2 2 4" xfId="37897" xr:uid="{ABAAB08B-6BB1-478A-ACA4-BB236255C7EA}"/>
    <cellStyle name="Valuta 2 6 4 2 2 5" xfId="19985" xr:uid="{C613D31B-1662-4BF6-8112-D9D8BCB83B97}"/>
    <cellStyle name="Valuta 2 6 4 2 3" xfId="1684" xr:uid="{00000000-0005-0000-0000-000067080000}"/>
    <cellStyle name="Valuta 2 6 4 2 3 2" xfId="7682" xr:uid="{627E6F67-03A9-4AAA-BB9F-8AD97201A852}"/>
    <cellStyle name="Valuta 2 6 4 2 3 2 2" xfId="43549" xr:uid="{189ED3D4-4BFA-4EE3-93CB-2AA5FE646343}"/>
    <cellStyle name="Valuta 2 6 4 2 3 2 3" xfId="25519" xr:uid="{AAE64BF9-61CB-45C1-95B0-924CC4292297}"/>
    <cellStyle name="Valuta 2 6 4 2 3 3" xfId="4619" xr:uid="{3FF3D262-D6F9-4F00-AF80-DCD953905726}"/>
    <cellStyle name="Valuta 2 6 4 2 3 3 2" xfId="40486" xr:uid="{1981EC92-744A-44FD-BC11-335E07D7FF8A}"/>
    <cellStyle name="Valuta 2 6 4 2 3 3 3" xfId="22456" xr:uid="{E094DB41-FE35-4C39-9715-64E8E33A7221}"/>
    <cellStyle name="Valuta 2 6 4 2 3 4" xfId="37555" xr:uid="{8BB2B54B-3DB6-4738-869A-14FD44152842}"/>
    <cellStyle name="Valuta 2 6 4 2 3 5" xfId="19645" xr:uid="{EDB78740-FD54-4F91-BE59-4759A0C81E98}"/>
    <cellStyle name="Valuta 2 6 4 2 4" xfId="1251" xr:uid="{00000000-0005-0000-0000-000068080000}"/>
    <cellStyle name="Valuta 2 6 4 2 4 2" xfId="7249" xr:uid="{A1E0B768-BE2F-4CE1-914E-D37AECAC70D7}"/>
    <cellStyle name="Valuta 2 6 4 2 4 2 2" xfId="43116" xr:uid="{72AC651A-8E80-4DD5-A8B8-136943C9FCC8}"/>
    <cellStyle name="Valuta 2 6 4 2 4 2 3" xfId="25086" xr:uid="{B17E91A7-8B82-4962-87DC-3B07C5EB0D90}"/>
    <cellStyle name="Valuta 2 6 4 2 4 3" xfId="4186" xr:uid="{D643AD40-F878-4FC0-80E7-2379CDB97611}"/>
    <cellStyle name="Valuta 2 6 4 2 4 3 2" xfId="40053" xr:uid="{9C436BF5-4BF4-466F-8D3A-AD7A4AF58574}"/>
    <cellStyle name="Valuta 2 6 4 2 4 3 3" xfId="22023" xr:uid="{80586853-C16F-403F-9797-C11290CB7D4A}"/>
    <cellStyle name="Valuta 2 6 4 2 4 4" xfId="37122" xr:uid="{EA901372-D139-4B85-8223-A8C80AA7F115}"/>
    <cellStyle name="Valuta 2 6 4 2 4 5" xfId="19256" xr:uid="{E8ED8BC0-473D-45E8-BD32-F51B71F98BD6}"/>
    <cellStyle name="Valuta 2 6 4 2 5" xfId="6679" xr:uid="{A8BE05C3-7969-4BB6-95C4-B1E4368D5A41}"/>
    <cellStyle name="Valuta 2 6 4 2 5 2" xfId="42546" xr:uid="{C75D1883-C5C0-48D1-B149-2BE10DB48426}"/>
    <cellStyle name="Valuta 2 6 4 2 5 3" xfId="24516" xr:uid="{CE689CB1-FA05-4D54-8140-0CFC5026BB96}"/>
    <cellStyle name="Valuta 2 6 4 2 6" xfId="3616" xr:uid="{3BB98A48-E6FA-4169-913B-AB49845D462F}"/>
    <cellStyle name="Valuta 2 6 4 2 6 2" xfId="39483" xr:uid="{703C3F55-EA2B-4CD5-98E8-6F52182C359F}"/>
    <cellStyle name="Valuta 2 6 4 2 6 3" xfId="21453" xr:uid="{03366BDD-E1EB-40BB-9F60-C2AE2D4F969E}"/>
    <cellStyle name="Valuta 2 6 4 2 7" xfId="36552" xr:uid="{DB7A74A6-90BC-485D-A459-6A4364710410}"/>
    <cellStyle name="Valuta 2 6 4 2 8" xfId="18692" xr:uid="{7B199A4A-B277-4A76-861D-E7E89AE6AD56}"/>
    <cellStyle name="Valuta 2 6 4 3" xfId="1863" xr:uid="{00000000-0005-0000-0000-000069080000}"/>
    <cellStyle name="Valuta 2 6 4 3 2" xfId="7860" xr:uid="{F1029927-27E2-4008-AC09-970A55D1185F}"/>
    <cellStyle name="Valuta 2 6 4 3 2 2" xfId="43727" xr:uid="{DE7651FE-0F1F-4572-8120-010863742CAE}"/>
    <cellStyle name="Valuta 2 6 4 3 2 3" xfId="25697" xr:uid="{68F09CDD-A902-45E2-AF10-EED1C9D9E047}"/>
    <cellStyle name="Valuta 2 6 4 3 3" xfId="4794" xr:uid="{15C1BC07-FFA8-4227-AF51-5F8A8BB705CA}"/>
    <cellStyle name="Valuta 2 6 4 3 3 2" xfId="40661" xr:uid="{7DAEB67F-DFAC-47D1-93D7-4430BFF8A270}"/>
    <cellStyle name="Valuta 2 6 4 3 3 3" xfId="22631" xr:uid="{9AB7809C-8581-4E9C-A82A-6AFD31277208}"/>
    <cellStyle name="Valuta 2 6 4 3 4" xfId="37730" xr:uid="{A7621DD6-05A3-424A-8451-1F5D369CE0F8}"/>
    <cellStyle name="Valuta 2 6 4 3 5" xfId="19818" xr:uid="{C8FBA4BA-6C3C-4455-93AA-153C5370B7E7}"/>
    <cellStyle name="Valuta 2 6 4 4" xfId="1471" xr:uid="{00000000-0005-0000-0000-00006A080000}"/>
    <cellStyle name="Valuta 2 6 4 4 2" xfId="7469" xr:uid="{F40919B7-9FE3-4B5C-B873-7D0AD59B0A96}"/>
    <cellStyle name="Valuta 2 6 4 4 2 2" xfId="43336" xr:uid="{33559D34-28F4-4C50-908B-993A1F4E1973}"/>
    <cellStyle name="Valuta 2 6 4 4 2 3" xfId="25306" xr:uid="{3FDE4BC4-FF53-4892-8A85-4393C73DAF4B}"/>
    <cellStyle name="Valuta 2 6 4 4 3" xfId="4406" xr:uid="{96EEB6A3-3204-49D1-9A87-77D1637C6904}"/>
    <cellStyle name="Valuta 2 6 4 4 3 2" xfId="40273" xr:uid="{53682768-DFDD-41EB-ABCD-118666E91FC8}"/>
    <cellStyle name="Valuta 2 6 4 4 3 3" xfId="22243" xr:uid="{A8549585-3C20-478E-B57E-27A45F35BC77}"/>
    <cellStyle name="Valuta 2 6 4 4 4" xfId="37342" xr:uid="{687C5F42-B11E-488F-AFDC-0FBE88477D8D}"/>
    <cellStyle name="Valuta 2 6 4 4 5" xfId="19456" xr:uid="{2DDF8395-D8B2-4034-B49B-6B60198B6679}"/>
    <cellStyle name="Valuta 2 6 4 5" xfId="960" xr:uid="{00000000-0005-0000-0000-00006B080000}"/>
    <cellStyle name="Valuta 2 6 4 5 2" xfId="6958" xr:uid="{756AAD63-9B9C-44C4-9512-F03D7A7BD994}"/>
    <cellStyle name="Valuta 2 6 4 5 2 2" xfId="42825" xr:uid="{4B6DD613-77FC-4F88-ACDA-02A07878F673}"/>
    <cellStyle name="Valuta 2 6 4 5 2 3" xfId="24795" xr:uid="{A9233B1F-2D29-46C6-ABB8-109CE00A225B}"/>
    <cellStyle name="Valuta 2 6 4 5 3" xfId="3895" xr:uid="{D51B1233-3105-4488-8774-3B0002E427F2}"/>
    <cellStyle name="Valuta 2 6 4 5 3 2" xfId="39762" xr:uid="{BA452A88-3676-46C1-9723-4CB75A6CAA95}"/>
    <cellStyle name="Valuta 2 6 4 5 3 3" xfId="21732" xr:uid="{8F20E5E5-CED1-4C1F-A24D-267497A5947C}"/>
    <cellStyle name="Valuta 2 6 4 5 4" xfId="36831" xr:uid="{44E5A69D-3984-42F5-AA00-46F7B0F84BC0}"/>
    <cellStyle name="Valuta 2 6 4 5 5" xfId="18966" xr:uid="{ADE7A086-2641-4DFB-B772-51202CD8CDBF}"/>
    <cellStyle name="Valuta 2 6 4 6" xfId="6393" xr:uid="{6777D0DC-3695-4CF8-8995-B52B460B4966}"/>
    <cellStyle name="Valuta 2 6 4 6 2" xfId="42260" xr:uid="{8F0E0773-C5D5-4EB7-A110-7C15DBE44AFC}"/>
    <cellStyle name="Valuta 2 6 4 6 3" xfId="24230" xr:uid="{2D47E728-9E12-423A-91FA-61B65DEDEA76}"/>
    <cellStyle name="Valuta 2 6 4 7" xfId="3407" xr:uid="{EC82CBDE-0566-492D-9133-F14EB517E8BD}"/>
    <cellStyle name="Valuta 2 6 4 7 2" xfId="39274" xr:uid="{410004F9-9F77-4B28-9838-C39F2413D64B}"/>
    <cellStyle name="Valuta 2 6 4 7 3" xfId="21244" xr:uid="{EE2E15ED-F217-418C-8FDD-8A59B7110A38}"/>
    <cellStyle name="Valuta 2 6 4 8" xfId="36360" xr:uid="{71C8656F-79CC-40E9-9A5A-157CB0D2A8AC}"/>
    <cellStyle name="Valuta 2 6 4 9" xfId="18512" xr:uid="{ABCDFEBA-53BC-4DD7-B5E3-64C22A209307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7947" xr:uid="{249EDA1F-FB15-4828-8704-D83193B60C1B}"/>
    <cellStyle name="Valuta 2 6 6 2 2 2" xfId="43814" xr:uid="{B0F78011-8BAC-4D63-AFA3-319E2BF652FD}"/>
    <cellStyle name="Valuta 2 6 6 2 2 3" xfId="25784" xr:uid="{32F6DD47-CF45-49D0-991F-39DCF71E0F64}"/>
    <cellStyle name="Valuta 2 6 6 2 3" xfId="4881" xr:uid="{7C9921C3-E531-4821-ABC3-AEFF103F2D93}"/>
    <cellStyle name="Valuta 2 6 6 2 3 2" xfId="40748" xr:uid="{2BD72019-A226-41B1-B51D-166D6566DB37}"/>
    <cellStyle name="Valuta 2 6 6 2 3 3" xfId="22718" xr:uid="{A9D9D25C-F693-4723-BADD-382FC460545B}"/>
    <cellStyle name="Valuta 2 6 6 2 4" xfId="37817" xr:uid="{BDCE72DE-0A0E-40CD-9D52-D0BD97FDD4CC}"/>
    <cellStyle name="Valuta 2 6 6 2 5" xfId="19905" xr:uid="{88467B64-D6FA-4BB0-BAFD-B833645C7C35}"/>
    <cellStyle name="Valuta 2 6 6 3" xfId="1592" xr:uid="{00000000-0005-0000-0000-00006F080000}"/>
    <cellStyle name="Valuta 2 6 6 3 2" xfId="7590" xr:uid="{FABAD9DA-0E80-4374-81B6-49C0BCA6955F}"/>
    <cellStyle name="Valuta 2 6 6 3 2 2" xfId="43457" xr:uid="{BC054D1F-CB09-4991-B38E-58E670C75C6D}"/>
    <cellStyle name="Valuta 2 6 6 3 2 3" xfId="25427" xr:uid="{4E018A9F-A028-4AA3-900D-75C5E7CFF986}"/>
    <cellStyle name="Valuta 2 6 6 3 3" xfId="4527" xr:uid="{72FE22FA-762A-41CB-BAA6-D2A22EE96F50}"/>
    <cellStyle name="Valuta 2 6 6 3 3 2" xfId="40394" xr:uid="{580F5AD1-5F46-41ED-AEE0-5F240B158C41}"/>
    <cellStyle name="Valuta 2 6 6 3 3 3" xfId="22364" xr:uid="{0E01EDC1-87B5-4C83-9D91-354D675652E2}"/>
    <cellStyle name="Valuta 2 6 6 3 4" xfId="37463" xr:uid="{AEF6F045-9E6E-4C65-B8D6-CA2329799AED}"/>
    <cellStyle name="Valuta 2 6 6 3 5" xfId="19559" xr:uid="{E4659603-F96F-46BC-86F5-21F859D32DA5}"/>
    <cellStyle name="Valuta 2 6 6 4" xfId="1159" xr:uid="{00000000-0005-0000-0000-000070080000}"/>
    <cellStyle name="Valuta 2 6 6 4 2" xfId="7157" xr:uid="{C355C037-946C-48D9-A133-457CA6C14521}"/>
    <cellStyle name="Valuta 2 6 6 4 2 2" xfId="43024" xr:uid="{AD95B351-6469-4BA1-9D62-BEC2BFA71B65}"/>
    <cellStyle name="Valuta 2 6 6 4 2 3" xfId="24994" xr:uid="{5C201C09-827B-4AF0-B69B-A2DCFDCCD322}"/>
    <cellStyle name="Valuta 2 6 6 4 3" xfId="4094" xr:uid="{BF86EA9C-20E2-4947-B994-8AF1103147DA}"/>
    <cellStyle name="Valuta 2 6 6 4 3 2" xfId="39961" xr:uid="{B63C7238-FB9F-4644-A380-5D78ED15DE37}"/>
    <cellStyle name="Valuta 2 6 6 4 3 3" xfId="21931" xr:uid="{93654BD3-4551-4CA8-A9EC-5C677B1F1E19}"/>
    <cellStyle name="Valuta 2 6 6 4 4" xfId="37030" xr:uid="{8D0C4ADD-F308-49FD-8FB5-76D00601455E}"/>
    <cellStyle name="Valuta 2 6 6 4 5" xfId="19164" xr:uid="{05EAD7F0-DEB7-4222-B6C9-44D1EA7C4582}"/>
    <cellStyle name="Valuta 2 6 6 5" xfId="6587" xr:uid="{6BCE1CA6-09CD-4EF2-8BB3-49AB99C0BDCA}"/>
    <cellStyle name="Valuta 2 6 6 5 2" xfId="42454" xr:uid="{43EA9A2C-109B-4476-9017-9085DD1DA47E}"/>
    <cellStyle name="Valuta 2 6 6 5 3" xfId="24424" xr:uid="{79EF4BA9-4A29-44EF-A0C9-CD10DE0488DE}"/>
    <cellStyle name="Valuta 2 6 6 6" xfId="3524" xr:uid="{09944113-4442-4717-8379-B82473DA0181}"/>
    <cellStyle name="Valuta 2 6 6 6 2" xfId="39391" xr:uid="{18E4CA12-E143-4646-8230-6631C4CBEA51}"/>
    <cellStyle name="Valuta 2 6 6 6 3" xfId="21361" xr:uid="{A27F1CE5-6177-4C5F-878B-819DC32178E0}"/>
    <cellStyle name="Valuta 2 6 6 7" xfId="36460" xr:uid="{2E9F7D81-81C8-436D-A17B-024E943B3C43}"/>
    <cellStyle name="Valuta 2 6 6 8" xfId="18606" xr:uid="{1FBA0351-9E68-4FC3-92DF-490A5B15667F}"/>
    <cellStyle name="Valuta 2 6 7" xfId="1783" xr:uid="{00000000-0005-0000-0000-000071080000}"/>
    <cellStyle name="Valuta 2 6 7 2" xfId="7780" xr:uid="{4AD63FB6-4F3F-4BB3-B32F-095A03D2DD23}"/>
    <cellStyle name="Valuta 2 6 7 2 2" xfId="43647" xr:uid="{A4FA61CF-EBD3-4DBA-997D-8B53D896CA58}"/>
    <cellStyle name="Valuta 2 6 7 2 3" xfId="25617" xr:uid="{A553A93F-56F2-4B53-BBE6-283CD9502A5A}"/>
    <cellStyle name="Valuta 2 6 7 3" xfId="4714" xr:uid="{901779BB-2A9F-43CC-8C99-73123CD0D62D}"/>
    <cellStyle name="Valuta 2 6 7 3 2" xfId="40581" xr:uid="{4FF27AE5-093A-441D-A61A-436DF1BDB8BE}"/>
    <cellStyle name="Valuta 2 6 7 3 3" xfId="22551" xr:uid="{2EA7D327-6F1D-4F13-9AEB-DA0CB4AB8C97}"/>
    <cellStyle name="Valuta 2 6 7 4" xfId="37650" xr:uid="{A8552BD9-9C54-41BF-906D-87EC0254F26C}"/>
    <cellStyle name="Valuta 2 6 7 5" xfId="19738" xr:uid="{3363D5B3-3E3B-4594-8870-D5393D0AE7FC}"/>
    <cellStyle name="Valuta 2 6 8" xfId="1377" xr:uid="{00000000-0005-0000-0000-000072080000}"/>
    <cellStyle name="Valuta 2 6 8 2" xfId="7375" xr:uid="{55BC36C7-3E14-4C44-AC8A-3EE2D384FCBD}"/>
    <cellStyle name="Valuta 2 6 8 2 2" xfId="43242" xr:uid="{DFA649D0-FCD1-407E-AABD-ADDBCC48445E}"/>
    <cellStyle name="Valuta 2 6 8 2 3" xfId="25212" xr:uid="{D9791B54-8C3C-4667-B67C-C9D847A6512A}"/>
    <cellStyle name="Valuta 2 6 8 3" xfId="4312" xr:uid="{06B151BD-B5CA-4CAF-98BF-5706001D70C4}"/>
    <cellStyle name="Valuta 2 6 8 3 2" xfId="40179" xr:uid="{DFD56B00-257E-498F-8714-6FAD5D94D55E}"/>
    <cellStyle name="Valuta 2 6 8 3 3" xfId="22149" xr:uid="{706C15AE-D4F2-484A-84F0-5774A5B9F0A7}"/>
    <cellStyle name="Valuta 2 6 8 4" xfId="37248" xr:uid="{EB4B8E33-75C8-495A-A3B6-31C46CFF78A6}"/>
    <cellStyle name="Valuta 2 6 8 5" xfId="19368" xr:uid="{029547F6-C24F-4A7C-AE3B-61F1C3100CE7}"/>
    <cellStyle name="Valuta 2 6 9" xfId="863" xr:uid="{00000000-0005-0000-0000-000073080000}"/>
    <cellStyle name="Valuta 2 6 9 2" xfId="6861" xr:uid="{0DCE3DA1-EEE2-4C61-9B50-A4A13706D5EE}"/>
    <cellStyle name="Valuta 2 6 9 2 2" xfId="42728" xr:uid="{42737F22-64AC-4BF0-B9E7-C48E7876AEE7}"/>
    <cellStyle name="Valuta 2 6 9 2 3" xfId="24698" xr:uid="{DD9F963C-F99A-4D08-93EA-F6D65D6E18B3}"/>
    <cellStyle name="Valuta 2 6 9 3" xfId="3798" xr:uid="{93505532-EE7F-4C32-A53C-F6284A033FED}"/>
    <cellStyle name="Valuta 2 6 9 3 2" xfId="39665" xr:uid="{88B3C95D-CA25-47D7-BD5A-A5DE8EC80CD8}"/>
    <cellStyle name="Valuta 2 6 9 3 3" xfId="21635" xr:uid="{A4876554-420D-4F38-8E2E-FAC719C2F8AA}"/>
    <cellStyle name="Valuta 2 6 9 4" xfId="36734" xr:uid="{CA7D80DF-A9C8-4840-9FD5-5C79DD51EA36}"/>
    <cellStyle name="Valuta 2 6 9 5" xfId="18869" xr:uid="{40BB6489-FACC-4794-977F-E979FD05049A}"/>
    <cellStyle name="Valuta 2 7" xfId="199" xr:uid="{00000000-0005-0000-0000-000074080000}"/>
    <cellStyle name="Valuta 2 7 10" xfId="3325" xr:uid="{9033AC52-4EE8-41C1-BD65-15254E9D2314}"/>
    <cellStyle name="Valuta 2 7 10 2" xfId="39192" xr:uid="{CCA57097-E889-4BE5-A523-E024050AAD34}"/>
    <cellStyle name="Valuta 2 7 10 3" xfId="21162" xr:uid="{CE3C0924-CDB0-4214-9BDA-07E8537E5748}"/>
    <cellStyle name="Valuta 2 7 11" xfId="36278" xr:uid="{6E59A1AD-F6B6-42A1-8C85-092DE6C16445}"/>
    <cellStyle name="Valuta 2 7 12" xfId="18436" xr:uid="{A08BE2CD-7344-4BE5-B202-3CD344844677}"/>
    <cellStyle name="Valuta 2 7 2" xfId="243" xr:uid="{00000000-0005-0000-0000-000075080000}"/>
    <cellStyle name="Valuta 2 7 2 10" xfId="36321" xr:uid="{9E2D49D3-D0CA-4476-B718-053C654FF4F3}"/>
    <cellStyle name="Valuta 2 7 2 11" xfId="18477" xr:uid="{805FFD89-194F-4E5B-9B0A-4036DC995CA9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2 2" xfId="8078" xr:uid="{F022FA2A-245A-40AB-9F09-95F42C00DAFD}"/>
    <cellStyle name="Valuta 2 7 2 2 2 2 2 2" xfId="43945" xr:uid="{BDE03124-720B-48DB-AD73-BAD95E0C6FF8}"/>
    <cellStyle name="Valuta 2 7 2 2 2 2 2 3" xfId="25915" xr:uid="{DBA1771E-9EB2-4452-82F0-B006AF60B74D}"/>
    <cellStyle name="Valuta 2 7 2 2 2 2 3" xfId="5012" xr:uid="{804362F3-35C4-4BEE-805F-96A245B15651}"/>
    <cellStyle name="Valuta 2 7 2 2 2 2 3 2" xfId="40879" xr:uid="{D9DC21D7-DDB2-462A-A1CA-A8E172195CC3}"/>
    <cellStyle name="Valuta 2 7 2 2 2 2 3 3" xfId="22849" xr:uid="{0AA407D7-F6B2-4A6B-983F-07ABB404E15F}"/>
    <cellStyle name="Valuta 2 7 2 2 2 2 4" xfId="37948" xr:uid="{6AAC2B36-175C-49CF-AF02-45BF9BE333B6}"/>
    <cellStyle name="Valuta 2 7 2 2 2 2 5" xfId="20036" xr:uid="{92723340-5DDD-4E50-92DC-0391639C45F5}"/>
    <cellStyle name="Valuta 2 7 2 2 2 3" xfId="1740" xr:uid="{00000000-0005-0000-0000-000079080000}"/>
    <cellStyle name="Valuta 2 7 2 2 2 3 2" xfId="7738" xr:uid="{1F967372-804A-4490-A195-505BDBA9512B}"/>
    <cellStyle name="Valuta 2 7 2 2 2 3 2 2" xfId="43605" xr:uid="{D33A79B1-9D72-4C41-9E2F-F489A797A90C}"/>
    <cellStyle name="Valuta 2 7 2 2 2 3 2 3" xfId="25575" xr:uid="{9CBEC145-B254-435F-AF3F-3B54C4E37A45}"/>
    <cellStyle name="Valuta 2 7 2 2 2 3 3" xfId="4675" xr:uid="{A13F0900-4853-46C4-BD5B-020132F06B71}"/>
    <cellStyle name="Valuta 2 7 2 2 2 3 3 2" xfId="40542" xr:uid="{9F367154-4EFD-499C-867F-52F853E9989F}"/>
    <cellStyle name="Valuta 2 7 2 2 2 3 3 3" xfId="22512" xr:uid="{F05C9744-68A7-4551-9FCD-0751CB288EC9}"/>
    <cellStyle name="Valuta 2 7 2 2 2 3 4" xfId="37611" xr:uid="{D85B28A4-01AB-4E66-AF35-C6400852B00B}"/>
    <cellStyle name="Valuta 2 7 2 2 2 3 5" xfId="19699" xr:uid="{203112E4-89BE-4AA5-8861-D3DABC1A1031}"/>
    <cellStyle name="Valuta 2 7 2 2 2 4" xfId="1307" xr:uid="{00000000-0005-0000-0000-00007A080000}"/>
    <cellStyle name="Valuta 2 7 2 2 2 4 2" xfId="7305" xr:uid="{0A061265-8DCE-4279-BF2D-B1752A327D9B}"/>
    <cellStyle name="Valuta 2 7 2 2 2 4 2 2" xfId="43172" xr:uid="{1C13507E-B93F-4C9B-8EBB-660BCF5E455D}"/>
    <cellStyle name="Valuta 2 7 2 2 2 4 2 3" xfId="25142" xr:uid="{38B9D8C7-1962-4949-968E-A76283585525}"/>
    <cellStyle name="Valuta 2 7 2 2 2 4 3" xfId="4242" xr:uid="{BFBCBB88-5BDE-43F2-8CD7-5DB5C354A485}"/>
    <cellStyle name="Valuta 2 7 2 2 2 4 3 2" xfId="40109" xr:uid="{1E75AD47-305F-4C31-B7A1-236F3B114ACD}"/>
    <cellStyle name="Valuta 2 7 2 2 2 4 3 3" xfId="22079" xr:uid="{E3D2A6CC-52D7-43A8-931E-16CB5B839484}"/>
    <cellStyle name="Valuta 2 7 2 2 2 4 4" xfId="37178" xr:uid="{644ED78B-3AA2-4665-A3B8-C084F3D42D02}"/>
    <cellStyle name="Valuta 2 7 2 2 2 4 5" xfId="19312" xr:uid="{4D6EA444-AB4F-4465-A509-F419DF59DAAD}"/>
    <cellStyle name="Valuta 2 7 2 2 2 5" xfId="6735" xr:uid="{3D80AFA2-5D8A-424A-AB62-1821B6C7D2EC}"/>
    <cellStyle name="Valuta 2 7 2 2 2 5 2" xfId="42602" xr:uid="{4325B372-4987-4FF5-802B-57CBBE94F65E}"/>
    <cellStyle name="Valuta 2 7 2 2 2 5 3" xfId="24572" xr:uid="{44F27B55-BF15-4BA9-8984-6BEAE17ECC56}"/>
    <cellStyle name="Valuta 2 7 2 2 2 6" xfId="3672" xr:uid="{E8DE04EB-FB44-43CD-8CB4-5F42F62F3CA1}"/>
    <cellStyle name="Valuta 2 7 2 2 2 6 2" xfId="39539" xr:uid="{58686E55-36D0-4853-9E3D-2BEF6C65FEF9}"/>
    <cellStyle name="Valuta 2 7 2 2 2 6 3" xfId="21509" xr:uid="{B60E2D06-3F6F-45F0-BDCB-F389E4FA5693}"/>
    <cellStyle name="Valuta 2 7 2 2 2 7" xfId="36608" xr:uid="{1DD6823B-6320-4A1A-AE55-94183A23923C}"/>
    <cellStyle name="Valuta 2 7 2 2 2 8" xfId="18746" xr:uid="{0D5B9E15-9BEE-4137-A25F-65B0882C5E87}"/>
    <cellStyle name="Valuta 2 7 2 2 3" xfId="1914" xr:uid="{00000000-0005-0000-0000-00007B080000}"/>
    <cellStyle name="Valuta 2 7 2 2 3 2" xfId="7911" xr:uid="{927B1EC0-E645-4C0F-A1F9-1D60557C3C7C}"/>
    <cellStyle name="Valuta 2 7 2 2 3 2 2" xfId="43778" xr:uid="{82799C53-19DF-49A3-9BAE-E72FAB8535D2}"/>
    <cellStyle name="Valuta 2 7 2 2 3 2 3" xfId="25748" xr:uid="{F9CF5FB7-EAC2-4C82-A2D6-915EF307EAD4}"/>
    <cellStyle name="Valuta 2 7 2 2 3 3" xfId="4845" xr:uid="{D46C96A8-CA1D-4080-86D7-99AB9CF1F832}"/>
    <cellStyle name="Valuta 2 7 2 2 3 3 2" xfId="40712" xr:uid="{ADD72DFF-A550-42D7-8AB5-EF88A626D7AB}"/>
    <cellStyle name="Valuta 2 7 2 2 3 3 3" xfId="22682" xr:uid="{A5F0D7C3-63AA-47B7-82A4-F52CD8E1CBAF}"/>
    <cellStyle name="Valuta 2 7 2 2 3 4" xfId="37781" xr:uid="{8D25A411-BC08-4293-BF92-5EDC956083F7}"/>
    <cellStyle name="Valuta 2 7 2 2 3 5" xfId="19869" xr:uid="{DF298CB3-4F0A-4810-A5FD-5AC04D1E93BA}"/>
    <cellStyle name="Valuta 2 7 2 2 4" xfId="1527" xr:uid="{00000000-0005-0000-0000-00007C080000}"/>
    <cellStyle name="Valuta 2 7 2 2 4 2" xfId="7525" xr:uid="{5D4DEBE0-BE2E-468E-9F92-7AEF53A3E1C4}"/>
    <cellStyle name="Valuta 2 7 2 2 4 2 2" xfId="43392" xr:uid="{276656B2-ABCD-4B0B-A4BB-003F78CC5998}"/>
    <cellStyle name="Valuta 2 7 2 2 4 2 3" xfId="25362" xr:uid="{9851F1EC-505A-4C80-AAD3-57506E7B4993}"/>
    <cellStyle name="Valuta 2 7 2 2 4 3" xfId="4462" xr:uid="{0EA432E1-99B7-40E8-BE03-8EE7C01EB678}"/>
    <cellStyle name="Valuta 2 7 2 2 4 3 2" xfId="40329" xr:uid="{0EC52A3F-9A5A-480B-B1FA-44B8A6290360}"/>
    <cellStyle name="Valuta 2 7 2 2 4 3 3" xfId="22299" xr:uid="{DD5FD18F-BFE2-4722-A5FA-2B9453C6850F}"/>
    <cellStyle name="Valuta 2 7 2 2 4 4" xfId="37398" xr:uid="{09314762-DA8C-479A-827D-D9BC0EB2DF70}"/>
    <cellStyle name="Valuta 2 7 2 2 4 5" xfId="19510" xr:uid="{60F3FBCE-EC7D-4639-9FF4-8398EF126FDA}"/>
    <cellStyle name="Valuta 2 7 2 2 5" xfId="1016" xr:uid="{00000000-0005-0000-0000-00007D080000}"/>
    <cellStyle name="Valuta 2 7 2 2 5 2" xfId="7014" xr:uid="{1F1D35A1-8ED1-4448-836F-6218FD77418F}"/>
    <cellStyle name="Valuta 2 7 2 2 5 2 2" xfId="42881" xr:uid="{490B7951-AC82-44B5-BF86-5AB24F891363}"/>
    <cellStyle name="Valuta 2 7 2 2 5 2 3" xfId="24851" xr:uid="{79564BAC-D068-4A2B-8F1A-01FC97A6CB55}"/>
    <cellStyle name="Valuta 2 7 2 2 5 3" xfId="3951" xr:uid="{193CC6A8-99CA-47BB-A7AC-53264F93394B}"/>
    <cellStyle name="Valuta 2 7 2 2 5 3 2" xfId="39818" xr:uid="{CE33E970-AD20-4AB3-80E4-15C9E5653E6A}"/>
    <cellStyle name="Valuta 2 7 2 2 5 3 3" xfId="21788" xr:uid="{F2ED383E-07F5-4207-8148-7BB2782BA963}"/>
    <cellStyle name="Valuta 2 7 2 2 5 4" xfId="36887" xr:uid="{3E31A650-E11B-441E-8FAB-7000C4DACF00}"/>
    <cellStyle name="Valuta 2 7 2 2 5 5" xfId="19022" xr:uid="{2B62725B-5254-499F-8A5F-FAD4AAE20C7B}"/>
    <cellStyle name="Valuta 2 7 2 2 6" xfId="6449" xr:uid="{F4FC6015-652D-484B-A406-25DE204BC290}"/>
    <cellStyle name="Valuta 2 7 2 2 6 2" xfId="42316" xr:uid="{12BDA26B-152C-47C7-B2B9-E3CF4BD0D734}"/>
    <cellStyle name="Valuta 2 7 2 2 6 3" xfId="24286" xr:uid="{91B97853-2754-4230-842C-F0EF8494912B}"/>
    <cellStyle name="Valuta 2 7 2 2 7" xfId="3463" xr:uid="{5DDC79C1-C73F-4E0A-AAE7-26C031CE7A22}"/>
    <cellStyle name="Valuta 2 7 2 2 7 2" xfId="39330" xr:uid="{65FDBE3F-6EED-46CD-B84C-DB9905B99043}"/>
    <cellStyle name="Valuta 2 7 2 2 7 3" xfId="21300" xr:uid="{71C42D15-229A-4C2E-83F6-D2B4A3D4867B}"/>
    <cellStyle name="Valuta 2 7 2 2 8" xfId="36416" xr:uid="{A555D35B-DA78-4BD3-8DBA-B89E1B589866}"/>
    <cellStyle name="Valuta 2 7 2 2 9" xfId="18566" xr:uid="{E82FF7F3-B53C-4256-9EA0-ED1796304189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7998" xr:uid="{D0930E9C-ADDB-4893-A86F-F7B73355CF04}"/>
    <cellStyle name="Valuta 2 7 2 4 2 2 2" xfId="43865" xr:uid="{1A517165-C975-4656-BE30-09B443BDF1EC}"/>
    <cellStyle name="Valuta 2 7 2 4 2 2 3" xfId="25835" xr:uid="{C2B0CCF6-77B2-48C7-9862-27E01A4F1F7B}"/>
    <cellStyle name="Valuta 2 7 2 4 2 3" xfId="4932" xr:uid="{7E36FA23-8F56-44D7-BCC3-6B8A733150D7}"/>
    <cellStyle name="Valuta 2 7 2 4 2 3 2" xfId="40799" xr:uid="{BE66DAAA-9073-470B-99D0-25B0EEEC1A7B}"/>
    <cellStyle name="Valuta 2 7 2 4 2 3 3" xfId="22769" xr:uid="{DDE532ED-BB09-40DE-B527-CB10C6D8C38C}"/>
    <cellStyle name="Valuta 2 7 2 4 2 4" xfId="37868" xr:uid="{2E6D466D-4C64-46E5-AEBC-E79D53E13976}"/>
    <cellStyle name="Valuta 2 7 2 4 2 5" xfId="19956" xr:uid="{40E72523-54E2-43B1-AF0E-D1BF45EE0F6B}"/>
    <cellStyle name="Valuta 2 7 2 4 3" xfId="1645" xr:uid="{00000000-0005-0000-0000-000081080000}"/>
    <cellStyle name="Valuta 2 7 2 4 3 2" xfId="7643" xr:uid="{CF0089BB-8323-4778-9260-BECFDBCD3F93}"/>
    <cellStyle name="Valuta 2 7 2 4 3 2 2" xfId="43510" xr:uid="{466F4101-358E-4B8F-B382-475C80EB433F}"/>
    <cellStyle name="Valuta 2 7 2 4 3 2 3" xfId="25480" xr:uid="{8AD60F68-6A03-4793-AC7E-9E27FBFCCD3A}"/>
    <cellStyle name="Valuta 2 7 2 4 3 3" xfId="4580" xr:uid="{76242B92-0804-4E7C-95BF-2E6ABDAE59DD}"/>
    <cellStyle name="Valuta 2 7 2 4 3 3 2" xfId="40447" xr:uid="{4509917B-BEC5-4D52-AF4B-924E5CBCBA04}"/>
    <cellStyle name="Valuta 2 7 2 4 3 3 3" xfId="22417" xr:uid="{AF35EA80-9EF0-4571-B81B-1143C0F30A78}"/>
    <cellStyle name="Valuta 2 7 2 4 3 4" xfId="37516" xr:uid="{E47CEAA0-4257-427F-8C0C-1383466C3534}"/>
    <cellStyle name="Valuta 2 7 2 4 3 5" xfId="19610" xr:uid="{144DA629-2EAB-477E-B3BA-2C1819DBE0A2}"/>
    <cellStyle name="Valuta 2 7 2 4 4" xfId="1212" xr:uid="{00000000-0005-0000-0000-000082080000}"/>
    <cellStyle name="Valuta 2 7 2 4 4 2" xfId="7210" xr:uid="{BC5908BE-B664-43BD-B986-67F3CE482F84}"/>
    <cellStyle name="Valuta 2 7 2 4 4 2 2" xfId="43077" xr:uid="{A6CC8168-8336-4520-B01A-5DE5E89CA01A}"/>
    <cellStyle name="Valuta 2 7 2 4 4 2 3" xfId="25047" xr:uid="{24643D03-BDB0-40E5-B8E8-8B324C24AD72}"/>
    <cellStyle name="Valuta 2 7 2 4 4 3" xfId="4147" xr:uid="{4E3A116A-A3AD-4F60-8497-C8288FFF59B7}"/>
    <cellStyle name="Valuta 2 7 2 4 4 3 2" xfId="40014" xr:uid="{568C8508-FA9C-468A-A2CB-62E75663E6E7}"/>
    <cellStyle name="Valuta 2 7 2 4 4 3 3" xfId="21984" xr:uid="{4F077E48-64C9-4CB9-8336-8C39EDDB140C}"/>
    <cellStyle name="Valuta 2 7 2 4 4 4" xfId="37083" xr:uid="{8B07F8A4-011E-440F-B18F-CF7F617D52B9}"/>
    <cellStyle name="Valuta 2 7 2 4 4 5" xfId="19217" xr:uid="{25628D83-8262-4B27-95C0-B1FC134D6225}"/>
    <cellStyle name="Valuta 2 7 2 4 5" xfId="6640" xr:uid="{793170E8-3C4D-4EEB-8488-8068CAB205D8}"/>
    <cellStyle name="Valuta 2 7 2 4 5 2" xfId="42507" xr:uid="{BBF7B14B-C75B-440B-9BAF-1F7A744FA81F}"/>
    <cellStyle name="Valuta 2 7 2 4 5 3" xfId="24477" xr:uid="{13355C2A-4A2D-4D3C-8B6C-93C165F18C6C}"/>
    <cellStyle name="Valuta 2 7 2 4 6" xfId="3577" xr:uid="{62E98657-4AB4-40D0-AFEE-486D7C9C9456}"/>
    <cellStyle name="Valuta 2 7 2 4 6 2" xfId="39444" xr:uid="{4E16B561-387A-4F65-A5F3-8ECC63849A77}"/>
    <cellStyle name="Valuta 2 7 2 4 6 3" xfId="21414" xr:uid="{55B546E4-CB30-4CB2-AAB1-EC078D1D798A}"/>
    <cellStyle name="Valuta 2 7 2 4 7" xfId="36513" xr:uid="{8978E951-4C0A-456D-806F-615D0772BD64}"/>
    <cellStyle name="Valuta 2 7 2 4 8" xfId="18657" xr:uid="{1A028E59-9BDF-47F9-8E97-FA28B474638A}"/>
    <cellStyle name="Valuta 2 7 2 5" xfId="1834" xr:uid="{00000000-0005-0000-0000-000083080000}"/>
    <cellStyle name="Valuta 2 7 2 5 2" xfId="7831" xr:uid="{0F020F59-6A54-46A6-B99E-C082B2DE36FA}"/>
    <cellStyle name="Valuta 2 7 2 5 2 2" xfId="43698" xr:uid="{16653D67-1DC2-468C-BBF2-25CD17132F71}"/>
    <cellStyle name="Valuta 2 7 2 5 2 3" xfId="25668" xr:uid="{0E67FA1E-4F53-4E9D-9703-D43F554DBCAD}"/>
    <cellStyle name="Valuta 2 7 2 5 3" xfId="4765" xr:uid="{BCF5F885-0A0F-401F-A8AA-4C465DF3A215}"/>
    <cellStyle name="Valuta 2 7 2 5 3 2" xfId="40632" xr:uid="{895B0434-F9B1-49D2-B391-7D4D9199CFE9}"/>
    <cellStyle name="Valuta 2 7 2 5 3 3" xfId="22602" xr:uid="{8FD5CBEA-60E9-4F88-9793-A5792A9CE3ED}"/>
    <cellStyle name="Valuta 2 7 2 5 4" xfId="37701" xr:uid="{AE0CB9E1-B0D7-4354-8278-50D9924D0A3B}"/>
    <cellStyle name="Valuta 2 7 2 5 5" xfId="19789" xr:uid="{D50611D1-186D-4B3F-AE22-0C5C18CA9605}"/>
    <cellStyle name="Valuta 2 7 2 6" xfId="1432" xr:uid="{00000000-0005-0000-0000-000084080000}"/>
    <cellStyle name="Valuta 2 7 2 6 2" xfId="7430" xr:uid="{CFC39B24-9CEE-43BA-B830-0110272DFB04}"/>
    <cellStyle name="Valuta 2 7 2 6 2 2" xfId="43297" xr:uid="{C09D4E39-B3EB-4EFE-B210-EEFEAA79386B}"/>
    <cellStyle name="Valuta 2 7 2 6 2 3" xfId="25267" xr:uid="{5C8CBD27-A73A-48C8-B0AE-B1EBE1B9DB69}"/>
    <cellStyle name="Valuta 2 7 2 6 3" xfId="4367" xr:uid="{70F6A0C9-4C62-43CF-9EEF-0BBA0DC3A20D}"/>
    <cellStyle name="Valuta 2 7 2 6 3 2" xfId="40234" xr:uid="{3FA4D278-187C-4994-96AB-6C7AEDFF635D}"/>
    <cellStyle name="Valuta 2 7 2 6 3 3" xfId="22204" xr:uid="{F927E594-FB29-4D73-BB8F-2012F8E3D4A2}"/>
    <cellStyle name="Valuta 2 7 2 6 4" xfId="37303" xr:uid="{8A1A6CB0-931F-4F89-8C2B-B324A8B7C75A}"/>
    <cellStyle name="Valuta 2 7 2 6 5" xfId="19421" xr:uid="{B99D779E-8513-4025-BB23-0EA756F4E255}"/>
    <cellStyle name="Valuta 2 7 2 7" xfId="920" xr:uid="{00000000-0005-0000-0000-000085080000}"/>
    <cellStyle name="Valuta 2 7 2 7 2" xfId="6918" xr:uid="{7A52424C-13B1-4731-A8EE-525A07E12CDC}"/>
    <cellStyle name="Valuta 2 7 2 7 2 2" xfId="42785" xr:uid="{06BC8812-F1E7-4187-B16E-2F7B066D1E24}"/>
    <cellStyle name="Valuta 2 7 2 7 2 3" xfId="24755" xr:uid="{81A64B91-9638-4B78-9BC7-343275E03A98}"/>
    <cellStyle name="Valuta 2 7 2 7 3" xfId="3855" xr:uid="{128B37BE-E5A3-451A-8A06-F77522295585}"/>
    <cellStyle name="Valuta 2 7 2 7 3 2" xfId="39722" xr:uid="{059B5E4C-817F-4E24-92B4-EC852AC4EA8C}"/>
    <cellStyle name="Valuta 2 7 2 7 3 3" xfId="21692" xr:uid="{D795CFC2-2D74-4123-B289-14F07B4FC6F2}"/>
    <cellStyle name="Valuta 2 7 2 7 4" xfId="36791" xr:uid="{8353C7F5-C39A-4CD6-8203-86F0FF47A5C1}"/>
    <cellStyle name="Valuta 2 7 2 7 5" xfId="18926" xr:uid="{C6F4CCE7-2A03-4A4C-B01C-E99A29F26F14}"/>
    <cellStyle name="Valuta 2 7 2 8" xfId="6354" xr:uid="{0816F496-C780-42FD-B7AF-B810DB00814D}"/>
    <cellStyle name="Valuta 2 7 2 8 2" xfId="42221" xr:uid="{0AB1F20E-57A7-443D-AB78-47F153F8D8FF}"/>
    <cellStyle name="Valuta 2 7 2 8 3" xfId="24191" xr:uid="{C884AEDD-5067-48D3-8940-8EB9A26A794E}"/>
    <cellStyle name="Valuta 2 7 2 9" xfId="3368" xr:uid="{60CA852A-A42B-457A-8666-9AFE52A8BE77}"/>
    <cellStyle name="Valuta 2 7 2 9 2" xfId="39235" xr:uid="{66D356DA-24A8-4F90-837F-A25365CBD35C}"/>
    <cellStyle name="Valuta 2 7 2 9 3" xfId="21205" xr:uid="{D18AB992-704C-4A08-B7AB-18E731050AEC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2 2" xfId="8038" xr:uid="{0A5CDA42-7AEE-4266-89D0-6E1855D0CA65}"/>
    <cellStyle name="Valuta 2 7 3 2 2 2 2" xfId="43905" xr:uid="{3C0D8578-3AF3-44E6-A979-54334B1A5B4E}"/>
    <cellStyle name="Valuta 2 7 3 2 2 2 3" xfId="25875" xr:uid="{83BDF1AD-F2DD-4503-9065-4221E09F7C6E}"/>
    <cellStyle name="Valuta 2 7 3 2 2 3" xfId="4972" xr:uid="{515FD495-7F5C-4B97-AEC2-B30EDBE04382}"/>
    <cellStyle name="Valuta 2 7 3 2 2 3 2" xfId="40839" xr:uid="{24E0E337-E182-4FF0-85CB-7D52DA14C8F1}"/>
    <cellStyle name="Valuta 2 7 3 2 2 3 3" xfId="22809" xr:uid="{1C1476B4-6F88-4B46-81CD-EE6EE51F6358}"/>
    <cellStyle name="Valuta 2 7 3 2 2 4" xfId="37908" xr:uid="{D2D1B56D-D5AB-4D25-A3EB-81C77EE9D286}"/>
    <cellStyle name="Valuta 2 7 3 2 2 5" xfId="19996" xr:uid="{133491F5-077D-4BD9-81AD-8B07D7AEC810}"/>
    <cellStyle name="Valuta 2 7 3 2 3" xfId="1695" xr:uid="{00000000-0005-0000-0000-000089080000}"/>
    <cellStyle name="Valuta 2 7 3 2 3 2" xfId="7693" xr:uid="{C6881AE7-75A4-4FCC-B016-2825E617D58F}"/>
    <cellStyle name="Valuta 2 7 3 2 3 2 2" xfId="43560" xr:uid="{8253E536-09A4-4424-9694-42496B5A311F}"/>
    <cellStyle name="Valuta 2 7 3 2 3 2 3" xfId="25530" xr:uid="{ACC9C5AC-EE6C-4FE1-907E-ED0138F4D607}"/>
    <cellStyle name="Valuta 2 7 3 2 3 3" xfId="4630" xr:uid="{4DFA8CEC-4B86-47A3-BC0D-F13A631ABE19}"/>
    <cellStyle name="Valuta 2 7 3 2 3 3 2" xfId="40497" xr:uid="{6BFB9C1E-6F1C-4719-A865-E20AF34CE790}"/>
    <cellStyle name="Valuta 2 7 3 2 3 3 3" xfId="22467" xr:uid="{323CDB71-3433-47E4-A079-BFC7B8264807}"/>
    <cellStyle name="Valuta 2 7 3 2 3 4" xfId="37566" xr:uid="{B40E887B-6900-4E38-9B11-AAF0CE3FAD43}"/>
    <cellStyle name="Valuta 2 7 3 2 3 5" xfId="19656" xr:uid="{83C10D1D-EA43-4E38-8259-DD25515EBD07}"/>
    <cellStyle name="Valuta 2 7 3 2 4" xfId="1262" xr:uid="{00000000-0005-0000-0000-00008A080000}"/>
    <cellStyle name="Valuta 2 7 3 2 4 2" xfId="7260" xr:uid="{DE3A330A-828B-4A55-B948-41E8358D1B94}"/>
    <cellStyle name="Valuta 2 7 3 2 4 2 2" xfId="43127" xr:uid="{DAEA9373-7245-4D0F-8594-CC8591245287}"/>
    <cellStyle name="Valuta 2 7 3 2 4 2 3" xfId="25097" xr:uid="{B8FB7D64-B217-4CCF-8AB7-F14BE98C4988}"/>
    <cellStyle name="Valuta 2 7 3 2 4 3" xfId="4197" xr:uid="{55F69388-E6AC-4991-9C8C-56D54E32AD33}"/>
    <cellStyle name="Valuta 2 7 3 2 4 3 2" xfId="40064" xr:uid="{FAE15093-4D5F-45A0-A646-4B0586562781}"/>
    <cellStyle name="Valuta 2 7 3 2 4 3 3" xfId="22034" xr:uid="{FFD01D68-E18E-4EB2-AE11-031FE6A2D4C8}"/>
    <cellStyle name="Valuta 2 7 3 2 4 4" xfId="37133" xr:uid="{C49C8527-3C46-4D74-9757-CBFC7799EBC2}"/>
    <cellStyle name="Valuta 2 7 3 2 4 5" xfId="19267" xr:uid="{AF1D0F1B-DD93-433B-8CDF-9AD408BEFD19}"/>
    <cellStyle name="Valuta 2 7 3 2 5" xfId="6690" xr:uid="{E0FA1020-E0F3-43CD-A62D-4D9D159D89C9}"/>
    <cellStyle name="Valuta 2 7 3 2 5 2" xfId="42557" xr:uid="{00D64E4A-D523-4BC0-BB81-FDFD6446D77B}"/>
    <cellStyle name="Valuta 2 7 3 2 5 3" xfId="24527" xr:uid="{4DE5FBCB-D0D8-4E3F-BEC2-57B6D7527E17}"/>
    <cellStyle name="Valuta 2 7 3 2 6" xfId="3627" xr:uid="{2A3F7AB3-66C2-4DFB-A746-D61150F35822}"/>
    <cellStyle name="Valuta 2 7 3 2 6 2" xfId="39494" xr:uid="{B79336C4-DBEC-48B9-AD1E-F27F9972C7D9}"/>
    <cellStyle name="Valuta 2 7 3 2 6 3" xfId="21464" xr:uid="{BA9F503F-F5DB-40D7-B211-EE413DDF0686}"/>
    <cellStyle name="Valuta 2 7 3 2 7" xfId="36563" xr:uid="{9F11E14E-7B2F-4A08-BA25-5319514DD6E0}"/>
    <cellStyle name="Valuta 2 7 3 2 8" xfId="18703" xr:uid="{1CA8F853-7CB9-4C1A-A757-EF230C4BFFAC}"/>
    <cellStyle name="Valuta 2 7 3 3" xfId="1874" xr:uid="{00000000-0005-0000-0000-00008B080000}"/>
    <cellStyle name="Valuta 2 7 3 3 2" xfId="7871" xr:uid="{E1A2355A-2E4D-43A7-920D-6D1699012229}"/>
    <cellStyle name="Valuta 2 7 3 3 2 2" xfId="43738" xr:uid="{ED67F45A-4D15-448F-8496-BC53516F2164}"/>
    <cellStyle name="Valuta 2 7 3 3 2 3" xfId="25708" xr:uid="{F0E44575-0CE7-48C6-8790-EBECA0881841}"/>
    <cellStyle name="Valuta 2 7 3 3 3" xfId="4805" xr:uid="{2500EB10-8718-47C5-9229-D3E6762DD60E}"/>
    <cellStyle name="Valuta 2 7 3 3 3 2" xfId="40672" xr:uid="{17BE9125-CBE9-4280-B803-E105F457B204}"/>
    <cellStyle name="Valuta 2 7 3 3 3 3" xfId="22642" xr:uid="{87256495-897C-4CBF-9B10-F4E36C15C737}"/>
    <cellStyle name="Valuta 2 7 3 3 4" xfId="37741" xr:uid="{E61550B0-983F-4FDE-A216-A5F83F70D3DC}"/>
    <cellStyle name="Valuta 2 7 3 3 5" xfId="19829" xr:uid="{D45BC78E-8D8F-42CB-9E3A-92F013921FBA}"/>
    <cellStyle name="Valuta 2 7 3 4" xfId="1482" xr:uid="{00000000-0005-0000-0000-00008C080000}"/>
    <cellStyle name="Valuta 2 7 3 4 2" xfId="7480" xr:uid="{1AFE509E-3793-45ED-B96C-43AA9087AFFC}"/>
    <cellStyle name="Valuta 2 7 3 4 2 2" xfId="43347" xr:uid="{5A4DA834-3596-4801-8EC9-A847BA59D0A9}"/>
    <cellStyle name="Valuta 2 7 3 4 2 3" xfId="25317" xr:uid="{09F66D70-F961-48E0-8E1A-62748981AFB7}"/>
    <cellStyle name="Valuta 2 7 3 4 3" xfId="4417" xr:uid="{A2BC31FE-C38A-4CDE-A96F-49B74103CA94}"/>
    <cellStyle name="Valuta 2 7 3 4 3 2" xfId="40284" xr:uid="{0BE3A8DA-D0BC-44DA-A72E-A5CC24F8EE1C}"/>
    <cellStyle name="Valuta 2 7 3 4 3 3" xfId="22254" xr:uid="{112BD1F6-43EB-406C-BB7A-274E74EB20A9}"/>
    <cellStyle name="Valuta 2 7 3 4 4" xfId="37353" xr:uid="{837C427C-38D6-4AB4-9DE4-946AB44BF6AE}"/>
    <cellStyle name="Valuta 2 7 3 4 5" xfId="19467" xr:uid="{1338FAD5-BF6C-4E20-A9A5-2E6EB110DCB6}"/>
    <cellStyle name="Valuta 2 7 3 5" xfId="971" xr:uid="{00000000-0005-0000-0000-00008D080000}"/>
    <cellStyle name="Valuta 2 7 3 5 2" xfId="6969" xr:uid="{82624B67-6BD7-498A-AB18-A62B554A3AF9}"/>
    <cellStyle name="Valuta 2 7 3 5 2 2" xfId="42836" xr:uid="{E4B39FD3-8F51-4674-AD56-1C1B84CAFC76}"/>
    <cellStyle name="Valuta 2 7 3 5 2 3" xfId="24806" xr:uid="{43C01B06-B675-4191-AB44-05A99046C9C4}"/>
    <cellStyle name="Valuta 2 7 3 5 3" xfId="3906" xr:uid="{17E52ACE-AF6B-4F60-9807-4FD050888D04}"/>
    <cellStyle name="Valuta 2 7 3 5 3 2" xfId="39773" xr:uid="{3E8AFA97-BF2D-41E5-A072-360559F22B8D}"/>
    <cellStyle name="Valuta 2 7 3 5 3 3" xfId="21743" xr:uid="{A0649796-9AF9-4668-947F-8CD763FF9F4D}"/>
    <cellStyle name="Valuta 2 7 3 5 4" xfId="36842" xr:uid="{032D77B7-E04A-48E0-92F1-0BA4D1731A57}"/>
    <cellStyle name="Valuta 2 7 3 5 5" xfId="18977" xr:uid="{7CB9D523-4282-4EA1-BA48-402E01563C44}"/>
    <cellStyle name="Valuta 2 7 3 6" xfId="6404" xr:uid="{6E2860E3-818A-4BCE-A100-E8D4DCA17F09}"/>
    <cellStyle name="Valuta 2 7 3 6 2" xfId="42271" xr:uid="{F51345EF-7BAA-4BE2-93EF-170982B3940C}"/>
    <cellStyle name="Valuta 2 7 3 6 3" xfId="24241" xr:uid="{7BE6C5AE-FC77-4A11-81C7-403BED4B008A}"/>
    <cellStyle name="Valuta 2 7 3 7" xfId="3418" xr:uid="{0B329CF2-B67C-45F7-8583-1691812D9AF0}"/>
    <cellStyle name="Valuta 2 7 3 7 2" xfId="39285" xr:uid="{638E538F-15F4-44D1-BACB-F60D2E8883C6}"/>
    <cellStyle name="Valuta 2 7 3 7 3" xfId="21255" xr:uid="{0D8AE9D7-0FE2-44E1-AC51-701F81F6B745}"/>
    <cellStyle name="Valuta 2 7 3 8" xfId="36371" xr:uid="{07B6A89A-B7D9-4FFD-BF4A-76BDA6CDCA55}"/>
    <cellStyle name="Valuta 2 7 3 9" xfId="18523" xr:uid="{23500A5B-2469-45F9-A41B-AC8497269E21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7958" xr:uid="{81301328-E924-43DF-8DAA-5333F41BC410}"/>
    <cellStyle name="Valuta 2 7 5 2 2 2" xfId="43825" xr:uid="{95DFCDDC-4E9E-4D15-92EB-B0E6172D065F}"/>
    <cellStyle name="Valuta 2 7 5 2 2 3" xfId="25795" xr:uid="{BAA480E3-F6A2-4ABA-949E-DCF7E594EC61}"/>
    <cellStyle name="Valuta 2 7 5 2 3" xfId="4892" xr:uid="{035ECBF6-E2E7-4E32-9BB1-DAD98EA383AC}"/>
    <cellStyle name="Valuta 2 7 5 2 3 2" xfId="40759" xr:uid="{B682A7EE-E8DB-4C07-BEA6-E88019B920F8}"/>
    <cellStyle name="Valuta 2 7 5 2 3 3" xfId="22729" xr:uid="{A71E0DBC-C571-4DC9-B455-368430C7479B}"/>
    <cellStyle name="Valuta 2 7 5 2 4" xfId="37828" xr:uid="{8196F560-EDDF-447C-AE86-7501A010962D}"/>
    <cellStyle name="Valuta 2 7 5 2 5" xfId="19916" xr:uid="{9BBC540C-6685-46C7-9AFE-ED882D3BFF92}"/>
    <cellStyle name="Valuta 2 7 5 3" xfId="1603" xr:uid="{00000000-0005-0000-0000-000091080000}"/>
    <cellStyle name="Valuta 2 7 5 3 2" xfId="7601" xr:uid="{441B4A49-1A1A-40DC-B576-4FB4A9421FB0}"/>
    <cellStyle name="Valuta 2 7 5 3 2 2" xfId="43468" xr:uid="{44CFB012-381F-4A11-8EED-5F26BC308851}"/>
    <cellStyle name="Valuta 2 7 5 3 2 3" xfId="25438" xr:uid="{0EC4661F-7C6F-4DCA-8818-D32420A2806E}"/>
    <cellStyle name="Valuta 2 7 5 3 3" xfId="4538" xr:uid="{71E13471-17D0-4157-8420-F1BA3FC6FD26}"/>
    <cellStyle name="Valuta 2 7 5 3 3 2" xfId="40405" xr:uid="{8091B6B0-8270-4420-BEBD-D25E43306108}"/>
    <cellStyle name="Valuta 2 7 5 3 3 3" xfId="22375" xr:uid="{1E912CB7-C824-4D12-8120-089969B1FF27}"/>
    <cellStyle name="Valuta 2 7 5 3 4" xfId="37474" xr:uid="{CAACB7F3-3642-41F3-9C44-1C7389F97528}"/>
    <cellStyle name="Valuta 2 7 5 3 5" xfId="19570" xr:uid="{D0E014CA-11FC-43BB-AD1A-53FB9526C317}"/>
    <cellStyle name="Valuta 2 7 5 4" xfId="1170" xr:uid="{00000000-0005-0000-0000-000092080000}"/>
    <cellStyle name="Valuta 2 7 5 4 2" xfId="7168" xr:uid="{67F94F2A-5E78-4BD9-AC8B-32A6A2403105}"/>
    <cellStyle name="Valuta 2 7 5 4 2 2" xfId="43035" xr:uid="{1ED60B93-6431-48A5-BBC7-C8441E8EEECE}"/>
    <cellStyle name="Valuta 2 7 5 4 2 3" xfId="25005" xr:uid="{F024AE8C-0A08-4E1D-BFD8-C5F8E6EAF611}"/>
    <cellStyle name="Valuta 2 7 5 4 3" xfId="4105" xr:uid="{5411B992-4CB0-4297-B624-AF70932C267B}"/>
    <cellStyle name="Valuta 2 7 5 4 3 2" xfId="39972" xr:uid="{AA152C3D-CD4A-4B54-A357-6CD2D7AC053F}"/>
    <cellStyle name="Valuta 2 7 5 4 3 3" xfId="21942" xr:uid="{99C5AC4E-2231-4804-B234-C3F4C2EC67A2}"/>
    <cellStyle name="Valuta 2 7 5 4 4" xfId="37041" xr:uid="{A7F30846-ED99-403F-BA87-C3A0E26A633E}"/>
    <cellStyle name="Valuta 2 7 5 4 5" xfId="19175" xr:uid="{EA69D7CD-D99B-4CD2-B524-7102D436EAAC}"/>
    <cellStyle name="Valuta 2 7 5 5" xfId="6598" xr:uid="{A4DCE64E-44A3-4F98-8182-2FC0D345600C}"/>
    <cellStyle name="Valuta 2 7 5 5 2" xfId="42465" xr:uid="{99146FB2-A4AA-4D48-A8A2-05AE1EF9FC8B}"/>
    <cellStyle name="Valuta 2 7 5 5 3" xfId="24435" xr:uid="{F15AF0BE-965B-4650-98A3-157B30390EF4}"/>
    <cellStyle name="Valuta 2 7 5 6" xfId="3535" xr:uid="{2D9BFB46-B5B8-4798-BE61-9E18B18DB7D3}"/>
    <cellStyle name="Valuta 2 7 5 6 2" xfId="39402" xr:uid="{2E4B662D-DABB-4D2D-9D77-46DA94001E8A}"/>
    <cellStyle name="Valuta 2 7 5 6 3" xfId="21372" xr:uid="{7FA3B77F-CECD-4AC1-AF06-628F97ABB6C4}"/>
    <cellStyle name="Valuta 2 7 5 7" xfId="36471" xr:uid="{3F3AC6B8-B7F5-4CC0-B7E0-02FD4B32CE82}"/>
    <cellStyle name="Valuta 2 7 5 8" xfId="18617" xr:uid="{F5B95CD2-20A0-4752-9F62-7E05786EE849}"/>
    <cellStyle name="Valuta 2 7 6" xfId="1794" xr:uid="{00000000-0005-0000-0000-000093080000}"/>
    <cellStyle name="Valuta 2 7 6 2" xfId="7791" xr:uid="{18D0EA01-DB5C-4022-835D-A239FC776080}"/>
    <cellStyle name="Valuta 2 7 6 2 2" xfId="43658" xr:uid="{0A8EF021-9EB7-4BC5-9CA4-D8C9E21E1A74}"/>
    <cellStyle name="Valuta 2 7 6 2 3" xfId="25628" xr:uid="{7049E1D7-B0D1-432A-9C2A-B2D5F1767B10}"/>
    <cellStyle name="Valuta 2 7 6 3" xfId="4725" xr:uid="{07D55E4A-02B9-4AFC-AFE7-44551B1082F4}"/>
    <cellStyle name="Valuta 2 7 6 3 2" xfId="40592" xr:uid="{255DF29D-A736-455C-8EEC-CC9D00111B8D}"/>
    <cellStyle name="Valuta 2 7 6 3 3" xfId="22562" xr:uid="{E61DFFA7-FFDD-4293-A5C6-9C8F4B006DF1}"/>
    <cellStyle name="Valuta 2 7 6 4" xfId="37661" xr:uid="{32CA6B64-ABD9-48E7-A16A-89558932F07F}"/>
    <cellStyle name="Valuta 2 7 6 5" xfId="19749" xr:uid="{8476662B-5317-48E9-BBD7-C49E0E09F67A}"/>
    <cellStyle name="Valuta 2 7 7" xfId="1389" xr:uid="{00000000-0005-0000-0000-000094080000}"/>
    <cellStyle name="Valuta 2 7 7 2" xfId="7387" xr:uid="{1E39D850-98AB-4FD7-BB2E-F5F0908D75B9}"/>
    <cellStyle name="Valuta 2 7 7 2 2" xfId="43254" xr:uid="{16ECA324-D7F4-4C5E-A3C2-6B6AE2EF532F}"/>
    <cellStyle name="Valuta 2 7 7 2 3" xfId="25224" xr:uid="{7E555DE3-F11F-4499-875B-234E79BF5A6F}"/>
    <cellStyle name="Valuta 2 7 7 3" xfId="4324" xr:uid="{B5FDB8C7-3153-4D4E-8253-81D950776CA6}"/>
    <cellStyle name="Valuta 2 7 7 3 2" xfId="40191" xr:uid="{77A4B22A-D343-4A11-B2DF-4D5FA56BE92D}"/>
    <cellStyle name="Valuta 2 7 7 3 3" xfId="22161" xr:uid="{BFA69531-19A4-437B-B97A-A299A81753EF}"/>
    <cellStyle name="Valuta 2 7 7 4" xfId="37260" xr:uid="{8B8A9948-B1FE-4F80-8705-5DC8E9CCA96C}"/>
    <cellStyle name="Valuta 2 7 7 5" xfId="19380" xr:uid="{3C3D26EF-EE26-4673-B6B1-FC24036840D0}"/>
    <cellStyle name="Valuta 2 7 8" xfId="876" xr:uid="{00000000-0005-0000-0000-000095080000}"/>
    <cellStyle name="Valuta 2 7 8 2" xfId="6874" xr:uid="{30AA8C51-D71D-4891-BF31-E9A24D746BA7}"/>
    <cellStyle name="Valuta 2 7 8 2 2" xfId="42741" xr:uid="{2500FF23-D989-469E-A775-0CBCB6CAB613}"/>
    <cellStyle name="Valuta 2 7 8 2 3" xfId="24711" xr:uid="{4F7C9C24-7EFB-425A-9279-C3886140BECA}"/>
    <cellStyle name="Valuta 2 7 8 3" xfId="3811" xr:uid="{2DFAC4F0-664E-4552-A5BB-CFF43DDDAEF2}"/>
    <cellStyle name="Valuta 2 7 8 3 2" xfId="39678" xr:uid="{455866A6-C3F9-4470-B14C-CAEF320E87C9}"/>
    <cellStyle name="Valuta 2 7 8 3 3" xfId="21648" xr:uid="{0B7DBA81-BDFD-40DE-A480-D77FE893D518}"/>
    <cellStyle name="Valuta 2 7 8 4" xfId="36747" xr:uid="{E267C635-2946-4072-AA49-141050D826E1}"/>
    <cellStyle name="Valuta 2 7 8 5" xfId="18882" xr:uid="{6E0191F6-1AAC-42B6-BD82-C511C8C891D0}"/>
    <cellStyle name="Valuta 2 7 9" xfId="6310" xr:uid="{19A1EFC3-BE52-4B51-BCEA-4D88363D6CD6}"/>
    <cellStyle name="Valuta 2 7 9 2" xfId="42177" xr:uid="{404497EE-F037-4F31-98E9-42BF1D55F641}"/>
    <cellStyle name="Valuta 2 7 9 3" xfId="24147" xr:uid="{2F0FA327-E496-4B0C-AC6D-85598B82F392}"/>
    <cellStyle name="Valuta 2 8" xfId="190" xr:uid="{00000000-0005-0000-0000-000096080000}"/>
    <cellStyle name="Valuta 2 8 10" xfId="3318" xr:uid="{BBAD613C-AA33-448E-B505-076A9819F050}"/>
    <cellStyle name="Valuta 2 8 10 2" xfId="39185" xr:uid="{BCC87D1F-6146-4546-91FB-77BCE96B5445}"/>
    <cellStyle name="Valuta 2 8 10 3" xfId="21155" xr:uid="{AFA9B18F-D197-4898-8C55-11BFB4136956}"/>
    <cellStyle name="Valuta 2 8 11" xfId="36272" xr:uid="{F094E7A8-A420-491A-B0CB-D2D296B9FAC7}"/>
    <cellStyle name="Valuta 2 8 12" xfId="18430" xr:uid="{1D4F19A4-1F64-483D-9370-BEA26613AF47}"/>
    <cellStyle name="Valuta 2 8 2" xfId="237" xr:uid="{00000000-0005-0000-0000-000097080000}"/>
    <cellStyle name="Valuta 2 8 2 10" xfId="36315" xr:uid="{74F7E8FE-4098-414D-9D9F-E8D991F36075}"/>
    <cellStyle name="Valuta 2 8 2 11" xfId="18471" xr:uid="{D16ACC68-2659-4736-B3BF-09B41D3CD937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2 2" xfId="8072" xr:uid="{9CA52EB3-CF13-4515-8AC8-D48938FC41A8}"/>
    <cellStyle name="Valuta 2 8 2 2 2 2 2 2" xfId="43939" xr:uid="{D113CE05-CD2C-41B4-81EC-EE1F78614A39}"/>
    <cellStyle name="Valuta 2 8 2 2 2 2 2 3" xfId="25909" xr:uid="{79520F64-9DFC-45AE-BAE0-BE634F5B3A9F}"/>
    <cellStyle name="Valuta 2 8 2 2 2 2 3" xfId="5006" xr:uid="{0705CF85-3922-4235-9701-33FD8D23D9FF}"/>
    <cellStyle name="Valuta 2 8 2 2 2 2 3 2" xfId="40873" xr:uid="{70604209-5506-4AA5-8916-9B88D1EA9C32}"/>
    <cellStyle name="Valuta 2 8 2 2 2 2 3 3" xfId="22843" xr:uid="{55165AE2-3655-488D-8F07-190133DEF612}"/>
    <cellStyle name="Valuta 2 8 2 2 2 2 4" xfId="37942" xr:uid="{57E64CA4-FB6B-4959-AFDE-2F64E42A66DF}"/>
    <cellStyle name="Valuta 2 8 2 2 2 2 5" xfId="20030" xr:uid="{051594EE-A028-4B4D-AE05-A4ED57DF4992}"/>
    <cellStyle name="Valuta 2 8 2 2 2 3" xfId="1734" xr:uid="{00000000-0005-0000-0000-00009B080000}"/>
    <cellStyle name="Valuta 2 8 2 2 2 3 2" xfId="7732" xr:uid="{253074A2-3D04-4D1D-8A67-66ECA52D2CEA}"/>
    <cellStyle name="Valuta 2 8 2 2 2 3 2 2" xfId="43599" xr:uid="{C5C473A3-4A47-475F-B3F1-C7F05A1B5F6B}"/>
    <cellStyle name="Valuta 2 8 2 2 2 3 2 3" xfId="25569" xr:uid="{8961B555-2240-4852-8CBF-AAD27AAC582D}"/>
    <cellStyle name="Valuta 2 8 2 2 2 3 3" xfId="4669" xr:uid="{0779465F-CF6C-44C3-B8E2-75800EC8398A}"/>
    <cellStyle name="Valuta 2 8 2 2 2 3 3 2" xfId="40536" xr:uid="{212CC06C-50C5-471A-AD87-86F3F27B86D6}"/>
    <cellStyle name="Valuta 2 8 2 2 2 3 3 3" xfId="22506" xr:uid="{20F8CA7C-1C42-4D79-B87C-B829667015F7}"/>
    <cellStyle name="Valuta 2 8 2 2 2 3 4" xfId="37605" xr:uid="{0061AC21-3EA1-40E9-B510-1B46F69911C4}"/>
    <cellStyle name="Valuta 2 8 2 2 2 3 5" xfId="19693" xr:uid="{2734C7F0-4FFF-4D1F-B059-40FE985AA7BB}"/>
    <cellStyle name="Valuta 2 8 2 2 2 4" xfId="1301" xr:uid="{00000000-0005-0000-0000-00009C080000}"/>
    <cellStyle name="Valuta 2 8 2 2 2 4 2" xfId="7299" xr:uid="{F087D6A8-6C86-4BBA-A9E1-FE1237AB5A58}"/>
    <cellStyle name="Valuta 2 8 2 2 2 4 2 2" xfId="43166" xr:uid="{FBEE9F02-02E6-403A-B420-514CA2ABD07B}"/>
    <cellStyle name="Valuta 2 8 2 2 2 4 2 3" xfId="25136" xr:uid="{61B0ED76-2E13-44EB-B5AF-040D71FD3D07}"/>
    <cellStyle name="Valuta 2 8 2 2 2 4 3" xfId="4236" xr:uid="{2E33E816-6E1A-41B0-A6DF-99DE793E2009}"/>
    <cellStyle name="Valuta 2 8 2 2 2 4 3 2" xfId="40103" xr:uid="{88AB42D6-C0B6-418C-AA95-1F8485DA4CF6}"/>
    <cellStyle name="Valuta 2 8 2 2 2 4 3 3" xfId="22073" xr:uid="{79E2E449-6C7E-41A5-BF63-2C63B720729F}"/>
    <cellStyle name="Valuta 2 8 2 2 2 4 4" xfId="37172" xr:uid="{7556B75C-6502-48EA-964D-25F4EA54CE1B}"/>
    <cellStyle name="Valuta 2 8 2 2 2 4 5" xfId="19306" xr:uid="{52B42527-7D88-4483-A84C-25DD76930988}"/>
    <cellStyle name="Valuta 2 8 2 2 2 5" xfId="6729" xr:uid="{F37C0524-A680-44D8-A22D-A7E5CCF51348}"/>
    <cellStyle name="Valuta 2 8 2 2 2 5 2" xfId="42596" xr:uid="{58FD2232-CD53-427A-92DF-A75B71CC0D6D}"/>
    <cellStyle name="Valuta 2 8 2 2 2 5 3" xfId="24566" xr:uid="{10914F9A-1E3B-4623-BFF6-5EE451A96750}"/>
    <cellStyle name="Valuta 2 8 2 2 2 6" xfId="3666" xr:uid="{9B736790-75C5-49D7-9DF8-7530339415D8}"/>
    <cellStyle name="Valuta 2 8 2 2 2 6 2" xfId="39533" xr:uid="{4092F6BA-FB87-4DF6-9737-DE3FCD8BB246}"/>
    <cellStyle name="Valuta 2 8 2 2 2 6 3" xfId="21503" xr:uid="{69D0466E-FF10-4F8F-A9EB-83DF5C87C911}"/>
    <cellStyle name="Valuta 2 8 2 2 2 7" xfId="36602" xr:uid="{60E09904-42EC-46A6-BEB5-96AEF9EE1D94}"/>
    <cellStyle name="Valuta 2 8 2 2 2 8" xfId="18740" xr:uid="{3DDFABAF-363D-4FEB-8AC2-F1DB50CD8354}"/>
    <cellStyle name="Valuta 2 8 2 2 3" xfId="1908" xr:uid="{00000000-0005-0000-0000-00009D080000}"/>
    <cellStyle name="Valuta 2 8 2 2 3 2" xfId="7905" xr:uid="{35007353-B7C2-424D-A2CC-CF330EB10950}"/>
    <cellStyle name="Valuta 2 8 2 2 3 2 2" xfId="43772" xr:uid="{B32017F0-646A-44E2-9C34-D7B337C52E50}"/>
    <cellStyle name="Valuta 2 8 2 2 3 2 3" xfId="25742" xr:uid="{ABF03F06-1B18-4356-9493-E3944410F59C}"/>
    <cellStyle name="Valuta 2 8 2 2 3 3" xfId="4839" xr:uid="{FCD9BE99-302B-4904-A05E-3CB72217B4A9}"/>
    <cellStyle name="Valuta 2 8 2 2 3 3 2" xfId="40706" xr:uid="{466E0A7B-F40A-498B-AD4C-14A01755D928}"/>
    <cellStyle name="Valuta 2 8 2 2 3 3 3" xfId="22676" xr:uid="{E3C38281-0DD0-4AC3-9021-329A56B7F09C}"/>
    <cellStyle name="Valuta 2 8 2 2 3 4" xfId="37775" xr:uid="{2E812F3A-11F2-497E-8F72-4B27DB3EB1A4}"/>
    <cellStyle name="Valuta 2 8 2 2 3 5" xfId="19863" xr:uid="{F3EECCD0-1A09-40DF-87C4-1027F1366D8C}"/>
    <cellStyle name="Valuta 2 8 2 2 4" xfId="1521" xr:uid="{00000000-0005-0000-0000-00009E080000}"/>
    <cellStyle name="Valuta 2 8 2 2 4 2" xfId="7519" xr:uid="{220E2D35-A71A-4619-B4DF-48A18903DDAD}"/>
    <cellStyle name="Valuta 2 8 2 2 4 2 2" xfId="43386" xr:uid="{9F325D08-BA43-434E-9005-64EF4FD457D0}"/>
    <cellStyle name="Valuta 2 8 2 2 4 2 3" xfId="25356" xr:uid="{981D56F7-BD08-4588-B06B-12C9C4E5F01B}"/>
    <cellStyle name="Valuta 2 8 2 2 4 3" xfId="4456" xr:uid="{43999A67-C374-42A5-8868-519134D34DB5}"/>
    <cellStyle name="Valuta 2 8 2 2 4 3 2" xfId="40323" xr:uid="{52689376-F21E-4640-B21D-F7510C92E793}"/>
    <cellStyle name="Valuta 2 8 2 2 4 3 3" xfId="22293" xr:uid="{286822A1-B9B0-40A0-9B75-F5FC18051F5E}"/>
    <cellStyle name="Valuta 2 8 2 2 4 4" xfId="37392" xr:uid="{4C0CB86C-63CA-4739-8AB1-64F9155C454B}"/>
    <cellStyle name="Valuta 2 8 2 2 4 5" xfId="19504" xr:uid="{0CC779D9-7FAB-4224-8165-4B68587C1483}"/>
    <cellStyle name="Valuta 2 8 2 2 5" xfId="1010" xr:uid="{00000000-0005-0000-0000-00009F080000}"/>
    <cellStyle name="Valuta 2 8 2 2 5 2" xfId="7008" xr:uid="{B8CE448A-B69F-4C45-9149-2F8F98793FFE}"/>
    <cellStyle name="Valuta 2 8 2 2 5 2 2" xfId="42875" xr:uid="{F235F27F-F099-4C23-A671-F2F6A9729017}"/>
    <cellStyle name="Valuta 2 8 2 2 5 2 3" xfId="24845" xr:uid="{C18F4E02-2391-48A5-AE17-069DABDDA3F1}"/>
    <cellStyle name="Valuta 2 8 2 2 5 3" xfId="3945" xr:uid="{7E92C4AA-5AF1-4819-BD43-A0A8C21539C3}"/>
    <cellStyle name="Valuta 2 8 2 2 5 3 2" xfId="39812" xr:uid="{EAD92885-44BD-4926-9A89-4C349F33B842}"/>
    <cellStyle name="Valuta 2 8 2 2 5 3 3" xfId="21782" xr:uid="{57DE9FF6-1701-426B-9A12-04330288F0FF}"/>
    <cellStyle name="Valuta 2 8 2 2 5 4" xfId="36881" xr:uid="{4F4B91E0-D0A2-4668-9C1C-3DEFED4BF1AD}"/>
    <cellStyle name="Valuta 2 8 2 2 5 5" xfId="19016" xr:uid="{CC5D9A14-C633-45F0-AFFE-1728811DF793}"/>
    <cellStyle name="Valuta 2 8 2 2 6" xfId="6443" xr:uid="{F1726C52-1107-4021-9937-EDDBC59E5F03}"/>
    <cellStyle name="Valuta 2 8 2 2 6 2" xfId="42310" xr:uid="{847263E6-FCBD-4DD2-A940-B3CED67ECB02}"/>
    <cellStyle name="Valuta 2 8 2 2 6 3" xfId="24280" xr:uid="{056D1C08-906F-429A-9F70-23888708230E}"/>
    <cellStyle name="Valuta 2 8 2 2 7" xfId="3457" xr:uid="{3C164D70-7EE3-425A-9A0D-EF966136FA50}"/>
    <cellStyle name="Valuta 2 8 2 2 7 2" xfId="39324" xr:uid="{CDE4A07C-EB6E-46ED-AD87-8896E633FEF4}"/>
    <cellStyle name="Valuta 2 8 2 2 7 3" xfId="21294" xr:uid="{F1A96170-2678-49D8-9DDF-D1950A2C3B39}"/>
    <cellStyle name="Valuta 2 8 2 2 8" xfId="36410" xr:uid="{64C9E107-A5FF-4452-A310-C01D3FA5016D}"/>
    <cellStyle name="Valuta 2 8 2 2 9" xfId="18560" xr:uid="{4422EF5E-AA11-49F4-8E95-FB76D13F2CAE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7992" xr:uid="{0163A38D-B311-4418-A259-638D9468BA4C}"/>
    <cellStyle name="Valuta 2 8 2 4 2 2 2" xfId="43859" xr:uid="{DF7B3B68-20F0-4948-B403-EF8974A1DDB3}"/>
    <cellStyle name="Valuta 2 8 2 4 2 2 3" xfId="25829" xr:uid="{A597F0A1-F8EE-44F9-B815-1DD356541086}"/>
    <cellStyle name="Valuta 2 8 2 4 2 3" xfId="4926" xr:uid="{09542DE2-B51B-4108-B4FA-3145E6370AEA}"/>
    <cellStyle name="Valuta 2 8 2 4 2 3 2" xfId="40793" xr:uid="{90962831-6C8F-47F0-AFA6-C39B102044E5}"/>
    <cellStyle name="Valuta 2 8 2 4 2 3 3" xfId="22763" xr:uid="{4539D8CA-5535-43AF-8A48-DF447C0D6237}"/>
    <cellStyle name="Valuta 2 8 2 4 2 4" xfId="37862" xr:uid="{A784BD49-3DA1-4991-B68B-3305DAC4F898}"/>
    <cellStyle name="Valuta 2 8 2 4 2 5" xfId="19950" xr:uid="{B89763E5-3135-4DED-85BB-FEFA75826942}"/>
    <cellStyle name="Valuta 2 8 2 4 3" xfId="1639" xr:uid="{00000000-0005-0000-0000-0000A3080000}"/>
    <cellStyle name="Valuta 2 8 2 4 3 2" xfId="7637" xr:uid="{661BDBDD-9653-48EE-8C4E-F9F644DC4C35}"/>
    <cellStyle name="Valuta 2 8 2 4 3 2 2" xfId="43504" xr:uid="{964F425C-57F3-4D9B-9978-D277DEC842AE}"/>
    <cellStyle name="Valuta 2 8 2 4 3 2 3" xfId="25474" xr:uid="{87D5F234-F46E-48ED-AC0E-C1B48BE81FAC}"/>
    <cellStyle name="Valuta 2 8 2 4 3 3" xfId="4574" xr:uid="{0995FB15-F00F-4326-9C17-FBA5230DD170}"/>
    <cellStyle name="Valuta 2 8 2 4 3 3 2" xfId="40441" xr:uid="{8AB2CFA5-0407-4526-91BB-57E0B11EBA3E}"/>
    <cellStyle name="Valuta 2 8 2 4 3 3 3" xfId="22411" xr:uid="{EAF4F6CB-15FE-4E61-8B4C-D041D9ECDEA8}"/>
    <cellStyle name="Valuta 2 8 2 4 3 4" xfId="37510" xr:uid="{2C7344CF-AED2-4930-96F7-F0A6F93BFE18}"/>
    <cellStyle name="Valuta 2 8 2 4 3 5" xfId="19604" xr:uid="{E01EEF2B-A8BE-48C2-8565-ED0D8FA21F98}"/>
    <cellStyle name="Valuta 2 8 2 4 4" xfId="1206" xr:uid="{00000000-0005-0000-0000-0000A4080000}"/>
    <cellStyle name="Valuta 2 8 2 4 4 2" xfId="7204" xr:uid="{A89FEA4A-830B-47F9-97AF-B1402EB8175E}"/>
    <cellStyle name="Valuta 2 8 2 4 4 2 2" xfId="43071" xr:uid="{3816114C-2B28-44C6-B6EA-D77E16ED40A3}"/>
    <cellStyle name="Valuta 2 8 2 4 4 2 3" xfId="25041" xr:uid="{DE2B6C2E-A304-4964-A365-B5EEC885E806}"/>
    <cellStyle name="Valuta 2 8 2 4 4 3" xfId="4141" xr:uid="{1FF1D4CF-FBA9-483D-B136-E865524EC7B5}"/>
    <cellStyle name="Valuta 2 8 2 4 4 3 2" xfId="40008" xr:uid="{94A7E574-2E1B-46EE-BE64-B158912A0C7F}"/>
    <cellStyle name="Valuta 2 8 2 4 4 3 3" xfId="21978" xr:uid="{12EBA5AE-5759-46FC-8282-F9A3DF66FC85}"/>
    <cellStyle name="Valuta 2 8 2 4 4 4" xfId="37077" xr:uid="{A8F73DD1-BE4A-499A-B1A5-607003654F39}"/>
    <cellStyle name="Valuta 2 8 2 4 4 5" xfId="19211" xr:uid="{81516C6B-7E0D-489B-A799-4D869B7EE3B7}"/>
    <cellStyle name="Valuta 2 8 2 4 5" xfId="6634" xr:uid="{8C633FA2-69FC-434A-994A-FED532953F53}"/>
    <cellStyle name="Valuta 2 8 2 4 5 2" xfId="42501" xr:uid="{148486D9-6A73-4C03-B165-5B5FA95BE8F3}"/>
    <cellStyle name="Valuta 2 8 2 4 5 3" xfId="24471" xr:uid="{9C4D9562-7545-4F96-B6F5-4CC876951F73}"/>
    <cellStyle name="Valuta 2 8 2 4 6" xfId="3571" xr:uid="{ABA04E9B-6AF4-4253-861B-3461F75A4671}"/>
    <cellStyle name="Valuta 2 8 2 4 6 2" xfId="39438" xr:uid="{4AE258CE-6B3B-4D5E-B055-18EC191B798F}"/>
    <cellStyle name="Valuta 2 8 2 4 6 3" xfId="21408" xr:uid="{FE3D82FF-3F44-48A7-90CC-BB3A1EC51AB4}"/>
    <cellStyle name="Valuta 2 8 2 4 7" xfId="36507" xr:uid="{7892A764-EF7B-4671-9A64-7487F6F74D7A}"/>
    <cellStyle name="Valuta 2 8 2 4 8" xfId="18651" xr:uid="{6E7970BB-43C3-4151-9CE3-839737E68B99}"/>
    <cellStyle name="Valuta 2 8 2 5" xfId="1828" xr:uid="{00000000-0005-0000-0000-0000A5080000}"/>
    <cellStyle name="Valuta 2 8 2 5 2" xfId="7825" xr:uid="{B4CEFE9B-D0FC-4080-9798-603A9664DBE5}"/>
    <cellStyle name="Valuta 2 8 2 5 2 2" xfId="43692" xr:uid="{DFA533F5-A44C-41E0-830F-E01577C65DE9}"/>
    <cellStyle name="Valuta 2 8 2 5 2 3" xfId="25662" xr:uid="{821C8263-4038-4DA7-B801-AC8420654C25}"/>
    <cellStyle name="Valuta 2 8 2 5 3" xfId="4759" xr:uid="{5B8FF3CF-DA61-44DA-9782-3DBED106E85D}"/>
    <cellStyle name="Valuta 2 8 2 5 3 2" xfId="40626" xr:uid="{0B344A17-1FC9-42DF-9456-CDEE5EF78F86}"/>
    <cellStyle name="Valuta 2 8 2 5 3 3" xfId="22596" xr:uid="{10584350-1D1A-44A3-A9B0-E73DB24BABDF}"/>
    <cellStyle name="Valuta 2 8 2 5 4" xfId="37695" xr:uid="{97E94B76-F92D-4ED8-A12F-AA09BC01653D}"/>
    <cellStyle name="Valuta 2 8 2 5 5" xfId="19783" xr:uid="{17D8D8AD-EA1F-4514-87C4-56408B806A9C}"/>
    <cellStyle name="Valuta 2 8 2 6" xfId="1426" xr:uid="{00000000-0005-0000-0000-0000A6080000}"/>
    <cellStyle name="Valuta 2 8 2 6 2" xfId="7424" xr:uid="{C1162D2A-416E-4ED7-B2B7-BA82B140EC09}"/>
    <cellStyle name="Valuta 2 8 2 6 2 2" xfId="43291" xr:uid="{10FB0971-1B1B-4EA6-B263-E7CA72B6CFCF}"/>
    <cellStyle name="Valuta 2 8 2 6 2 3" xfId="25261" xr:uid="{F9E35D5E-C957-490F-84BC-18633100ABCC}"/>
    <cellStyle name="Valuta 2 8 2 6 3" xfId="4361" xr:uid="{808B43D6-BDEA-42D5-A85F-19DE7546A1F9}"/>
    <cellStyle name="Valuta 2 8 2 6 3 2" xfId="40228" xr:uid="{54D5D8F8-3D83-411B-A55B-627D06CD4249}"/>
    <cellStyle name="Valuta 2 8 2 6 3 3" xfId="22198" xr:uid="{A2EAD529-90FD-4BBC-9A47-7CE5BC0202D2}"/>
    <cellStyle name="Valuta 2 8 2 6 4" xfId="37297" xr:uid="{DB5788C2-8EED-4E4C-86C4-086EB324D682}"/>
    <cellStyle name="Valuta 2 8 2 6 5" xfId="19415" xr:uid="{DF4F1C92-8172-405F-BF0B-C016FBFA261C}"/>
    <cellStyle name="Valuta 2 8 2 7" xfId="914" xr:uid="{00000000-0005-0000-0000-0000A7080000}"/>
    <cellStyle name="Valuta 2 8 2 7 2" xfId="6912" xr:uid="{A3D2155F-B9AE-43C2-A027-02C379016EE2}"/>
    <cellStyle name="Valuta 2 8 2 7 2 2" xfId="42779" xr:uid="{543670DF-E083-48EB-A054-442EF9BE81A3}"/>
    <cellStyle name="Valuta 2 8 2 7 2 3" xfId="24749" xr:uid="{C7DBB801-AA49-44C3-A9D5-DF75EB90A2BA}"/>
    <cellStyle name="Valuta 2 8 2 7 3" xfId="3849" xr:uid="{38DBD1A1-82FF-4B08-A847-C575D4B2FCCA}"/>
    <cellStyle name="Valuta 2 8 2 7 3 2" xfId="39716" xr:uid="{97CD681F-B3C7-4E3A-BE81-46C0F02B1D8B}"/>
    <cellStyle name="Valuta 2 8 2 7 3 3" xfId="21686" xr:uid="{B052431D-0517-4A12-98C9-34E726D479C5}"/>
    <cellStyle name="Valuta 2 8 2 7 4" xfId="36785" xr:uid="{A8A3531A-CE8D-4B19-B166-C85B4FBFD0EA}"/>
    <cellStyle name="Valuta 2 8 2 7 5" xfId="18920" xr:uid="{B28E6E48-3BED-4DF4-8A1D-3B34643547BB}"/>
    <cellStyle name="Valuta 2 8 2 8" xfId="6348" xr:uid="{26382700-B438-42EB-A2FB-0CB7212A880E}"/>
    <cellStyle name="Valuta 2 8 2 8 2" xfId="42215" xr:uid="{72DDFA22-7CB9-4342-B2B4-ED0B5E1E024C}"/>
    <cellStyle name="Valuta 2 8 2 8 3" xfId="24185" xr:uid="{112A8583-7C59-4929-84E9-182DA94902D7}"/>
    <cellStyle name="Valuta 2 8 2 9" xfId="3362" xr:uid="{442AA25C-1ED1-4751-A44E-C28415AED70B}"/>
    <cellStyle name="Valuta 2 8 2 9 2" xfId="39229" xr:uid="{5E93C892-63C4-4B15-A8BE-AA9F6C5FD247}"/>
    <cellStyle name="Valuta 2 8 2 9 3" xfId="21199" xr:uid="{64E6362C-E452-480E-8D9B-5AB3424CA6B7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2 2" xfId="8032" xr:uid="{99035C10-79B9-4F25-AA48-F66697E94DF4}"/>
    <cellStyle name="Valuta 2 8 3 2 2 2 2" xfId="43899" xr:uid="{B5515FC0-4AF1-47F9-80C7-BEE5C5B169D8}"/>
    <cellStyle name="Valuta 2 8 3 2 2 2 3" xfId="25869" xr:uid="{31CCAE26-49D8-405F-8910-C1A7728BF3DD}"/>
    <cellStyle name="Valuta 2 8 3 2 2 3" xfId="4966" xr:uid="{962C642F-4BE6-478B-BA7E-6D687D1BCF1A}"/>
    <cellStyle name="Valuta 2 8 3 2 2 3 2" xfId="40833" xr:uid="{7CB1CC40-897D-467D-924A-72BD9CBE4DE6}"/>
    <cellStyle name="Valuta 2 8 3 2 2 3 3" xfId="22803" xr:uid="{49C85122-3CA6-4130-AE4C-9C5EA1D971B1}"/>
    <cellStyle name="Valuta 2 8 3 2 2 4" xfId="37902" xr:uid="{FF4A5085-22D1-4FCD-A267-3BA7FAC0EBF2}"/>
    <cellStyle name="Valuta 2 8 3 2 2 5" xfId="19990" xr:uid="{F38612CC-A62E-45B5-B266-F77239E81F72}"/>
    <cellStyle name="Valuta 2 8 3 2 3" xfId="1689" xr:uid="{00000000-0005-0000-0000-0000AB080000}"/>
    <cellStyle name="Valuta 2 8 3 2 3 2" xfId="7687" xr:uid="{5ECE05C4-6E30-4FA7-9984-212879CFEABA}"/>
    <cellStyle name="Valuta 2 8 3 2 3 2 2" xfId="43554" xr:uid="{0C708770-C6E8-4323-9399-F48C697AC290}"/>
    <cellStyle name="Valuta 2 8 3 2 3 2 3" xfId="25524" xr:uid="{F7E875BD-3CB1-4500-850F-FA337B1A1F20}"/>
    <cellStyle name="Valuta 2 8 3 2 3 3" xfId="4624" xr:uid="{0289BCE1-AB79-4476-9509-E717427FDCA4}"/>
    <cellStyle name="Valuta 2 8 3 2 3 3 2" xfId="40491" xr:uid="{57FC1754-09F0-48EE-9C20-8B3C6DBA182C}"/>
    <cellStyle name="Valuta 2 8 3 2 3 3 3" xfId="22461" xr:uid="{9B42672D-C7C0-460E-B90D-3F208EC7471E}"/>
    <cellStyle name="Valuta 2 8 3 2 3 4" xfId="37560" xr:uid="{0D782AF7-2386-47FA-B24A-7587BEC4FD7B}"/>
    <cellStyle name="Valuta 2 8 3 2 3 5" xfId="19650" xr:uid="{9B841993-BBF8-4C0A-94DE-26A5FE9ED85E}"/>
    <cellStyle name="Valuta 2 8 3 2 4" xfId="1256" xr:uid="{00000000-0005-0000-0000-0000AC080000}"/>
    <cellStyle name="Valuta 2 8 3 2 4 2" xfId="7254" xr:uid="{91D15CA1-560C-44D1-95C8-AA40D5A628BA}"/>
    <cellStyle name="Valuta 2 8 3 2 4 2 2" xfId="43121" xr:uid="{3A78D9EC-1AAB-4A4E-8C4E-C3B55A190F3C}"/>
    <cellStyle name="Valuta 2 8 3 2 4 2 3" xfId="25091" xr:uid="{F68B0056-D27A-4E72-9D54-6179F35A19DF}"/>
    <cellStyle name="Valuta 2 8 3 2 4 3" xfId="4191" xr:uid="{00C5B352-1C16-4735-9A72-59CFE255C018}"/>
    <cellStyle name="Valuta 2 8 3 2 4 3 2" xfId="40058" xr:uid="{83879066-B5E9-40A3-95E6-92BC74BA6A26}"/>
    <cellStyle name="Valuta 2 8 3 2 4 3 3" xfId="22028" xr:uid="{FC4711E6-A7B2-4BF4-8922-30E18FB1BF88}"/>
    <cellStyle name="Valuta 2 8 3 2 4 4" xfId="37127" xr:uid="{601A436D-78EE-44E8-91C6-B14E14FCF1EE}"/>
    <cellStyle name="Valuta 2 8 3 2 4 5" xfId="19261" xr:uid="{9F02F84F-C6B1-4192-A79A-82ED78E1586F}"/>
    <cellStyle name="Valuta 2 8 3 2 5" xfId="6684" xr:uid="{7C316D26-B0A2-439C-8985-AC14D469B9F7}"/>
    <cellStyle name="Valuta 2 8 3 2 5 2" xfId="42551" xr:uid="{2877A047-7D00-490C-A9B4-1F0A61A54059}"/>
    <cellStyle name="Valuta 2 8 3 2 5 3" xfId="24521" xr:uid="{AA43DB01-7C2F-4359-AE55-0B2661FB1D24}"/>
    <cellStyle name="Valuta 2 8 3 2 6" xfId="3621" xr:uid="{95531C4D-993D-481F-A71E-CFCC2FF35A04}"/>
    <cellStyle name="Valuta 2 8 3 2 6 2" xfId="39488" xr:uid="{96B0B7FF-9FA4-4016-9775-CBA36C10C030}"/>
    <cellStyle name="Valuta 2 8 3 2 6 3" xfId="21458" xr:uid="{849B6E7C-3DF7-4E6F-915E-5204149219BB}"/>
    <cellStyle name="Valuta 2 8 3 2 7" xfId="36557" xr:uid="{3ECBAD40-CE07-4A37-9597-59298E6FE1B0}"/>
    <cellStyle name="Valuta 2 8 3 2 8" xfId="18697" xr:uid="{45CDCF64-AF9C-40C2-8353-4E99A3C402BE}"/>
    <cellStyle name="Valuta 2 8 3 3" xfId="1868" xr:uid="{00000000-0005-0000-0000-0000AD080000}"/>
    <cellStyle name="Valuta 2 8 3 3 2" xfId="7865" xr:uid="{B1D8586E-4540-47CC-B2C3-BDBBF44AAD5B}"/>
    <cellStyle name="Valuta 2 8 3 3 2 2" xfId="43732" xr:uid="{DFBBA682-6E2E-4368-A692-05B42B0EE53D}"/>
    <cellStyle name="Valuta 2 8 3 3 2 3" xfId="25702" xr:uid="{40DAA089-0344-43B1-97C2-73D75F7A9F5F}"/>
    <cellStyle name="Valuta 2 8 3 3 3" xfId="4799" xr:uid="{09E94760-2E84-44DE-82FE-DC3B08003790}"/>
    <cellStyle name="Valuta 2 8 3 3 3 2" xfId="40666" xr:uid="{78C2ABF6-6B2F-41BB-B9B7-C804AFCEB86B}"/>
    <cellStyle name="Valuta 2 8 3 3 3 3" xfId="22636" xr:uid="{5A63ADBB-C97F-4CB4-BB64-F11A37036A21}"/>
    <cellStyle name="Valuta 2 8 3 3 4" xfId="37735" xr:uid="{B4A62890-EB70-46AA-B3BB-9486D474A4DA}"/>
    <cellStyle name="Valuta 2 8 3 3 5" xfId="19823" xr:uid="{E9F2761F-0F33-4382-9E5B-7A8AD0F1EF83}"/>
    <cellStyle name="Valuta 2 8 3 4" xfId="1476" xr:uid="{00000000-0005-0000-0000-0000AE080000}"/>
    <cellStyle name="Valuta 2 8 3 4 2" xfId="7474" xr:uid="{0092AD0B-48CB-4486-B57A-D625F49CCF0C}"/>
    <cellStyle name="Valuta 2 8 3 4 2 2" xfId="43341" xr:uid="{2CCECB3A-EC48-4F51-80B1-0F9EB6FE152E}"/>
    <cellStyle name="Valuta 2 8 3 4 2 3" xfId="25311" xr:uid="{30308D28-ACA3-45CD-BACB-D2BD4A1EB7AC}"/>
    <cellStyle name="Valuta 2 8 3 4 3" xfId="4411" xr:uid="{0D6F6F5E-753A-4FF9-AE79-D51149BCE69A}"/>
    <cellStyle name="Valuta 2 8 3 4 3 2" xfId="40278" xr:uid="{31EB4458-7ABD-40BA-B8FD-FE563F245BFA}"/>
    <cellStyle name="Valuta 2 8 3 4 3 3" xfId="22248" xr:uid="{A1E5EAD7-0917-48E8-A6BB-71F83DD65C46}"/>
    <cellStyle name="Valuta 2 8 3 4 4" xfId="37347" xr:uid="{3E5150F5-C405-441D-BDA3-85AE7C9FD1C6}"/>
    <cellStyle name="Valuta 2 8 3 4 5" xfId="19461" xr:uid="{285E107F-A35B-4834-BE32-DB091DB5E13A}"/>
    <cellStyle name="Valuta 2 8 3 5" xfId="965" xr:uid="{00000000-0005-0000-0000-0000AF080000}"/>
    <cellStyle name="Valuta 2 8 3 5 2" xfId="6963" xr:uid="{749A86CC-FE8C-4436-8E3A-66EC69CE8362}"/>
    <cellStyle name="Valuta 2 8 3 5 2 2" xfId="42830" xr:uid="{C38CA7AA-ADF5-43BE-B3F0-0CD1F35C0AAF}"/>
    <cellStyle name="Valuta 2 8 3 5 2 3" xfId="24800" xr:uid="{5C7E63E7-CDA6-4EDD-95E0-788A5819CD25}"/>
    <cellStyle name="Valuta 2 8 3 5 3" xfId="3900" xr:uid="{8F027727-D48E-4F2A-B62A-CE9221FE36CE}"/>
    <cellStyle name="Valuta 2 8 3 5 3 2" xfId="39767" xr:uid="{C1A0CE5B-FB90-47A8-BA6A-679408677574}"/>
    <cellStyle name="Valuta 2 8 3 5 3 3" xfId="21737" xr:uid="{F7742862-2044-4925-A5EF-3CE6456CF4E8}"/>
    <cellStyle name="Valuta 2 8 3 5 4" xfId="36836" xr:uid="{C47FDA40-5620-4B4F-8AD7-DE6DD4074ACA}"/>
    <cellStyle name="Valuta 2 8 3 5 5" xfId="18971" xr:uid="{0765F535-F3BF-4861-9DB3-E7B2ABDA2D18}"/>
    <cellStyle name="Valuta 2 8 3 6" xfId="6398" xr:uid="{3FBEE14B-C257-4FDF-976B-ACD65ECAA0AB}"/>
    <cellStyle name="Valuta 2 8 3 6 2" xfId="42265" xr:uid="{E38A3346-13BD-4AC2-A2D7-5C076F5FD5AD}"/>
    <cellStyle name="Valuta 2 8 3 6 3" xfId="24235" xr:uid="{976B7E45-AABF-45DE-9C17-5AC921B16FA7}"/>
    <cellStyle name="Valuta 2 8 3 7" xfId="3412" xr:uid="{3C6BD743-53A2-4E28-A877-E0B021F20BA2}"/>
    <cellStyle name="Valuta 2 8 3 7 2" xfId="39279" xr:uid="{EA135FC9-BD56-478E-BE18-75928F1E7EAB}"/>
    <cellStyle name="Valuta 2 8 3 7 3" xfId="21249" xr:uid="{B592531C-64F5-4F11-A1D7-287DDC65FEED}"/>
    <cellStyle name="Valuta 2 8 3 8" xfId="36365" xr:uid="{CCDCD6AF-4D9D-4368-8869-3370F9B94650}"/>
    <cellStyle name="Valuta 2 8 3 9" xfId="18517" xr:uid="{D3885064-0FB0-4783-A0C6-060574EDCFF9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7952" xr:uid="{156E8566-0B16-4702-98CF-1057128A4E17}"/>
    <cellStyle name="Valuta 2 8 5 2 2 2" xfId="43819" xr:uid="{914969D7-5ED3-4AB4-97FD-B58F1DA894BC}"/>
    <cellStyle name="Valuta 2 8 5 2 2 3" xfId="25789" xr:uid="{5DA20723-58F8-44A7-B16B-C62B88DC31F6}"/>
    <cellStyle name="Valuta 2 8 5 2 3" xfId="4886" xr:uid="{6673B114-992A-47A1-BB8C-4BBD341BDFAF}"/>
    <cellStyle name="Valuta 2 8 5 2 3 2" xfId="40753" xr:uid="{794200BD-5BCE-4C6C-9411-FC54E4EBC6AE}"/>
    <cellStyle name="Valuta 2 8 5 2 3 3" xfId="22723" xr:uid="{B4338DAA-71EA-4DA0-92AA-DA44D5D7B7E2}"/>
    <cellStyle name="Valuta 2 8 5 2 4" xfId="37822" xr:uid="{48F6771C-87DD-41C7-96E9-6D3C2A180767}"/>
    <cellStyle name="Valuta 2 8 5 2 5" xfId="19910" xr:uid="{9D0FFD3C-F047-4F2A-8235-3B8B453C60D6}"/>
    <cellStyle name="Valuta 2 8 5 3" xfId="1597" xr:uid="{00000000-0005-0000-0000-0000B3080000}"/>
    <cellStyle name="Valuta 2 8 5 3 2" xfId="7595" xr:uid="{36AB3D90-6CEC-4C27-8D5C-F05A5527AE4A}"/>
    <cellStyle name="Valuta 2 8 5 3 2 2" xfId="43462" xr:uid="{DEC10782-D940-4DBF-A6E4-3BF0E7B7F00A}"/>
    <cellStyle name="Valuta 2 8 5 3 2 3" xfId="25432" xr:uid="{4649DBC5-79F7-4FCF-A12F-2B088D3FA00A}"/>
    <cellStyle name="Valuta 2 8 5 3 3" xfId="4532" xr:uid="{1035DC92-658C-49A7-B8DD-404CF731E232}"/>
    <cellStyle name="Valuta 2 8 5 3 3 2" xfId="40399" xr:uid="{EED9783A-B943-4BA1-816F-9111C88685E5}"/>
    <cellStyle name="Valuta 2 8 5 3 3 3" xfId="22369" xr:uid="{19557A8C-5DF8-4030-940A-0CC101991FE3}"/>
    <cellStyle name="Valuta 2 8 5 3 4" xfId="37468" xr:uid="{A3C0A18E-46E6-4342-A9BF-3CDB1E77EC05}"/>
    <cellStyle name="Valuta 2 8 5 3 5" xfId="19564" xr:uid="{94ECF853-332C-471B-BE65-9182DB2EE967}"/>
    <cellStyle name="Valuta 2 8 5 4" xfId="1164" xr:uid="{00000000-0005-0000-0000-0000B4080000}"/>
    <cellStyle name="Valuta 2 8 5 4 2" xfId="7162" xr:uid="{5BECA367-FD41-42EB-B642-50E2FC284D24}"/>
    <cellStyle name="Valuta 2 8 5 4 2 2" xfId="43029" xr:uid="{988CE1B3-A3C0-4C87-8471-07B31EEB5E66}"/>
    <cellStyle name="Valuta 2 8 5 4 2 3" xfId="24999" xr:uid="{34FABF44-FDC3-41CA-86FB-257AF054BE93}"/>
    <cellStyle name="Valuta 2 8 5 4 3" xfId="4099" xr:uid="{826AD78D-F327-4F10-94E7-E65ABF34B400}"/>
    <cellStyle name="Valuta 2 8 5 4 3 2" xfId="39966" xr:uid="{0DBCBE2A-C948-44B7-9360-1B9A7372B769}"/>
    <cellStyle name="Valuta 2 8 5 4 3 3" xfId="21936" xr:uid="{D9A09238-33B3-4A85-A064-C07EC22D7039}"/>
    <cellStyle name="Valuta 2 8 5 4 4" xfId="37035" xr:uid="{DB459C3D-0F2B-462A-A5A7-C95043EDE7A9}"/>
    <cellStyle name="Valuta 2 8 5 4 5" xfId="19169" xr:uid="{9917279A-C937-4E11-84C5-7E31BB789925}"/>
    <cellStyle name="Valuta 2 8 5 5" xfId="6592" xr:uid="{BEECE57E-4B92-4D06-8427-C9AB6FBF5142}"/>
    <cellStyle name="Valuta 2 8 5 5 2" xfId="42459" xr:uid="{292802AD-B3A8-4B2D-BC0A-B168EEB30F80}"/>
    <cellStyle name="Valuta 2 8 5 5 3" xfId="24429" xr:uid="{4E298813-D195-4A1E-8688-98C440A9A89D}"/>
    <cellStyle name="Valuta 2 8 5 6" xfId="3529" xr:uid="{A6995A6E-46F0-4E29-86E1-01011A0C31C0}"/>
    <cellStyle name="Valuta 2 8 5 6 2" xfId="39396" xr:uid="{E3323E01-0D6A-43FE-8F81-46532ACD719F}"/>
    <cellStyle name="Valuta 2 8 5 6 3" xfId="21366" xr:uid="{14675E88-D1EF-46D1-88A6-22E85F4516F4}"/>
    <cellStyle name="Valuta 2 8 5 7" xfId="36465" xr:uid="{7A278526-E74C-4F38-8F08-1BDD0B73B770}"/>
    <cellStyle name="Valuta 2 8 5 8" xfId="18611" xr:uid="{350A8567-6C07-4487-8813-798F9D4CFEA6}"/>
    <cellStyle name="Valuta 2 8 6" xfId="1788" xr:uid="{00000000-0005-0000-0000-0000B5080000}"/>
    <cellStyle name="Valuta 2 8 6 2" xfId="7785" xr:uid="{BAC8F279-D530-44F3-8E50-34434415D125}"/>
    <cellStyle name="Valuta 2 8 6 2 2" xfId="43652" xr:uid="{3AD90645-A457-4A81-9FB6-6489D19C64C2}"/>
    <cellStyle name="Valuta 2 8 6 2 3" xfId="25622" xr:uid="{2EF99E1A-C446-4AA7-9C34-C2374610CC74}"/>
    <cellStyle name="Valuta 2 8 6 3" xfId="4719" xr:uid="{6C2A33EA-20FE-4ECA-A576-018C482B0850}"/>
    <cellStyle name="Valuta 2 8 6 3 2" xfId="40586" xr:uid="{AC16BC1F-785F-4190-AE1D-EA2CBC84C713}"/>
    <cellStyle name="Valuta 2 8 6 3 3" xfId="22556" xr:uid="{BF95A059-C6E4-4DD5-AB12-FA44F205EA23}"/>
    <cellStyle name="Valuta 2 8 6 4" xfId="37655" xr:uid="{4060B186-6CD1-46B6-B5BB-E09AF8586F56}"/>
    <cellStyle name="Valuta 2 8 6 5" xfId="19743" xr:uid="{8FC5E011-83B6-4EFD-AA25-2B7A05029A06}"/>
    <cellStyle name="Valuta 2 8 7" xfId="1382" xr:uid="{00000000-0005-0000-0000-0000B6080000}"/>
    <cellStyle name="Valuta 2 8 7 2" xfId="7380" xr:uid="{3762DEC7-3021-4BFE-881A-B0371D5A0010}"/>
    <cellStyle name="Valuta 2 8 7 2 2" xfId="43247" xr:uid="{136471AC-1AA8-41D5-9CE2-9D82D6A9F1FD}"/>
    <cellStyle name="Valuta 2 8 7 2 3" xfId="25217" xr:uid="{36A330C3-C1C2-47D1-B4CD-E78070810D4B}"/>
    <cellStyle name="Valuta 2 8 7 3" xfId="4317" xr:uid="{A2EFE140-9B15-415A-8CE0-63077D379351}"/>
    <cellStyle name="Valuta 2 8 7 3 2" xfId="40184" xr:uid="{2A846B41-A908-4BEF-B594-16B05BF90887}"/>
    <cellStyle name="Valuta 2 8 7 3 3" xfId="22154" xr:uid="{DC3A9740-212B-41E0-AE40-06A76F82E231}"/>
    <cellStyle name="Valuta 2 8 7 4" xfId="37253" xr:uid="{FAF68F75-52CF-47D1-9F64-EF5B7045F321}"/>
    <cellStyle name="Valuta 2 8 7 5" xfId="19373" xr:uid="{4E81841E-CFD3-4458-967F-67B4E4CC9919}"/>
    <cellStyle name="Valuta 2 8 8" xfId="868" xr:uid="{00000000-0005-0000-0000-0000B7080000}"/>
    <cellStyle name="Valuta 2 8 8 2" xfId="6866" xr:uid="{F67B16CC-FFE2-4A1F-8464-C8E8569B5363}"/>
    <cellStyle name="Valuta 2 8 8 2 2" xfId="42733" xr:uid="{470F5752-A760-4908-B775-C418E5DD1A0A}"/>
    <cellStyle name="Valuta 2 8 8 2 3" xfId="24703" xr:uid="{039CA5F2-E47E-44E3-A422-17651BB0FA98}"/>
    <cellStyle name="Valuta 2 8 8 3" xfId="3803" xr:uid="{0F0033EB-0B75-426E-A5EF-07C430C63DFE}"/>
    <cellStyle name="Valuta 2 8 8 3 2" xfId="39670" xr:uid="{E9FE5D0D-4195-401C-97B6-3CA3A872647A}"/>
    <cellStyle name="Valuta 2 8 8 3 3" xfId="21640" xr:uid="{89EDE75D-F635-4F60-B517-50A0FECC509E}"/>
    <cellStyle name="Valuta 2 8 8 4" xfId="36739" xr:uid="{F406A930-FC98-418A-BB78-8D4BD047C70B}"/>
    <cellStyle name="Valuta 2 8 8 5" xfId="18874" xr:uid="{A93EB0DD-D321-432C-A19B-5BE24C06ED92}"/>
    <cellStyle name="Valuta 2 8 9" xfId="6304" xr:uid="{CDF9D9FB-769B-4849-B3BF-037551FD9E1C}"/>
    <cellStyle name="Valuta 2 8 9 2" xfId="42171" xr:uid="{35E502B7-9C5B-4E7E-92FF-AEE5B87FB6BE}"/>
    <cellStyle name="Valuta 2 8 9 3" xfId="24141" xr:uid="{325B7F38-372A-4EFE-AD20-E25FC2184830}"/>
    <cellStyle name="Valuta 2 9" xfId="221" xr:uid="{00000000-0005-0000-0000-0000B8080000}"/>
    <cellStyle name="Valuta 2 9 10" xfId="36299" xr:uid="{09B765A2-DC95-4A0C-98F0-3C6B661E5C0D}"/>
    <cellStyle name="Valuta 2 9 11" xfId="18455" xr:uid="{83B7CDE2-0BCD-486B-B801-3590AD2A1E26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2 2" xfId="8056" xr:uid="{54E9992A-8E7C-4426-B177-0F8F7FD75EF5}"/>
    <cellStyle name="Valuta 2 9 2 2 2 2 2" xfId="43923" xr:uid="{96B17858-71D9-4D26-8139-3F7E88696D36}"/>
    <cellStyle name="Valuta 2 9 2 2 2 2 3" xfId="25893" xr:uid="{DFBD89AC-2629-4DB7-BCDE-4FDED4470BF0}"/>
    <cellStyle name="Valuta 2 9 2 2 2 3" xfId="4990" xr:uid="{A85C0FF9-0396-41AB-B051-D9AFEBEB4205}"/>
    <cellStyle name="Valuta 2 9 2 2 2 3 2" xfId="40857" xr:uid="{DC85BEA0-238A-4521-BD6A-DC29AB7FA8DE}"/>
    <cellStyle name="Valuta 2 9 2 2 2 3 3" xfId="22827" xr:uid="{FB881633-7DF3-4533-B61F-A5219FCB4FD3}"/>
    <cellStyle name="Valuta 2 9 2 2 2 4" xfId="37926" xr:uid="{E8286550-0E56-4C7C-9393-C69BE0BE60C5}"/>
    <cellStyle name="Valuta 2 9 2 2 2 5" xfId="20014" xr:uid="{779BE5E0-102D-434C-8FD6-F4BA869E8D87}"/>
    <cellStyle name="Valuta 2 9 2 2 3" xfId="1718" xr:uid="{00000000-0005-0000-0000-0000BC080000}"/>
    <cellStyle name="Valuta 2 9 2 2 3 2" xfId="7716" xr:uid="{ABA237D2-79A3-47F2-B6EC-88A3E44CD136}"/>
    <cellStyle name="Valuta 2 9 2 2 3 2 2" xfId="43583" xr:uid="{6E2BB7EA-1BEF-49E8-84D9-C574E9394328}"/>
    <cellStyle name="Valuta 2 9 2 2 3 2 3" xfId="25553" xr:uid="{7805C1D3-2492-4F72-8066-A82A111C4DF2}"/>
    <cellStyle name="Valuta 2 9 2 2 3 3" xfId="4653" xr:uid="{B5996A0F-4ABA-487F-983D-8075A53735F8}"/>
    <cellStyle name="Valuta 2 9 2 2 3 3 2" xfId="40520" xr:uid="{3178A9DE-184B-44BC-B357-A2EE5726EA79}"/>
    <cellStyle name="Valuta 2 9 2 2 3 3 3" xfId="22490" xr:uid="{9676840A-9E79-4C30-B5F2-1AB90709EDCB}"/>
    <cellStyle name="Valuta 2 9 2 2 3 4" xfId="37589" xr:uid="{6EFE102F-690C-43B9-AE20-1660E6026920}"/>
    <cellStyle name="Valuta 2 9 2 2 3 5" xfId="19677" xr:uid="{B817CBD4-AA0C-4172-B657-9FD018B4D89E}"/>
    <cellStyle name="Valuta 2 9 2 2 4" xfId="1285" xr:uid="{00000000-0005-0000-0000-0000BD080000}"/>
    <cellStyle name="Valuta 2 9 2 2 4 2" xfId="7283" xr:uid="{DA90EC67-56F6-443F-BB5F-8FA32064805E}"/>
    <cellStyle name="Valuta 2 9 2 2 4 2 2" xfId="43150" xr:uid="{9ECCC48A-73B7-4105-83DD-202438CF2218}"/>
    <cellStyle name="Valuta 2 9 2 2 4 2 3" xfId="25120" xr:uid="{59F340C0-056A-4A42-B792-5B5408C5B012}"/>
    <cellStyle name="Valuta 2 9 2 2 4 3" xfId="4220" xr:uid="{97F1E4D0-4293-4975-B6B0-533A97A1A0B8}"/>
    <cellStyle name="Valuta 2 9 2 2 4 3 2" xfId="40087" xr:uid="{D1A349F9-46B5-435E-A6A4-EA45E79A189F}"/>
    <cellStyle name="Valuta 2 9 2 2 4 3 3" xfId="22057" xr:uid="{7C73AC40-92FB-4669-B478-BFFB98440569}"/>
    <cellStyle name="Valuta 2 9 2 2 4 4" xfId="37156" xr:uid="{11AF96E7-E45D-40EF-80DB-21C0ACF1044C}"/>
    <cellStyle name="Valuta 2 9 2 2 4 5" xfId="19290" xr:uid="{29BB6A43-4120-4A06-A84A-B1C4C4552D6F}"/>
    <cellStyle name="Valuta 2 9 2 2 5" xfId="6713" xr:uid="{1E33B231-13E3-4025-9B9E-B01984049E09}"/>
    <cellStyle name="Valuta 2 9 2 2 5 2" xfId="42580" xr:uid="{588239F2-8954-492C-B105-8D9EE5C62928}"/>
    <cellStyle name="Valuta 2 9 2 2 5 3" xfId="24550" xr:uid="{FBBFC224-BE32-4C1B-95F3-356E88821F92}"/>
    <cellStyle name="Valuta 2 9 2 2 6" xfId="3650" xr:uid="{8DB75519-3FE8-4276-9BA8-485FEF02B884}"/>
    <cellStyle name="Valuta 2 9 2 2 6 2" xfId="39517" xr:uid="{49A3C9DF-6ADD-490D-861E-A0D2BF128FC7}"/>
    <cellStyle name="Valuta 2 9 2 2 6 3" xfId="21487" xr:uid="{997D9629-B8DB-4E58-9489-CC1C0A34BD61}"/>
    <cellStyle name="Valuta 2 9 2 2 7" xfId="36586" xr:uid="{3D318962-6EA7-49E9-AD3A-FF436C4BA044}"/>
    <cellStyle name="Valuta 2 9 2 2 8" xfId="18724" xr:uid="{FF7CA9B7-A5FF-4F19-9E45-CA7ADBDBF94B}"/>
    <cellStyle name="Valuta 2 9 2 3" xfId="1892" xr:uid="{00000000-0005-0000-0000-0000BE080000}"/>
    <cellStyle name="Valuta 2 9 2 3 2" xfId="7889" xr:uid="{BE868778-6D15-40C3-8096-98485C175A20}"/>
    <cellStyle name="Valuta 2 9 2 3 2 2" xfId="43756" xr:uid="{9D4D3C1C-1B80-4DD4-B368-2DADD451207A}"/>
    <cellStyle name="Valuta 2 9 2 3 2 3" xfId="25726" xr:uid="{03114EBA-A4BC-4C76-9FF8-FF185937A360}"/>
    <cellStyle name="Valuta 2 9 2 3 3" xfId="4823" xr:uid="{8C33121D-E118-420F-A515-89F11356A61E}"/>
    <cellStyle name="Valuta 2 9 2 3 3 2" xfId="40690" xr:uid="{B9B71505-A075-4914-91D0-F5ABD9190BBB}"/>
    <cellStyle name="Valuta 2 9 2 3 3 3" xfId="22660" xr:uid="{1EA81075-9B3F-4F03-A0E4-0AA5998FCF42}"/>
    <cellStyle name="Valuta 2 9 2 3 4" xfId="37759" xr:uid="{6BF8EB66-C138-4757-8574-AF5C59692E4F}"/>
    <cellStyle name="Valuta 2 9 2 3 5" xfId="19847" xr:uid="{1BD65CC2-9709-47E7-A73D-58E90AEFEEAB}"/>
    <cellStyle name="Valuta 2 9 2 4" xfId="1505" xr:uid="{00000000-0005-0000-0000-0000BF080000}"/>
    <cellStyle name="Valuta 2 9 2 4 2" xfId="7503" xr:uid="{300EE879-0745-4189-8109-8BB2DCABCA5D}"/>
    <cellStyle name="Valuta 2 9 2 4 2 2" xfId="43370" xr:uid="{6750A391-6206-420E-B766-E1C193ADBD11}"/>
    <cellStyle name="Valuta 2 9 2 4 2 3" xfId="25340" xr:uid="{268A3F61-03FC-4038-9CCF-47372CC86B7C}"/>
    <cellStyle name="Valuta 2 9 2 4 3" xfId="4440" xr:uid="{42FE8088-FF5C-437B-815A-D5BC9F964622}"/>
    <cellStyle name="Valuta 2 9 2 4 3 2" xfId="40307" xr:uid="{0F1BE11B-5322-4B9E-A5B3-25D59BF34937}"/>
    <cellStyle name="Valuta 2 9 2 4 3 3" xfId="22277" xr:uid="{158EB46B-8A84-43DA-A5F9-1175DE07503F}"/>
    <cellStyle name="Valuta 2 9 2 4 4" xfId="37376" xr:uid="{9F030AC0-C7D8-4BE7-9C78-4C9A27E45E2D}"/>
    <cellStyle name="Valuta 2 9 2 4 5" xfId="19488" xr:uid="{23ED23ED-2D41-4A8B-939F-DF0C29D0596F}"/>
    <cellStyle name="Valuta 2 9 2 5" xfId="994" xr:uid="{00000000-0005-0000-0000-0000C0080000}"/>
    <cellStyle name="Valuta 2 9 2 5 2" xfId="6992" xr:uid="{F4FE0A57-0852-4F59-9C12-D01F9BD8AE02}"/>
    <cellStyle name="Valuta 2 9 2 5 2 2" xfId="42859" xr:uid="{4A9EED5E-EFAE-4424-B766-2569A58B5F3B}"/>
    <cellStyle name="Valuta 2 9 2 5 2 3" xfId="24829" xr:uid="{B10FCDC1-4719-4850-B368-42E125721551}"/>
    <cellStyle name="Valuta 2 9 2 5 3" xfId="3929" xr:uid="{AF9A2449-885B-421A-BD46-06D337BF98C0}"/>
    <cellStyle name="Valuta 2 9 2 5 3 2" xfId="39796" xr:uid="{9903872D-B123-4EBD-A3DE-7A9A60B5C8A2}"/>
    <cellStyle name="Valuta 2 9 2 5 3 3" xfId="21766" xr:uid="{14F4586D-A9E2-4448-8738-699CA1AAA015}"/>
    <cellStyle name="Valuta 2 9 2 5 4" xfId="36865" xr:uid="{4CA859A2-AD28-4152-A4D7-29007DD842EF}"/>
    <cellStyle name="Valuta 2 9 2 5 5" xfId="19000" xr:uid="{E92F843C-6156-4C59-B8A3-3E0726D391BA}"/>
    <cellStyle name="Valuta 2 9 2 6" xfId="6427" xr:uid="{B32667FC-7731-490B-AB2F-DA5018B97A27}"/>
    <cellStyle name="Valuta 2 9 2 6 2" xfId="42294" xr:uid="{6264396F-3829-49AC-8A14-790A7506ECED}"/>
    <cellStyle name="Valuta 2 9 2 6 3" xfId="24264" xr:uid="{029D89BF-51AE-42B4-BEF8-75B0AC0F0677}"/>
    <cellStyle name="Valuta 2 9 2 7" xfId="3441" xr:uid="{9FF7F221-952A-45A6-8374-2A7D13140AD0}"/>
    <cellStyle name="Valuta 2 9 2 7 2" xfId="39308" xr:uid="{8FA6B04A-AF80-4672-9E55-7FB4C0A35389}"/>
    <cellStyle name="Valuta 2 9 2 7 3" xfId="21278" xr:uid="{1AA8B50E-DF39-4417-8254-767AAE7169D9}"/>
    <cellStyle name="Valuta 2 9 2 8" xfId="36394" xr:uid="{7FDEF8E8-7DD9-4557-AAA2-8DC30F01E7DD}"/>
    <cellStyle name="Valuta 2 9 2 9" xfId="18544" xr:uid="{A1936907-8EEE-4EFF-827B-BD9399F380AB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7976" xr:uid="{67A8F0B1-B7EB-404E-99B1-CD941610FA92}"/>
    <cellStyle name="Valuta 2 9 4 2 2 2" xfId="43843" xr:uid="{591B0ECB-D03F-4223-AAA7-5EFBBC61B869}"/>
    <cellStyle name="Valuta 2 9 4 2 2 3" xfId="25813" xr:uid="{F76E396A-F9B1-4EED-B4A5-FA009AC6F35F}"/>
    <cellStyle name="Valuta 2 9 4 2 3" xfId="4910" xr:uid="{B5A917EF-3AAA-4A17-9A2B-213CADAE4C07}"/>
    <cellStyle name="Valuta 2 9 4 2 3 2" xfId="40777" xr:uid="{FA85D005-AA54-479A-BDBF-7A1676FF85C2}"/>
    <cellStyle name="Valuta 2 9 4 2 3 3" xfId="22747" xr:uid="{4A0D8058-D58D-4C2F-9446-5B0F1C0263D6}"/>
    <cellStyle name="Valuta 2 9 4 2 4" xfId="37846" xr:uid="{3D8CE72A-270B-423E-A3D1-861094236E6A}"/>
    <cellStyle name="Valuta 2 9 4 2 5" xfId="19934" xr:uid="{DF903034-E3C8-4045-9706-6D7583D9FF44}"/>
    <cellStyle name="Valuta 2 9 4 3" xfId="1623" xr:uid="{00000000-0005-0000-0000-0000C4080000}"/>
    <cellStyle name="Valuta 2 9 4 3 2" xfId="7621" xr:uid="{85EA5F16-3C0E-4EEC-AD1F-96E007086A57}"/>
    <cellStyle name="Valuta 2 9 4 3 2 2" xfId="43488" xr:uid="{CD4DDEAD-8BC1-4B85-860F-D97878503C31}"/>
    <cellStyle name="Valuta 2 9 4 3 2 3" xfId="25458" xr:uid="{A40676EB-7C20-4372-8D8E-BF0B1A7A2F4B}"/>
    <cellStyle name="Valuta 2 9 4 3 3" xfId="4558" xr:uid="{D5FE2C71-EF2B-4DC4-9236-3CC2B90D1AEC}"/>
    <cellStyle name="Valuta 2 9 4 3 3 2" xfId="40425" xr:uid="{77E08669-93FD-40E6-BB33-7B3102B7668E}"/>
    <cellStyle name="Valuta 2 9 4 3 3 3" xfId="22395" xr:uid="{E9CFB42D-893D-4095-9F5C-4269765AA7D8}"/>
    <cellStyle name="Valuta 2 9 4 3 4" xfId="37494" xr:uid="{690FD60D-67CA-4F40-AA3F-E7F37C1AC261}"/>
    <cellStyle name="Valuta 2 9 4 3 5" xfId="19588" xr:uid="{F210C3E8-81B4-41E4-8F2E-AEEDC3A6FADD}"/>
    <cellStyle name="Valuta 2 9 4 4" xfId="1190" xr:uid="{00000000-0005-0000-0000-0000C5080000}"/>
    <cellStyle name="Valuta 2 9 4 4 2" xfId="7188" xr:uid="{606BD297-3A96-4E43-803B-BA6D9D9EAF98}"/>
    <cellStyle name="Valuta 2 9 4 4 2 2" xfId="43055" xr:uid="{F4ED5416-0DCD-4284-818D-B49681412564}"/>
    <cellStyle name="Valuta 2 9 4 4 2 3" xfId="25025" xr:uid="{1839E1FD-DFEB-49FA-9A9D-E16BE41B94DB}"/>
    <cellStyle name="Valuta 2 9 4 4 3" xfId="4125" xr:uid="{B17A1AAB-88DF-4664-8D31-A3F164E53AC0}"/>
    <cellStyle name="Valuta 2 9 4 4 3 2" xfId="39992" xr:uid="{47A3FFA1-945F-4A05-8FA3-FE7C63D1C11B}"/>
    <cellStyle name="Valuta 2 9 4 4 3 3" xfId="21962" xr:uid="{00F736D6-5D7C-47AA-974C-6E7849477EEA}"/>
    <cellStyle name="Valuta 2 9 4 4 4" xfId="37061" xr:uid="{43C347CA-38A3-4BA0-9A60-B03E620D2D93}"/>
    <cellStyle name="Valuta 2 9 4 4 5" xfId="19195" xr:uid="{4E2F4169-6639-4EF5-91AE-3BBC8F7FBE45}"/>
    <cellStyle name="Valuta 2 9 4 5" xfId="6618" xr:uid="{79C15CB6-A922-494A-A422-19F01A17BF3C}"/>
    <cellStyle name="Valuta 2 9 4 5 2" xfId="42485" xr:uid="{89134775-4CA0-4EA1-9656-AA5F469B2CCB}"/>
    <cellStyle name="Valuta 2 9 4 5 3" xfId="24455" xr:uid="{FAB37651-CCDC-4C1D-83AD-1702045A1E03}"/>
    <cellStyle name="Valuta 2 9 4 6" xfId="3555" xr:uid="{98CEE998-DACF-43EF-98AE-34B5B5063CDA}"/>
    <cellStyle name="Valuta 2 9 4 6 2" xfId="39422" xr:uid="{267CA4F9-0A39-457F-8350-6499901277FD}"/>
    <cellStyle name="Valuta 2 9 4 6 3" xfId="21392" xr:uid="{C55DDE9A-16A9-4123-86BB-ED188CB52DFC}"/>
    <cellStyle name="Valuta 2 9 4 7" xfId="36491" xr:uid="{FD9F4BFF-9B5F-4B2D-A2A1-DE05C0B1E253}"/>
    <cellStyle name="Valuta 2 9 4 8" xfId="18635" xr:uid="{3359696D-7F6C-4D48-9D58-6B1913DE7558}"/>
    <cellStyle name="Valuta 2 9 5" xfId="1812" xr:uid="{00000000-0005-0000-0000-0000C6080000}"/>
    <cellStyle name="Valuta 2 9 5 2" xfId="7809" xr:uid="{CD407794-FF93-42FB-9A09-8C3D8592028B}"/>
    <cellStyle name="Valuta 2 9 5 2 2" xfId="43676" xr:uid="{96D9C889-5602-4E3E-AA03-446EC47CFA28}"/>
    <cellStyle name="Valuta 2 9 5 2 3" xfId="25646" xr:uid="{62A1D559-393E-46A1-B225-B51BFEAB47CD}"/>
    <cellStyle name="Valuta 2 9 5 3" xfId="4743" xr:uid="{7DC1B801-D38C-451F-86BD-6745DA5822EB}"/>
    <cellStyle name="Valuta 2 9 5 3 2" xfId="40610" xr:uid="{46F104BA-FA51-464F-9EB3-715A50F5D379}"/>
    <cellStyle name="Valuta 2 9 5 3 3" xfId="22580" xr:uid="{0DE851AA-628F-4D89-B5F3-8361C7E0772E}"/>
    <cellStyle name="Valuta 2 9 5 4" xfId="37679" xr:uid="{38D8AE24-6D98-48FC-A814-2773CAC92C79}"/>
    <cellStyle name="Valuta 2 9 5 5" xfId="19767" xr:uid="{3981CD75-0494-4A93-91BA-9E2019D28444}"/>
    <cellStyle name="Valuta 2 9 6" xfId="1410" xr:uid="{00000000-0005-0000-0000-0000C7080000}"/>
    <cellStyle name="Valuta 2 9 6 2" xfId="7408" xr:uid="{5AC41235-C148-4753-B145-FB071252ED5F}"/>
    <cellStyle name="Valuta 2 9 6 2 2" xfId="43275" xr:uid="{AE4AD11D-31FA-4D63-A702-40746D53E78A}"/>
    <cellStyle name="Valuta 2 9 6 2 3" xfId="25245" xr:uid="{8330752B-AA72-40FB-ACCE-033079BA2A1D}"/>
    <cellStyle name="Valuta 2 9 6 3" xfId="4345" xr:uid="{FE99180C-21BE-460B-8D4F-83B3327CBB03}"/>
    <cellStyle name="Valuta 2 9 6 3 2" xfId="40212" xr:uid="{2AAF8327-FC8E-408F-96B0-DB5303DDF9A5}"/>
    <cellStyle name="Valuta 2 9 6 3 3" xfId="22182" xr:uid="{337B8A19-11B6-4706-BAF2-4526DD01E5F1}"/>
    <cellStyle name="Valuta 2 9 6 4" xfId="37281" xr:uid="{F7005DC1-3F39-43AF-A72D-EB66DED96874}"/>
    <cellStyle name="Valuta 2 9 6 5" xfId="19399" xr:uid="{47084B9B-A69B-4F6E-8F45-668DA4BCB59D}"/>
    <cellStyle name="Valuta 2 9 7" xfId="898" xr:uid="{00000000-0005-0000-0000-0000C8080000}"/>
    <cellStyle name="Valuta 2 9 7 2" xfId="6896" xr:uid="{3D530608-C02C-434F-9803-1D22CE75D0AB}"/>
    <cellStyle name="Valuta 2 9 7 2 2" xfId="42763" xr:uid="{27067188-6F67-4F1E-B1D2-FEC00C42F3B7}"/>
    <cellStyle name="Valuta 2 9 7 2 3" xfId="24733" xr:uid="{5C10CADD-2FB9-4AB0-ADC5-101DB2D7F731}"/>
    <cellStyle name="Valuta 2 9 7 3" xfId="3833" xr:uid="{043F067C-D165-40EA-A4FF-F92949AF3BE4}"/>
    <cellStyle name="Valuta 2 9 7 3 2" xfId="39700" xr:uid="{BECFF65A-BF07-4311-8D50-8B748A5AE3EB}"/>
    <cellStyle name="Valuta 2 9 7 3 3" xfId="21670" xr:uid="{82CA6C35-4EF0-4E67-BAFC-BD4F13B2756B}"/>
    <cellStyle name="Valuta 2 9 7 4" xfId="36769" xr:uid="{460CB3E1-AF31-4C52-AD72-051393507090}"/>
    <cellStyle name="Valuta 2 9 7 5" xfId="18904" xr:uid="{79B921D4-3F07-4E89-9314-F385D7F956EC}"/>
    <cellStyle name="Valuta 2 9 8" xfId="6332" xr:uid="{6B6AA2F7-5E49-4FAC-88A0-D644AF2CC267}"/>
    <cellStyle name="Valuta 2 9 8 2" xfId="42199" xr:uid="{3EE4965D-9F67-41D3-B9B8-11A43425CF5A}"/>
    <cellStyle name="Valuta 2 9 8 3" xfId="24169" xr:uid="{D60B4627-3092-48B1-A293-C5828B21A2BF}"/>
    <cellStyle name="Valuta 2 9 9" xfId="3346" xr:uid="{A850A5F9-2E4D-4C15-90D1-21EE13D14F8F}"/>
    <cellStyle name="Valuta 2 9 9 2" xfId="39213" xr:uid="{EFB11D27-5068-42D7-B3C3-8C968B2A1384}"/>
    <cellStyle name="Valuta 2 9 9 3" xfId="21183" xr:uid="{C4183403-1B0C-4D74-B036-B481E10BE06B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2 2" xfId="8015" xr:uid="{C0428763-8505-45B2-A594-56523041675B}"/>
    <cellStyle name="Valuta 3 10 2 2 2 2" xfId="43882" xr:uid="{E70E765F-BC13-434B-A258-5D48B48E853A}"/>
    <cellStyle name="Valuta 3 10 2 2 2 3" xfId="25852" xr:uid="{66F779C1-4D4E-4038-B9F8-941788175446}"/>
    <cellStyle name="Valuta 3 10 2 2 3" xfId="4949" xr:uid="{B7A92163-3C56-4606-A973-4C77D00ED81A}"/>
    <cellStyle name="Valuta 3 10 2 2 3 2" xfId="40816" xr:uid="{9E3081E3-5C08-47D4-B429-6817082A361F}"/>
    <cellStyle name="Valuta 3 10 2 2 3 3" xfId="22786" xr:uid="{360A3D5D-6B67-4EEE-932F-D55B872E10ED}"/>
    <cellStyle name="Valuta 3 10 2 2 4" xfId="37885" xr:uid="{58261CFF-033E-45C3-971A-4C154E5B701C}"/>
    <cellStyle name="Valuta 3 10 2 2 5" xfId="19973" xr:uid="{13B78E69-D04E-437D-9A72-19193995DABA}"/>
    <cellStyle name="Valuta 3 10 2 3" xfId="1672" xr:uid="{00000000-0005-0000-0000-0000CD080000}"/>
    <cellStyle name="Valuta 3 10 2 3 2" xfId="7670" xr:uid="{235C62D3-7471-4FFC-8683-E1CDB1C6114D}"/>
    <cellStyle name="Valuta 3 10 2 3 2 2" xfId="43537" xr:uid="{C3AB6207-89C6-4633-BB83-915054379521}"/>
    <cellStyle name="Valuta 3 10 2 3 2 3" xfId="25507" xr:uid="{403543C0-0D5F-491D-B739-D4CC9564F164}"/>
    <cellStyle name="Valuta 3 10 2 3 3" xfId="4607" xr:uid="{DDE8E3CA-E15F-4607-83B9-DCC6C78AE39F}"/>
    <cellStyle name="Valuta 3 10 2 3 3 2" xfId="40474" xr:uid="{6C63B33B-C348-4E55-8A5D-E556393786C4}"/>
    <cellStyle name="Valuta 3 10 2 3 3 3" xfId="22444" xr:uid="{FC4873E4-BF78-4E30-94C4-D6D5B7FEB8E1}"/>
    <cellStyle name="Valuta 3 10 2 3 4" xfId="37543" xr:uid="{251017AD-FCD6-41EC-8D00-6E1A009CF6D2}"/>
    <cellStyle name="Valuta 3 10 2 3 5" xfId="19633" xr:uid="{369CE26D-C8F8-499D-B285-AC09BBF0628F}"/>
    <cellStyle name="Valuta 3 10 2 4" xfId="1239" xr:uid="{00000000-0005-0000-0000-0000CE080000}"/>
    <cellStyle name="Valuta 3 10 2 4 2" xfId="7237" xr:uid="{081EFE1B-0226-4FCD-91A8-61DB52AC86B2}"/>
    <cellStyle name="Valuta 3 10 2 4 2 2" xfId="43104" xr:uid="{11F5D018-D726-4236-B930-35A5AE01CB4E}"/>
    <cellStyle name="Valuta 3 10 2 4 2 3" xfId="25074" xr:uid="{DCD14C24-89AF-4293-8898-347117749046}"/>
    <cellStyle name="Valuta 3 10 2 4 3" xfId="4174" xr:uid="{4F09E030-EA85-4955-BB6E-83F72DBE1F4A}"/>
    <cellStyle name="Valuta 3 10 2 4 3 2" xfId="40041" xr:uid="{05C1B14F-0BE6-4ECB-A502-63552549D44A}"/>
    <cellStyle name="Valuta 3 10 2 4 3 3" xfId="22011" xr:uid="{F9F41E26-6CFA-43EA-A4EE-1C52A7E67713}"/>
    <cellStyle name="Valuta 3 10 2 4 4" xfId="37110" xr:uid="{CEDC9563-30FB-47D1-B7F7-E059CF4E21CC}"/>
    <cellStyle name="Valuta 3 10 2 4 5" xfId="19244" xr:uid="{72AA160A-BB7C-4008-94BE-7C6C5D48B171}"/>
    <cellStyle name="Valuta 3 10 2 5" xfId="6667" xr:uid="{EF05DEB8-53CD-43C5-A8AB-31D1DC1B5CC5}"/>
    <cellStyle name="Valuta 3 10 2 5 2" xfId="42534" xr:uid="{DACD1DE2-3B87-420B-A270-D41DD664C02D}"/>
    <cellStyle name="Valuta 3 10 2 5 3" xfId="24504" xr:uid="{72505DDF-0582-4C5F-97BD-261E7DC9F2DB}"/>
    <cellStyle name="Valuta 3 10 2 6" xfId="3604" xr:uid="{B2A8CB29-FC76-46B9-8BF0-AE66742E2988}"/>
    <cellStyle name="Valuta 3 10 2 6 2" xfId="39471" xr:uid="{53486A14-BE2B-43AE-A759-95A396E14D3D}"/>
    <cellStyle name="Valuta 3 10 2 6 3" xfId="21441" xr:uid="{6305DBD9-9525-45F9-B78F-35A82013A9B9}"/>
    <cellStyle name="Valuta 3 10 2 7" xfId="36540" xr:uid="{AF68BC5F-9BE5-48C6-9F56-7285FA117ACE}"/>
    <cellStyle name="Valuta 3 10 2 8" xfId="18680" xr:uid="{0E4402DA-F1AE-4097-8F68-2AEB0B10DD14}"/>
    <cellStyle name="Valuta 3 10 3" xfId="1851" xr:uid="{00000000-0005-0000-0000-0000CF080000}"/>
    <cellStyle name="Valuta 3 10 3 2" xfId="7848" xr:uid="{DDC88086-2C5C-4F87-B0E6-BDBD613ED204}"/>
    <cellStyle name="Valuta 3 10 3 2 2" xfId="43715" xr:uid="{4AF64D1D-10C4-4AA4-9A24-4B67EAFE3FCF}"/>
    <cellStyle name="Valuta 3 10 3 2 3" xfId="25685" xr:uid="{2C38017B-DCC3-46CC-824B-C2A587DCED39}"/>
    <cellStyle name="Valuta 3 10 3 3" xfId="4782" xr:uid="{DAAF5A7A-2AB8-4D6C-B2B7-E94D5FF13D89}"/>
    <cellStyle name="Valuta 3 10 3 3 2" xfId="40649" xr:uid="{AF31D358-89D6-49A5-A9B5-1D1BFE2428F9}"/>
    <cellStyle name="Valuta 3 10 3 3 3" xfId="22619" xr:uid="{F01A3BDA-A024-437B-A3AB-C93A30452781}"/>
    <cellStyle name="Valuta 3 10 3 4" xfId="37718" xr:uid="{FAF006B7-B846-4666-82FA-A0CC1F9E8ED9}"/>
    <cellStyle name="Valuta 3 10 3 5" xfId="19806" xr:uid="{21A5402B-4A2B-4D24-AC85-CEC089A61F24}"/>
    <cellStyle name="Valuta 3 10 4" xfId="1459" xr:uid="{00000000-0005-0000-0000-0000D0080000}"/>
    <cellStyle name="Valuta 3 10 4 2" xfId="7457" xr:uid="{F867DB60-DC61-4E9E-8A46-48B3F98837A7}"/>
    <cellStyle name="Valuta 3 10 4 2 2" xfId="43324" xr:uid="{CAA83908-BD48-4136-A301-4C2EE4A925B8}"/>
    <cellStyle name="Valuta 3 10 4 2 3" xfId="25294" xr:uid="{C25C0DE7-FEF2-48EE-927C-004122351D14}"/>
    <cellStyle name="Valuta 3 10 4 3" xfId="4394" xr:uid="{FA56B5D6-6964-40E6-84A8-41230F549032}"/>
    <cellStyle name="Valuta 3 10 4 3 2" xfId="40261" xr:uid="{B20BED50-27A1-4084-A664-C89D2F445F09}"/>
    <cellStyle name="Valuta 3 10 4 3 3" xfId="22231" xr:uid="{C94F8150-669A-4A23-882E-93D81EBBF28E}"/>
    <cellStyle name="Valuta 3 10 4 4" xfId="37330" xr:uid="{D4AE8B86-F8A6-4C4D-8A97-C86B37D2DFCD}"/>
    <cellStyle name="Valuta 3 10 4 5" xfId="19444" xr:uid="{D886A300-2419-4B3B-B226-DDB880C31AA2}"/>
    <cellStyle name="Valuta 3 10 5" xfId="948" xr:uid="{00000000-0005-0000-0000-0000D1080000}"/>
    <cellStyle name="Valuta 3 10 5 2" xfId="6946" xr:uid="{49AE3503-5A72-4095-B363-A1DEEA1370FA}"/>
    <cellStyle name="Valuta 3 10 5 2 2" xfId="42813" xr:uid="{D90787C0-26DD-4075-B175-3ABCF4E848C5}"/>
    <cellStyle name="Valuta 3 10 5 2 3" xfId="24783" xr:uid="{1B0EFE94-8326-4378-920D-D791E400D73E}"/>
    <cellStyle name="Valuta 3 10 5 3" xfId="3883" xr:uid="{6C0374A4-D29F-436D-BE1A-AB08498406FE}"/>
    <cellStyle name="Valuta 3 10 5 3 2" xfId="39750" xr:uid="{2768B868-450B-4822-BEA0-3B8BE37E7819}"/>
    <cellStyle name="Valuta 3 10 5 3 3" xfId="21720" xr:uid="{8A92D791-A522-4A7E-8BA0-92A8C3BCE9DA}"/>
    <cellStyle name="Valuta 3 10 5 4" xfId="36819" xr:uid="{F57719C2-B34E-455A-A986-F4B00B215DFE}"/>
    <cellStyle name="Valuta 3 10 5 5" xfId="18954" xr:uid="{7C0EAEA5-E77C-4F49-8A7B-0D7881BA54CC}"/>
    <cellStyle name="Valuta 3 10 6" xfId="6381" xr:uid="{BC588CD0-E62A-40F3-BD9A-EEAA08C4EADA}"/>
    <cellStyle name="Valuta 3 10 6 2" xfId="42248" xr:uid="{2D64CB84-6A6C-4303-9C4D-0BEDE0A065E3}"/>
    <cellStyle name="Valuta 3 10 6 3" xfId="24218" xr:uid="{4510E600-79C7-4908-B80D-F70F2E899E26}"/>
    <cellStyle name="Valuta 3 10 7" xfId="3395" xr:uid="{263C61EB-67AD-4C02-9A8C-97EE6219E1F4}"/>
    <cellStyle name="Valuta 3 10 7 2" xfId="39262" xr:uid="{2D62BBF9-0C9E-4FED-B2B8-C6414665DAC6}"/>
    <cellStyle name="Valuta 3 10 7 3" xfId="21232" xr:uid="{F436E77B-BBA3-4F1E-87CA-195D92F63289}"/>
    <cellStyle name="Valuta 3 10 8" xfId="36348" xr:uid="{24FA3033-0587-4DE4-AA63-634BB4506363}"/>
    <cellStyle name="Valuta 3 10 9" xfId="18500" xr:uid="{F28016C2-DA19-4683-9603-2268867C1334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2 2" xfId="7935" xr:uid="{A6A5AD46-7A86-4903-BD00-EFAFD7EE01C5}"/>
    <cellStyle name="Valuta 3 12 2 2 2 2" xfId="43802" xr:uid="{0077B79F-13B9-4CDB-A6A7-F61906115D71}"/>
    <cellStyle name="Valuta 3 12 2 2 2 3" xfId="25772" xr:uid="{3C5867CA-0ABA-490C-8AAB-413151A378A8}"/>
    <cellStyle name="Valuta 3 12 2 2 3" xfId="4869" xr:uid="{23CB6218-25A9-498A-880B-3CF874869040}"/>
    <cellStyle name="Valuta 3 12 2 2 3 2" xfId="40736" xr:uid="{F13245EB-1CED-4111-B09D-00337C69C6FF}"/>
    <cellStyle name="Valuta 3 12 2 2 3 3" xfId="22706" xr:uid="{A44C495B-2E27-4E40-8746-89C66769AABF}"/>
    <cellStyle name="Valuta 3 12 2 2 4" xfId="37805" xr:uid="{A6066C81-FEF3-42ED-9F62-EA8813917F9C}"/>
    <cellStyle name="Valuta 3 12 2 2 5" xfId="19893" xr:uid="{6479C73E-B834-4B98-B1DB-65C91C5D952B}"/>
    <cellStyle name="Valuta 3 12 2 3" xfId="1580" xr:uid="{00000000-0005-0000-0000-0000D6080000}"/>
    <cellStyle name="Valuta 3 12 2 3 2" xfId="7578" xr:uid="{D3FAC95A-2604-44E0-9ED8-422B0308C328}"/>
    <cellStyle name="Valuta 3 12 2 3 2 2" xfId="43445" xr:uid="{05D2D4F0-0F34-40AA-92E1-36A37DACC052}"/>
    <cellStyle name="Valuta 3 12 2 3 2 3" xfId="25415" xr:uid="{C1FE2AD7-6BE5-42A0-9ABC-44423342A187}"/>
    <cellStyle name="Valuta 3 12 2 3 3" xfId="4515" xr:uid="{8F37152D-A139-420A-9130-D0CC658BF37A}"/>
    <cellStyle name="Valuta 3 12 2 3 3 2" xfId="40382" xr:uid="{FAFE8E4E-625C-4361-84F0-F59F2F621D88}"/>
    <cellStyle name="Valuta 3 12 2 3 3 3" xfId="22352" xr:uid="{09471FA7-E5F2-4628-9B39-DAAAD15D9A28}"/>
    <cellStyle name="Valuta 3 12 2 3 4" xfId="37451" xr:uid="{419565C0-0081-47F4-A718-4EF65B1F5482}"/>
    <cellStyle name="Valuta 3 12 2 3 5" xfId="19547" xr:uid="{5A326160-8773-44D3-9CD8-14EB295C16AA}"/>
    <cellStyle name="Valuta 3 12 2 4" xfId="1147" xr:uid="{00000000-0005-0000-0000-0000D7080000}"/>
    <cellStyle name="Valuta 3 12 2 4 2" xfId="7145" xr:uid="{9F84DA96-586D-4F3D-B6C6-7C10DE9CD167}"/>
    <cellStyle name="Valuta 3 12 2 4 2 2" xfId="43012" xr:uid="{65783C32-F672-4ED7-99FE-02808DF665D3}"/>
    <cellStyle name="Valuta 3 12 2 4 2 3" xfId="24982" xr:uid="{785B4A50-9F13-473E-8E68-1FE28B10CA63}"/>
    <cellStyle name="Valuta 3 12 2 4 3" xfId="4082" xr:uid="{E855257A-82B0-4C25-9157-54EAA9F997FE}"/>
    <cellStyle name="Valuta 3 12 2 4 3 2" xfId="39949" xr:uid="{463D788B-17A6-48D1-A10F-736748F71785}"/>
    <cellStyle name="Valuta 3 12 2 4 3 3" xfId="21919" xr:uid="{EADBBE51-3AEB-4C77-B94C-F5224A7D9393}"/>
    <cellStyle name="Valuta 3 12 2 4 4" xfId="37018" xr:uid="{77EEB2B7-9203-495D-9370-71630004B298}"/>
    <cellStyle name="Valuta 3 12 2 4 5" xfId="19152" xr:uid="{189D4262-6D56-4B11-905A-36123CA9ADDC}"/>
    <cellStyle name="Valuta 3 12 2 5" xfId="6575" xr:uid="{95EF0B6C-9E9A-4D20-B9DD-992073DE4BC7}"/>
    <cellStyle name="Valuta 3 12 2 5 2" xfId="42442" xr:uid="{AAF338B7-90AC-4655-A971-44447A932141}"/>
    <cellStyle name="Valuta 3 12 2 5 3" xfId="24412" xr:uid="{D846847F-4A32-492F-B4A4-80A4AAEB4161}"/>
    <cellStyle name="Valuta 3 12 2 6" xfId="3512" xr:uid="{08103A87-4EC9-4175-93BD-0577880BD16D}"/>
    <cellStyle name="Valuta 3 12 2 6 2" xfId="39379" xr:uid="{2A6E150E-A282-432E-A458-49D5320C9AC7}"/>
    <cellStyle name="Valuta 3 12 2 6 3" xfId="21349" xr:uid="{A709B327-D3B1-46F3-BD14-2AB0404A775F}"/>
    <cellStyle name="Valuta 3 12 2 7" xfId="36448" xr:uid="{1AD44043-52D3-4B2E-971F-CD92DE67AA82}"/>
    <cellStyle name="Valuta 3 12 2 8" xfId="18594" xr:uid="{22365498-A560-405A-9B99-04BB6EF16FAD}"/>
    <cellStyle name="Valuta 3 12 3" xfId="1771" xr:uid="{00000000-0005-0000-0000-0000D8080000}"/>
    <cellStyle name="Valuta 3 12 3 2" xfId="7768" xr:uid="{0CB29A3B-F19D-4BFC-9700-288BB5C78615}"/>
    <cellStyle name="Valuta 3 12 3 2 2" xfId="43635" xr:uid="{8A4F64CF-DDC9-4259-AE21-644A20485040}"/>
    <cellStyle name="Valuta 3 12 3 2 3" xfId="25605" xr:uid="{1A282041-A9D7-4CEF-95F6-BE83863C6300}"/>
    <cellStyle name="Valuta 3 12 3 3" xfId="4702" xr:uid="{4A8F07C7-24C4-4DC9-AA4C-4A265E2E0F7F}"/>
    <cellStyle name="Valuta 3 12 3 3 2" xfId="40569" xr:uid="{8942992E-0111-4B80-B289-509308ABA796}"/>
    <cellStyle name="Valuta 3 12 3 3 3" xfId="22539" xr:uid="{09F6AB40-4228-45B7-85F3-A82A9AF202FD}"/>
    <cellStyle name="Valuta 3 12 3 4" xfId="37638" xr:uid="{DCEA7059-65B2-40E2-933E-699E5CC03A59}"/>
    <cellStyle name="Valuta 3 12 3 5" xfId="19726" xr:uid="{CD4C11EA-2E73-4D3D-91D1-25495932627B}"/>
    <cellStyle name="Valuta 3 12 4" xfId="1363" xr:uid="{00000000-0005-0000-0000-0000D9080000}"/>
    <cellStyle name="Valuta 3 12 4 2" xfId="7361" xr:uid="{F6743579-4CC6-4EE0-9587-9C26E4EA0E73}"/>
    <cellStyle name="Valuta 3 12 4 2 2" xfId="43228" xr:uid="{AA36B617-E592-4D07-B403-C62C12B4CC17}"/>
    <cellStyle name="Valuta 3 12 4 2 3" xfId="25198" xr:uid="{950644A0-4A4C-4C60-A28F-405918CED091}"/>
    <cellStyle name="Valuta 3 12 4 3" xfId="4298" xr:uid="{72226F79-FB1F-4EBC-BF67-08E47D6984DA}"/>
    <cellStyle name="Valuta 3 12 4 3 2" xfId="40165" xr:uid="{719180D8-474E-437B-986E-2E9E1CDBED6A}"/>
    <cellStyle name="Valuta 3 12 4 3 3" xfId="22135" xr:uid="{1754CF48-BA5C-4976-A67B-8C99CBD70A25}"/>
    <cellStyle name="Valuta 3 12 4 4" xfId="37234" xr:uid="{264AFF28-5F0D-4304-9FD2-FE87920482C5}"/>
    <cellStyle name="Valuta 3 12 4 5" xfId="19355" xr:uid="{76115798-CC85-42BE-9592-658A28E4DF81}"/>
    <cellStyle name="Valuta 3 12 5" xfId="846" xr:uid="{00000000-0005-0000-0000-0000DA080000}"/>
    <cellStyle name="Valuta 3 12 5 2" xfId="6844" xr:uid="{A4A9D1AA-3369-40DF-93B8-55FB6793AC55}"/>
    <cellStyle name="Valuta 3 12 5 2 2" xfId="42711" xr:uid="{9F402AB9-CDEE-47FD-8AE7-4DFB4F60B4EE}"/>
    <cellStyle name="Valuta 3 12 5 2 3" xfId="24681" xr:uid="{271FE29D-DA30-411E-BD9A-8F45F0C0DF3F}"/>
    <cellStyle name="Valuta 3 12 5 3" xfId="3781" xr:uid="{3183B053-37D8-49AB-95F9-38ACFA5A19E3}"/>
    <cellStyle name="Valuta 3 12 5 3 2" xfId="39648" xr:uid="{8D055C8C-133D-4EF9-ABF5-E88AACE8CF90}"/>
    <cellStyle name="Valuta 3 12 5 3 3" xfId="21618" xr:uid="{06241549-FF3B-4DC8-B88A-4D1A558029C7}"/>
    <cellStyle name="Valuta 3 12 5 4" xfId="36717" xr:uid="{7EA7C60C-7AE5-4F95-BCD8-DC43250F8B02}"/>
    <cellStyle name="Valuta 3 12 5 5" xfId="18852" xr:uid="{FB8DFAC1-39A9-4980-9085-EA4B3B378929}"/>
    <cellStyle name="Valuta 3 12 6" xfId="6284" xr:uid="{8553D512-55C1-4253-A5FE-C45EDF5AD728}"/>
    <cellStyle name="Valuta 3 12 6 2" xfId="42151" xr:uid="{7697190E-3693-47E5-8227-C99E3414916D}"/>
    <cellStyle name="Valuta 3 12 6 3" xfId="24121" xr:uid="{7CD07B22-991C-44F2-B2F0-4BF400FC1E0F}"/>
    <cellStyle name="Valuta 3 12 7" xfId="3300" xr:uid="{E9212FED-E361-457F-B808-D9AAB549D403}"/>
    <cellStyle name="Valuta 3 12 7 2" xfId="39167" xr:uid="{9D705CD6-A336-4898-B566-7FCEF6254FB9}"/>
    <cellStyle name="Valuta 3 12 7 3" xfId="21137" xr:uid="{B86CB7A0-CD07-4808-A8AD-D704457F5F82}"/>
    <cellStyle name="Valuta 3 12 8" xfId="36255" xr:uid="{C66CB63C-3222-4586-9763-FA15AED541EF}"/>
    <cellStyle name="Valuta 3 12 9" xfId="18413" xr:uid="{74B56736-41CA-44C3-8653-0C7F3EE88DFA}"/>
    <cellStyle name="Valuta 3 13" xfId="567" xr:uid="{00000000-0005-0000-0000-0000DB080000}"/>
    <cellStyle name="Valuta 3 13 2" xfId="1934" xr:uid="{00000000-0005-0000-0000-0000DC080000}"/>
    <cellStyle name="Valuta 3 13 2 2" xfId="7931" xr:uid="{9D06D95F-2842-4D45-8397-169C4CD9FC9B}"/>
    <cellStyle name="Valuta 3 13 2 2 2" xfId="43798" xr:uid="{79E097DE-2A28-41EE-A58B-9681EDDF6F1B}"/>
    <cellStyle name="Valuta 3 13 2 2 3" xfId="25768" xr:uid="{9ECEE363-E9D4-435D-A0CC-F45BF46152B6}"/>
    <cellStyle name="Valuta 3 13 2 3" xfId="4865" xr:uid="{7D904C24-20EC-4B4E-B6BB-5CA1F9DC0CAB}"/>
    <cellStyle name="Valuta 3 13 2 3 2" xfId="40732" xr:uid="{456A8497-4BC9-4F36-87AD-C0E7E6C6E584}"/>
    <cellStyle name="Valuta 3 13 2 3 3" xfId="22702" xr:uid="{6EA97665-5D0C-45A9-B003-3B24A893DC48}"/>
    <cellStyle name="Valuta 3 13 2 4" xfId="37801" xr:uid="{BE88B842-4FEA-4054-9742-4E02337F103A}"/>
    <cellStyle name="Valuta 3 13 2 5" xfId="19889" xr:uid="{00B76836-7125-484C-B5AE-54095CEEA571}"/>
    <cellStyle name="Valuta 3 13 3" xfId="1571" xr:uid="{00000000-0005-0000-0000-0000DD080000}"/>
    <cellStyle name="Valuta 3 13 3 2" xfId="7569" xr:uid="{AEB9B713-8641-42CB-8AC1-2FDB4502C705}"/>
    <cellStyle name="Valuta 3 13 3 2 2" xfId="43436" xr:uid="{BBCFE099-88E4-4110-8718-F2E8B8FB082F}"/>
    <cellStyle name="Valuta 3 13 3 2 3" xfId="25406" xr:uid="{BBECF183-F1B3-413A-A9B9-7177C182202D}"/>
    <cellStyle name="Valuta 3 13 3 3" xfId="4506" xr:uid="{8D725FF9-6EC2-472C-A33B-EDF6E2C4EC09}"/>
    <cellStyle name="Valuta 3 13 3 3 2" xfId="40373" xr:uid="{34272056-1FCA-4660-A9F8-DB261AA8F75B}"/>
    <cellStyle name="Valuta 3 13 3 3 3" xfId="22343" xr:uid="{A3AE7073-42D3-4E73-841E-66234138148A}"/>
    <cellStyle name="Valuta 3 13 3 4" xfId="37442" xr:uid="{8C093970-5EBA-4E25-885C-D8AE40E39391}"/>
    <cellStyle name="Valuta 3 13 3 5" xfId="19540" xr:uid="{FD8CAD76-506D-4A29-88DC-67FDF16D02F2}"/>
    <cellStyle name="Valuta 3 13 4" xfId="1138" xr:uid="{00000000-0005-0000-0000-0000DE080000}"/>
    <cellStyle name="Valuta 3 13 4 2" xfId="7136" xr:uid="{8DFCF4CC-B312-4FE6-B67D-398AB962D1A0}"/>
    <cellStyle name="Valuta 3 13 4 2 2" xfId="43003" xr:uid="{D4988904-FE0A-4F1B-B52B-AA11BB1B2AF6}"/>
    <cellStyle name="Valuta 3 13 4 2 3" xfId="24973" xr:uid="{68F703ED-956E-4C97-8D4B-97E04E7063FB}"/>
    <cellStyle name="Valuta 3 13 4 3" xfId="4073" xr:uid="{2291420B-573C-4DEB-98F4-16C9733F626D}"/>
    <cellStyle name="Valuta 3 13 4 3 2" xfId="39940" xr:uid="{4C2963FB-7128-4196-82D4-E30FED19251D}"/>
    <cellStyle name="Valuta 3 13 4 3 3" xfId="21910" xr:uid="{A43DA00C-5EF2-445A-BDDC-99031A863964}"/>
    <cellStyle name="Valuta 3 13 4 4" xfId="37009" xr:uid="{D90ED853-CE27-40BC-B5F0-F7E248928A9E}"/>
    <cellStyle name="Valuta 3 13 4 5" xfId="19143" xr:uid="{0047FB68-609E-43A2-9624-08149810BB7A}"/>
    <cellStyle name="Valuta 3 13 5" xfId="6566" xr:uid="{DB1D2AA8-E4F2-4E80-8F0D-D609D45EFC10}"/>
    <cellStyle name="Valuta 3 13 5 2" xfId="42433" xr:uid="{0E52DDDE-A4AC-42C5-B1F2-3BFB4A7DFCC0}"/>
    <cellStyle name="Valuta 3 13 5 3" xfId="24403" xr:uid="{7897C2FB-987C-459E-81E8-51B835EF9C5F}"/>
    <cellStyle name="Valuta 3 13 6" xfId="3503" xr:uid="{EA2AB355-D814-4359-8F94-4E6693B08D19}"/>
    <cellStyle name="Valuta 3 13 6 2" xfId="39370" xr:uid="{9B963AF4-E0E0-4AB0-9706-D65A22EEA7A1}"/>
    <cellStyle name="Valuta 3 13 6 3" xfId="21340" xr:uid="{27DA9C8C-BF4E-45F7-9804-9190CC2E7137}"/>
    <cellStyle name="Valuta 3 13 7" xfId="36439" xr:uid="{9CD6D4CB-EE52-4C7C-AC3A-5E5C3AB182DE}"/>
    <cellStyle name="Valuta 3 13 8" xfId="18587" xr:uid="{9B9C8D7E-E730-4244-85F6-E135F7A868C5}"/>
    <cellStyle name="Valuta 3 14" xfId="1766" xr:uid="{00000000-0005-0000-0000-0000DF080000}"/>
    <cellStyle name="Valuta 3 14 2" xfId="7763" xr:uid="{344268B3-D2D8-47E8-A6B0-30F58D1F1C26}"/>
    <cellStyle name="Valuta 3 14 2 2" xfId="43630" xr:uid="{DA274E5C-8C12-4BB2-8417-1BE5E26D78B9}"/>
    <cellStyle name="Valuta 3 14 2 3" xfId="25600" xr:uid="{E01BEDFB-965D-4083-9DA3-17259611496D}"/>
    <cellStyle name="Valuta 3 14 3" xfId="4697" xr:uid="{D75D95F0-C6D3-459C-A00A-A1BC2E0732B3}"/>
    <cellStyle name="Valuta 3 14 3 2" xfId="40564" xr:uid="{7850160B-7542-40EC-9D4C-162C606345ED}"/>
    <cellStyle name="Valuta 3 14 3 3" xfId="22534" xr:uid="{5C110EA3-ECAE-402D-8BFE-A20874765CB5}"/>
    <cellStyle name="Valuta 3 14 4" xfId="37633" xr:uid="{73C98C2A-2443-499E-A1AB-2EAA703762F2}"/>
    <cellStyle name="Valuta 3 14 5" xfId="19721" xr:uid="{FB33726A-73D6-437C-BCBF-D126CF2AC2C7}"/>
    <cellStyle name="Valuta 3 15" xfId="1341" xr:uid="{00000000-0005-0000-0000-0000E0080000}"/>
    <cellStyle name="Valuta 3 15 2" xfId="7339" xr:uid="{9531B5E7-8162-4320-86DD-13528E45B076}"/>
    <cellStyle name="Valuta 3 15 2 2" xfId="43206" xr:uid="{E96E4791-E892-4C83-A831-D18C4DF50849}"/>
    <cellStyle name="Valuta 3 15 2 3" xfId="25176" xr:uid="{D673F0DB-A1E0-49C1-ADD2-99C5D31E0850}"/>
    <cellStyle name="Valuta 3 15 3" xfId="4276" xr:uid="{B0163E82-F864-4DE5-87FD-1055A033D620}"/>
    <cellStyle name="Valuta 3 15 3 2" xfId="40143" xr:uid="{FA7454A5-6BC8-497A-80C9-209B603898F3}"/>
    <cellStyle name="Valuta 3 15 3 3" xfId="22113" xr:uid="{0486FA3A-CC6F-4890-B923-6C7D4F98E276}"/>
    <cellStyle name="Valuta 3 15 4" xfId="37212" xr:uid="{6FFF32C9-55EC-4C0F-BAE4-67EC7AE9E7F4}"/>
    <cellStyle name="Valuta 3 15 5" xfId="19339" xr:uid="{4C9A2E6D-ABA5-4A8E-8F49-933D17CCB3D6}"/>
    <cellStyle name="Valuta 3 16" xfId="788" xr:uid="{00000000-0005-0000-0000-0000E1080000}"/>
    <cellStyle name="Valuta 3 16 2" xfId="6786" xr:uid="{75808D6A-1F78-4F88-8DB3-FEDB685D1B77}"/>
    <cellStyle name="Valuta 3 16 2 2" xfId="42653" xr:uid="{8A0381FB-F2C5-4411-B811-AD04748776CF}"/>
    <cellStyle name="Valuta 3 16 2 3" xfId="24623" xr:uid="{331EDB49-FD91-4293-8545-FC6CF71FB67B}"/>
    <cellStyle name="Valuta 3 16 3" xfId="3723" xr:uid="{D529271B-8A6D-41D1-872F-681D9F3CD475}"/>
    <cellStyle name="Valuta 3 16 3 2" xfId="39590" xr:uid="{5FADB0D3-E5C6-4E65-98F5-1C726691DAE0}"/>
    <cellStyle name="Valuta 3 16 3 3" xfId="21560" xr:uid="{275EE741-2B7B-4B0F-91DC-F07DF08E7B96}"/>
    <cellStyle name="Valuta 3 16 4" xfId="36659" xr:uid="{3B9A2590-EE2B-44A7-94F9-24CEE072D4ED}"/>
    <cellStyle name="Valuta 3 16 5" xfId="18795" xr:uid="{79B57F0F-1B26-4FF6-AFF7-B17BA3684BE3}"/>
    <cellStyle name="Valuta 3 17" xfId="6224" xr:uid="{0F04A852-DB46-494B-AD08-2EDCA1965C9B}"/>
    <cellStyle name="Valuta 3 17 2" xfId="42091" xr:uid="{54B0F164-30B7-4C94-9724-736D1C32F1FC}"/>
    <cellStyle name="Valuta 3 17 3" xfId="24061" xr:uid="{F3B8AD9F-2118-42DF-AE75-0AA6D615E4FF}"/>
    <cellStyle name="Valuta 3 18" xfId="3281" xr:uid="{D3A419EF-1378-41BB-A7E9-FE03432742B6}"/>
    <cellStyle name="Valuta 3 18 2" xfId="39148" xr:uid="{6771BF48-ED83-426C-8218-21C78BCB0A7F}"/>
    <cellStyle name="Valuta 3 18 3" xfId="21118" xr:uid="{551AA518-9FA6-43CE-8647-BAA86156F439}"/>
    <cellStyle name="Valuta 3 19" xfId="36242" xr:uid="{67876849-C0D6-4320-8F32-B88BF358FABD}"/>
    <cellStyle name="Valuta 3 2" xfId="168" xr:uid="{00000000-0005-0000-0000-0000E2080000}"/>
    <cellStyle name="Valuta 3 2 10" xfId="1366" xr:uid="{00000000-0005-0000-0000-0000E3080000}"/>
    <cellStyle name="Valuta 3 2 10 2" xfId="7364" xr:uid="{D59B5018-5A9F-4C85-A016-6FD8452B065A}"/>
    <cellStyle name="Valuta 3 2 10 2 2" xfId="43231" xr:uid="{131355F1-1FC2-4E47-A401-E56043A20D8D}"/>
    <cellStyle name="Valuta 3 2 10 2 3" xfId="25201" xr:uid="{53ACECC8-B871-4DD5-9462-A06DDE1B6574}"/>
    <cellStyle name="Valuta 3 2 10 3" xfId="4301" xr:uid="{0135AA58-B915-4A5F-9253-C74260DCF79F}"/>
    <cellStyle name="Valuta 3 2 10 3 2" xfId="40168" xr:uid="{61A6DCE7-AD6D-4736-86C0-6885135DF97D}"/>
    <cellStyle name="Valuta 3 2 10 3 3" xfId="22138" xr:uid="{366F4FA7-A55C-4B20-9C8F-C5BC8FD3DC75}"/>
    <cellStyle name="Valuta 3 2 10 4" xfId="37237" xr:uid="{D701F64B-56AF-4E1E-9206-9193B699ABA3}"/>
    <cellStyle name="Valuta 3 2 10 5" xfId="19357" xr:uid="{3F4DBEED-52B7-4823-B9EF-5C7528B6A125}"/>
    <cellStyle name="Valuta 3 2 11" xfId="851" xr:uid="{00000000-0005-0000-0000-0000E4080000}"/>
    <cellStyle name="Valuta 3 2 11 2" xfId="6849" xr:uid="{FE7DD2E0-B4AA-4EE5-AC83-C0E485D64820}"/>
    <cellStyle name="Valuta 3 2 11 2 2" xfId="42716" xr:uid="{C8F34440-E039-4724-9FC1-FD9F691349E1}"/>
    <cellStyle name="Valuta 3 2 11 2 3" xfId="24686" xr:uid="{9FB20B86-9FB0-4256-BD79-8D3ED6DB40CB}"/>
    <cellStyle name="Valuta 3 2 11 3" xfId="3786" xr:uid="{BC5413BB-2DF0-4B62-9286-0FC387D6CD7E}"/>
    <cellStyle name="Valuta 3 2 11 3 2" xfId="39653" xr:uid="{DFEAF095-046C-4651-AF06-299609E65C6E}"/>
    <cellStyle name="Valuta 3 2 11 3 3" xfId="21623" xr:uid="{788B084C-619B-4DAD-8AE3-1FF83B5AD82B}"/>
    <cellStyle name="Valuta 3 2 11 4" xfId="36722" xr:uid="{284AE888-99AC-4B1A-9685-760B3583D5BA}"/>
    <cellStyle name="Valuta 3 2 11 5" xfId="18857" xr:uid="{54FA47A4-92F5-4D73-AEC9-EB2321F2835D}"/>
    <cellStyle name="Valuta 3 2 12" xfId="6287" xr:uid="{CFB2EF08-0A07-4089-A2C3-CF5E324F765F}"/>
    <cellStyle name="Valuta 3 2 12 2" xfId="42154" xr:uid="{0ED40E42-131C-4432-8914-C7D3EB58CB89}"/>
    <cellStyle name="Valuta 3 2 12 3" xfId="24124" xr:uid="{0C6332FE-9C5A-41A7-A584-0EB0D2A21791}"/>
    <cellStyle name="Valuta 3 2 13" xfId="3303" xr:uid="{03D23A60-9A1D-4378-A52D-C6291DB8456E}"/>
    <cellStyle name="Valuta 3 2 13 2" xfId="39170" xr:uid="{A730346C-DB47-499C-BCC4-73FAB2920196}"/>
    <cellStyle name="Valuta 3 2 13 3" xfId="21140" xr:uid="{BE65AA62-1A99-43EC-9E95-0AE228476AED}"/>
    <cellStyle name="Valuta 3 2 14" xfId="36257" xr:uid="{C2C6FA2C-1187-413C-919D-27DAD3379A46}"/>
    <cellStyle name="Valuta 3 2 15" xfId="18415" xr:uid="{7B2741DE-02C8-46C5-BB56-0C434F2D0F66}"/>
    <cellStyle name="Valuta 3 2 2" xfId="186" xr:uid="{00000000-0005-0000-0000-0000E5080000}"/>
    <cellStyle name="Valuta 3 2 2 10" xfId="6300" xr:uid="{6952F62D-15DF-4989-A544-F48C405535ED}"/>
    <cellStyle name="Valuta 3 2 2 10 2" xfId="42167" xr:uid="{2C860066-444B-44B7-9361-DE50ABA7F636}"/>
    <cellStyle name="Valuta 3 2 2 10 3" xfId="24137" xr:uid="{BC5B9E2C-E1CF-4AE8-B639-5D78A076288E}"/>
    <cellStyle name="Valuta 3 2 2 11" xfId="3314" xr:uid="{BB6DFBF5-94C3-41A7-81F3-D5704500EA2D}"/>
    <cellStyle name="Valuta 3 2 2 11 2" xfId="39181" xr:uid="{CF97100E-E834-48C1-AE2C-33C7F9615C9B}"/>
    <cellStyle name="Valuta 3 2 2 11 3" xfId="21151" xr:uid="{4C923E27-FF2E-4608-9F07-E12AB7E8971C}"/>
    <cellStyle name="Valuta 3 2 2 12" xfId="36268" xr:uid="{68382086-5973-4922-8096-716AD81B858E}"/>
    <cellStyle name="Valuta 3 2 2 13" xfId="18426" xr:uid="{31396B5F-0B60-4B05-96B7-50B440067F4B}"/>
    <cellStyle name="Valuta 3 2 2 2" xfId="216" xr:uid="{00000000-0005-0000-0000-0000E6080000}"/>
    <cellStyle name="Valuta 3 2 2 2 10" xfId="3342" xr:uid="{4ED57BC0-1AB8-4C9F-A967-5C4203FCED08}"/>
    <cellStyle name="Valuta 3 2 2 2 10 2" xfId="39209" xr:uid="{6FD7C3D2-D4AB-414F-ADC9-56E2AA8EC255}"/>
    <cellStyle name="Valuta 3 2 2 2 10 3" xfId="21179" xr:uid="{BC47F436-909C-4F4D-8D3F-B4304C333FEA}"/>
    <cellStyle name="Valuta 3 2 2 2 11" xfId="36295" xr:uid="{05833701-14D2-4949-B941-3ED8B27E6E49}"/>
    <cellStyle name="Valuta 3 2 2 2 12" xfId="18451" xr:uid="{BCBF43B9-E687-4DA0-8685-CB8CFA4FD920}"/>
    <cellStyle name="Valuta 3 2 2 2 2" xfId="257" xr:uid="{00000000-0005-0000-0000-0000E7080000}"/>
    <cellStyle name="Valuta 3 2 2 2 2 10" xfId="36335" xr:uid="{879A589A-B13A-4B33-AB0E-94CB42C88546}"/>
    <cellStyle name="Valuta 3 2 2 2 2 11" xfId="18491" xr:uid="{5ABE0A04-3EEE-4FD8-98CE-76E3DADA9453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2 2" xfId="8092" xr:uid="{08504ED9-187F-4477-8F8E-99C2F85606CC}"/>
    <cellStyle name="Valuta 3 2 2 2 2 2 2 2 2 2" xfId="43959" xr:uid="{67CCCB76-C500-4B41-BE6E-A51DE4E1162B}"/>
    <cellStyle name="Valuta 3 2 2 2 2 2 2 2 2 3" xfId="25929" xr:uid="{E93396E8-FA47-487A-8ED7-A030102AB5CF}"/>
    <cellStyle name="Valuta 3 2 2 2 2 2 2 2 3" xfId="5026" xr:uid="{AFF8636A-F387-4562-8D47-95BBCAF36FA2}"/>
    <cellStyle name="Valuta 3 2 2 2 2 2 2 2 3 2" xfId="40893" xr:uid="{2A35B57D-8D3F-447C-88F9-E4B93B8AEBC9}"/>
    <cellStyle name="Valuta 3 2 2 2 2 2 2 2 3 3" xfId="22863" xr:uid="{21589D73-992B-4825-9E48-BAAE2E1AF4FF}"/>
    <cellStyle name="Valuta 3 2 2 2 2 2 2 2 4" xfId="37962" xr:uid="{52698C9E-49EB-45BD-9FB9-0A986CD8D82D}"/>
    <cellStyle name="Valuta 3 2 2 2 2 2 2 2 5" xfId="20050" xr:uid="{FC8B2B35-19F4-45F4-83B1-0F775996EE67}"/>
    <cellStyle name="Valuta 3 2 2 2 2 2 2 3" xfId="1754" xr:uid="{00000000-0005-0000-0000-0000EB080000}"/>
    <cellStyle name="Valuta 3 2 2 2 2 2 2 3 2" xfId="7752" xr:uid="{A41C0759-2272-46B4-A066-A70C2008BD20}"/>
    <cellStyle name="Valuta 3 2 2 2 2 2 2 3 2 2" xfId="43619" xr:uid="{B1AA63AB-687E-42BE-834E-2481050C917B}"/>
    <cellStyle name="Valuta 3 2 2 2 2 2 2 3 2 3" xfId="25589" xr:uid="{390D9992-EFBC-42C6-9F9D-1C3D1494470F}"/>
    <cellStyle name="Valuta 3 2 2 2 2 2 2 3 3" xfId="4689" xr:uid="{84AEBF8E-149B-479C-82DA-9C2277AF4E2A}"/>
    <cellStyle name="Valuta 3 2 2 2 2 2 2 3 3 2" xfId="40556" xr:uid="{AB17FEF1-F38B-4BE7-AF1D-8B3E4F96E691}"/>
    <cellStyle name="Valuta 3 2 2 2 2 2 2 3 3 3" xfId="22526" xr:uid="{297611C8-241F-4118-B029-098B50E0272E}"/>
    <cellStyle name="Valuta 3 2 2 2 2 2 2 3 4" xfId="37625" xr:uid="{16AF03E8-7134-49B6-96D2-FCBF7A80E8D5}"/>
    <cellStyle name="Valuta 3 2 2 2 2 2 2 3 5" xfId="19713" xr:uid="{C029ECEB-D5C0-4397-9281-C350AF9AC907}"/>
    <cellStyle name="Valuta 3 2 2 2 2 2 2 4" xfId="1321" xr:uid="{00000000-0005-0000-0000-0000EC080000}"/>
    <cellStyle name="Valuta 3 2 2 2 2 2 2 4 2" xfId="7319" xr:uid="{C9601DAB-97E0-4101-80A3-34A209207BDA}"/>
    <cellStyle name="Valuta 3 2 2 2 2 2 2 4 2 2" xfId="43186" xr:uid="{3B8DAE42-7961-4825-8F4A-E2E8481EBAC7}"/>
    <cellStyle name="Valuta 3 2 2 2 2 2 2 4 2 3" xfId="25156" xr:uid="{3D04EA3F-F8EB-4556-AAA5-0E1304DCCA32}"/>
    <cellStyle name="Valuta 3 2 2 2 2 2 2 4 3" xfId="4256" xr:uid="{5CD85A0A-4804-451C-8508-AE24B7412B76}"/>
    <cellStyle name="Valuta 3 2 2 2 2 2 2 4 3 2" xfId="40123" xr:uid="{1E50418E-A06C-43A7-AE36-083356F23DDA}"/>
    <cellStyle name="Valuta 3 2 2 2 2 2 2 4 3 3" xfId="22093" xr:uid="{39AD4BBF-9320-48A9-A968-F52FC76C59A1}"/>
    <cellStyle name="Valuta 3 2 2 2 2 2 2 4 4" xfId="37192" xr:uid="{C94BA15B-3293-480F-8879-5F7363A8EB01}"/>
    <cellStyle name="Valuta 3 2 2 2 2 2 2 4 5" xfId="19326" xr:uid="{FDD9CB8F-71FC-4CA2-9632-002FB7EA1132}"/>
    <cellStyle name="Valuta 3 2 2 2 2 2 2 5" xfId="6749" xr:uid="{784A0D38-4737-4302-B882-E882DCAD23AF}"/>
    <cellStyle name="Valuta 3 2 2 2 2 2 2 5 2" xfId="42616" xr:uid="{3D4B7DE8-57EA-401B-830C-F678FAAAED48}"/>
    <cellStyle name="Valuta 3 2 2 2 2 2 2 5 3" xfId="24586" xr:uid="{F7229A68-7AC9-45E7-9B22-3007372998D5}"/>
    <cellStyle name="Valuta 3 2 2 2 2 2 2 6" xfId="3686" xr:uid="{5931A504-5589-4597-8D3B-A0E32CB8E2C0}"/>
    <cellStyle name="Valuta 3 2 2 2 2 2 2 6 2" xfId="39553" xr:uid="{77FA1D6F-5E20-4C78-8F9D-B77B2F8BFC4F}"/>
    <cellStyle name="Valuta 3 2 2 2 2 2 2 6 3" xfId="21523" xr:uid="{EADE6661-9136-4D52-92B7-305FAEA29EE5}"/>
    <cellStyle name="Valuta 3 2 2 2 2 2 2 7" xfId="36622" xr:uid="{26BEA25B-5564-4DCF-9E8A-DE78234B5AF1}"/>
    <cellStyle name="Valuta 3 2 2 2 2 2 2 8" xfId="18760" xr:uid="{DC3367DF-56D0-4386-BC31-236A79412BC8}"/>
    <cellStyle name="Valuta 3 2 2 2 2 2 3" xfId="1928" xr:uid="{00000000-0005-0000-0000-0000ED080000}"/>
    <cellStyle name="Valuta 3 2 2 2 2 2 3 2" xfId="7925" xr:uid="{EF3EF5EE-E705-49F5-8866-338CD56C5AA2}"/>
    <cellStyle name="Valuta 3 2 2 2 2 2 3 2 2" xfId="43792" xr:uid="{EA0EA7A4-C81A-49AA-9084-282AFE2BCBBC}"/>
    <cellStyle name="Valuta 3 2 2 2 2 2 3 2 3" xfId="25762" xr:uid="{523A032A-5164-46B8-9167-6C479287BE74}"/>
    <cellStyle name="Valuta 3 2 2 2 2 2 3 3" xfId="4859" xr:uid="{1D8AF67F-0DFB-47F6-BD14-7AFF040F8756}"/>
    <cellStyle name="Valuta 3 2 2 2 2 2 3 3 2" xfId="40726" xr:uid="{023E50E9-382E-476F-BEB8-58C2A5F735C9}"/>
    <cellStyle name="Valuta 3 2 2 2 2 2 3 3 3" xfId="22696" xr:uid="{F61872A9-F476-471B-8B8B-C1801ED3ED67}"/>
    <cellStyle name="Valuta 3 2 2 2 2 2 3 4" xfId="37795" xr:uid="{7ACD191E-2C86-4FF3-BAD6-34DEEAA5EB78}"/>
    <cellStyle name="Valuta 3 2 2 2 2 2 3 5" xfId="19883" xr:uid="{C103DC7A-0A4B-4EEA-A001-0DDC1348F908}"/>
    <cellStyle name="Valuta 3 2 2 2 2 2 4" xfId="1541" xr:uid="{00000000-0005-0000-0000-0000EE080000}"/>
    <cellStyle name="Valuta 3 2 2 2 2 2 4 2" xfId="7539" xr:uid="{C5BF11C2-1A48-484E-84C9-59E53C103C4A}"/>
    <cellStyle name="Valuta 3 2 2 2 2 2 4 2 2" xfId="43406" xr:uid="{1431FA8B-19CF-469D-81C5-82F34E5F499E}"/>
    <cellStyle name="Valuta 3 2 2 2 2 2 4 2 3" xfId="25376" xr:uid="{C62A9F69-CD36-4353-BF04-113C89B8A1A0}"/>
    <cellStyle name="Valuta 3 2 2 2 2 2 4 3" xfId="4476" xr:uid="{7983AF82-23CD-47A4-9801-AAA42981470C}"/>
    <cellStyle name="Valuta 3 2 2 2 2 2 4 3 2" xfId="40343" xr:uid="{C9F6303E-5933-421A-8102-7420BFFDC965}"/>
    <cellStyle name="Valuta 3 2 2 2 2 2 4 3 3" xfId="22313" xr:uid="{D7B81C5B-A4E6-4C7C-8716-62A9EC525CEF}"/>
    <cellStyle name="Valuta 3 2 2 2 2 2 4 4" xfId="37412" xr:uid="{8767655C-2BFE-4090-AA85-9E7461B8F41A}"/>
    <cellStyle name="Valuta 3 2 2 2 2 2 4 5" xfId="19524" xr:uid="{B01AAF24-DE9B-4E21-AEA1-1285D5A0A749}"/>
    <cellStyle name="Valuta 3 2 2 2 2 2 5" xfId="1030" xr:uid="{00000000-0005-0000-0000-0000EF080000}"/>
    <cellStyle name="Valuta 3 2 2 2 2 2 5 2" xfId="7028" xr:uid="{B0BB6E69-0AE0-4D5B-9CB7-58E5DBB9E1EF}"/>
    <cellStyle name="Valuta 3 2 2 2 2 2 5 2 2" xfId="42895" xr:uid="{24CB587C-C629-4A2B-8943-BCE296E56FFB}"/>
    <cellStyle name="Valuta 3 2 2 2 2 2 5 2 3" xfId="24865" xr:uid="{91345B94-0B63-4A1D-9F93-8AE80483653B}"/>
    <cellStyle name="Valuta 3 2 2 2 2 2 5 3" xfId="3965" xr:uid="{6997D9A7-204E-401A-ACA4-CCDBB7DF6C9F}"/>
    <cellStyle name="Valuta 3 2 2 2 2 2 5 3 2" xfId="39832" xr:uid="{D8DE4A53-D3DF-4A09-9A85-759A6813E969}"/>
    <cellStyle name="Valuta 3 2 2 2 2 2 5 3 3" xfId="21802" xr:uid="{FE254337-C308-46CC-9E50-EE1F13B46975}"/>
    <cellStyle name="Valuta 3 2 2 2 2 2 5 4" xfId="36901" xr:uid="{805E5405-F6DA-491B-93D6-4B667878B077}"/>
    <cellStyle name="Valuta 3 2 2 2 2 2 5 5" xfId="19036" xr:uid="{9A2612EF-3E54-4066-B396-04596A37EE6F}"/>
    <cellStyle name="Valuta 3 2 2 2 2 2 6" xfId="6463" xr:uid="{ADF78AF1-6CE3-4D3D-B3DC-4E3C8F3CE194}"/>
    <cellStyle name="Valuta 3 2 2 2 2 2 6 2" xfId="42330" xr:uid="{378FD895-1576-43A7-B33D-5590E738B787}"/>
    <cellStyle name="Valuta 3 2 2 2 2 2 6 3" xfId="24300" xr:uid="{D97AB41E-0B48-4E31-AFB8-08074534F1E8}"/>
    <cellStyle name="Valuta 3 2 2 2 2 2 7" xfId="3477" xr:uid="{707EC4DC-A5E5-44C8-B631-1878E20FB7DC}"/>
    <cellStyle name="Valuta 3 2 2 2 2 2 7 2" xfId="39344" xr:uid="{762A1EF8-57BC-4196-AEB2-B478CA4A2D44}"/>
    <cellStyle name="Valuta 3 2 2 2 2 2 7 3" xfId="21314" xr:uid="{E2C93B38-05FB-4D61-A79F-078AD7622BAC}"/>
    <cellStyle name="Valuta 3 2 2 2 2 2 8" xfId="36430" xr:uid="{12C238F1-3822-41DE-9FD4-B11C58B8EFC8}"/>
    <cellStyle name="Valuta 3 2 2 2 2 2 9" xfId="18580" xr:uid="{07F109E2-CDF6-4831-82DD-94B536AEF95F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8012" xr:uid="{890D229D-5221-45CA-AB4E-FE5E0485C848}"/>
    <cellStyle name="Valuta 3 2 2 2 2 4 2 2 2" xfId="43879" xr:uid="{F4272AB7-F0DB-4BED-A077-29EF703E4B42}"/>
    <cellStyle name="Valuta 3 2 2 2 2 4 2 2 3" xfId="25849" xr:uid="{A2BA7E69-B8D1-4335-8BC9-2C9F36314796}"/>
    <cellStyle name="Valuta 3 2 2 2 2 4 2 3" xfId="4946" xr:uid="{53EB0AA7-6BF0-4F10-A388-C63572A6D466}"/>
    <cellStyle name="Valuta 3 2 2 2 2 4 2 3 2" xfId="40813" xr:uid="{7FB04CF8-9FC1-4CFE-A90F-F95F33F48488}"/>
    <cellStyle name="Valuta 3 2 2 2 2 4 2 3 3" xfId="22783" xr:uid="{B76E1262-5C69-47D1-BBEC-4D1C7AD41EFE}"/>
    <cellStyle name="Valuta 3 2 2 2 2 4 2 4" xfId="37882" xr:uid="{23726BFF-47ED-4205-85F6-CA5D68B81C59}"/>
    <cellStyle name="Valuta 3 2 2 2 2 4 2 5" xfId="19970" xr:uid="{DF7FA9E6-9321-4EF7-89F3-2E508F0E5915}"/>
    <cellStyle name="Valuta 3 2 2 2 2 4 3" xfId="1659" xr:uid="{00000000-0005-0000-0000-0000F3080000}"/>
    <cellStyle name="Valuta 3 2 2 2 2 4 3 2" xfId="7657" xr:uid="{BDF35CA7-F584-4DBF-8BBC-7AC95DD3F74C}"/>
    <cellStyle name="Valuta 3 2 2 2 2 4 3 2 2" xfId="43524" xr:uid="{6A06D107-52F4-41CB-A3FB-93D37C225386}"/>
    <cellStyle name="Valuta 3 2 2 2 2 4 3 2 3" xfId="25494" xr:uid="{D30BEC08-0C8E-465B-9F83-7FB2EFF5FF1E}"/>
    <cellStyle name="Valuta 3 2 2 2 2 4 3 3" xfId="4594" xr:uid="{98F69F8B-5056-49F3-B8D7-C632BCE286AE}"/>
    <cellStyle name="Valuta 3 2 2 2 2 4 3 3 2" xfId="40461" xr:uid="{384DCAE2-3717-4703-A5CF-2D40F13E5812}"/>
    <cellStyle name="Valuta 3 2 2 2 2 4 3 3 3" xfId="22431" xr:uid="{483F9E29-9DDF-48A9-9CCC-87C467D09E21}"/>
    <cellStyle name="Valuta 3 2 2 2 2 4 3 4" xfId="37530" xr:uid="{5B25A973-2965-44C3-8A81-64217C09F09C}"/>
    <cellStyle name="Valuta 3 2 2 2 2 4 3 5" xfId="19624" xr:uid="{5C930BB5-F457-4898-81B4-6BBEDB7A6A71}"/>
    <cellStyle name="Valuta 3 2 2 2 2 4 4" xfId="1226" xr:uid="{00000000-0005-0000-0000-0000F4080000}"/>
    <cellStyle name="Valuta 3 2 2 2 2 4 4 2" xfId="7224" xr:uid="{C6B48EC4-9402-4DE7-8160-6EDB938EDE9E}"/>
    <cellStyle name="Valuta 3 2 2 2 2 4 4 2 2" xfId="43091" xr:uid="{8969045B-11D0-4E91-AD49-A03C3749FDFC}"/>
    <cellStyle name="Valuta 3 2 2 2 2 4 4 2 3" xfId="25061" xr:uid="{CD694CD2-8A18-4E2D-8AC0-D4D7415992FD}"/>
    <cellStyle name="Valuta 3 2 2 2 2 4 4 3" xfId="4161" xr:uid="{273F4F6D-5D95-4F34-917A-E3434B4A44C3}"/>
    <cellStyle name="Valuta 3 2 2 2 2 4 4 3 2" xfId="40028" xr:uid="{A88C027B-6EA9-4196-8B75-FF376995AA06}"/>
    <cellStyle name="Valuta 3 2 2 2 2 4 4 3 3" xfId="21998" xr:uid="{435A1171-BA41-4D3B-BA4C-ADFEB500C200}"/>
    <cellStyle name="Valuta 3 2 2 2 2 4 4 4" xfId="37097" xr:uid="{D2573DDF-331D-48AC-A671-DFCBDD8E108E}"/>
    <cellStyle name="Valuta 3 2 2 2 2 4 4 5" xfId="19231" xr:uid="{2FE2476E-544B-460D-B2BE-B690A656A45C}"/>
    <cellStyle name="Valuta 3 2 2 2 2 4 5" xfId="6654" xr:uid="{57FCAF88-0BDD-44F2-A6DF-303ABD03E39D}"/>
    <cellStyle name="Valuta 3 2 2 2 2 4 5 2" xfId="42521" xr:uid="{A0D78A6C-CC42-4276-9040-681B37F8DD31}"/>
    <cellStyle name="Valuta 3 2 2 2 2 4 5 3" xfId="24491" xr:uid="{53B73D95-A906-4250-809A-F8EF2DBED12D}"/>
    <cellStyle name="Valuta 3 2 2 2 2 4 6" xfId="3591" xr:uid="{BD776D05-C54E-4105-8723-22955438000B}"/>
    <cellStyle name="Valuta 3 2 2 2 2 4 6 2" xfId="39458" xr:uid="{AD82C9DE-0F39-4D5C-B510-06A4D30B3354}"/>
    <cellStyle name="Valuta 3 2 2 2 2 4 6 3" xfId="21428" xr:uid="{0B04C76D-2D3E-4229-8DC1-61CC410E6233}"/>
    <cellStyle name="Valuta 3 2 2 2 2 4 7" xfId="36527" xr:uid="{60C1CF83-B705-46E1-BD22-47530168F4F2}"/>
    <cellStyle name="Valuta 3 2 2 2 2 4 8" xfId="18671" xr:uid="{11822460-4E2A-44E1-A4B9-CA8A59C5C4A1}"/>
    <cellStyle name="Valuta 3 2 2 2 2 5" xfId="1848" xr:uid="{00000000-0005-0000-0000-0000F5080000}"/>
    <cellStyle name="Valuta 3 2 2 2 2 5 2" xfId="7845" xr:uid="{F5D48365-4F88-4E32-8BAA-6C5762492FF1}"/>
    <cellStyle name="Valuta 3 2 2 2 2 5 2 2" xfId="43712" xr:uid="{0679D714-DB21-4730-92C2-81D735001BF1}"/>
    <cellStyle name="Valuta 3 2 2 2 2 5 2 3" xfId="25682" xr:uid="{8205CFAE-CFAF-4B7C-95A9-39471815FB66}"/>
    <cellStyle name="Valuta 3 2 2 2 2 5 3" xfId="4779" xr:uid="{C60681A5-9551-45BE-A1FA-5346A33EDED1}"/>
    <cellStyle name="Valuta 3 2 2 2 2 5 3 2" xfId="40646" xr:uid="{2F092BDE-D233-488B-AE8B-A10115F307FD}"/>
    <cellStyle name="Valuta 3 2 2 2 2 5 3 3" xfId="22616" xr:uid="{AF0AFEA4-FBF0-41F5-8AA7-AF96E681FD89}"/>
    <cellStyle name="Valuta 3 2 2 2 2 5 4" xfId="37715" xr:uid="{4D3BD4B4-C933-4821-8AA5-88A9D84B1ABD}"/>
    <cellStyle name="Valuta 3 2 2 2 2 5 5" xfId="19803" xr:uid="{D0AC8C9D-0E1A-45D1-AE45-F6CED65605BE}"/>
    <cellStyle name="Valuta 3 2 2 2 2 6" xfId="1446" xr:uid="{00000000-0005-0000-0000-0000F6080000}"/>
    <cellStyle name="Valuta 3 2 2 2 2 6 2" xfId="7444" xr:uid="{97BEB721-8A00-4323-8EBB-6E5CA712AB59}"/>
    <cellStyle name="Valuta 3 2 2 2 2 6 2 2" xfId="43311" xr:uid="{009D3EB7-BEF7-4E62-878D-30603B26EEE8}"/>
    <cellStyle name="Valuta 3 2 2 2 2 6 2 3" xfId="25281" xr:uid="{3EC58E4A-646F-4E5C-8BAD-0DDB044D077F}"/>
    <cellStyle name="Valuta 3 2 2 2 2 6 3" xfId="4381" xr:uid="{D29C8547-CDEC-444E-BB65-6A290F675A4B}"/>
    <cellStyle name="Valuta 3 2 2 2 2 6 3 2" xfId="40248" xr:uid="{6E448CEF-6FB6-4792-A2AA-89696390D230}"/>
    <cellStyle name="Valuta 3 2 2 2 2 6 3 3" xfId="22218" xr:uid="{BC8666D2-C103-49D7-9D0A-10A63C4B2B69}"/>
    <cellStyle name="Valuta 3 2 2 2 2 6 4" xfId="37317" xr:uid="{3D40CB46-28AA-41FC-B733-A5CAF489345C}"/>
    <cellStyle name="Valuta 3 2 2 2 2 6 5" xfId="19435" xr:uid="{167DB28F-94AB-4B68-A4A3-BC8C174153E2}"/>
    <cellStyle name="Valuta 3 2 2 2 2 7" xfId="934" xr:uid="{00000000-0005-0000-0000-0000F7080000}"/>
    <cellStyle name="Valuta 3 2 2 2 2 7 2" xfId="6932" xr:uid="{6E6C8F5F-451E-408B-BBFE-E12C2FB2E73D}"/>
    <cellStyle name="Valuta 3 2 2 2 2 7 2 2" xfId="42799" xr:uid="{C0353C57-1C74-4E89-886F-0AEAE0F7AC12}"/>
    <cellStyle name="Valuta 3 2 2 2 2 7 2 3" xfId="24769" xr:uid="{02CFB668-0077-4825-B48F-DBAB4C255471}"/>
    <cellStyle name="Valuta 3 2 2 2 2 7 3" xfId="3869" xr:uid="{31CA21F2-FF79-4E72-9285-352E5A685933}"/>
    <cellStyle name="Valuta 3 2 2 2 2 7 3 2" xfId="39736" xr:uid="{1F3F163A-A35D-486C-8CE3-CAC283B097FD}"/>
    <cellStyle name="Valuta 3 2 2 2 2 7 3 3" xfId="21706" xr:uid="{24D697D7-6BF4-4EC3-9FEC-40CAE082D4A8}"/>
    <cellStyle name="Valuta 3 2 2 2 2 7 4" xfId="36805" xr:uid="{0171070C-D028-4024-BB26-0109CEC4EE2A}"/>
    <cellStyle name="Valuta 3 2 2 2 2 7 5" xfId="18940" xr:uid="{773B687D-5D2D-4DCA-8B96-6209702AA7A0}"/>
    <cellStyle name="Valuta 3 2 2 2 2 8" xfId="6368" xr:uid="{89FC9E50-3DC5-4891-8FD6-4F28F1D75D28}"/>
    <cellStyle name="Valuta 3 2 2 2 2 8 2" xfId="42235" xr:uid="{69B0BFAC-554D-4EC4-B7A7-B2190E055237}"/>
    <cellStyle name="Valuta 3 2 2 2 2 8 3" xfId="24205" xr:uid="{1DE0EC3F-8727-47F3-A8CF-3B6B8AA351B1}"/>
    <cellStyle name="Valuta 3 2 2 2 2 9" xfId="3382" xr:uid="{7EC6892B-583C-41C1-BD16-453B4CDC8E2F}"/>
    <cellStyle name="Valuta 3 2 2 2 2 9 2" xfId="39249" xr:uid="{C11B8D93-2CD7-4E79-84BC-C87CA9B87B6F}"/>
    <cellStyle name="Valuta 3 2 2 2 2 9 3" xfId="21219" xr:uid="{DA562FD3-B3A1-4C1A-B421-5D8551DFA9BA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2 2" xfId="8052" xr:uid="{E88A406C-6F24-4602-A80A-EE8D2A0BA378}"/>
    <cellStyle name="Valuta 3 2 2 2 3 2 2 2 2" xfId="43919" xr:uid="{93F07769-8727-48EB-A7AD-F5A1DDA99CF0}"/>
    <cellStyle name="Valuta 3 2 2 2 3 2 2 2 3" xfId="25889" xr:uid="{8EEFD3D2-6992-47E1-BBFC-FF873C955695}"/>
    <cellStyle name="Valuta 3 2 2 2 3 2 2 3" xfId="4986" xr:uid="{30172939-1175-453E-BCBF-7C3C6CC775E7}"/>
    <cellStyle name="Valuta 3 2 2 2 3 2 2 3 2" xfId="40853" xr:uid="{BC3BE59B-D018-475B-8679-05D70935D0E5}"/>
    <cellStyle name="Valuta 3 2 2 2 3 2 2 3 3" xfId="22823" xr:uid="{F2E6A47C-5A7B-4AB9-90F5-ECF8B9918F9F}"/>
    <cellStyle name="Valuta 3 2 2 2 3 2 2 4" xfId="37922" xr:uid="{76F27247-A08B-48F4-B537-A2F4335004E8}"/>
    <cellStyle name="Valuta 3 2 2 2 3 2 2 5" xfId="20010" xr:uid="{F7613B80-B328-43F5-8D59-651699651458}"/>
    <cellStyle name="Valuta 3 2 2 2 3 2 3" xfId="1714" xr:uid="{00000000-0005-0000-0000-0000FB080000}"/>
    <cellStyle name="Valuta 3 2 2 2 3 2 3 2" xfId="7712" xr:uid="{21F4558D-C636-4E1A-96D2-05631274A66F}"/>
    <cellStyle name="Valuta 3 2 2 2 3 2 3 2 2" xfId="43579" xr:uid="{092A00C5-6470-419C-A8F9-9986D4D80FB6}"/>
    <cellStyle name="Valuta 3 2 2 2 3 2 3 2 3" xfId="25549" xr:uid="{6238EA53-1CB6-46A0-99F9-4AB86DFFBB61}"/>
    <cellStyle name="Valuta 3 2 2 2 3 2 3 3" xfId="4649" xr:uid="{2C9BE972-1DC5-40A6-87FB-A2D070F12D60}"/>
    <cellStyle name="Valuta 3 2 2 2 3 2 3 3 2" xfId="40516" xr:uid="{099945A3-D118-4865-BF99-B243B2C95907}"/>
    <cellStyle name="Valuta 3 2 2 2 3 2 3 3 3" xfId="22486" xr:uid="{910CF85B-01CF-452A-9EE7-6F9A4FE64067}"/>
    <cellStyle name="Valuta 3 2 2 2 3 2 3 4" xfId="37585" xr:uid="{20912D2D-D213-4A25-9D78-4B23802BDD70}"/>
    <cellStyle name="Valuta 3 2 2 2 3 2 3 5" xfId="19673" xr:uid="{C80473D6-1EEF-445C-AC5B-B344E9B0FE75}"/>
    <cellStyle name="Valuta 3 2 2 2 3 2 4" xfId="1281" xr:uid="{00000000-0005-0000-0000-0000FC080000}"/>
    <cellStyle name="Valuta 3 2 2 2 3 2 4 2" xfId="7279" xr:uid="{28536597-8669-4C7E-BE01-89CB83274487}"/>
    <cellStyle name="Valuta 3 2 2 2 3 2 4 2 2" xfId="43146" xr:uid="{630CAB1F-C5E9-4741-95FE-5FC733C16A66}"/>
    <cellStyle name="Valuta 3 2 2 2 3 2 4 2 3" xfId="25116" xr:uid="{BC6ABDDF-1C26-4BED-ACCD-F3C2583D0C49}"/>
    <cellStyle name="Valuta 3 2 2 2 3 2 4 3" xfId="4216" xr:uid="{CDF9ED48-BB0D-4955-B2DF-EDA4FFCD896C}"/>
    <cellStyle name="Valuta 3 2 2 2 3 2 4 3 2" xfId="40083" xr:uid="{84ECDF71-92AF-469F-9AA3-6ADA9FDD92FF}"/>
    <cellStyle name="Valuta 3 2 2 2 3 2 4 3 3" xfId="22053" xr:uid="{4BBAA277-3C19-4E27-9250-39EFE856DCFD}"/>
    <cellStyle name="Valuta 3 2 2 2 3 2 4 4" xfId="37152" xr:uid="{B7A72E5D-37D5-4BB7-9C3D-C0F6672FDB70}"/>
    <cellStyle name="Valuta 3 2 2 2 3 2 4 5" xfId="19286" xr:uid="{DFF08C63-1FC1-477F-8740-3813619FFBC8}"/>
    <cellStyle name="Valuta 3 2 2 2 3 2 5" xfId="6709" xr:uid="{E492D68A-0323-4726-AAEC-AD2C96BDBDBF}"/>
    <cellStyle name="Valuta 3 2 2 2 3 2 5 2" xfId="42576" xr:uid="{35680C95-9CDA-4078-AA98-E5420B119A6D}"/>
    <cellStyle name="Valuta 3 2 2 2 3 2 5 3" xfId="24546" xr:uid="{EE47AD0C-0E98-43CA-BFF3-BC6A9530C125}"/>
    <cellStyle name="Valuta 3 2 2 2 3 2 6" xfId="3646" xr:uid="{A767D50A-5F8D-48CF-BF4D-8649004098B2}"/>
    <cellStyle name="Valuta 3 2 2 2 3 2 6 2" xfId="39513" xr:uid="{758A3527-62C5-4EF4-A668-CB89023F5BD5}"/>
    <cellStyle name="Valuta 3 2 2 2 3 2 6 3" xfId="21483" xr:uid="{AFAB26F0-EAC1-45A4-9E80-A38F1976C598}"/>
    <cellStyle name="Valuta 3 2 2 2 3 2 7" xfId="36582" xr:uid="{B45B54DB-A94E-4CDF-8331-8333B619B204}"/>
    <cellStyle name="Valuta 3 2 2 2 3 2 8" xfId="18720" xr:uid="{8468D674-A486-49E8-B11C-5B28DE114987}"/>
    <cellStyle name="Valuta 3 2 2 2 3 3" xfId="1888" xr:uid="{00000000-0005-0000-0000-0000FD080000}"/>
    <cellStyle name="Valuta 3 2 2 2 3 3 2" xfId="7885" xr:uid="{48EEE371-0D1C-4A24-9727-4539B5ADEAE9}"/>
    <cellStyle name="Valuta 3 2 2 2 3 3 2 2" xfId="43752" xr:uid="{858535DC-7A19-4606-8DE6-ED54829D94B3}"/>
    <cellStyle name="Valuta 3 2 2 2 3 3 2 3" xfId="25722" xr:uid="{BA16C7F4-0188-40F2-90A3-7EBBE89885C9}"/>
    <cellStyle name="Valuta 3 2 2 2 3 3 3" xfId="4819" xr:uid="{D605DF89-B7B9-4730-AC6E-8595DDCD7241}"/>
    <cellStyle name="Valuta 3 2 2 2 3 3 3 2" xfId="40686" xr:uid="{515A498F-06D1-4970-B794-865383F6A4B1}"/>
    <cellStyle name="Valuta 3 2 2 2 3 3 3 3" xfId="22656" xr:uid="{F4E02478-1B98-4CD7-ABCF-814C7AD2BCC5}"/>
    <cellStyle name="Valuta 3 2 2 2 3 3 4" xfId="37755" xr:uid="{7C28ED6A-DAB5-4FEB-AF80-B41F2FC9343F}"/>
    <cellStyle name="Valuta 3 2 2 2 3 3 5" xfId="19843" xr:uid="{526A24F3-79DA-428A-9F2F-F169A5B6F128}"/>
    <cellStyle name="Valuta 3 2 2 2 3 4" xfId="1501" xr:uid="{00000000-0005-0000-0000-0000FE080000}"/>
    <cellStyle name="Valuta 3 2 2 2 3 4 2" xfId="7499" xr:uid="{068D48C3-3F3B-4415-AEB7-CD220C42F614}"/>
    <cellStyle name="Valuta 3 2 2 2 3 4 2 2" xfId="43366" xr:uid="{1E3A0BD3-E1E2-4BB6-B606-E90245674D70}"/>
    <cellStyle name="Valuta 3 2 2 2 3 4 2 3" xfId="25336" xr:uid="{49B83E4F-AAA1-4128-B7F0-A4CACA8E0943}"/>
    <cellStyle name="Valuta 3 2 2 2 3 4 3" xfId="4436" xr:uid="{E115A9CE-1513-42E3-9ED0-1A22422E83BB}"/>
    <cellStyle name="Valuta 3 2 2 2 3 4 3 2" xfId="40303" xr:uid="{4D47062B-74F9-412C-B1A5-812CF0F0BC68}"/>
    <cellStyle name="Valuta 3 2 2 2 3 4 3 3" xfId="22273" xr:uid="{D3A7EABC-5592-497A-9B5A-2CA48A04F7C2}"/>
    <cellStyle name="Valuta 3 2 2 2 3 4 4" xfId="37372" xr:uid="{58F76EC5-7122-42B2-9D28-CD2324333080}"/>
    <cellStyle name="Valuta 3 2 2 2 3 4 5" xfId="19484" xr:uid="{DB8F1117-FDA1-4C7A-88DB-B635DB28E69C}"/>
    <cellStyle name="Valuta 3 2 2 2 3 5" xfId="990" xr:uid="{00000000-0005-0000-0000-0000FF080000}"/>
    <cellStyle name="Valuta 3 2 2 2 3 5 2" xfId="6988" xr:uid="{D20AA725-72F2-4CF5-8033-95997110D176}"/>
    <cellStyle name="Valuta 3 2 2 2 3 5 2 2" xfId="42855" xr:uid="{2C482DAA-BFCB-4A53-8BEA-C4148EFBB550}"/>
    <cellStyle name="Valuta 3 2 2 2 3 5 2 3" xfId="24825" xr:uid="{33A2BF3E-D997-4318-9466-FD88F383A1E9}"/>
    <cellStyle name="Valuta 3 2 2 2 3 5 3" xfId="3925" xr:uid="{48D651EB-020C-4E9C-8C4B-9CAC223FA094}"/>
    <cellStyle name="Valuta 3 2 2 2 3 5 3 2" xfId="39792" xr:uid="{2563DE01-D120-454A-9BCE-D846C0172C2C}"/>
    <cellStyle name="Valuta 3 2 2 2 3 5 3 3" xfId="21762" xr:uid="{D646EDAA-4B95-4170-85AE-7B2935B3FB7D}"/>
    <cellStyle name="Valuta 3 2 2 2 3 5 4" xfId="36861" xr:uid="{AE62D519-0E21-4D7B-9EBA-86F5D3DD95BD}"/>
    <cellStyle name="Valuta 3 2 2 2 3 5 5" xfId="18996" xr:uid="{182D738B-E915-463B-AE66-2DFC487E05EA}"/>
    <cellStyle name="Valuta 3 2 2 2 3 6" xfId="6423" xr:uid="{DC4C2335-3B0F-4E94-8E4F-4F3DCE99FBF9}"/>
    <cellStyle name="Valuta 3 2 2 2 3 6 2" xfId="42290" xr:uid="{EC4C9562-F9DF-4B75-9628-BADBE78D4092}"/>
    <cellStyle name="Valuta 3 2 2 2 3 6 3" xfId="24260" xr:uid="{82B71363-5CC8-4FC9-96CF-FCC52663DDED}"/>
    <cellStyle name="Valuta 3 2 2 2 3 7" xfId="3437" xr:uid="{F5A1D0ED-32FE-42FB-9831-8759693B5DBD}"/>
    <cellStyle name="Valuta 3 2 2 2 3 7 2" xfId="39304" xr:uid="{B87BB77A-F2C4-441D-8B65-4EEC72701700}"/>
    <cellStyle name="Valuta 3 2 2 2 3 7 3" xfId="21274" xr:uid="{1A645111-A8A6-43A8-9D68-6A656331B459}"/>
    <cellStyle name="Valuta 3 2 2 2 3 8" xfId="36390" xr:uid="{BC63701D-3A13-48B5-AF50-CE33F8FCC348}"/>
    <cellStyle name="Valuta 3 2 2 2 3 9" xfId="18540" xr:uid="{E3CA7B98-71F5-4011-B717-667D604D6695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7972" xr:uid="{CCBB52FE-6F25-481D-842E-B6E28B329347}"/>
    <cellStyle name="Valuta 3 2 2 2 5 2 2 2" xfId="43839" xr:uid="{2697FAA4-05A4-4C3F-A1C9-80FA9373387E}"/>
    <cellStyle name="Valuta 3 2 2 2 5 2 2 3" xfId="25809" xr:uid="{DA48ED3F-F5B9-4CB5-B515-9444D86014FF}"/>
    <cellStyle name="Valuta 3 2 2 2 5 2 3" xfId="4906" xr:uid="{2D634FE5-0F51-484D-B8CE-EDC460D18405}"/>
    <cellStyle name="Valuta 3 2 2 2 5 2 3 2" xfId="40773" xr:uid="{45C840D7-3C3B-44D8-9975-7232D223D31B}"/>
    <cellStyle name="Valuta 3 2 2 2 5 2 3 3" xfId="22743" xr:uid="{667C0CBF-21D7-44FE-891C-D4E6E5DCEA99}"/>
    <cellStyle name="Valuta 3 2 2 2 5 2 4" xfId="37842" xr:uid="{90A0F5C7-F5DA-4DA3-AF96-CE0CC5C6AA23}"/>
    <cellStyle name="Valuta 3 2 2 2 5 2 5" xfId="19930" xr:uid="{9933BB2A-DF4F-4CEA-B5B1-7333CEC095EB}"/>
    <cellStyle name="Valuta 3 2 2 2 5 3" xfId="1619" xr:uid="{00000000-0005-0000-0000-000003090000}"/>
    <cellStyle name="Valuta 3 2 2 2 5 3 2" xfId="7617" xr:uid="{F01EB3E5-5B04-46D9-A830-EE096B52B67A}"/>
    <cellStyle name="Valuta 3 2 2 2 5 3 2 2" xfId="43484" xr:uid="{C0DDB578-2355-4D54-89A8-6734627C3908}"/>
    <cellStyle name="Valuta 3 2 2 2 5 3 2 3" xfId="25454" xr:uid="{15E6815B-A053-400A-97CB-2109B8951689}"/>
    <cellStyle name="Valuta 3 2 2 2 5 3 3" xfId="4554" xr:uid="{DEE1ED81-1FC1-4707-80FA-7F0DCD5C6216}"/>
    <cellStyle name="Valuta 3 2 2 2 5 3 3 2" xfId="40421" xr:uid="{39570514-15A9-45B2-B2F4-297D8E9272AA}"/>
    <cellStyle name="Valuta 3 2 2 2 5 3 3 3" xfId="22391" xr:uid="{19E5D7F8-77CD-4B88-BC94-1D1CFF7299F8}"/>
    <cellStyle name="Valuta 3 2 2 2 5 3 4" xfId="37490" xr:uid="{1D6ACB13-53E6-4A98-B377-576C521D59AA}"/>
    <cellStyle name="Valuta 3 2 2 2 5 3 5" xfId="19584" xr:uid="{CA35B5CB-0B41-490B-A130-B4BA12746115}"/>
    <cellStyle name="Valuta 3 2 2 2 5 4" xfId="1186" xr:uid="{00000000-0005-0000-0000-000004090000}"/>
    <cellStyle name="Valuta 3 2 2 2 5 4 2" xfId="7184" xr:uid="{E07883BC-2179-4554-8B45-B580EFA51C3D}"/>
    <cellStyle name="Valuta 3 2 2 2 5 4 2 2" xfId="43051" xr:uid="{4D2B7A37-34EC-4A2F-B13A-8CE6EC5D31F6}"/>
    <cellStyle name="Valuta 3 2 2 2 5 4 2 3" xfId="25021" xr:uid="{9782D246-2391-4A4C-A67A-74AAFAEB195A}"/>
    <cellStyle name="Valuta 3 2 2 2 5 4 3" xfId="4121" xr:uid="{AB348BA6-224C-42D7-A715-8B481344174C}"/>
    <cellStyle name="Valuta 3 2 2 2 5 4 3 2" xfId="39988" xr:uid="{FBC2EC47-B63C-4761-A3AE-EDDEA86E6F9E}"/>
    <cellStyle name="Valuta 3 2 2 2 5 4 3 3" xfId="21958" xr:uid="{93BA718D-D8C7-4659-AA62-03764678975F}"/>
    <cellStyle name="Valuta 3 2 2 2 5 4 4" xfId="37057" xr:uid="{87D07997-00F8-4FF6-9CE3-61CE372AB75F}"/>
    <cellStyle name="Valuta 3 2 2 2 5 4 5" xfId="19191" xr:uid="{B2391302-D981-4807-B48D-2F75DE4A637A}"/>
    <cellStyle name="Valuta 3 2 2 2 5 5" xfId="6614" xr:uid="{623C3A61-20EF-442C-AF5E-9DFDC9BBEAEC}"/>
    <cellStyle name="Valuta 3 2 2 2 5 5 2" xfId="42481" xr:uid="{2687388A-9609-421C-B900-2B0BB4535AE8}"/>
    <cellStyle name="Valuta 3 2 2 2 5 5 3" xfId="24451" xr:uid="{12EBC5A1-11F7-4E36-AF64-7861B87DB7CB}"/>
    <cellStyle name="Valuta 3 2 2 2 5 6" xfId="3551" xr:uid="{F0E6518B-7D5A-4FBC-BD40-70F5BE26E8FA}"/>
    <cellStyle name="Valuta 3 2 2 2 5 6 2" xfId="39418" xr:uid="{CE0D0AFE-0837-43C7-8CC5-6864296BD502}"/>
    <cellStyle name="Valuta 3 2 2 2 5 6 3" xfId="21388" xr:uid="{E5E504CC-D7FA-44C0-AB2F-3CEE21B5D10D}"/>
    <cellStyle name="Valuta 3 2 2 2 5 7" xfId="36487" xr:uid="{9A88A600-7264-4930-8368-29C792F8D851}"/>
    <cellStyle name="Valuta 3 2 2 2 5 8" xfId="18631" xr:uid="{C2CB5373-9F5F-4CE8-B2F4-2ABB471B9F2F}"/>
    <cellStyle name="Valuta 3 2 2 2 6" xfId="1808" xr:uid="{00000000-0005-0000-0000-000005090000}"/>
    <cellStyle name="Valuta 3 2 2 2 6 2" xfId="7805" xr:uid="{49AD0777-6495-4979-93CF-CD6E9B16CC20}"/>
    <cellStyle name="Valuta 3 2 2 2 6 2 2" xfId="43672" xr:uid="{67435C45-7357-4303-96F3-C915A455616A}"/>
    <cellStyle name="Valuta 3 2 2 2 6 2 3" xfId="25642" xr:uid="{E598073F-1A27-4F6D-9714-43F6638C9A61}"/>
    <cellStyle name="Valuta 3 2 2 2 6 3" xfId="4739" xr:uid="{4CA31AF5-FE86-4D2B-8D8C-387367D43807}"/>
    <cellStyle name="Valuta 3 2 2 2 6 3 2" xfId="40606" xr:uid="{ABC7F061-0A16-4879-8C0A-5F1F830C1990}"/>
    <cellStyle name="Valuta 3 2 2 2 6 3 3" xfId="22576" xr:uid="{07D68091-3265-4FF6-8A5C-18E022829E31}"/>
    <cellStyle name="Valuta 3 2 2 2 6 4" xfId="37675" xr:uid="{7D2CBAFA-3BC0-4CFA-AD00-2649101BE4E2}"/>
    <cellStyle name="Valuta 3 2 2 2 6 5" xfId="19763" xr:uid="{0F6A89A8-790D-4CE9-8789-0C36423E3EB6}"/>
    <cellStyle name="Valuta 3 2 2 2 7" xfId="1406" xr:uid="{00000000-0005-0000-0000-000006090000}"/>
    <cellStyle name="Valuta 3 2 2 2 7 2" xfId="7404" xr:uid="{8B72CB76-AA8A-446F-A69D-E865405357CE}"/>
    <cellStyle name="Valuta 3 2 2 2 7 2 2" xfId="43271" xr:uid="{37B5DB8E-E7C7-471E-B54B-346BB00AB6E1}"/>
    <cellStyle name="Valuta 3 2 2 2 7 2 3" xfId="25241" xr:uid="{225DE5CD-CAEE-4643-9D83-EDB716F69C02}"/>
    <cellStyle name="Valuta 3 2 2 2 7 3" xfId="4341" xr:uid="{F2951926-9268-4C96-9A2F-4BEC3E82412B}"/>
    <cellStyle name="Valuta 3 2 2 2 7 3 2" xfId="40208" xr:uid="{230BF66F-4714-4AF2-9C86-09CCCC64AB3C}"/>
    <cellStyle name="Valuta 3 2 2 2 7 3 3" xfId="22178" xr:uid="{010CC311-C3B1-4ACB-8607-5576DF9CA7A0}"/>
    <cellStyle name="Valuta 3 2 2 2 7 4" xfId="37277" xr:uid="{767B42D6-3DE9-4E42-8CF5-7546BDE81222}"/>
    <cellStyle name="Valuta 3 2 2 2 7 5" xfId="19395" xr:uid="{04E5A2E3-59CF-44C6-8973-9F523DBFAB40}"/>
    <cellStyle name="Valuta 3 2 2 2 8" xfId="893" xr:uid="{00000000-0005-0000-0000-000007090000}"/>
    <cellStyle name="Valuta 3 2 2 2 8 2" xfId="6891" xr:uid="{62931912-0D6D-4A3A-92C8-51CC7DA69702}"/>
    <cellStyle name="Valuta 3 2 2 2 8 2 2" xfId="42758" xr:uid="{28BB65AE-04A9-45FB-A5DA-A91ECC724866}"/>
    <cellStyle name="Valuta 3 2 2 2 8 2 3" xfId="24728" xr:uid="{D23FFF21-EB35-4883-881E-0571C3C54EE3}"/>
    <cellStyle name="Valuta 3 2 2 2 8 3" xfId="3828" xr:uid="{9014A4FA-BC7F-4A3A-B345-36D0ED2FD21D}"/>
    <cellStyle name="Valuta 3 2 2 2 8 3 2" xfId="39695" xr:uid="{BDE7B7EA-8BB1-4091-B2E3-6E282D61AA34}"/>
    <cellStyle name="Valuta 3 2 2 2 8 3 3" xfId="21665" xr:uid="{826F8997-97F4-4DBE-990F-20D610129CA8}"/>
    <cellStyle name="Valuta 3 2 2 2 8 4" xfId="36764" xr:uid="{94FE8E68-7C52-45C4-AEDB-6FA2381DEA9F}"/>
    <cellStyle name="Valuta 3 2 2 2 8 5" xfId="18899" xr:uid="{E0855A74-ADCA-4ADD-97A4-C348D2956A8A}"/>
    <cellStyle name="Valuta 3 2 2 2 9" xfId="6327" xr:uid="{564BA0CB-64A9-4F80-8357-7C1511560F4D}"/>
    <cellStyle name="Valuta 3 2 2 2 9 2" xfId="42194" xr:uid="{588A52AE-EC6B-449B-83F4-1564CF38F2CE}"/>
    <cellStyle name="Valuta 3 2 2 2 9 3" xfId="24164" xr:uid="{27502014-5C11-4A19-AE2A-030D8DEB152E}"/>
    <cellStyle name="Valuta 3 2 2 3" xfId="233" xr:uid="{00000000-0005-0000-0000-000008090000}"/>
    <cellStyle name="Valuta 3 2 2 3 10" xfId="36311" xr:uid="{394F53F6-1641-4F25-B334-E54CAFDFAC85}"/>
    <cellStyle name="Valuta 3 2 2 3 11" xfId="18467" xr:uid="{59373198-A0B2-4984-BECA-A2B2D23F749A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2 2" xfId="8068" xr:uid="{765AF908-2E9F-4E3A-BDFC-7C14D3900CC7}"/>
    <cellStyle name="Valuta 3 2 2 3 2 2 2 2 2" xfId="43935" xr:uid="{BE25B606-53C6-4A9A-9D4D-60D3E6DCFCAE}"/>
    <cellStyle name="Valuta 3 2 2 3 2 2 2 2 3" xfId="25905" xr:uid="{A2154A8D-B579-4013-865B-6B10E69C7D37}"/>
    <cellStyle name="Valuta 3 2 2 3 2 2 2 3" xfId="5002" xr:uid="{C28B8890-C297-4E35-92F5-084462518B9E}"/>
    <cellStyle name="Valuta 3 2 2 3 2 2 2 3 2" xfId="40869" xr:uid="{5F16B1EC-0061-4BB2-8212-0CE88DA26E47}"/>
    <cellStyle name="Valuta 3 2 2 3 2 2 2 3 3" xfId="22839" xr:uid="{59A715F4-E724-427E-B28F-EF553DAABF0E}"/>
    <cellStyle name="Valuta 3 2 2 3 2 2 2 4" xfId="37938" xr:uid="{84FBB202-5E44-4622-A343-69E2DCB5FC86}"/>
    <cellStyle name="Valuta 3 2 2 3 2 2 2 5" xfId="20026" xr:uid="{640841AD-F0F6-424B-B3F4-3766DCD8A225}"/>
    <cellStyle name="Valuta 3 2 2 3 2 2 3" xfId="1730" xr:uid="{00000000-0005-0000-0000-00000C090000}"/>
    <cellStyle name="Valuta 3 2 2 3 2 2 3 2" xfId="7728" xr:uid="{467B55DC-F350-4C59-BBE5-96D1788D397F}"/>
    <cellStyle name="Valuta 3 2 2 3 2 2 3 2 2" xfId="43595" xr:uid="{DB6DA511-890A-496F-B840-4ACA78041418}"/>
    <cellStyle name="Valuta 3 2 2 3 2 2 3 2 3" xfId="25565" xr:uid="{EBC0BF0C-F45D-4D01-B9CC-7AAC0074F672}"/>
    <cellStyle name="Valuta 3 2 2 3 2 2 3 3" xfId="4665" xr:uid="{C2A188A9-EFB3-4F97-AF95-D1C864180A55}"/>
    <cellStyle name="Valuta 3 2 2 3 2 2 3 3 2" xfId="40532" xr:uid="{21E854AF-76A1-4A60-A646-3BBEBA2F5674}"/>
    <cellStyle name="Valuta 3 2 2 3 2 2 3 3 3" xfId="22502" xr:uid="{A001B0AF-47A3-46AD-BCAA-55D66B5CF856}"/>
    <cellStyle name="Valuta 3 2 2 3 2 2 3 4" xfId="37601" xr:uid="{3BB2400B-A8BE-414B-8BD9-7B58E9C32EB5}"/>
    <cellStyle name="Valuta 3 2 2 3 2 2 3 5" xfId="19689" xr:uid="{D077DC8E-3E40-4D8E-8053-F30E1352CBCA}"/>
    <cellStyle name="Valuta 3 2 2 3 2 2 4" xfId="1297" xr:uid="{00000000-0005-0000-0000-00000D090000}"/>
    <cellStyle name="Valuta 3 2 2 3 2 2 4 2" xfId="7295" xr:uid="{266F789B-0DF3-4586-A3CF-E4CA08DAEBFC}"/>
    <cellStyle name="Valuta 3 2 2 3 2 2 4 2 2" xfId="43162" xr:uid="{A9A59CC1-90A7-4D25-A024-01FA0C21E81F}"/>
    <cellStyle name="Valuta 3 2 2 3 2 2 4 2 3" xfId="25132" xr:uid="{11D1862B-20C5-4EC5-99A9-8FB3A3CB6C0E}"/>
    <cellStyle name="Valuta 3 2 2 3 2 2 4 3" xfId="4232" xr:uid="{8961C5E5-C8A6-45C8-A020-8BB687D569FA}"/>
    <cellStyle name="Valuta 3 2 2 3 2 2 4 3 2" xfId="40099" xr:uid="{B9C82992-AD31-4261-8B93-972D7629E544}"/>
    <cellStyle name="Valuta 3 2 2 3 2 2 4 3 3" xfId="22069" xr:uid="{9B17CEEB-E7D8-48ED-9F6E-4C12F24B48EC}"/>
    <cellStyle name="Valuta 3 2 2 3 2 2 4 4" xfId="37168" xr:uid="{D9E266C0-47EB-4DA4-98A2-0BA96D108A89}"/>
    <cellStyle name="Valuta 3 2 2 3 2 2 4 5" xfId="19302" xr:uid="{9D637D80-0A0A-4146-809C-4E68AB0A2667}"/>
    <cellStyle name="Valuta 3 2 2 3 2 2 5" xfId="6725" xr:uid="{8F919F18-BC80-4FE6-B497-1DEE55532487}"/>
    <cellStyle name="Valuta 3 2 2 3 2 2 5 2" xfId="42592" xr:uid="{09FD8A88-EF3F-4718-958E-369D6563D311}"/>
    <cellStyle name="Valuta 3 2 2 3 2 2 5 3" xfId="24562" xr:uid="{F744AE4F-FCCB-4AF3-885E-BC345D553FF1}"/>
    <cellStyle name="Valuta 3 2 2 3 2 2 6" xfId="3662" xr:uid="{CF61E7DB-86F3-4336-8D1D-E5E6F8FECBBA}"/>
    <cellStyle name="Valuta 3 2 2 3 2 2 6 2" xfId="39529" xr:uid="{81F6AC44-9529-4F67-BC1E-6A41454ED8B4}"/>
    <cellStyle name="Valuta 3 2 2 3 2 2 6 3" xfId="21499" xr:uid="{8C0D1DC6-1C06-4162-921C-6C34EE32FA15}"/>
    <cellStyle name="Valuta 3 2 2 3 2 2 7" xfId="36598" xr:uid="{2165A42D-4827-4815-9E7D-A0E5627F37F9}"/>
    <cellStyle name="Valuta 3 2 2 3 2 2 8" xfId="18736" xr:uid="{CB4634A3-1A5C-41B4-890D-058E896FADAC}"/>
    <cellStyle name="Valuta 3 2 2 3 2 3" xfId="1904" xr:uid="{00000000-0005-0000-0000-00000E090000}"/>
    <cellStyle name="Valuta 3 2 2 3 2 3 2" xfId="7901" xr:uid="{3786237E-AF93-4CE0-8E2C-899987E6253B}"/>
    <cellStyle name="Valuta 3 2 2 3 2 3 2 2" xfId="43768" xr:uid="{44975642-87C4-4FA6-BC8D-9055D7E45FB6}"/>
    <cellStyle name="Valuta 3 2 2 3 2 3 2 3" xfId="25738" xr:uid="{77DD5216-D397-49F1-8DF5-460BC0D855AA}"/>
    <cellStyle name="Valuta 3 2 2 3 2 3 3" xfId="4835" xr:uid="{F2517BC0-57CD-46E0-A441-7D8F926A3354}"/>
    <cellStyle name="Valuta 3 2 2 3 2 3 3 2" xfId="40702" xr:uid="{96E109B4-B8BE-4234-9BA3-CE8944527604}"/>
    <cellStyle name="Valuta 3 2 2 3 2 3 3 3" xfId="22672" xr:uid="{4FEB5495-EF96-4D8A-A78D-5EC21DC95D92}"/>
    <cellStyle name="Valuta 3 2 2 3 2 3 4" xfId="37771" xr:uid="{AFC9AE42-0502-4CE6-948B-17BC007FB48A}"/>
    <cellStyle name="Valuta 3 2 2 3 2 3 5" xfId="19859" xr:uid="{DA19893A-B7C3-46C3-9F86-D8DC26E2D689}"/>
    <cellStyle name="Valuta 3 2 2 3 2 4" xfId="1517" xr:uid="{00000000-0005-0000-0000-00000F090000}"/>
    <cellStyle name="Valuta 3 2 2 3 2 4 2" xfId="7515" xr:uid="{391CF47F-93FA-45C5-B38E-418A932C47C9}"/>
    <cellStyle name="Valuta 3 2 2 3 2 4 2 2" xfId="43382" xr:uid="{C6A8EFE3-DD65-4D3C-BF19-81108B08691A}"/>
    <cellStyle name="Valuta 3 2 2 3 2 4 2 3" xfId="25352" xr:uid="{4E1E7C0F-FDF9-4290-ACD4-422BCBB06076}"/>
    <cellStyle name="Valuta 3 2 2 3 2 4 3" xfId="4452" xr:uid="{98C11626-A48E-4CB8-A3AB-08658B3739C5}"/>
    <cellStyle name="Valuta 3 2 2 3 2 4 3 2" xfId="40319" xr:uid="{EB647FE5-3598-49D4-A3C6-7153AA859AE1}"/>
    <cellStyle name="Valuta 3 2 2 3 2 4 3 3" xfId="22289" xr:uid="{BEEBD6CA-088A-49B4-8E5C-FFD1011CA128}"/>
    <cellStyle name="Valuta 3 2 2 3 2 4 4" xfId="37388" xr:uid="{B995D41C-1F20-4E7A-AEDF-4D9670EAB441}"/>
    <cellStyle name="Valuta 3 2 2 3 2 4 5" xfId="19500" xr:uid="{4216AC6B-E761-40BD-A505-3941D5A4C01C}"/>
    <cellStyle name="Valuta 3 2 2 3 2 5" xfId="1006" xr:uid="{00000000-0005-0000-0000-000010090000}"/>
    <cellStyle name="Valuta 3 2 2 3 2 5 2" xfId="7004" xr:uid="{48CFB577-CCCB-42F5-A5F2-1C47F931ECD8}"/>
    <cellStyle name="Valuta 3 2 2 3 2 5 2 2" xfId="42871" xr:uid="{AD3B228E-92A9-42CD-8FC8-A823709FF9ED}"/>
    <cellStyle name="Valuta 3 2 2 3 2 5 2 3" xfId="24841" xr:uid="{A809FCE3-E5AA-419D-8644-1A59FB66C7AD}"/>
    <cellStyle name="Valuta 3 2 2 3 2 5 3" xfId="3941" xr:uid="{9490C370-4860-44A2-BEBE-A773FF85D908}"/>
    <cellStyle name="Valuta 3 2 2 3 2 5 3 2" xfId="39808" xr:uid="{5083039C-1D8B-48FC-978E-C512119A2702}"/>
    <cellStyle name="Valuta 3 2 2 3 2 5 3 3" xfId="21778" xr:uid="{CBDE75FD-09BC-4D34-9ADA-824421DE1D92}"/>
    <cellStyle name="Valuta 3 2 2 3 2 5 4" xfId="36877" xr:uid="{B28E912C-08E7-4434-9217-7099C8C9A779}"/>
    <cellStyle name="Valuta 3 2 2 3 2 5 5" xfId="19012" xr:uid="{6CE6887C-E210-44AD-9586-636C5964D2DC}"/>
    <cellStyle name="Valuta 3 2 2 3 2 6" xfId="6439" xr:uid="{E9D2047C-E948-4E81-9EFD-72F20EEB5BDD}"/>
    <cellStyle name="Valuta 3 2 2 3 2 6 2" xfId="42306" xr:uid="{8C7CEB1F-3D9C-4165-9B81-FC0D33CFC957}"/>
    <cellStyle name="Valuta 3 2 2 3 2 6 3" xfId="24276" xr:uid="{B8C7C28B-E1C7-48C8-AD19-C3A73F8A1EC2}"/>
    <cellStyle name="Valuta 3 2 2 3 2 7" xfId="3453" xr:uid="{8E5A443D-D041-4864-95EC-82F3C57D3FA1}"/>
    <cellStyle name="Valuta 3 2 2 3 2 7 2" xfId="39320" xr:uid="{1DC96FC8-4535-40A2-B21E-CA120C214CBF}"/>
    <cellStyle name="Valuta 3 2 2 3 2 7 3" xfId="21290" xr:uid="{AE75D6A0-AAF1-4E07-A5BF-E2F9F86A1ED5}"/>
    <cellStyle name="Valuta 3 2 2 3 2 8" xfId="36406" xr:uid="{6FB12656-2E51-4CAD-8731-38E3550E1766}"/>
    <cellStyle name="Valuta 3 2 2 3 2 9" xfId="18556" xr:uid="{8D2DE802-B845-4CC5-B9BB-3C0D56BC545F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7988" xr:uid="{F6640750-C941-40A7-A054-DCABBE6EE8D3}"/>
    <cellStyle name="Valuta 3 2 2 3 4 2 2 2" xfId="43855" xr:uid="{78CCD3B8-9C36-4DF0-A735-5BFAD05D92C0}"/>
    <cellStyle name="Valuta 3 2 2 3 4 2 2 3" xfId="25825" xr:uid="{07856CFF-85F9-48A0-A0F9-78EB86726097}"/>
    <cellStyle name="Valuta 3 2 2 3 4 2 3" xfId="4922" xr:uid="{6944FB6B-E905-4C01-81EC-0C922AEABD12}"/>
    <cellStyle name="Valuta 3 2 2 3 4 2 3 2" xfId="40789" xr:uid="{2CE0BB42-4481-4263-AF7A-ED6536E762F1}"/>
    <cellStyle name="Valuta 3 2 2 3 4 2 3 3" xfId="22759" xr:uid="{1EDEDED4-9381-4A65-AA67-5E70040FF3F6}"/>
    <cellStyle name="Valuta 3 2 2 3 4 2 4" xfId="37858" xr:uid="{49650D1E-20A6-4200-AAFB-E93E27FAE279}"/>
    <cellStyle name="Valuta 3 2 2 3 4 2 5" xfId="19946" xr:uid="{2B4CDE2F-7F9F-471E-8492-DDED6F7CDCAC}"/>
    <cellStyle name="Valuta 3 2 2 3 4 3" xfId="1635" xr:uid="{00000000-0005-0000-0000-000014090000}"/>
    <cellStyle name="Valuta 3 2 2 3 4 3 2" xfId="7633" xr:uid="{6E9AE0EA-AEB1-49D6-A87A-DD6496CAA687}"/>
    <cellStyle name="Valuta 3 2 2 3 4 3 2 2" xfId="43500" xr:uid="{1D159D77-F3C2-4FD6-8BE3-5963DF779474}"/>
    <cellStyle name="Valuta 3 2 2 3 4 3 2 3" xfId="25470" xr:uid="{6CBC9DD2-FB5B-4E82-BD64-B3194BE072F5}"/>
    <cellStyle name="Valuta 3 2 2 3 4 3 3" xfId="4570" xr:uid="{B7923D2A-B9E2-4C0E-A997-F430C8270400}"/>
    <cellStyle name="Valuta 3 2 2 3 4 3 3 2" xfId="40437" xr:uid="{9BDD620E-4856-4C6F-B898-80BDE4102E67}"/>
    <cellStyle name="Valuta 3 2 2 3 4 3 3 3" xfId="22407" xr:uid="{2573E338-7090-4E24-BC6E-80B64032957E}"/>
    <cellStyle name="Valuta 3 2 2 3 4 3 4" xfId="37506" xr:uid="{A8E30463-390E-43AD-9BAC-CC16E4F2B157}"/>
    <cellStyle name="Valuta 3 2 2 3 4 3 5" xfId="19600" xr:uid="{F7955543-C0B4-49E9-BE86-B58D20D06823}"/>
    <cellStyle name="Valuta 3 2 2 3 4 4" xfId="1202" xr:uid="{00000000-0005-0000-0000-000015090000}"/>
    <cellStyle name="Valuta 3 2 2 3 4 4 2" xfId="7200" xr:uid="{4F4AAAF1-CF4C-4316-B04F-5F144AD3C8D2}"/>
    <cellStyle name="Valuta 3 2 2 3 4 4 2 2" xfId="43067" xr:uid="{7485A4BF-65EA-4D3D-9B10-9D1CBB508445}"/>
    <cellStyle name="Valuta 3 2 2 3 4 4 2 3" xfId="25037" xr:uid="{C300F94E-875C-4C0A-A798-8AD7BBB93547}"/>
    <cellStyle name="Valuta 3 2 2 3 4 4 3" xfId="4137" xr:uid="{715A6643-BB13-4B99-992A-C300B46DF63B}"/>
    <cellStyle name="Valuta 3 2 2 3 4 4 3 2" xfId="40004" xr:uid="{21637131-F29E-4955-9FA9-97AA63849719}"/>
    <cellStyle name="Valuta 3 2 2 3 4 4 3 3" xfId="21974" xr:uid="{3ECEAB0E-91FE-4976-88C7-F3E21879BC0A}"/>
    <cellStyle name="Valuta 3 2 2 3 4 4 4" xfId="37073" xr:uid="{FB111A01-FE9F-4782-9B1F-EA5D9E6EC7E2}"/>
    <cellStyle name="Valuta 3 2 2 3 4 4 5" xfId="19207" xr:uid="{E7A38A87-76EA-4398-B6DE-D01F5C5F8E7C}"/>
    <cellStyle name="Valuta 3 2 2 3 4 5" xfId="6630" xr:uid="{548DDAFB-12DC-48FA-A3C4-65C528BC3891}"/>
    <cellStyle name="Valuta 3 2 2 3 4 5 2" xfId="42497" xr:uid="{DFFAE903-540F-4E28-95B2-4B1526166D24}"/>
    <cellStyle name="Valuta 3 2 2 3 4 5 3" xfId="24467" xr:uid="{2B58180F-B9DF-41D2-B41F-51BBD9477E19}"/>
    <cellStyle name="Valuta 3 2 2 3 4 6" xfId="3567" xr:uid="{7D86EC89-35A1-41A8-8336-768CD9C548EB}"/>
    <cellStyle name="Valuta 3 2 2 3 4 6 2" xfId="39434" xr:uid="{D7AA1255-672F-44F0-9A6E-E41E1112FBD5}"/>
    <cellStyle name="Valuta 3 2 2 3 4 6 3" xfId="21404" xr:uid="{A37F3E3C-5069-4F02-B99B-19BBDBCDD559}"/>
    <cellStyle name="Valuta 3 2 2 3 4 7" xfId="36503" xr:uid="{C01264A7-1DC9-4B09-B73D-E577D05EE4F5}"/>
    <cellStyle name="Valuta 3 2 2 3 4 8" xfId="18647" xr:uid="{2FAF7FDB-26F2-4CF1-B608-A54707733C11}"/>
    <cellStyle name="Valuta 3 2 2 3 5" xfId="1824" xr:uid="{00000000-0005-0000-0000-000016090000}"/>
    <cellStyle name="Valuta 3 2 2 3 5 2" xfId="7821" xr:uid="{C44C1840-A952-4CB9-88C4-F977A03B670A}"/>
    <cellStyle name="Valuta 3 2 2 3 5 2 2" xfId="43688" xr:uid="{7077C7D2-279F-4AD2-8953-521729C3A4CD}"/>
    <cellStyle name="Valuta 3 2 2 3 5 2 3" xfId="25658" xr:uid="{D52A0FAE-DEE1-4A57-84A9-935B23E7B89E}"/>
    <cellStyle name="Valuta 3 2 2 3 5 3" xfId="4755" xr:uid="{3E279DDF-D6E9-4965-B03B-7DFF1A1BFEE0}"/>
    <cellStyle name="Valuta 3 2 2 3 5 3 2" xfId="40622" xr:uid="{F6009077-E905-4F7B-A05E-C4B8A58DB1F3}"/>
    <cellStyle name="Valuta 3 2 2 3 5 3 3" xfId="22592" xr:uid="{F3FBF1AF-2779-4688-A107-8D8C60B91CA2}"/>
    <cellStyle name="Valuta 3 2 2 3 5 4" xfId="37691" xr:uid="{03EC3C52-964D-4A41-966E-84D9400FEDEE}"/>
    <cellStyle name="Valuta 3 2 2 3 5 5" xfId="19779" xr:uid="{A1E5F39D-F580-4D53-827A-248025697B03}"/>
    <cellStyle name="Valuta 3 2 2 3 6" xfId="1422" xr:uid="{00000000-0005-0000-0000-000017090000}"/>
    <cellStyle name="Valuta 3 2 2 3 6 2" xfId="7420" xr:uid="{9F77D8B3-965D-48C5-8690-4F4E619457E6}"/>
    <cellStyle name="Valuta 3 2 2 3 6 2 2" xfId="43287" xr:uid="{FD31A5AB-22F9-4986-82F7-E23719ADBCC0}"/>
    <cellStyle name="Valuta 3 2 2 3 6 2 3" xfId="25257" xr:uid="{8637C1EE-ACEC-4DC7-AE12-C1A1A08F4549}"/>
    <cellStyle name="Valuta 3 2 2 3 6 3" xfId="4357" xr:uid="{7966C0EE-F2B6-427F-BCBA-98498AA4BFAA}"/>
    <cellStyle name="Valuta 3 2 2 3 6 3 2" xfId="40224" xr:uid="{6E4E43F5-9AB3-41AD-B440-36699CACE1FB}"/>
    <cellStyle name="Valuta 3 2 2 3 6 3 3" xfId="22194" xr:uid="{56512709-BD22-4335-B5D9-2C1494842335}"/>
    <cellStyle name="Valuta 3 2 2 3 6 4" xfId="37293" xr:uid="{9BFD20F3-1F68-40DA-9054-EEF3F4353E29}"/>
    <cellStyle name="Valuta 3 2 2 3 6 5" xfId="19411" xr:uid="{73824EFA-3996-4CC4-B892-8C5A2C289A3F}"/>
    <cellStyle name="Valuta 3 2 2 3 7" xfId="910" xr:uid="{00000000-0005-0000-0000-000018090000}"/>
    <cellStyle name="Valuta 3 2 2 3 7 2" xfId="6908" xr:uid="{5D209602-484B-4F1B-B232-81E87B16A044}"/>
    <cellStyle name="Valuta 3 2 2 3 7 2 2" xfId="42775" xr:uid="{C736E651-4CEE-4914-86A4-94E607A7E717}"/>
    <cellStyle name="Valuta 3 2 2 3 7 2 3" xfId="24745" xr:uid="{42652138-A8EC-4193-8345-2DEE107FACA2}"/>
    <cellStyle name="Valuta 3 2 2 3 7 3" xfId="3845" xr:uid="{C442F2B1-5BA5-4223-AA64-6A1FD5930A67}"/>
    <cellStyle name="Valuta 3 2 2 3 7 3 2" xfId="39712" xr:uid="{0653F21F-1187-4EF9-BDC9-C2001D9E4AD8}"/>
    <cellStyle name="Valuta 3 2 2 3 7 3 3" xfId="21682" xr:uid="{677F240B-8083-4DF0-8C45-0C96E2E73E5C}"/>
    <cellStyle name="Valuta 3 2 2 3 7 4" xfId="36781" xr:uid="{9B9B7622-FA59-4403-A51C-EA1EC695D31D}"/>
    <cellStyle name="Valuta 3 2 2 3 7 5" xfId="18916" xr:uid="{1D4D6560-DA62-4068-8102-57015325919C}"/>
    <cellStyle name="Valuta 3 2 2 3 8" xfId="6344" xr:uid="{0EE1EE35-F2D6-4B6D-87DF-57884800D104}"/>
    <cellStyle name="Valuta 3 2 2 3 8 2" xfId="42211" xr:uid="{8E037CEA-BC6C-4948-A2B9-061B0D98E118}"/>
    <cellStyle name="Valuta 3 2 2 3 8 3" xfId="24181" xr:uid="{469654EF-F88A-4E94-B4C2-B374556456E8}"/>
    <cellStyle name="Valuta 3 2 2 3 9" xfId="3358" xr:uid="{A0E5E5C6-31C6-4DE0-BFD3-62EDA154AF5E}"/>
    <cellStyle name="Valuta 3 2 2 3 9 2" xfId="39225" xr:uid="{2CE11ADF-69DE-44FD-A7AE-8D8469E22F50}"/>
    <cellStyle name="Valuta 3 2 2 3 9 3" xfId="21195" xr:uid="{2691BB92-7DBE-48A5-AE79-EC069FB17FCE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2 2" xfId="8028" xr:uid="{B000ECB5-3A84-411D-B0FB-8B1261224E59}"/>
    <cellStyle name="Valuta 3 2 2 4 2 2 2 2" xfId="43895" xr:uid="{FA3FE512-05C6-4DB7-A678-F8D04C781A3F}"/>
    <cellStyle name="Valuta 3 2 2 4 2 2 2 3" xfId="25865" xr:uid="{343825AE-9F23-4AB1-9DF5-F9BD66182493}"/>
    <cellStyle name="Valuta 3 2 2 4 2 2 3" xfId="4962" xr:uid="{0DF495F2-8FBA-4DDE-BE30-02CB02C417D3}"/>
    <cellStyle name="Valuta 3 2 2 4 2 2 3 2" xfId="40829" xr:uid="{2695813C-5274-4573-82EE-6BD31EF0D59E}"/>
    <cellStyle name="Valuta 3 2 2 4 2 2 3 3" xfId="22799" xr:uid="{8F5621B5-6FD9-44C1-BB63-31D71968D73A}"/>
    <cellStyle name="Valuta 3 2 2 4 2 2 4" xfId="37898" xr:uid="{15028F68-227B-4718-B273-F9089EDD8261}"/>
    <cellStyle name="Valuta 3 2 2 4 2 2 5" xfId="19986" xr:uid="{9A07613B-F54C-4CA0-9A06-5996435FED70}"/>
    <cellStyle name="Valuta 3 2 2 4 2 3" xfId="1685" xr:uid="{00000000-0005-0000-0000-00001C090000}"/>
    <cellStyle name="Valuta 3 2 2 4 2 3 2" xfId="7683" xr:uid="{5C1EA297-A792-43C5-BB01-AEC3E272FEDB}"/>
    <cellStyle name="Valuta 3 2 2 4 2 3 2 2" xfId="43550" xr:uid="{8EFDB527-1D0C-43EA-BA43-2355C972E78E}"/>
    <cellStyle name="Valuta 3 2 2 4 2 3 2 3" xfId="25520" xr:uid="{E264F1E2-B472-4A4A-8A40-79C06639CC39}"/>
    <cellStyle name="Valuta 3 2 2 4 2 3 3" xfId="4620" xr:uid="{6B27B8CE-8564-436C-B2C0-D3127F436BC6}"/>
    <cellStyle name="Valuta 3 2 2 4 2 3 3 2" xfId="40487" xr:uid="{419CE045-5DEB-40A2-9F27-01FCBCA174A8}"/>
    <cellStyle name="Valuta 3 2 2 4 2 3 3 3" xfId="22457" xr:uid="{21600757-FEB2-44A9-9EA7-D9FB36FE501B}"/>
    <cellStyle name="Valuta 3 2 2 4 2 3 4" xfId="37556" xr:uid="{4E70B1CD-811C-4F17-9F73-68EF190CCC5A}"/>
    <cellStyle name="Valuta 3 2 2 4 2 3 5" xfId="19646" xr:uid="{D15903AF-F5DF-48A0-B358-8B171AB6666D}"/>
    <cellStyle name="Valuta 3 2 2 4 2 4" xfId="1252" xr:uid="{00000000-0005-0000-0000-00001D090000}"/>
    <cellStyle name="Valuta 3 2 2 4 2 4 2" xfId="7250" xr:uid="{D8688F54-5CA8-4D55-9F79-5840F22DAECA}"/>
    <cellStyle name="Valuta 3 2 2 4 2 4 2 2" xfId="43117" xr:uid="{FE4885AD-4B37-4F03-BA77-BA297CF8AE19}"/>
    <cellStyle name="Valuta 3 2 2 4 2 4 2 3" xfId="25087" xr:uid="{AB2CF2F5-A27D-417D-9941-B5CF8C39F5E2}"/>
    <cellStyle name="Valuta 3 2 2 4 2 4 3" xfId="4187" xr:uid="{EBBC3C90-B979-452E-9CF4-AF1F0FAB4EB6}"/>
    <cellStyle name="Valuta 3 2 2 4 2 4 3 2" xfId="40054" xr:uid="{F73AAB16-2ED4-4C7A-8645-FF165E141110}"/>
    <cellStyle name="Valuta 3 2 2 4 2 4 3 3" xfId="22024" xr:uid="{1C2E7B40-F5ED-4780-9F72-12A8D278A704}"/>
    <cellStyle name="Valuta 3 2 2 4 2 4 4" xfId="37123" xr:uid="{D17E4833-0754-440D-BBE1-6D0CEA3A1CE0}"/>
    <cellStyle name="Valuta 3 2 2 4 2 4 5" xfId="19257" xr:uid="{B6DE3E2C-0C08-41FF-A370-0313259B0672}"/>
    <cellStyle name="Valuta 3 2 2 4 2 5" xfId="6680" xr:uid="{3273DBF2-EE17-4735-B8D1-07BCB4E8FE52}"/>
    <cellStyle name="Valuta 3 2 2 4 2 5 2" xfId="42547" xr:uid="{2CCA2921-9E5C-4391-A662-8BE12EB72A64}"/>
    <cellStyle name="Valuta 3 2 2 4 2 5 3" xfId="24517" xr:uid="{B86D6620-8E96-4567-8BCB-5DD2CDE65074}"/>
    <cellStyle name="Valuta 3 2 2 4 2 6" xfId="3617" xr:uid="{C2C46C13-BE1C-42E9-BB83-10B12380A867}"/>
    <cellStyle name="Valuta 3 2 2 4 2 6 2" xfId="39484" xr:uid="{224D2A13-7647-416A-9E15-43D6569D8FA7}"/>
    <cellStyle name="Valuta 3 2 2 4 2 6 3" xfId="21454" xr:uid="{A669B02C-5F30-4662-9B58-3E3CF864D030}"/>
    <cellStyle name="Valuta 3 2 2 4 2 7" xfId="36553" xr:uid="{3972A43E-E19E-4C06-BEAF-3C627808986F}"/>
    <cellStyle name="Valuta 3 2 2 4 2 8" xfId="18693" xr:uid="{76A6FCA6-0FCE-4502-8AD8-68AD5758FD9D}"/>
    <cellStyle name="Valuta 3 2 2 4 3" xfId="1864" xr:uid="{00000000-0005-0000-0000-00001E090000}"/>
    <cellStyle name="Valuta 3 2 2 4 3 2" xfId="7861" xr:uid="{1FC5F0E7-D96C-457E-9942-0CCB109403A2}"/>
    <cellStyle name="Valuta 3 2 2 4 3 2 2" xfId="43728" xr:uid="{C18B4D5F-48A8-497C-BFAF-99F92F9C6FAA}"/>
    <cellStyle name="Valuta 3 2 2 4 3 2 3" xfId="25698" xr:uid="{56B8B317-32D9-4146-9E03-E2A7EE6685A3}"/>
    <cellStyle name="Valuta 3 2 2 4 3 3" xfId="4795" xr:uid="{B537BD2F-D5A2-4FCD-B6FC-0D60A13FA5C4}"/>
    <cellStyle name="Valuta 3 2 2 4 3 3 2" xfId="40662" xr:uid="{9C103256-3915-4712-A25F-D1506F701D4B}"/>
    <cellStyle name="Valuta 3 2 2 4 3 3 3" xfId="22632" xr:uid="{FA4C1479-E80F-4AF1-BD68-894CFF8F6B0B}"/>
    <cellStyle name="Valuta 3 2 2 4 3 4" xfId="37731" xr:uid="{8046B5C0-7FBB-48B7-9750-102AD6931A16}"/>
    <cellStyle name="Valuta 3 2 2 4 3 5" xfId="19819" xr:uid="{9F413A73-E2A8-40C5-BB50-27DC0DD00BFC}"/>
    <cellStyle name="Valuta 3 2 2 4 4" xfId="1472" xr:uid="{00000000-0005-0000-0000-00001F090000}"/>
    <cellStyle name="Valuta 3 2 2 4 4 2" xfId="7470" xr:uid="{31C6DBF6-EE91-48A5-9CDB-F0E6F0DD6F64}"/>
    <cellStyle name="Valuta 3 2 2 4 4 2 2" xfId="43337" xr:uid="{39E070EA-2543-4DC4-8885-391AA6D6B71B}"/>
    <cellStyle name="Valuta 3 2 2 4 4 2 3" xfId="25307" xr:uid="{C42B6812-FF21-4D20-9852-990320568B0F}"/>
    <cellStyle name="Valuta 3 2 2 4 4 3" xfId="4407" xr:uid="{63D58DBC-330B-419B-84D2-89CC2D47FB94}"/>
    <cellStyle name="Valuta 3 2 2 4 4 3 2" xfId="40274" xr:uid="{63E54461-1746-4036-B70A-25120636AC62}"/>
    <cellStyle name="Valuta 3 2 2 4 4 3 3" xfId="22244" xr:uid="{A624E516-C58F-484B-8962-844F5D00BB08}"/>
    <cellStyle name="Valuta 3 2 2 4 4 4" xfId="37343" xr:uid="{15239B9F-EE97-483D-85F2-D03280ADD99C}"/>
    <cellStyle name="Valuta 3 2 2 4 4 5" xfId="19457" xr:uid="{94167186-1DDB-461A-B7BC-60A23DB95E5D}"/>
    <cellStyle name="Valuta 3 2 2 4 5" xfId="961" xr:uid="{00000000-0005-0000-0000-000020090000}"/>
    <cellStyle name="Valuta 3 2 2 4 5 2" xfId="6959" xr:uid="{70B71424-5459-48A2-886E-95DEF2F02140}"/>
    <cellStyle name="Valuta 3 2 2 4 5 2 2" xfId="42826" xr:uid="{422831D4-FE2C-4D35-9050-80EE3DE162A8}"/>
    <cellStyle name="Valuta 3 2 2 4 5 2 3" xfId="24796" xr:uid="{CC2A7726-2D75-496E-A2E6-9A07804EC39F}"/>
    <cellStyle name="Valuta 3 2 2 4 5 3" xfId="3896" xr:uid="{8D542618-10EB-45AD-8AC8-3565CBFAC2D7}"/>
    <cellStyle name="Valuta 3 2 2 4 5 3 2" xfId="39763" xr:uid="{A0DF56B1-45B3-4BF9-A953-2400DF221F52}"/>
    <cellStyle name="Valuta 3 2 2 4 5 3 3" xfId="21733" xr:uid="{B2A9C7EA-5A35-4C0C-8F94-ABB95B69BC05}"/>
    <cellStyle name="Valuta 3 2 2 4 5 4" xfId="36832" xr:uid="{70894A21-EEC1-4AD5-9457-640F873906CC}"/>
    <cellStyle name="Valuta 3 2 2 4 5 5" xfId="18967" xr:uid="{317A9F84-E22C-473D-B752-55DD20DDFC66}"/>
    <cellStyle name="Valuta 3 2 2 4 6" xfId="6394" xr:uid="{68798A43-4695-4767-844A-FB7FCAC3EA4F}"/>
    <cellStyle name="Valuta 3 2 2 4 6 2" xfId="42261" xr:uid="{4F94D2A3-4FE7-4227-B5ED-14DE06D53149}"/>
    <cellStyle name="Valuta 3 2 2 4 6 3" xfId="24231" xr:uid="{5DB410F8-2DCF-464D-A273-436BE87B6C18}"/>
    <cellStyle name="Valuta 3 2 2 4 7" xfId="3408" xr:uid="{F9A30EF1-955D-447F-BE66-2A167023B6A5}"/>
    <cellStyle name="Valuta 3 2 2 4 7 2" xfId="39275" xr:uid="{EF9C7F93-0B48-4AC5-B04C-67325A7FF23D}"/>
    <cellStyle name="Valuta 3 2 2 4 7 3" xfId="21245" xr:uid="{CAED14CB-BD7D-40CA-83CB-3F8389933824}"/>
    <cellStyle name="Valuta 3 2 2 4 8" xfId="36361" xr:uid="{FF5022AF-812C-4AEA-95DD-86457DE39A56}"/>
    <cellStyle name="Valuta 3 2 2 4 9" xfId="18513" xr:uid="{87C656CB-2E99-4BA4-9881-ED2FA4881C16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7948" xr:uid="{03560EAB-0527-437B-92D4-BE017F781ED4}"/>
    <cellStyle name="Valuta 3 2 2 6 2 2 2" xfId="43815" xr:uid="{5D54921E-74E3-4E1F-9534-BF2403389453}"/>
    <cellStyle name="Valuta 3 2 2 6 2 2 3" xfId="25785" xr:uid="{7E03C32F-D8BB-422B-9B87-931BB3B7FCFE}"/>
    <cellStyle name="Valuta 3 2 2 6 2 3" xfId="4882" xr:uid="{2DEC4766-60A8-45B6-ABAA-FBA2781AA843}"/>
    <cellStyle name="Valuta 3 2 2 6 2 3 2" xfId="40749" xr:uid="{951FA600-953B-4B80-AF6A-782FFE14FA7C}"/>
    <cellStyle name="Valuta 3 2 2 6 2 3 3" xfId="22719" xr:uid="{E5782065-F174-4A92-9F8E-3278BB10C3EF}"/>
    <cellStyle name="Valuta 3 2 2 6 2 4" xfId="37818" xr:uid="{64787231-091C-49D3-B1D1-37D586C74FF2}"/>
    <cellStyle name="Valuta 3 2 2 6 2 5" xfId="19906" xr:uid="{3C73585D-469B-4333-8A77-8C72E6D54DC5}"/>
    <cellStyle name="Valuta 3 2 2 6 3" xfId="1593" xr:uid="{00000000-0005-0000-0000-000024090000}"/>
    <cellStyle name="Valuta 3 2 2 6 3 2" xfId="7591" xr:uid="{D1DD6263-A310-442C-99F1-AF3CAD640B16}"/>
    <cellStyle name="Valuta 3 2 2 6 3 2 2" xfId="43458" xr:uid="{1AAF0C9F-7A1F-4493-BE7B-1F82906A8CE8}"/>
    <cellStyle name="Valuta 3 2 2 6 3 2 3" xfId="25428" xr:uid="{4ADA8B14-2C71-46B9-A239-E27B88380C4A}"/>
    <cellStyle name="Valuta 3 2 2 6 3 3" xfId="4528" xr:uid="{CC40733E-F305-4210-A057-AADCC5B2CD58}"/>
    <cellStyle name="Valuta 3 2 2 6 3 3 2" xfId="40395" xr:uid="{B92ED0F4-9DD6-438B-BCF3-E6186C22B133}"/>
    <cellStyle name="Valuta 3 2 2 6 3 3 3" xfId="22365" xr:uid="{CBD8336F-B255-4F00-B8CF-1C83863C63AE}"/>
    <cellStyle name="Valuta 3 2 2 6 3 4" xfId="37464" xr:uid="{222AE8E2-49FD-49F2-85E5-F29BEAC141AD}"/>
    <cellStyle name="Valuta 3 2 2 6 3 5" xfId="19560" xr:uid="{830E9755-3DEB-473C-97CC-8E5058228670}"/>
    <cellStyle name="Valuta 3 2 2 6 4" xfId="1160" xr:uid="{00000000-0005-0000-0000-000025090000}"/>
    <cellStyle name="Valuta 3 2 2 6 4 2" xfId="7158" xr:uid="{2E8FF67A-B78D-4A98-A025-459F5C6D5579}"/>
    <cellStyle name="Valuta 3 2 2 6 4 2 2" xfId="43025" xr:uid="{03A1F8C4-9C79-484D-BC83-37DE843E771B}"/>
    <cellStyle name="Valuta 3 2 2 6 4 2 3" xfId="24995" xr:uid="{2760FDC3-33AB-4FBF-AD63-FB383B1F3EBA}"/>
    <cellStyle name="Valuta 3 2 2 6 4 3" xfId="4095" xr:uid="{6B616D83-ECBB-4817-BF53-FF49CF2055EC}"/>
    <cellStyle name="Valuta 3 2 2 6 4 3 2" xfId="39962" xr:uid="{B6ED78DE-0DC7-4050-AFD5-3F21BD08284B}"/>
    <cellStyle name="Valuta 3 2 2 6 4 3 3" xfId="21932" xr:uid="{203D8375-15AC-4ECF-8E16-B6B58B008ACA}"/>
    <cellStyle name="Valuta 3 2 2 6 4 4" xfId="37031" xr:uid="{FA3D4317-34D3-46BF-9E7A-59BB784AE035}"/>
    <cellStyle name="Valuta 3 2 2 6 4 5" xfId="19165" xr:uid="{4F51DCEE-2746-4C95-8B2A-7ECC4F97C641}"/>
    <cellStyle name="Valuta 3 2 2 6 5" xfId="6588" xr:uid="{3D8B7ECA-0DF2-4012-9163-E629BEBFB8A5}"/>
    <cellStyle name="Valuta 3 2 2 6 5 2" xfId="42455" xr:uid="{D099A118-8B3B-47DB-9429-FE435D66A69B}"/>
    <cellStyle name="Valuta 3 2 2 6 5 3" xfId="24425" xr:uid="{59912560-CC84-47C5-9202-C63D9F92DBCA}"/>
    <cellStyle name="Valuta 3 2 2 6 6" xfId="3525" xr:uid="{9602E182-5656-429C-8965-625E70B6FFE0}"/>
    <cellStyle name="Valuta 3 2 2 6 6 2" xfId="39392" xr:uid="{A8ED1C4F-5033-42A2-9F81-749C3B3CC7F8}"/>
    <cellStyle name="Valuta 3 2 2 6 6 3" xfId="21362" xr:uid="{AC740571-E8A7-40EC-A7D5-1F2801B1C0F6}"/>
    <cellStyle name="Valuta 3 2 2 6 7" xfId="36461" xr:uid="{6D434270-2138-4932-9AD3-3C4A15ABCD4B}"/>
    <cellStyle name="Valuta 3 2 2 6 8" xfId="18607" xr:uid="{25CF07D9-4768-4006-99A0-9BB73C051D78}"/>
    <cellStyle name="Valuta 3 2 2 7" xfId="1784" xr:uid="{00000000-0005-0000-0000-000026090000}"/>
    <cellStyle name="Valuta 3 2 2 7 2" xfId="7781" xr:uid="{C48C569C-BD93-4C72-AE6C-628DE57E4514}"/>
    <cellStyle name="Valuta 3 2 2 7 2 2" xfId="43648" xr:uid="{CDE355A3-EA70-4395-985F-3160FBCCAE17}"/>
    <cellStyle name="Valuta 3 2 2 7 2 3" xfId="25618" xr:uid="{718F34AB-E731-45CC-9C27-C57CCA73B14F}"/>
    <cellStyle name="Valuta 3 2 2 7 3" xfId="4715" xr:uid="{AA4FE5E3-472C-4D3A-834E-A55D635429F0}"/>
    <cellStyle name="Valuta 3 2 2 7 3 2" xfId="40582" xr:uid="{2E30E31E-9E13-47BC-B186-8092742F5C86}"/>
    <cellStyle name="Valuta 3 2 2 7 3 3" xfId="22552" xr:uid="{91D783AF-7A20-4ED9-B921-BC28E8DD8E87}"/>
    <cellStyle name="Valuta 3 2 2 7 4" xfId="37651" xr:uid="{EB7469D5-A2EF-44B0-B184-5E5464F1E3DC}"/>
    <cellStyle name="Valuta 3 2 2 7 5" xfId="19739" xr:uid="{CA4E8889-83CC-4086-A4EF-46894F72D1FB}"/>
    <cellStyle name="Valuta 3 2 2 8" xfId="1378" xr:uid="{00000000-0005-0000-0000-000027090000}"/>
    <cellStyle name="Valuta 3 2 2 8 2" xfId="7376" xr:uid="{76605F5E-1BC5-4847-80F7-DB4630E012EE}"/>
    <cellStyle name="Valuta 3 2 2 8 2 2" xfId="43243" xr:uid="{848B4CF0-771A-4A3C-84A2-10151AD8E9B3}"/>
    <cellStyle name="Valuta 3 2 2 8 2 3" xfId="25213" xr:uid="{6F19A852-2A73-452F-9450-B7ED1777618F}"/>
    <cellStyle name="Valuta 3 2 2 8 3" xfId="4313" xr:uid="{43F63666-4DF2-4FB0-82B0-EA424FD04E18}"/>
    <cellStyle name="Valuta 3 2 2 8 3 2" xfId="40180" xr:uid="{2F7B4A47-C061-40C6-884A-0BCF316DDA2C}"/>
    <cellStyle name="Valuta 3 2 2 8 3 3" xfId="22150" xr:uid="{E50E168B-566A-4625-B1CD-7FBFC9540D71}"/>
    <cellStyle name="Valuta 3 2 2 8 4" xfId="37249" xr:uid="{3F116E16-3A2E-4184-B269-26853E4764E4}"/>
    <cellStyle name="Valuta 3 2 2 8 5" xfId="19369" xr:uid="{6AFAE0ED-867B-45EF-A190-C9C4A171EE7F}"/>
    <cellStyle name="Valuta 3 2 2 9" xfId="864" xr:uid="{00000000-0005-0000-0000-000028090000}"/>
    <cellStyle name="Valuta 3 2 2 9 2" xfId="6862" xr:uid="{411FBDE9-B0F5-49D9-9504-9360B05B8CA0}"/>
    <cellStyle name="Valuta 3 2 2 9 2 2" xfId="42729" xr:uid="{803A6ECE-591F-4342-AF1C-CA2E1DAFAED1}"/>
    <cellStyle name="Valuta 3 2 2 9 2 3" xfId="24699" xr:uid="{67735812-8F37-4E8D-A82E-7DA848D4B4B1}"/>
    <cellStyle name="Valuta 3 2 2 9 3" xfId="3799" xr:uid="{0050147E-E9EA-4D2E-80D4-05E4F7B458D4}"/>
    <cellStyle name="Valuta 3 2 2 9 3 2" xfId="39666" xr:uid="{0826FABD-FC90-4BA8-B5A6-90EF47D7A456}"/>
    <cellStyle name="Valuta 3 2 2 9 3 3" xfId="21636" xr:uid="{EC51816C-BB00-40BF-B48A-DECD3B170A71}"/>
    <cellStyle name="Valuta 3 2 2 9 4" xfId="36735" xr:uid="{4F6F9741-B529-465F-B548-D86BAA54D74A}"/>
    <cellStyle name="Valuta 3 2 2 9 5" xfId="18870" xr:uid="{CDFF2890-94FB-4855-8C0A-E75EDB22272C}"/>
    <cellStyle name="Valuta 3 2 3" xfId="206" xr:uid="{00000000-0005-0000-0000-000029090000}"/>
    <cellStyle name="Valuta 3 2 3 10" xfId="3332" xr:uid="{82360FAE-31B6-42EA-BE60-EB6D07A27271}"/>
    <cellStyle name="Valuta 3 2 3 10 2" xfId="39199" xr:uid="{7729AAF9-4691-4E4A-AD6B-B296B3E1F61C}"/>
    <cellStyle name="Valuta 3 2 3 10 3" xfId="21169" xr:uid="{A4F25BBA-5924-4B4F-95DB-94F1C22FD3A7}"/>
    <cellStyle name="Valuta 3 2 3 11" xfId="36285" xr:uid="{C03ED500-B170-4EB0-8833-65925BEDBB81}"/>
    <cellStyle name="Valuta 3 2 3 12" xfId="18441" xr:uid="{C65A418D-505D-4818-89EE-81139298CC73}"/>
    <cellStyle name="Valuta 3 2 3 2" xfId="247" xr:uid="{00000000-0005-0000-0000-00002A090000}"/>
    <cellStyle name="Valuta 3 2 3 2 10" xfId="36325" xr:uid="{DF9438F3-749A-445E-9F4E-DBF834590888}"/>
    <cellStyle name="Valuta 3 2 3 2 11" xfId="18481" xr:uid="{21B62649-D60D-4EF4-A709-3AA355FCAAF3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2 2" xfId="8082" xr:uid="{464B6DEA-3DA9-4183-8465-D7342EE68A81}"/>
    <cellStyle name="Valuta 3 2 3 2 2 2 2 2 2" xfId="43949" xr:uid="{C1516A11-D607-4639-B6A9-139B6217924E}"/>
    <cellStyle name="Valuta 3 2 3 2 2 2 2 2 3" xfId="25919" xr:uid="{D029924C-0525-4AF1-B42C-09F299DA3659}"/>
    <cellStyle name="Valuta 3 2 3 2 2 2 2 3" xfId="5016" xr:uid="{54E4FC8D-FF13-47D3-9659-56F6DE2F694C}"/>
    <cellStyle name="Valuta 3 2 3 2 2 2 2 3 2" xfId="40883" xr:uid="{C1983C6B-3F15-4A76-9453-EFE4A50D93E1}"/>
    <cellStyle name="Valuta 3 2 3 2 2 2 2 3 3" xfId="22853" xr:uid="{FBAC1EB0-1AAF-43F8-8BA6-0792E1D364C2}"/>
    <cellStyle name="Valuta 3 2 3 2 2 2 2 4" xfId="37952" xr:uid="{83CF7456-EC18-44F7-92E4-B3F1E95DF1E4}"/>
    <cellStyle name="Valuta 3 2 3 2 2 2 2 5" xfId="20040" xr:uid="{4CD26F1B-EDE7-4B13-97F7-D28B1AE7914B}"/>
    <cellStyle name="Valuta 3 2 3 2 2 2 3" xfId="1744" xr:uid="{00000000-0005-0000-0000-00002E090000}"/>
    <cellStyle name="Valuta 3 2 3 2 2 2 3 2" xfId="7742" xr:uid="{03A15ED5-EF1A-419D-B1A2-A6DF5DCC9470}"/>
    <cellStyle name="Valuta 3 2 3 2 2 2 3 2 2" xfId="43609" xr:uid="{3F0CB6BF-B970-4EA0-9167-D45DA7BAA271}"/>
    <cellStyle name="Valuta 3 2 3 2 2 2 3 2 3" xfId="25579" xr:uid="{45CD3869-7FD2-471D-9D55-70C3E5AD7B32}"/>
    <cellStyle name="Valuta 3 2 3 2 2 2 3 3" xfId="4679" xr:uid="{067EBA5A-7025-467C-B213-CFB059107DBB}"/>
    <cellStyle name="Valuta 3 2 3 2 2 2 3 3 2" xfId="40546" xr:uid="{9D02B154-A287-4B12-873B-06D73FC96B8C}"/>
    <cellStyle name="Valuta 3 2 3 2 2 2 3 3 3" xfId="22516" xr:uid="{4AF99EE8-74A2-4AEE-ADD8-27292B7977C1}"/>
    <cellStyle name="Valuta 3 2 3 2 2 2 3 4" xfId="37615" xr:uid="{A0C4B249-4A71-4BD9-8D5F-C9D89172AF63}"/>
    <cellStyle name="Valuta 3 2 3 2 2 2 3 5" xfId="19703" xr:uid="{1B8E99CF-318F-481C-ACC0-1DA1DEDA08EE}"/>
    <cellStyle name="Valuta 3 2 3 2 2 2 4" xfId="1311" xr:uid="{00000000-0005-0000-0000-00002F090000}"/>
    <cellStyle name="Valuta 3 2 3 2 2 2 4 2" xfId="7309" xr:uid="{464138C7-53ED-4005-BA7B-5A0EAB1DA3B1}"/>
    <cellStyle name="Valuta 3 2 3 2 2 2 4 2 2" xfId="43176" xr:uid="{CDB3719C-93B3-4EC3-BB3D-23595A4281F8}"/>
    <cellStyle name="Valuta 3 2 3 2 2 2 4 2 3" xfId="25146" xr:uid="{642DB1AB-A43A-4E14-9E44-BC111CE9E0DB}"/>
    <cellStyle name="Valuta 3 2 3 2 2 2 4 3" xfId="4246" xr:uid="{E53ABBEC-D4A1-42F4-8146-75BB7C68E49D}"/>
    <cellStyle name="Valuta 3 2 3 2 2 2 4 3 2" xfId="40113" xr:uid="{7D94ED11-EA19-429B-BFC4-C4E2A5A06547}"/>
    <cellStyle name="Valuta 3 2 3 2 2 2 4 3 3" xfId="22083" xr:uid="{BA044A5C-EC0A-405F-8C16-861D180BD963}"/>
    <cellStyle name="Valuta 3 2 3 2 2 2 4 4" xfId="37182" xr:uid="{8D458083-F367-46E4-A75B-0B5F785F6938}"/>
    <cellStyle name="Valuta 3 2 3 2 2 2 4 5" xfId="19316" xr:uid="{2E354C28-2468-47A2-977B-50B92F78CB0A}"/>
    <cellStyle name="Valuta 3 2 3 2 2 2 5" xfId="6739" xr:uid="{BDDB6472-0A2C-433A-BA88-82C9FD6F06BE}"/>
    <cellStyle name="Valuta 3 2 3 2 2 2 5 2" xfId="42606" xr:uid="{5D420053-8E58-4FE5-B793-CCFA45172344}"/>
    <cellStyle name="Valuta 3 2 3 2 2 2 5 3" xfId="24576" xr:uid="{F1800D7F-1625-462D-BB04-5116633C5D2A}"/>
    <cellStyle name="Valuta 3 2 3 2 2 2 6" xfId="3676" xr:uid="{8CEF7225-C7D2-42AF-A708-77CC0AAB4761}"/>
    <cellStyle name="Valuta 3 2 3 2 2 2 6 2" xfId="39543" xr:uid="{9B01B8D0-BE4D-4D88-B8D1-183B997007CB}"/>
    <cellStyle name="Valuta 3 2 3 2 2 2 6 3" xfId="21513" xr:uid="{AAC0E7D1-27BB-4463-883B-14A09E68CB7D}"/>
    <cellStyle name="Valuta 3 2 3 2 2 2 7" xfId="36612" xr:uid="{2127DC8F-05B9-4AC6-9DD6-198175D13EDC}"/>
    <cellStyle name="Valuta 3 2 3 2 2 2 8" xfId="18750" xr:uid="{DD2AC635-C72E-4880-95F4-922CFC921BE0}"/>
    <cellStyle name="Valuta 3 2 3 2 2 3" xfId="1918" xr:uid="{00000000-0005-0000-0000-000030090000}"/>
    <cellStyle name="Valuta 3 2 3 2 2 3 2" xfId="7915" xr:uid="{B977059E-04DE-4DFD-885E-802E6686B42E}"/>
    <cellStyle name="Valuta 3 2 3 2 2 3 2 2" xfId="43782" xr:uid="{29BA75EC-4BCA-41C9-92EE-94F6CE8C6779}"/>
    <cellStyle name="Valuta 3 2 3 2 2 3 2 3" xfId="25752" xr:uid="{0498495B-E198-4B45-A57F-D31928394497}"/>
    <cellStyle name="Valuta 3 2 3 2 2 3 3" xfId="4849" xr:uid="{A6324FB3-412C-4C6D-8C26-728C12B98E5E}"/>
    <cellStyle name="Valuta 3 2 3 2 2 3 3 2" xfId="40716" xr:uid="{C0D89166-9720-43F0-8935-40DF57548B91}"/>
    <cellStyle name="Valuta 3 2 3 2 2 3 3 3" xfId="22686" xr:uid="{3DB15725-A610-41B9-BA6F-6856B44B0B03}"/>
    <cellStyle name="Valuta 3 2 3 2 2 3 4" xfId="37785" xr:uid="{AA85F376-1C13-466E-BD3B-2867F9BBD870}"/>
    <cellStyle name="Valuta 3 2 3 2 2 3 5" xfId="19873" xr:uid="{9650EC24-32B6-4871-A6C9-172F9CD8F624}"/>
    <cellStyle name="Valuta 3 2 3 2 2 4" xfId="1531" xr:uid="{00000000-0005-0000-0000-000031090000}"/>
    <cellStyle name="Valuta 3 2 3 2 2 4 2" xfId="7529" xr:uid="{44FA8E91-A4C7-477F-9807-28F48D76E0D3}"/>
    <cellStyle name="Valuta 3 2 3 2 2 4 2 2" xfId="43396" xr:uid="{FB478703-533A-4A79-A703-F3C4E3BCC646}"/>
    <cellStyle name="Valuta 3 2 3 2 2 4 2 3" xfId="25366" xr:uid="{8640E523-DB32-4B4E-84F7-D26BE2B0C612}"/>
    <cellStyle name="Valuta 3 2 3 2 2 4 3" xfId="4466" xr:uid="{8151FFDD-5AC1-4E08-82E5-D23C56543B68}"/>
    <cellStyle name="Valuta 3 2 3 2 2 4 3 2" xfId="40333" xr:uid="{9367C97D-DF50-49AD-8B07-C8E3DF65B858}"/>
    <cellStyle name="Valuta 3 2 3 2 2 4 3 3" xfId="22303" xr:uid="{E8619629-729F-48C5-BD38-48BBA60B1DCB}"/>
    <cellStyle name="Valuta 3 2 3 2 2 4 4" xfId="37402" xr:uid="{9C6CC6BB-903C-48D9-BEE4-0BB96C7A1E58}"/>
    <cellStyle name="Valuta 3 2 3 2 2 4 5" xfId="19514" xr:uid="{3C180459-963E-41EF-A4C7-EA112D9D09BF}"/>
    <cellStyle name="Valuta 3 2 3 2 2 5" xfId="1020" xr:uid="{00000000-0005-0000-0000-000032090000}"/>
    <cellStyle name="Valuta 3 2 3 2 2 5 2" xfId="7018" xr:uid="{D582E1E4-BBD1-4FD3-8754-B9743F8C77E9}"/>
    <cellStyle name="Valuta 3 2 3 2 2 5 2 2" xfId="42885" xr:uid="{2468607E-2F9E-40BC-ABCA-FB532D7254F8}"/>
    <cellStyle name="Valuta 3 2 3 2 2 5 2 3" xfId="24855" xr:uid="{AE001F32-9B86-4FE7-83DE-E07C297B4F9D}"/>
    <cellStyle name="Valuta 3 2 3 2 2 5 3" xfId="3955" xr:uid="{D7523910-DD10-48CC-BFD3-88F7B1107032}"/>
    <cellStyle name="Valuta 3 2 3 2 2 5 3 2" xfId="39822" xr:uid="{A4289370-2150-44A0-ADF0-990B327730CC}"/>
    <cellStyle name="Valuta 3 2 3 2 2 5 3 3" xfId="21792" xr:uid="{A57270D6-44D1-4094-934C-391E5953D57C}"/>
    <cellStyle name="Valuta 3 2 3 2 2 5 4" xfId="36891" xr:uid="{6F3CF835-6144-40A2-B8BD-BFAE962621A1}"/>
    <cellStyle name="Valuta 3 2 3 2 2 5 5" xfId="19026" xr:uid="{95906779-7CBF-49FB-AF04-F1A2224871DC}"/>
    <cellStyle name="Valuta 3 2 3 2 2 6" xfId="6453" xr:uid="{A3076E20-F188-4B17-A9A1-99055DFF7736}"/>
    <cellStyle name="Valuta 3 2 3 2 2 6 2" xfId="42320" xr:uid="{61EF1B73-38D1-4D6C-96FA-CAD833239599}"/>
    <cellStyle name="Valuta 3 2 3 2 2 6 3" xfId="24290" xr:uid="{8B1AB968-29A4-47A5-B80D-EADCFA9AA8DF}"/>
    <cellStyle name="Valuta 3 2 3 2 2 7" xfId="3467" xr:uid="{52CE9A99-968A-43B0-93B2-FFF1532EF9DF}"/>
    <cellStyle name="Valuta 3 2 3 2 2 7 2" xfId="39334" xr:uid="{13EE50AC-3FC6-401D-AFED-D6179A01DF26}"/>
    <cellStyle name="Valuta 3 2 3 2 2 7 3" xfId="21304" xr:uid="{DEC4C7A1-FDD7-4DEC-8317-117995AB205D}"/>
    <cellStyle name="Valuta 3 2 3 2 2 8" xfId="36420" xr:uid="{E4DF212F-7A22-4AF9-B39C-D53A92DDB5DA}"/>
    <cellStyle name="Valuta 3 2 3 2 2 9" xfId="18570" xr:uid="{38FE8857-C84B-4E9D-8853-DD205DBC9B64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8002" xr:uid="{60643DA6-826E-46AE-8574-C2F6B07369A1}"/>
    <cellStyle name="Valuta 3 2 3 2 4 2 2 2" xfId="43869" xr:uid="{6F07FEBF-DCE2-44A9-B7BB-4DFF441EE2A1}"/>
    <cellStyle name="Valuta 3 2 3 2 4 2 2 3" xfId="25839" xr:uid="{21248BB4-45F1-437E-AEC3-8432235CAB0C}"/>
    <cellStyle name="Valuta 3 2 3 2 4 2 3" xfId="4936" xr:uid="{B8874979-2805-46F3-9054-A003397B03ED}"/>
    <cellStyle name="Valuta 3 2 3 2 4 2 3 2" xfId="40803" xr:uid="{6E8BCDA8-A8EF-450F-AEE3-8A3B03946D38}"/>
    <cellStyle name="Valuta 3 2 3 2 4 2 3 3" xfId="22773" xr:uid="{826CF921-11AD-4E1C-934F-D5C105A371EA}"/>
    <cellStyle name="Valuta 3 2 3 2 4 2 4" xfId="37872" xr:uid="{62EE1315-A95C-422A-9386-07948E918FDC}"/>
    <cellStyle name="Valuta 3 2 3 2 4 2 5" xfId="19960" xr:uid="{8BD27C40-D550-4211-BAB2-DB033DA75DDD}"/>
    <cellStyle name="Valuta 3 2 3 2 4 3" xfId="1649" xr:uid="{00000000-0005-0000-0000-000036090000}"/>
    <cellStyle name="Valuta 3 2 3 2 4 3 2" xfId="7647" xr:uid="{8AFB8150-9CD5-482A-B3DE-6DE3382533E5}"/>
    <cellStyle name="Valuta 3 2 3 2 4 3 2 2" xfId="43514" xr:uid="{5C3BD6AD-64B3-48E5-BD83-F17475354CDE}"/>
    <cellStyle name="Valuta 3 2 3 2 4 3 2 3" xfId="25484" xr:uid="{DD51D41D-D0C3-407D-92AE-2725A5CDBC62}"/>
    <cellStyle name="Valuta 3 2 3 2 4 3 3" xfId="4584" xr:uid="{9235661F-2FEE-4C71-9DB9-9F9F0BCAC4F7}"/>
    <cellStyle name="Valuta 3 2 3 2 4 3 3 2" xfId="40451" xr:uid="{4586E498-F150-4AB6-9218-DBE41A29E17D}"/>
    <cellStyle name="Valuta 3 2 3 2 4 3 3 3" xfId="22421" xr:uid="{3A560BF7-93CC-4DDA-BC1E-7BF1654F9715}"/>
    <cellStyle name="Valuta 3 2 3 2 4 3 4" xfId="37520" xr:uid="{AFEA2D22-5EE2-4697-B1CF-00ABF4FCF950}"/>
    <cellStyle name="Valuta 3 2 3 2 4 3 5" xfId="19614" xr:uid="{F33BC0C6-F7E0-497C-8BBE-6F4FA22C94C9}"/>
    <cellStyle name="Valuta 3 2 3 2 4 4" xfId="1216" xr:uid="{00000000-0005-0000-0000-000037090000}"/>
    <cellStyle name="Valuta 3 2 3 2 4 4 2" xfId="7214" xr:uid="{8419838E-ABC9-40DB-B1D9-CECAA0376926}"/>
    <cellStyle name="Valuta 3 2 3 2 4 4 2 2" xfId="43081" xr:uid="{D927FF07-2609-46AA-BA08-B99DF5ED18B8}"/>
    <cellStyle name="Valuta 3 2 3 2 4 4 2 3" xfId="25051" xr:uid="{E49381D4-1236-45B5-B1A2-031F0718A6E4}"/>
    <cellStyle name="Valuta 3 2 3 2 4 4 3" xfId="4151" xr:uid="{968799B9-CC6C-4423-A703-71B999F423BE}"/>
    <cellStyle name="Valuta 3 2 3 2 4 4 3 2" xfId="40018" xr:uid="{F5B3CD29-17B4-400C-8022-313FB11E7198}"/>
    <cellStyle name="Valuta 3 2 3 2 4 4 3 3" xfId="21988" xr:uid="{7EB7CCC7-74FA-4DD0-8DEC-39FEEC17A035}"/>
    <cellStyle name="Valuta 3 2 3 2 4 4 4" xfId="37087" xr:uid="{D0B90BF0-C92F-45CE-8C3B-D85FE74FD886}"/>
    <cellStyle name="Valuta 3 2 3 2 4 4 5" xfId="19221" xr:uid="{1795EA49-B6B3-4721-BF9E-E05A57B57219}"/>
    <cellStyle name="Valuta 3 2 3 2 4 5" xfId="6644" xr:uid="{EF4DE5D6-54BF-42CA-A498-A14E2B350B28}"/>
    <cellStyle name="Valuta 3 2 3 2 4 5 2" xfId="42511" xr:uid="{9764BA5C-32A5-4FD1-9DC2-7BE2AA6625B1}"/>
    <cellStyle name="Valuta 3 2 3 2 4 5 3" xfId="24481" xr:uid="{B973F9C2-B059-4ED8-A443-7C30B8A028EA}"/>
    <cellStyle name="Valuta 3 2 3 2 4 6" xfId="3581" xr:uid="{F3DD8BF8-23AC-417E-97E1-4532F49D102A}"/>
    <cellStyle name="Valuta 3 2 3 2 4 6 2" xfId="39448" xr:uid="{F0996191-E5F2-4FF6-B438-9909F0D59327}"/>
    <cellStyle name="Valuta 3 2 3 2 4 6 3" xfId="21418" xr:uid="{32794C28-EC74-4B31-B130-D845348BBBAB}"/>
    <cellStyle name="Valuta 3 2 3 2 4 7" xfId="36517" xr:uid="{5DE2A0FB-AAF7-488C-9615-CCB511AE8D56}"/>
    <cellStyle name="Valuta 3 2 3 2 4 8" xfId="18661" xr:uid="{4704D948-E31D-4129-902A-08D44AE8D752}"/>
    <cellStyle name="Valuta 3 2 3 2 5" xfId="1838" xr:uid="{00000000-0005-0000-0000-000038090000}"/>
    <cellStyle name="Valuta 3 2 3 2 5 2" xfId="7835" xr:uid="{A0EE3D53-503F-4086-BFE4-8CA92E66359E}"/>
    <cellStyle name="Valuta 3 2 3 2 5 2 2" xfId="43702" xr:uid="{7FFCD261-4B27-4050-B0BC-F098AD709BD2}"/>
    <cellStyle name="Valuta 3 2 3 2 5 2 3" xfId="25672" xr:uid="{0169D80B-6384-4F12-98C3-05ED22E63C27}"/>
    <cellStyle name="Valuta 3 2 3 2 5 3" xfId="4769" xr:uid="{D9F5BC40-2D01-4460-8950-5323542407B7}"/>
    <cellStyle name="Valuta 3 2 3 2 5 3 2" xfId="40636" xr:uid="{5D5B53CE-A31F-4A07-951F-F38A683DAF03}"/>
    <cellStyle name="Valuta 3 2 3 2 5 3 3" xfId="22606" xr:uid="{96BC20FF-1A81-465B-BE16-77AE9F264594}"/>
    <cellStyle name="Valuta 3 2 3 2 5 4" xfId="37705" xr:uid="{99268D35-3655-469E-841E-9C74FA3B4D24}"/>
    <cellStyle name="Valuta 3 2 3 2 5 5" xfId="19793" xr:uid="{527F1EE9-A6D9-407D-87EB-6872BF0DA5AE}"/>
    <cellStyle name="Valuta 3 2 3 2 6" xfId="1436" xr:uid="{00000000-0005-0000-0000-000039090000}"/>
    <cellStyle name="Valuta 3 2 3 2 6 2" xfId="7434" xr:uid="{91B6A515-EAE3-4F1F-B6FE-7586CED34D0A}"/>
    <cellStyle name="Valuta 3 2 3 2 6 2 2" xfId="43301" xr:uid="{CB2E37AB-E58F-4644-990F-997A9634B25F}"/>
    <cellStyle name="Valuta 3 2 3 2 6 2 3" xfId="25271" xr:uid="{5D9E628B-66B1-4D3C-A220-D2A622BC0BEB}"/>
    <cellStyle name="Valuta 3 2 3 2 6 3" xfId="4371" xr:uid="{6EE4BFB0-FA48-4F3F-B248-B2DAFF54AD2E}"/>
    <cellStyle name="Valuta 3 2 3 2 6 3 2" xfId="40238" xr:uid="{CE68A25E-7259-4AE9-9296-DF0FE5EBC6CA}"/>
    <cellStyle name="Valuta 3 2 3 2 6 3 3" xfId="22208" xr:uid="{10557C86-3D76-48E9-81F2-FAC8672BEA3F}"/>
    <cellStyle name="Valuta 3 2 3 2 6 4" xfId="37307" xr:uid="{D103B3DA-0C7E-455E-BB9B-EAA63CE72730}"/>
    <cellStyle name="Valuta 3 2 3 2 6 5" xfId="19425" xr:uid="{5D3C14D5-9883-432B-8C6D-1190D9B51E42}"/>
    <cellStyle name="Valuta 3 2 3 2 7" xfId="924" xr:uid="{00000000-0005-0000-0000-00003A090000}"/>
    <cellStyle name="Valuta 3 2 3 2 7 2" xfId="6922" xr:uid="{010586AD-04CD-416D-984D-EAA3172B4F04}"/>
    <cellStyle name="Valuta 3 2 3 2 7 2 2" xfId="42789" xr:uid="{9BA6BFF1-EE6B-4DDC-B45C-6309B225CD17}"/>
    <cellStyle name="Valuta 3 2 3 2 7 2 3" xfId="24759" xr:uid="{7D2FC964-E1FA-44D4-BEAE-BE83FF3BC381}"/>
    <cellStyle name="Valuta 3 2 3 2 7 3" xfId="3859" xr:uid="{E1ADD828-5EE4-483E-927E-B25BF040315D}"/>
    <cellStyle name="Valuta 3 2 3 2 7 3 2" xfId="39726" xr:uid="{DB40A09E-BBA2-4FB7-8040-DA7A5670D2B8}"/>
    <cellStyle name="Valuta 3 2 3 2 7 3 3" xfId="21696" xr:uid="{F368E640-B696-4B8A-A5D4-119373FADFA0}"/>
    <cellStyle name="Valuta 3 2 3 2 7 4" xfId="36795" xr:uid="{52BBC646-FAC9-499D-8A7C-2BE96DC6147B}"/>
    <cellStyle name="Valuta 3 2 3 2 7 5" xfId="18930" xr:uid="{7D17030A-8C1E-4F7F-A60E-98A25ABE9B36}"/>
    <cellStyle name="Valuta 3 2 3 2 8" xfId="6358" xr:uid="{7613A78D-5DA7-44DA-8A2E-647FDB0A6AFE}"/>
    <cellStyle name="Valuta 3 2 3 2 8 2" xfId="42225" xr:uid="{CCF78861-F1F6-4F4E-8A76-DB1A19F623E0}"/>
    <cellStyle name="Valuta 3 2 3 2 8 3" xfId="24195" xr:uid="{AD56020F-C274-4649-A0B2-C1A39DA59DAC}"/>
    <cellStyle name="Valuta 3 2 3 2 9" xfId="3372" xr:uid="{D8709C2C-9C04-47B1-A8C2-CB4641D4CC23}"/>
    <cellStyle name="Valuta 3 2 3 2 9 2" xfId="39239" xr:uid="{FC90BDA4-7CD1-4FC8-B6EE-17D0C8142239}"/>
    <cellStyle name="Valuta 3 2 3 2 9 3" xfId="21209" xr:uid="{3CAB8ED2-F453-467C-82B6-91C302300621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2 2" xfId="8042" xr:uid="{C21D2042-8DDB-4928-A7BA-B43F9B99B4C8}"/>
    <cellStyle name="Valuta 3 2 3 3 2 2 2 2" xfId="43909" xr:uid="{A5C0FF78-D02C-456A-B9D2-0A758C9E4E88}"/>
    <cellStyle name="Valuta 3 2 3 3 2 2 2 3" xfId="25879" xr:uid="{9325D328-EF5A-4348-B2BA-FA5009F9FE4A}"/>
    <cellStyle name="Valuta 3 2 3 3 2 2 3" xfId="4976" xr:uid="{88C9C3DB-3596-4AA5-B5CD-27044042985B}"/>
    <cellStyle name="Valuta 3 2 3 3 2 2 3 2" xfId="40843" xr:uid="{A7143849-5C79-4BE5-BF2B-38B6003FBBAD}"/>
    <cellStyle name="Valuta 3 2 3 3 2 2 3 3" xfId="22813" xr:uid="{56C4F5B3-0F34-4528-9FFF-B346BB0B9E8E}"/>
    <cellStyle name="Valuta 3 2 3 3 2 2 4" xfId="37912" xr:uid="{88AD780E-0CE1-4325-ABBB-23809B5CD9C2}"/>
    <cellStyle name="Valuta 3 2 3 3 2 2 5" xfId="20000" xr:uid="{36B3793E-7AEC-4957-819A-A8C54E1779C8}"/>
    <cellStyle name="Valuta 3 2 3 3 2 3" xfId="1704" xr:uid="{00000000-0005-0000-0000-00003E090000}"/>
    <cellStyle name="Valuta 3 2 3 3 2 3 2" xfId="7702" xr:uid="{91451639-1F8C-4A45-8F25-23A6732403CC}"/>
    <cellStyle name="Valuta 3 2 3 3 2 3 2 2" xfId="43569" xr:uid="{4DE36654-E1FB-4FAC-A5DD-8CB61C712A16}"/>
    <cellStyle name="Valuta 3 2 3 3 2 3 2 3" xfId="25539" xr:uid="{1A8A47C2-961D-4231-965B-5C13EC3F77B3}"/>
    <cellStyle name="Valuta 3 2 3 3 2 3 3" xfId="4639" xr:uid="{03440A63-C678-492E-B3EF-F6743DF63384}"/>
    <cellStyle name="Valuta 3 2 3 3 2 3 3 2" xfId="40506" xr:uid="{D04601D8-2F90-4652-90F6-94D8C5479365}"/>
    <cellStyle name="Valuta 3 2 3 3 2 3 3 3" xfId="22476" xr:uid="{BE12AB7B-C469-4D23-A73B-B3FBE7DF585C}"/>
    <cellStyle name="Valuta 3 2 3 3 2 3 4" xfId="37575" xr:uid="{23CF7C7B-D342-42B1-BF2C-8407B1369910}"/>
    <cellStyle name="Valuta 3 2 3 3 2 3 5" xfId="19663" xr:uid="{40071B4E-B22A-4609-B5A5-C1F426FBC7EC}"/>
    <cellStyle name="Valuta 3 2 3 3 2 4" xfId="1271" xr:uid="{00000000-0005-0000-0000-00003F090000}"/>
    <cellStyle name="Valuta 3 2 3 3 2 4 2" xfId="7269" xr:uid="{C694B4A8-E7C7-4ED6-8BB7-375F5694B3E1}"/>
    <cellStyle name="Valuta 3 2 3 3 2 4 2 2" xfId="43136" xr:uid="{76DD849B-44A5-43E4-A226-7E754A2179C9}"/>
    <cellStyle name="Valuta 3 2 3 3 2 4 2 3" xfId="25106" xr:uid="{1B35F7EF-C74D-439B-BE92-74246EB5377A}"/>
    <cellStyle name="Valuta 3 2 3 3 2 4 3" xfId="4206" xr:uid="{FB9074B7-2CD3-4F9D-B1D2-8C5D2E370620}"/>
    <cellStyle name="Valuta 3 2 3 3 2 4 3 2" xfId="40073" xr:uid="{C2FBBACB-1F90-4714-90B7-2D11CEBA2316}"/>
    <cellStyle name="Valuta 3 2 3 3 2 4 3 3" xfId="22043" xr:uid="{A47BC9DD-210F-40B9-9F6B-66F1E6AD966C}"/>
    <cellStyle name="Valuta 3 2 3 3 2 4 4" xfId="37142" xr:uid="{C1A40B52-2576-46DA-8265-99605C240660}"/>
    <cellStyle name="Valuta 3 2 3 3 2 4 5" xfId="19276" xr:uid="{A02135AB-43EB-4BC1-97BB-AF354FEFFB04}"/>
    <cellStyle name="Valuta 3 2 3 3 2 5" xfId="6699" xr:uid="{D5A95482-DE9B-4BD2-BC24-842618E7293D}"/>
    <cellStyle name="Valuta 3 2 3 3 2 5 2" xfId="42566" xr:uid="{9F05ABCE-1FEE-4615-A164-6B6D528F8947}"/>
    <cellStyle name="Valuta 3 2 3 3 2 5 3" xfId="24536" xr:uid="{76B0AEB2-ED65-4F4D-AC66-50E95024F02C}"/>
    <cellStyle name="Valuta 3 2 3 3 2 6" xfId="3636" xr:uid="{2983CD92-5ADE-4837-9BDD-B3422A0D56C7}"/>
    <cellStyle name="Valuta 3 2 3 3 2 6 2" xfId="39503" xr:uid="{C4023C27-B49C-4ED4-9B0A-D00E3D413222}"/>
    <cellStyle name="Valuta 3 2 3 3 2 6 3" xfId="21473" xr:uid="{93BC4D53-E54D-49A3-BBDC-D32B56450C8F}"/>
    <cellStyle name="Valuta 3 2 3 3 2 7" xfId="36572" xr:uid="{2ADD6F33-1800-47AE-8EB7-BDC4EF99E50E}"/>
    <cellStyle name="Valuta 3 2 3 3 2 8" xfId="18710" xr:uid="{DD7F0D17-D26A-4F2D-BDFD-D74B421AD4AB}"/>
    <cellStyle name="Valuta 3 2 3 3 3" xfId="1878" xr:uid="{00000000-0005-0000-0000-000040090000}"/>
    <cellStyle name="Valuta 3 2 3 3 3 2" xfId="7875" xr:uid="{BFEB4237-EB6E-46EB-9926-0BAF3CF37A8E}"/>
    <cellStyle name="Valuta 3 2 3 3 3 2 2" xfId="43742" xr:uid="{DDD2C8DF-89FA-4508-8BE7-DEA59ED1BFA8}"/>
    <cellStyle name="Valuta 3 2 3 3 3 2 3" xfId="25712" xr:uid="{31E4C7EA-A033-407C-A0D6-BC943AF4C33D}"/>
    <cellStyle name="Valuta 3 2 3 3 3 3" xfId="4809" xr:uid="{E4779ED4-4844-4286-B085-EC7BB9759D02}"/>
    <cellStyle name="Valuta 3 2 3 3 3 3 2" xfId="40676" xr:uid="{FB636486-78CA-4366-933E-6E66C87D4A29}"/>
    <cellStyle name="Valuta 3 2 3 3 3 3 3" xfId="22646" xr:uid="{DA5C0F1D-53C9-4229-A861-EE47069C9CA9}"/>
    <cellStyle name="Valuta 3 2 3 3 3 4" xfId="37745" xr:uid="{AAA90039-371F-4F66-A555-905FB014AA65}"/>
    <cellStyle name="Valuta 3 2 3 3 3 5" xfId="19833" xr:uid="{E8DCB76A-2DBC-4F3C-A4F5-1293732D250F}"/>
    <cellStyle name="Valuta 3 2 3 3 4" xfId="1491" xr:uid="{00000000-0005-0000-0000-000041090000}"/>
    <cellStyle name="Valuta 3 2 3 3 4 2" xfId="7489" xr:uid="{65E99446-AB92-44A0-89C3-214BBA1AC114}"/>
    <cellStyle name="Valuta 3 2 3 3 4 2 2" xfId="43356" xr:uid="{84FD7B01-DC75-4DCA-BAD7-3922FD2F3D87}"/>
    <cellStyle name="Valuta 3 2 3 3 4 2 3" xfId="25326" xr:uid="{77C88ECD-58E9-433F-9BD1-7DE57A52219B}"/>
    <cellStyle name="Valuta 3 2 3 3 4 3" xfId="4426" xr:uid="{2A744D98-DE3C-48FD-9FEC-F26AE2FF0505}"/>
    <cellStyle name="Valuta 3 2 3 3 4 3 2" xfId="40293" xr:uid="{2BECC898-2054-4CE6-9B63-A2B1B945BD0E}"/>
    <cellStyle name="Valuta 3 2 3 3 4 3 3" xfId="22263" xr:uid="{6B83A240-0F5C-4A96-81C1-3512266151AC}"/>
    <cellStyle name="Valuta 3 2 3 3 4 4" xfId="37362" xr:uid="{415F2E60-8C92-4E4F-A8A5-EFC030CCB530}"/>
    <cellStyle name="Valuta 3 2 3 3 4 5" xfId="19474" xr:uid="{C0468F29-B33B-4F3C-87F8-CACAAE36DCAC}"/>
    <cellStyle name="Valuta 3 2 3 3 5" xfId="980" xr:uid="{00000000-0005-0000-0000-000042090000}"/>
    <cellStyle name="Valuta 3 2 3 3 5 2" xfId="6978" xr:uid="{7980E213-31CB-4D8C-9730-E405BE3FAAC0}"/>
    <cellStyle name="Valuta 3 2 3 3 5 2 2" xfId="42845" xr:uid="{AE1B7E10-F045-4262-9E5A-E89CB904F468}"/>
    <cellStyle name="Valuta 3 2 3 3 5 2 3" xfId="24815" xr:uid="{11DF9C91-B50A-4791-9B61-385C7581A461}"/>
    <cellStyle name="Valuta 3 2 3 3 5 3" xfId="3915" xr:uid="{9DE83519-7F39-4BA4-BF8E-74D371CECC98}"/>
    <cellStyle name="Valuta 3 2 3 3 5 3 2" xfId="39782" xr:uid="{C5ECDA31-4EAF-4D4C-9C1E-10DF87E4E868}"/>
    <cellStyle name="Valuta 3 2 3 3 5 3 3" xfId="21752" xr:uid="{897EACE9-6594-46C8-9896-1B04B6277809}"/>
    <cellStyle name="Valuta 3 2 3 3 5 4" xfId="36851" xr:uid="{6CC79A12-A282-40EE-962A-6F67725EAD61}"/>
    <cellStyle name="Valuta 3 2 3 3 5 5" xfId="18986" xr:uid="{0C595F62-9D14-4C1D-92C2-BF34342D9736}"/>
    <cellStyle name="Valuta 3 2 3 3 6" xfId="6413" xr:uid="{FAF9163C-EC61-40F8-BB3D-54A7AEF80442}"/>
    <cellStyle name="Valuta 3 2 3 3 6 2" xfId="42280" xr:uid="{F7A6FC32-B5C5-4A2A-87F9-B6514243CA6D}"/>
    <cellStyle name="Valuta 3 2 3 3 6 3" xfId="24250" xr:uid="{7F6360DA-2A80-42E6-B64F-D8711A133A22}"/>
    <cellStyle name="Valuta 3 2 3 3 7" xfId="3427" xr:uid="{276B4F12-5B49-4F69-BADE-D3BDD7BB317F}"/>
    <cellStyle name="Valuta 3 2 3 3 7 2" xfId="39294" xr:uid="{DBF77F1D-ED07-4460-91AB-1CA573457BB6}"/>
    <cellStyle name="Valuta 3 2 3 3 7 3" xfId="21264" xr:uid="{0376D896-E77B-4E26-A4F8-918F39B77E3A}"/>
    <cellStyle name="Valuta 3 2 3 3 8" xfId="36380" xr:uid="{0845229F-18AE-4305-935A-9E568878F37C}"/>
    <cellStyle name="Valuta 3 2 3 3 9" xfId="18530" xr:uid="{1E70A9B2-8AE7-4361-8937-29A75CF70CA3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7962" xr:uid="{58982F71-2B3A-4FD6-8CC2-133980B281C8}"/>
    <cellStyle name="Valuta 3 2 3 5 2 2 2" xfId="43829" xr:uid="{8FB7969F-461C-4DF7-9F72-1538ECA0F840}"/>
    <cellStyle name="Valuta 3 2 3 5 2 2 3" xfId="25799" xr:uid="{50DCC64F-42A1-4241-8C79-521F452F58F9}"/>
    <cellStyle name="Valuta 3 2 3 5 2 3" xfId="4896" xr:uid="{A4F8F4B7-601C-49C2-AC62-F2451BB4AD88}"/>
    <cellStyle name="Valuta 3 2 3 5 2 3 2" xfId="40763" xr:uid="{23C49238-2315-493B-8483-0BB7BE33A714}"/>
    <cellStyle name="Valuta 3 2 3 5 2 3 3" xfId="22733" xr:uid="{3AD8278B-B43E-4DDF-8324-6AB4B288D51F}"/>
    <cellStyle name="Valuta 3 2 3 5 2 4" xfId="37832" xr:uid="{436A55B7-62CF-48EF-9F8B-B940DC87AF0B}"/>
    <cellStyle name="Valuta 3 2 3 5 2 5" xfId="19920" xr:uid="{9D85A957-57EF-4A7B-80A3-3E72EF54BEC7}"/>
    <cellStyle name="Valuta 3 2 3 5 3" xfId="1609" xr:uid="{00000000-0005-0000-0000-000046090000}"/>
    <cellStyle name="Valuta 3 2 3 5 3 2" xfId="7607" xr:uid="{7837CCC5-7F91-432C-B11E-FDF8FE1A5A34}"/>
    <cellStyle name="Valuta 3 2 3 5 3 2 2" xfId="43474" xr:uid="{EC810DA1-1B3E-4F1F-83F4-DF993F72D1FC}"/>
    <cellStyle name="Valuta 3 2 3 5 3 2 3" xfId="25444" xr:uid="{330ACDB5-E6A9-4909-A027-0FFB49FFB084}"/>
    <cellStyle name="Valuta 3 2 3 5 3 3" xfId="4544" xr:uid="{355A54DB-4138-4236-90EF-6361BF82B0DB}"/>
    <cellStyle name="Valuta 3 2 3 5 3 3 2" xfId="40411" xr:uid="{638A6581-45CF-4283-B5BB-FEF23D7FC6C9}"/>
    <cellStyle name="Valuta 3 2 3 5 3 3 3" xfId="22381" xr:uid="{D3BED0D2-C344-47D9-A6C6-CF560EC42ECD}"/>
    <cellStyle name="Valuta 3 2 3 5 3 4" xfId="37480" xr:uid="{372E1FFB-BDE5-46FD-9ED6-9C384B2FD1C4}"/>
    <cellStyle name="Valuta 3 2 3 5 3 5" xfId="19574" xr:uid="{FAC58D23-FEBD-4B4A-A5B3-FAE5922F7527}"/>
    <cellStyle name="Valuta 3 2 3 5 4" xfId="1176" xr:uid="{00000000-0005-0000-0000-000047090000}"/>
    <cellStyle name="Valuta 3 2 3 5 4 2" xfId="7174" xr:uid="{734EB05C-455D-4D25-86AC-5C4934E8EC9D}"/>
    <cellStyle name="Valuta 3 2 3 5 4 2 2" xfId="43041" xr:uid="{709FFFA6-E808-497A-BDC1-4692EA9DA4F1}"/>
    <cellStyle name="Valuta 3 2 3 5 4 2 3" xfId="25011" xr:uid="{B1355BB8-5D41-4F8F-B028-F10B457F40B4}"/>
    <cellStyle name="Valuta 3 2 3 5 4 3" xfId="4111" xr:uid="{8C4593C5-42D2-4D31-865A-C281B068B05C}"/>
    <cellStyle name="Valuta 3 2 3 5 4 3 2" xfId="39978" xr:uid="{1BA35D99-953F-4776-B7FC-8C2022EB2994}"/>
    <cellStyle name="Valuta 3 2 3 5 4 3 3" xfId="21948" xr:uid="{8FA5E20D-6745-4D6C-8471-D153BFD38744}"/>
    <cellStyle name="Valuta 3 2 3 5 4 4" xfId="37047" xr:uid="{60F3B059-9367-4110-B29A-B372E8556425}"/>
    <cellStyle name="Valuta 3 2 3 5 4 5" xfId="19181" xr:uid="{8098274B-C53C-4BFB-BBFB-48CD66895A89}"/>
    <cellStyle name="Valuta 3 2 3 5 5" xfId="6604" xr:uid="{1A83B7F0-9807-4EC7-9445-48F08940223D}"/>
    <cellStyle name="Valuta 3 2 3 5 5 2" xfId="42471" xr:uid="{816C4DDF-98A1-40F0-A5BE-A1FFE82F7EBB}"/>
    <cellStyle name="Valuta 3 2 3 5 5 3" xfId="24441" xr:uid="{F6BAE57E-A33C-4B10-AE1A-67C87FAFB2EF}"/>
    <cellStyle name="Valuta 3 2 3 5 6" xfId="3541" xr:uid="{A0B2E35C-DBD2-4CFC-BAE7-C7A098531B29}"/>
    <cellStyle name="Valuta 3 2 3 5 6 2" xfId="39408" xr:uid="{90BDDD42-BBE1-44BA-8E11-36B5E6BA9DA7}"/>
    <cellStyle name="Valuta 3 2 3 5 6 3" xfId="21378" xr:uid="{88A2ADAD-F6F5-4593-A21B-6405E36FF766}"/>
    <cellStyle name="Valuta 3 2 3 5 7" xfId="36477" xr:uid="{9F49AC1B-14C1-4070-9039-2130D35A6889}"/>
    <cellStyle name="Valuta 3 2 3 5 8" xfId="18621" xr:uid="{4DF9A8B0-4FEB-4B57-99BC-AAA7EBE7BB83}"/>
    <cellStyle name="Valuta 3 2 3 6" xfId="1798" xr:uid="{00000000-0005-0000-0000-000048090000}"/>
    <cellStyle name="Valuta 3 2 3 6 2" xfId="7795" xr:uid="{DB11756F-33DD-4A4B-B12C-99D669DBE95E}"/>
    <cellStyle name="Valuta 3 2 3 6 2 2" xfId="43662" xr:uid="{06AAF2F1-0CF1-40F8-90B7-0F181C4B842D}"/>
    <cellStyle name="Valuta 3 2 3 6 2 3" xfId="25632" xr:uid="{2E212268-832E-4B95-819F-E1CCD053A152}"/>
    <cellStyle name="Valuta 3 2 3 6 3" xfId="4729" xr:uid="{95FD9416-D081-4E8C-830A-2877049609A1}"/>
    <cellStyle name="Valuta 3 2 3 6 3 2" xfId="40596" xr:uid="{0782B7A9-EF77-4EBC-B07C-73E9FE096F0E}"/>
    <cellStyle name="Valuta 3 2 3 6 3 3" xfId="22566" xr:uid="{07684105-E754-4BFB-9A45-150A78E7F1AC}"/>
    <cellStyle name="Valuta 3 2 3 6 4" xfId="37665" xr:uid="{E6B8502C-22AB-4E26-BA01-6D4FE990E955}"/>
    <cellStyle name="Valuta 3 2 3 6 5" xfId="19753" xr:uid="{8F0BF9B7-77B5-4DC3-BCD1-6BADB05947D5}"/>
    <cellStyle name="Valuta 3 2 3 7" xfId="1396" xr:uid="{00000000-0005-0000-0000-000049090000}"/>
    <cellStyle name="Valuta 3 2 3 7 2" xfId="7394" xr:uid="{1CF2B326-BEF4-49F7-A01D-A58843BEB5CD}"/>
    <cellStyle name="Valuta 3 2 3 7 2 2" xfId="43261" xr:uid="{C010292B-C4A6-4D3B-B4D2-F3715B2BC5A4}"/>
    <cellStyle name="Valuta 3 2 3 7 2 3" xfId="25231" xr:uid="{79366944-E672-4206-B1E1-3F3B60EC7915}"/>
    <cellStyle name="Valuta 3 2 3 7 3" xfId="4331" xr:uid="{825F02D5-A222-4380-A2F0-D5C152FB7474}"/>
    <cellStyle name="Valuta 3 2 3 7 3 2" xfId="40198" xr:uid="{2C541363-34E5-4707-9984-2A4604E119D1}"/>
    <cellStyle name="Valuta 3 2 3 7 3 3" xfId="22168" xr:uid="{9DFB7FF8-41B0-490E-BA42-66B9D8CBB2B7}"/>
    <cellStyle name="Valuta 3 2 3 7 4" xfId="37267" xr:uid="{42D46086-5331-4DD3-B6AB-3080B4407822}"/>
    <cellStyle name="Valuta 3 2 3 7 5" xfId="19385" xr:uid="{583CAE78-1CF4-4929-B11A-FE8E58537F3D}"/>
    <cellStyle name="Valuta 3 2 3 8" xfId="883" xr:uid="{00000000-0005-0000-0000-00004A090000}"/>
    <cellStyle name="Valuta 3 2 3 8 2" xfId="6881" xr:uid="{D914FF46-F316-4EF8-BBBE-37A3B5683ED5}"/>
    <cellStyle name="Valuta 3 2 3 8 2 2" xfId="42748" xr:uid="{5A26ACFC-2A34-47C5-8145-7F711462E54F}"/>
    <cellStyle name="Valuta 3 2 3 8 2 3" xfId="24718" xr:uid="{D6E720AA-6161-470A-BAF4-6C35D9FDD18A}"/>
    <cellStyle name="Valuta 3 2 3 8 3" xfId="3818" xr:uid="{C5829009-2A8C-4C20-B201-7F9C92CEA021}"/>
    <cellStyle name="Valuta 3 2 3 8 3 2" xfId="39685" xr:uid="{FCB6EE48-726E-4D5A-B254-9D9AEFE0FDBD}"/>
    <cellStyle name="Valuta 3 2 3 8 3 3" xfId="21655" xr:uid="{27A4464E-CF94-4646-8CC8-FA34C067251C}"/>
    <cellStyle name="Valuta 3 2 3 8 4" xfId="36754" xr:uid="{DA79E39F-4B9A-4E51-A372-BFA93CE23CA0}"/>
    <cellStyle name="Valuta 3 2 3 8 5" xfId="18889" xr:uid="{1B5233AA-C119-4549-885E-EADF8D48CE3C}"/>
    <cellStyle name="Valuta 3 2 3 9" xfId="6317" xr:uid="{D694F2D3-26DF-4CBE-9B73-4A9185F890A2}"/>
    <cellStyle name="Valuta 3 2 3 9 2" xfId="42184" xr:uid="{352E1602-2356-4C65-830B-B33AF6E501DE}"/>
    <cellStyle name="Valuta 3 2 3 9 3" xfId="24154" xr:uid="{FBECADA6-0B9E-4BB0-B60E-AFB06145DC9D}"/>
    <cellStyle name="Valuta 3 2 4" xfId="191" xr:uid="{00000000-0005-0000-0000-00004B090000}"/>
    <cellStyle name="Valuta 3 2 4 10" xfId="3319" xr:uid="{72EDA018-57C8-439B-89BC-DC7B7A660828}"/>
    <cellStyle name="Valuta 3 2 4 10 2" xfId="39186" xr:uid="{1F924ABA-363D-4A9F-A56C-68E241F882AA}"/>
    <cellStyle name="Valuta 3 2 4 10 3" xfId="21156" xr:uid="{B63CAB79-D020-4F6A-8472-98869FAAAE79}"/>
    <cellStyle name="Valuta 3 2 4 11" xfId="36273" xr:uid="{89EA1479-6142-4357-94F9-E36ED62BE534}"/>
    <cellStyle name="Valuta 3 2 4 12" xfId="18431" xr:uid="{5D997D48-D87E-4D2C-B55F-6BEBAFE95B22}"/>
    <cellStyle name="Valuta 3 2 4 2" xfId="238" xr:uid="{00000000-0005-0000-0000-00004C090000}"/>
    <cellStyle name="Valuta 3 2 4 2 10" xfId="36316" xr:uid="{A3313902-4E06-4600-A1DB-E49DE0B6DCF3}"/>
    <cellStyle name="Valuta 3 2 4 2 11" xfId="18472" xr:uid="{263CFA67-14B6-4CB4-8C5C-31DA48856B4E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2 2" xfId="8073" xr:uid="{768FFE6E-ADC5-41DA-9A9A-3FF80E9DFDB6}"/>
    <cellStyle name="Valuta 3 2 4 2 2 2 2 2 2" xfId="43940" xr:uid="{E1FCB599-F458-4B63-ABD8-BDC8FF4E80F8}"/>
    <cellStyle name="Valuta 3 2 4 2 2 2 2 2 3" xfId="25910" xr:uid="{4F0097FF-D9A5-4E5B-A037-EA88AABD7F3D}"/>
    <cellStyle name="Valuta 3 2 4 2 2 2 2 3" xfId="5007" xr:uid="{75EBC287-1E06-4539-B6D7-59C6BBEE7905}"/>
    <cellStyle name="Valuta 3 2 4 2 2 2 2 3 2" xfId="40874" xr:uid="{6D50B0D1-0E56-4073-8783-4F7FD2615AEC}"/>
    <cellStyle name="Valuta 3 2 4 2 2 2 2 3 3" xfId="22844" xr:uid="{11A9A456-4950-4AEB-BD76-FAB42C8F060A}"/>
    <cellStyle name="Valuta 3 2 4 2 2 2 2 4" xfId="37943" xr:uid="{AC4C103D-A794-4B59-9FF1-82636C71B145}"/>
    <cellStyle name="Valuta 3 2 4 2 2 2 2 5" xfId="20031" xr:uid="{775DE236-C9E2-4FFF-AA69-A8D5B390057A}"/>
    <cellStyle name="Valuta 3 2 4 2 2 2 3" xfId="1735" xr:uid="{00000000-0005-0000-0000-000050090000}"/>
    <cellStyle name="Valuta 3 2 4 2 2 2 3 2" xfId="7733" xr:uid="{3BA7A5F7-36D1-44A0-BE43-83F79E43C220}"/>
    <cellStyle name="Valuta 3 2 4 2 2 2 3 2 2" xfId="43600" xr:uid="{6A2C6CEF-93AC-4155-AFFA-28E5E2245064}"/>
    <cellStyle name="Valuta 3 2 4 2 2 2 3 2 3" xfId="25570" xr:uid="{912F18B7-CE0A-4690-9B35-FF6E1886B244}"/>
    <cellStyle name="Valuta 3 2 4 2 2 2 3 3" xfId="4670" xr:uid="{7C6F12EA-9CCF-483B-B2D5-263F5B231446}"/>
    <cellStyle name="Valuta 3 2 4 2 2 2 3 3 2" xfId="40537" xr:uid="{6FEEF5C3-3554-49D8-8A9A-6269D90D1C4C}"/>
    <cellStyle name="Valuta 3 2 4 2 2 2 3 3 3" xfId="22507" xr:uid="{A9BDD6E9-AA48-45FF-91F5-7F12BE713974}"/>
    <cellStyle name="Valuta 3 2 4 2 2 2 3 4" xfId="37606" xr:uid="{E156F91D-0F0C-4E29-8D96-3022D69A196F}"/>
    <cellStyle name="Valuta 3 2 4 2 2 2 3 5" xfId="19694" xr:uid="{6EAC3F56-F80E-4A3E-AC3B-0CAC299E528D}"/>
    <cellStyle name="Valuta 3 2 4 2 2 2 4" xfId="1302" xr:uid="{00000000-0005-0000-0000-000051090000}"/>
    <cellStyle name="Valuta 3 2 4 2 2 2 4 2" xfId="7300" xr:uid="{877FB2F5-74FB-4A59-9B04-39CF2B83E514}"/>
    <cellStyle name="Valuta 3 2 4 2 2 2 4 2 2" xfId="43167" xr:uid="{7CB0C09A-47AE-4089-BAC1-09AFB6C66085}"/>
    <cellStyle name="Valuta 3 2 4 2 2 2 4 2 3" xfId="25137" xr:uid="{D3C5A80F-2DB8-4F66-A825-B62172CA3FE7}"/>
    <cellStyle name="Valuta 3 2 4 2 2 2 4 3" xfId="4237" xr:uid="{E7879C30-F951-4876-9A88-C3F23B2468AD}"/>
    <cellStyle name="Valuta 3 2 4 2 2 2 4 3 2" xfId="40104" xr:uid="{5CCE14F2-072C-468C-B841-797624E8C090}"/>
    <cellStyle name="Valuta 3 2 4 2 2 2 4 3 3" xfId="22074" xr:uid="{827DF60A-FA6B-4158-8E8A-6605583F4C51}"/>
    <cellStyle name="Valuta 3 2 4 2 2 2 4 4" xfId="37173" xr:uid="{2CD4F39D-FB6E-4F40-A0E3-E9EC1F04DB73}"/>
    <cellStyle name="Valuta 3 2 4 2 2 2 4 5" xfId="19307" xr:uid="{C2AFE6E3-120E-4DB2-B02E-E7B1DEE19C00}"/>
    <cellStyle name="Valuta 3 2 4 2 2 2 5" xfId="6730" xr:uid="{DA815CD7-E928-4D86-92CC-94A4E019353B}"/>
    <cellStyle name="Valuta 3 2 4 2 2 2 5 2" xfId="42597" xr:uid="{83111C5F-8D81-4CB9-9A22-86CAD0704B68}"/>
    <cellStyle name="Valuta 3 2 4 2 2 2 5 3" xfId="24567" xr:uid="{DD1CC037-848E-4284-9493-64E2F57B0141}"/>
    <cellStyle name="Valuta 3 2 4 2 2 2 6" xfId="3667" xr:uid="{7349911C-573C-4833-8202-DC1D120B0880}"/>
    <cellStyle name="Valuta 3 2 4 2 2 2 6 2" xfId="39534" xr:uid="{B0995482-D6C4-4D80-9534-947058308E64}"/>
    <cellStyle name="Valuta 3 2 4 2 2 2 6 3" xfId="21504" xr:uid="{A96B7EDC-2EFA-431D-8767-99AFF1F6D9ED}"/>
    <cellStyle name="Valuta 3 2 4 2 2 2 7" xfId="36603" xr:uid="{036D26FC-63F5-4D0A-9814-92114FFFCEE5}"/>
    <cellStyle name="Valuta 3 2 4 2 2 2 8" xfId="18741" xr:uid="{6ADAB0B8-20A5-4888-9CDF-A66CB964A879}"/>
    <cellStyle name="Valuta 3 2 4 2 2 3" xfId="1909" xr:uid="{00000000-0005-0000-0000-000052090000}"/>
    <cellStyle name="Valuta 3 2 4 2 2 3 2" xfId="7906" xr:uid="{B5A8031D-357E-4BEC-89B3-C7B5FFC3AC7E}"/>
    <cellStyle name="Valuta 3 2 4 2 2 3 2 2" xfId="43773" xr:uid="{4A5238D7-3DC7-4309-A2D3-F128D9D2191B}"/>
    <cellStyle name="Valuta 3 2 4 2 2 3 2 3" xfId="25743" xr:uid="{C70EB481-5074-4B76-AD17-6691624DB49E}"/>
    <cellStyle name="Valuta 3 2 4 2 2 3 3" xfId="4840" xr:uid="{75B23500-81DA-4967-A5D6-60A480DD6E32}"/>
    <cellStyle name="Valuta 3 2 4 2 2 3 3 2" xfId="40707" xr:uid="{30E93E45-C958-4ACC-B599-2B8CCCF0CE0A}"/>
    <cellStyle name="Valuta 3 2 4 2 2 3 3 3" xfId="22677" xr:uid="{47FE8265-D280-433F-8172-DF8B25026FCA}"/>
    <cellStyle name="Valuta 3 2 4 2 2 3 4" xfId="37776" xr:uid="{302513EA-14D6-4CB4-9596-04EE7205095A}"/>
    <cellStyle name="Valuta 3 2 4 2 2 3 5" xfId="19864" xr:uid="{75F3412A-9034-468B-A5BF-1A6268FF6839}"/>
    <cellStyle name="Valuta 3 2 4 2 2 4" xfId="1522" xr:uid="{00000000-0005-0000-0000-000053090000}"/>
    <cellStyle name="Valuta 3 2 4 2 2 4 2" xfId="7520" xr:uid="{82DEBF8E-EA13-4BA5-972F-EB5B44446D4F}"/>
    <cellStyle name="Valuta 3 2 4 2 2 4 2 2" xfId="43387" xr:uid="{7BDE0623-EEFD-4024-AE2D-55BCA365343D}"/>
    <cellStyle name="Valuta 3 2 4 2 2 4 2 3" xfId="25357" xr:uid="{14EC967C-A083-4557-A0DA-277892EC248B}"/>
    <cellStyle name="Valuta 3 2 4 2 2 4 3" xfId="4457" xr:uid="{B3923170-FCFC-4FDB-B5E7-5A2C90B44875}"/>
    <cellStyle name="Valuta 3 2 4 2 2 4 3 2" xfId="40324" xr:uid="{E8303E65-6FD6-497A-8AFD-0B777026EA1D}"/>
    <cellStyle name="Valuta 3 2 4 2 2 4 3 3" xfId="22294" xr:uid="{D73C7A30-F20A-4FE0-AAEE-922D415DCEE5}"/>
    <cellStyle name="Valuta 3 2 4 2 2 4 4" xfId="37393" xr:uid="{36EBC213-1064-4C83-B364-5B170BC1FD89}"/>
    <cellStyle name="Valuta 3 2 4 2 2 4 5" xfId="19505" xr:uid="{CB858581-6906-496D-A757-1643A5EDDD97}"/>
    <cellStyle name="Valuta 3 2 4 2 2 5" xfId="1011" xr:uid="{00000000-0005-0000-0000-000054090000}"/>
    <cellStyle name="Valuta 3 2 4 2 2 5 2" xfId="7009" xr:uid="{0B11EC48-5ABC-45C6-954F-BC5C95823C5F}"/>
    <cellStyle name="Valuta 3 2 4 2 2 5 2 2" xfId="42876" xr:uid="{47AD5EDE-5145-4F9E-84CE-AFDC70532E80}"/>
    <cellStyle name="Valuta 3 2 4 2 2 5 2 3" xfId="24846" xr:uid="{9A7CEAE7-2F30-488F-B568-C9BB834595FE}"/>
    <cellStyle name="Valuta 3 2 4 2 2 5 3" xfId="3946" xr:uid="{BCAF1CE4-1B4B-4E49-9795-E8E216BB313E}"/>
    <cellStyle name="Valuta 3 2 4 2 2 5 3 2" xfId="39813" xr:uid="{ABA6A36C-6861-4784-AC26-3D7AA83DEE19}"/>
    <cellStyle name="Valuta 3 2 4 2 2 5 3 3" xfId="21783" xr:uid="{CFF3B928-76AC-40DF-879A-AB2EFD98ED78}"/>
    <cellStyle name="Valuta 3 2 4 2 2 5 4" xfId="36882" xr:uid="{7354D6EB-F315-4B67-BD88-66716B0CF519}"/>
    <cellStyle name="Valuta 3 2 4 2 2 5 5" xfId="19017" xr:uid="{5841F7A4-36BF-46EA-AC5A-C6EADB171C20}"/>
    <cellStyle name="Valuta 3 2 4 2 2 6" xfId="6444" xr:uid="{5B6B686D-C2AE-4174-BBB4-88FAA23A05AC}"/>
    <cellStyle name="Valuta 3 2 4 2 2 6 2" xfId="42311" xr:uid="{65B66407-923A-4AB0-AF94-FBF5235FFD25}"/>
    <cellStyle name="Valuta 3 2 4 2 2 6 3" xfId="24281" xr:uid="{869102E8-335A-4741-9402-472F6B7D1AF7}"/>
    <cellStyle name="Valuta 3 2 4 2 2 7" xfId="3458" xr:uid="{7D64E57B-C7E6-42F2-9EB7-BE61E8D640DB}"/>
    <cellStyle name="Valuta 3 2 4 2 2 7 2" xfId="39325" xr:uid="{5AD99E39-995E-468C-882D-EF2F76525B13}"/>
    <cellStyle name="Valuta 3 2 4 2 2 7 3" xfId="21295" xr:uid="{C56F10C4-7BA5-48AA-9406-D0CB9BF3D8D0}"/>
    <cellStyle name="Valuta 3 2 4 2 2 8" xfId="36411" xr:uid="{0BFB548D-73DB-42E7-9D53-65462377D3EA}"/>
    <cellStyle name="Valuta 3 2 4 2 2 9" xfId="18561" xr:uid="{14760B3A-7121-450F-A49A-55DC89798694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7993" xr:uid="{D6D4B39E-D344-46DC-9F6C-E5381831F7B6}"/>
    <cellStyle name="Valuta 3 2 4 2 4 2 2 2" xfId="43860" xr:uid="{16E48B89-9D4F-49BA-9092-FFE5F099954B}"/>
    <cellStyle name="Valuta 3 2 4 2 4 2 2 3" xfId="25830" xr:uid="{753E9F50-07F2-4E01-926B-8FE66B7A60CD}"/>
    <cellStyle name="Valuta 3 2 4 2 4 2 3" xfId="4927" xr:uid="{A28DDAE7-E11B-4698-806D-8CD9061ED88C}"/>
    <cellStyle name="Valuta 3 2 4 2 4 2 3 2" xfId="40794" xr:uid="{8C887446-7994-4F6D-BCF2-7D6C3ED68116}"/>
    <cellStyle name="Valuta 3 2 4 2 4 2 3 3" xfId="22764" xr:uid="{644649A4-5425-4D66-BF9D-001E444BA2F4}"/>
    <cellStyle name="Valuta 3 2 4 2 4 2 4" xfId="37863" xr:uid="{62287892-1BE8-45DB-88B8-25AEC675E940}"/>
    <cellStyle name="Valuta 3 2 4 2 4 2 5" xfId="19951" xr:uid="{F0F7849B-F655-4F0E-9944-FE011EAB6621}"/>
    <cellStyle name="Valuta 3 2 4 2 4 3" xfId="1640" xr:uid="{00000000-0005-0000-0000-000058090000}"/>
    <cellStyle name="Valuta 3 2 4 2 4 3 2" xfId="7638" xr:uid="{2052C417-AD5D-44B1-9DF8-F0BA58F4422E}"/>
    <cellStyle name="Valuta 3 2 4 2 4 3 2 2" xfId="43505" xr:uid="{D598B5BD-FA34-4839-B918-6BCC3E56302F}"/>
    <cellStyle name="Valuta 3 2 4 2 4 3 2 3" xfId="25475" xr:uid="{1BB02F96-FD28-48FF-94BA-317625A119BC}"/>
    <cellStyle name="Valuta 3 2 4 2 4 3 3" xfId="4575" xr:uid="{32E64679-3426-4834-8E51-9D4C7D72EEA0}"/>
    <cellStyle name="Valuta 3 2 4 2 4 3 3 2" xfId="40442" xr:uid="{2F989EFA-2418-4209-8F58-F7B567D8CB3F}"/>
    <cellStyle name="Valuta 3 2 4 2 4 3 3 3" xfId="22412" xr:uid="{3AD9BAF0-4F93-45F9-94CA-A53979E42E63}"/>
    <cellStyle name="Valuta 3 2 4 2 4 3 4" xfId="37511" xr:uid="{42F73003-B6D7-4C76-BE13-2EF0569754B9}"/>
    <cellStyle name="Valuta 3 2 4 2 4 3 5" xfId="19605" xr:uid="{093B049B-7A40-43A3-AB8D-782004B7832E}"/>
    <cellStyle name="Valuta 3 2 4 2 4 4" xfId="1207" xr:uid="{00000000-0005-0000-0000-000059090000}"/>
    <cellStyle name="Valuta 3 2 4 2 4 4 2" xfId="7205" xr:uid="{0A5991B7-8A57-40D9-8CCE-E5B5C4886CBA}"/>
    <cellStyle name="Valuta 3 2 4 2 4 4 2 2" xfId="43072" xr:uid="{9DAFFE04-A115-4E68-AAD9-00F423A27735}"/>
    <cellStyle name="Valuta 3 2 4 2 4 4 2 3" xfId="25042" xr:uid="{EF5C1C0E-24DB-4552-BA8D-FB17149D50C6}"/>
    <cellStyle name="Valuta 3 2 4 2 4 4 3" xfId="4142" xr:uid="{FA18CA58-E1B4-4C41-848B-D91F530EF080}"/>
    <cellStyle name="Valuta 3 2 4 2 4 4 3 2" xfId="40009" xr:uid="{E4213017-6989-4754-9B63-5800674EA777}"/>
    <cellStyle name="Valuta 3 2 4 2 4 4 3 3" xfId="21979" xr:uid="{F960423D-0CEB-43C3-B7F2-A7FEAD6ADF91}"/>
    <cellStyle name="Valuta 3 2 4 2 4 4 4" xfId="37078" xr:uid="{845D0B38-7DA7-48FE-90F1-3FC113C991AC}"/>
    <cellStyle name="Valuta 3 2 4 2 4 4 5" xfId="19212" xr:uid="{6B425B32-8F42-4827-A5F0-09F63809968D}"/>
    <cellStyle name="Valuta 3 2 4 2 4 5" xfId="6635" xr:uid="{ADDF93FF-BA3B-4735-9A3C-58351E10B83C}"/>
    <cellStyle name="Valuta 3 2 4 2 4 5 2" xfId="42502" xr:uid="{7658DD53-5D5F-4B86-AFD0-A65743922D8F}"/>
    <cellStyle name="Valuta 3 2 4 2 4 5 3" xfId="24472" xr:uid="{AF273A36-E49A-46D9-A3F9-8B03440AE5DC}"/>
    <cellStyle name="Valuta 3 2 4 2 4 6" xfId="3572" xr:uid="{FC491E90-F993-4EF1-8C32-2ED16B284061}"/>
    <cellStyle name="Valuta 3 2 4 2 4 6 2" xfId="39439" xr:uid="{ECDC1061-ABC3-4A38-BD4B-D1A19C8191B9}"/>
    <cellStyle name="Valuta 3 2 4 2 4 6 3" xfId="21409" xr:uid="{33804BB9-9005-49C0-95C0-F9AC42EA8DA6}"/>
    <cellStyle name="Valuta 3 2 4 2 4 7" xfId="36508" xr:uid="{B3A24FE8-0086-42EA-9BFC-972BFA6B74E7}"/>
    <cellStyle name="Valuta 3 2 4 2 4 8" xfId="18652" xr:uid="{66443EAB-556A-4486-84D0-DCCAF8D145AB}"/>
    <cellStyle name="Valuta 3 2 4 2 5" xfId="1829" xr:uid="{00000000-0005-0000-0000-00005A090000}"/>
    <cellStyle name="Valuta 3 2 4 2 5 2" xfId="7826" xr:uid="{64DF858B-5BB4-425F-8820-95A870EA95EA}"/>
    <cellStyle name="Valuta 3 2 4 2 5 2 2" xfId="43693" xr:uid="{BF454CC8-D66C-48FA-BD60-1518D609D37E}"/>
    <cellStyle name="Valuta 3 2 4 2 5 2 3" xfId="25663" xr:uid="{11CAB89C-066C-436B-9295-E53DE635370A}"/>
    <cellStyle name="Valuta 3 2 4 2 5 3" xfId="4760" xr:uid="{B6AF428D-4707-49D3-9512-30C689C038FD}"/>
    <cellStyle name="Valuta 3 2 4 2 5 3 2" xfId="40627" xr:uid="{56EF0641-1045-4992-9CCA-82C0D9F0A841}"/>
    <cellStyle name="Valuta 3 2 4 2 5 3 3" xfId="22597" xr:uid="{14FEEC78-E032-4FAB-B966-A164D34B2C0E}"/>
    <cellStyle name="Valuta 3 2 4 2 5 4" xfId="37696" xr:uid="{2C788AE0-AC97-49D1-883C-105E18EF8819}"/>
    <cellStyle name="Valuta 3 2 4 2 5 5" xfId="19784" xr:uid="{4E11BBD0-42EE-4F8B-B62A-CD0F1A42C1AE}"/>
    <cellStyle name="Valuta 3 2 4 2 6" xfId="1427" xr:uid="{00000000-0005-0000-0000-00005B090000}"/>
    <cellStyle name="Valuta 3 2 4 2 6 2" xfId="7425" xr:uid="{7C9CC2A3-B2A3-4394-B957-25DE1BA05AAB}"/>
    <cellStyle name="Valuta 3 2 4 2 6 2 2" xfId="43292" xr:uid="{E321DAD2-8A1B-49C1-A06E-635E8798E31B}"/>
    <cellStyle name="Valuta 3 2 4 2 6 2 3" xfId="25262" xr:uid="{41477A94-75A2-4B0D-8A66-92041080C3F9}"/>
    <cellStyle name="Valuta 3 2 4 2 6 3" xfId="4362" xr:uid="{DC873B38-CEDA-4D21-BC3F-B50832C8F97D}"/>
    <cellStyle name="Valuta 3 2 4 2 6 3 2" xfId="40229" xr:uid="{11C97FA6-0DA3-4B07-A82F-225BE204983F}"/>
    <cellStyle name="Valuta 3 2 4 2 6 3 3" xfId="22199" xr:uid="{5E35D8D4-E64E-44CB-8041-5A306BD0287E}"/>
    <cellStyle name="Valuta 3 2 4 2 6 4" xfId="37298" xr:uid="{E1EDEAE1-B477-423C-A4B0-6C786058EF3C}"/>
    <cellStyle name="Valuta 3 2 4 2 6 5" xfId="19416" xr:uid="{E72BE498-9DD9-4A45-91DC-35873E04A6F6}"/>
    <cellStyle name="Valuta 3 2 4 2 7" xfId="915" xr:uid="{00000000-0005-0000-0000-00005C090000}"/>
    <cellStyle name="Valuta 3 2 4 2 7 2" xfId="6913" xr:uid="{4B2E2683-B847-4A3B-935D-E9DA7E436652}"/>
    <cellStyle name="Valuta 3 2 4 2 7 2 2" xfId="42780" xr:uid="{24F501FE-F5CD-44BB-8D38-B170865C1FB1}"/>
    <cellStyle name="Valuta 3 2 4 2 7 2 3" xfId="24750" xr:uid="{59ECEFD1-918A-4D9D-90AB-B9D9B4739B19}"/>
    <cellStyle name="Valuta 3 2 4 2 7 3" xfId="3850" xr:uid="{E723F6A0-6A04-41A6-BC16-6BE5E6BC2E38}"/>
    <cellStyle name="Valuta 3 2 4 2 7 3 2" xfId="39717" xr:uid="{E3179C09-6A49-425A-B7A6-18BDE7F7970A}"/>
    <cellStyle name="Valuta 3 2 4 2 7 3 3" xfId="21687" xr:uid="{C61EF6A2-E263-478D-98B0-39ECC4385F0F}"/>
    <cellStyle name="Valuta 3 2 4 2 7 4" xfId="36786" xr:uid="{D105CCE9-E5E0-450F-BF4D-C6D597500554}"/>
    <cellStyle name="Valuta 3 2 4 2 7 5" xfId="18921" xr:uid="{C90CAA86-8E50-475C-911F-30508F7142CB}"/>
    <cellStyle name="Valuta 3 2 4 2 8" xfId="6349" xr:uid="{8AAF4870-DA53-41D7-880B-1AED1D0A4747}"/>
    <cellStyle name="Valuta 3 2 4 2 8 2" xfId="42216" xr:uid="{3DF4B2E2-D1C3-4840-AE1B-F149A5AB9136}"/>
    <cellStyle name="Valuta 3 2 4 2 8 3" xfId="24186" xr:uid="{CED86C68-656F-4EB5-86B8-6D0E838BCF2A}"/>
    <cellStyle name="Valuta 3 2 4 2 9" xfId="3363" xr:uid="{FE8876A7-5FE6-4725-BDE1-9103F90C065A}"/>
    <cellStyle name="Valuta 3 2 4 2 9 2" xfId="39230" xr:uid="{C1CE9A24-68E8-4CAB-A2D8-4A3571376194}"/>
    <cellStyle name="Valuta 3 2 4 2 9 3" xfId="21200" xr:uid="{63EF7632-459B-46CC-A51B-514E4655D66E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2 2" xfId="8033" xr:uid="{F4F7D355-C859-4C60-ABC9-77B815AE8740}"/>
    <cellStyle name="Valuta 3 2 4 3 2 2 2 2" xfId="43900" xr:uid="{3C4450C8-D9F6-4776-9ABD-13F13C02CB87}"/>
    <cellStyle name="Valuta 3 2 4 3 2 2 2 3" xfId="25870" xr:uid="{373D414B-7909-4A1A-B70D-3E48096A69BD}"/>
    <cellStyle name="Valuta 3 2 4 3 2 2 3" xfId="4967" xr:uid="{EC537E3A-7FED-4423-BCF9-652CFBA11730}"/>
    <cellStyle name="Valuta 3 2 4 3 2 2 3 2" xfId="40834" xr:uid="{3BAE788E-CEE2-4CA9-AB81-649F71B14D83}"/>
    <cellStyle name="Valuta 3 2 4 3 2 2 3 3" xfId="22804" xr:uid="{16D8D416-DBDE-4A0B-8D96-BDB9ECB2C19E}"/>
    <cellStyle name="Valuta 3 2 4 3 2 2 4" xfId="37903" xr:uid="{84F3C978-B8C6-4CC3-A51A-049C3251B4D4}"/>
    <cellStyle name="Valuta 3 2 4 3 2 2 5" xfId="19991" xr:uid="{FE3A3D11-C041-4024-9CE9-25F56701A706}"/>
    <cellStyle name="Valuta 3 2 4 3 2 3" xfId="1690" xr:uid="{00000000-0005-0000-0000-000060090000}"/>
    <cellStyle name="Valuta 3 2 4 3 2 3 2" xfId="7688" xr:uid="{5BBB8A72-F24E-46C9-820A-301F3DFD3AFF}"/>
    <cellStyle name="Valuta 3 2 4 3 2 3 2 2" xfId="43555" xr:uid="{0DE55FDE-D1AA-46D6-A30F-B59D691D4B00}"/>
    <cellStyle name="Valuta 3 2 4 3 2 3 2 3" xfId="25525" xr:uid="{307D6346-FF75-4BCF-8005-18697DCC0047}"/>
    <cellStyle name="Valuta 3 2 4 3 2 3 3" xfId="4625" xr:uid="{F2F59152-7A14-4C5C-901D-983055248C05}"/>
    <cellStyle name="Valuta 3 2 4 3 2 3 3 2" xfId="40492" xr:uid="{0FD3FE3A-F0BA-4AEB-BB36-42D1A99FFC44}"/>
    <cellStyle name="Valuta 3 2 4 3 2 3 3 3" xfId="22462" xr:uid="{CB2C2FA9-CEF7-4609-94E4-BA42120A9BEB}"/>
    <cellStyle name="Valuta 3 2 4 3 2 3 4" xfId="37561" xr:uid="{B34662BD-8C21-4A1F-B3B2-9FEE93AF05BB}"/>
    <cellStyle name="Valuta 3 2 4 3 2 3 5" xfId="19651" xr:uid="{08AF7B54-81FF-47E5-827E-559AE66EC69E}"/>
    <cellStyle name="Valuta 3 2 4 3 2 4" xfId="1257" xr:uid="{00000000-0005-0000-0000-000061090000}"/>
    <cellStyle name="Valuta 3 2 4 3 2 4 2" xfId="7255" xr:uid="{2271BE39-4A5A-4285-822D-E234380414CB}"/>
    <cellStyle name="Valuta 3 2 4 3 2 4 2 2" xfId="43122" xr:uid="{0E91ACDF-49C1-4449-99B0-14C4BA384F7A}"/>
    <cellStyle name="Valuta 3 2 4 3 2 4 2 3" xfId="25092" xr:uid="{633508CD-74CA-4835-B79A-1DB3A93F8A4D}"/>
    <cellStyle name="Valuta 3 2 4 3 2 4 3" xfId="4192" xr:uid="{2D2E1110-5137-4E80-8696-8BE7105E0543}"/>
    <cellStyle name="Valuta 3 2 4 3 2 4 3 2" xfId="40059" xr:uid="{05499C86-8352-48C5-9FF6-5302DA2C35A0}"/>
    <cellStyle name="Valuta 3 2 4 3 2 4 3 3" xfId="22029" xr:uid="{054D40FB-E7B8-4B12-BB83-1874326F2439}"/>
    <cellStyle name="Valuta 3 2 4 3 2 4 4" xfId="37128" xr:uid="{E91746C4-D38E-4031-913C-2BDFC79011A4}"/>
    <cellStyle name="Valuta 3 2 4 3 2 4 5" xfId="19262" xr:uid="{057B856E-B13C-497F-9422-93CC0F7F995D}"/>
    <cellStyle name="Valuta 3 2 4 3 2 5" xfId="6685" xr:uid="{2849EB34-9424-48F4-B55A-2B63974D87B1}"/>
    <cellStyle name="Valuta 3 2 4 3 2 5 2" xfId="42552" xr:uid="{781247C7-08AE-441A-B9E4-C1F1759A88B1}"/>
    <cellStyle name="Valuta 3 2 4 3 2 5 3" xfId="24522" xr:uid="{E44C33FD-DAC6-40D4-869C-6549FD459CB5}"/>
    <cellStyle name="Valuta 3 2 4 3 2 6" xfId="3622" xr:uid="{59B204FE-0336-4C4A-B697-E57159D4E743}"/>
    <cellStyle name="Valuta 3 2 4 3 2 6 2" xfId="39489" xr:uid="{6DA4251E-D913-4222-B081-D2E4DB361B85}"/>
    <cellStyle name="Valuta 3 2 4 3 2 6 3" xfId="21459" xr:uid="{9E90B246-509B-4E26-BBE7-9E69127151DA}"/>
    <cellStyle name="Valuta 3 2 4 3 2 7" xfId="36558" xr:uid="{AB7749E1-5A5F-4A71-9B68-58E8BDDE71F9}"/>
    <cellStyle name="Valuta 3 2 4 3 2 8" xfId="18698" xr:uid="{943037D4-AA25-4D65-B608-634177ED5817}"/>
    <cellStyle name="Valuta 3 2 4 3 3" xfId="1869" xr:uid="{00000000-0005-0000-0000-000062090000}"/>
    <cellStyle name="Valuta 3 2 4 3 3 2" xfId="7866" xr:uid="{A7C1A385-B8A7-421A-99DA-0504AA819418}"/>
    <cellStyle name="Valuta 3 2 4 3 3 2 2" xfId="43733" xr:uid="{66A13C81-7F9C-4141-817A-7BAF32D9F1F7}"/>
    <cellStyle name="Valuta 3 2 4 3 3 2 3" xfId="25703" xr:uid="{9D84BF01-9C5D-4A7F-9E34-8D9144DF3F9C}"/>
    <cellStyle name="Valuta 3 2 4 3 3 3" xfId="4800" xr:uid="{131145DF-C345-4251-90A0-752A196CABD3}"/>
    <cellStyle name="Valuta 3 2 4 3 3 3 2" xfId="40667" xr:uid="{AEC25A9D-2213-4437-9BCF-7273F67AD4F8}"/>
    <cellStyle name="Valuta 3 2 4 3 3 3 3" xfId="22637" xr:uid="{DC56EE6E-65D0-4E54-8407-25BDA9162043}"/>
    <cellStyle name="Valuta 3 2 4 3 3 4" xfId="37736" xr:uid="{56308009-ACDB-416E-9D28-AE2B1E292F6F}"/>
    <cellStyle name="Valuta 3 2 4 3 3 5" xfId="19824" xr:uid="{AAA7BEB0-02E1-4880-893A-92444F1AB708}"/>
    <cellStyle name="Valuta 3 2 4 3 4" xfId="1477" xr:uid="{00000000-0005-0000-0000-000063090000}"/>
    <cellStyle name="Valuta 3 2 4 3 4 2" xfId="7475" xr:uid="{F0B1FFBC-B6A7-47A7-8E33-1F29289455F8}"/>
    <cellStyle name="Valuta 3 2 4 3 4 2 2" xfId="43342" xr:uid="{EBE383EA-C99A-49C1-87B0-4D4EB3C9374F}"/>
    <cellStyle name="Valuta 3 2 4 3 4 2 3" xfId="25312" xr:uid="{63B55F89-17A4-4157-AF74-C92D3A53E6C6}"/>
    <cellStyle name="Valuta 3 2 4 3 4 3" xfId="4412" xr:uid="{531C1174-9838-44AC-84BC-08C1B3AAA4E6}"/>
    <cellStyle name="Valuta 3 2 4 3 4 3 2" xfId="40279" xr:uid="{712E25D5-1580-4AFE-A415-0047D94106FD}"/>
    <cellStyle name="Valuta 3 2 4 3 4 3 3" xfId="22249" xr:uid="{98BD4939-C571-4F63-8FB0-ED92CA04A6F8}"/>
    <cellStyle name="Valuta 3 2 4 3 4 4" xfId="37348" xr:uid="{54282114-08FB-4FF7-8A6C-CB10B38C9CB3}"/>
    <cellStyle name="Valuta 3 2 4 3 4 5" xfId="19462" xr:uid="{D09FA62D-B3AB-4268-99BE-B6487241BB48}"/>
    <cellStyle name="Valuta 3 2 4 3 5" xfId="966" xr:uid="{00000000-0005-0000-0000-000064090000}"/>
    <cellStyle name="Valuta 3 2 4 3 5 2" xfId="6964" xr:uid="{C99B5520-02E0-4D9A-AF58-A52192AC0CB8}"/>
    <cellStyle name="Valuta 3 2 4 3 5 2 2" xfId="42831" xr:uid="{C4FD24BC-F197-4912-9216-DCE544FD8748}"/>
    <cellStyle name="Valuta 3 2 4 3 5 2 3" xfId="24801" xr:uid="{3E1E9F61-2EF7-426C-AB9F-A3CDCA6DF8E7}"/>
    <cellStyle name="Valuta 3 2 4 3 5 3" xfId="3901" xr:uid="{D9E32B26-09DF-42CA-B82D-B5D935C04586}"/>
    <cellStyle name="Valuta 3 2 4 3 5 3 2" xfId="39768" xr:uid="{28105C04-82C0-416D-B378-40309B800B03}"/>
    <cellStyle name="Valuta 3 2 4 3 5 3 3" xfId="21738" xr:uid="{46137B4E-A868-4164-9793-4C6DC274D860}"/>
    <cellStyle name="Valuta 3 2 4 3 5 4" xfId="36837" xr:uid="{AA288686-F874-4D37-8BBF-339F7DE7F6C5}"/>
    <cellStyle name="Valuta 3 2 4 3 5 5" xfId="18972" xr:uid="{C0D5BB46-A0B1-405D-8107-1B62983AC626}"/>
    <cellStyle name="Valuta 3 2 4 3 6" xfId="6399" xr:uid="{3CEA2E1D-05D4-4427-82D5-1801E6CFDF91}"/>
    <cellStyle name="Valuta 3 2 4 3 6 2" xfId="42266" xr:uid="{1F3C1D55-D5A9-4978-8D03-9D6E12D10393}"/>
    <cellStyle name="Valuta 3 2 4 3 6 3" xfId="24236" xr:uid="{6CFB0D2F-0AAA-418A-B4B0-DE6DDBE959EF}"/>
    <cellStyle name="Valuta 3 2 4 3 7" xfId="3413" xr:uid="{5F111BB2-B9E2-4EA4-A38E-FA661B0FFACC}"/>
    <cellStyle name="Valuta 3 2 4 3 7 2" xfId="39280" xr:uid="{F861AB28-824E-4DA7-BED8-6D41F372138D}"/>
    <cellStyle name="Valuta 3 2 4 3 7 3" xfId="21250" xr:uid="{F1DD51F4-D25C-4F1A-8EBD-6EE6EC6D45E8}"/>
    <cellStyle name="Valuta 3 2 4 3 8" xfId="36366" xr:uid="{E478DCEB-A0C1-4869-95C6-0079BCA69B10}"/>
    <cellStyle name="Valuta 3 2 4 3 9" xfId="18518" xr:uid="{A4E137F1-A80C-417B-9DF8-58B3F6000051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7953" xr:uid="{A0C819DA-62C1-4FF4-AFE8-6062E91348D7}"/>
    <cellStyle name="Valuta 3 2 4 5 2 2 2" xfId="43820" xr:uid="{A11F0A18-EB15-404C-95DC-AF61E7BFC892}"/>
    <cellStyle name="Valuta 3 2 4 5 2 2 3" xfId="25790" xr:uid="{F566C747-0923-494B-B326-946D5300CB22}"/>
    <cellStyle name="Valuta 3 2 4 5 2 3" xfId="4887" xr:uid="{105CA39C-5455-47EE-BBC9-39F5A730387C}"/>
    <cellStyle name="Valuta 3 2 4 5 2 3 2" xfId="40754" xr:uid="{0C318CF5-391F-4E1E-AE81-13EB295D6641}"/>
    <cellStyle name="Valuta 3 2 4 5 2 3 3" xfId="22724" xr:uid="{5B881186-9628-4A12-8109-575792715189}"/>
    <cellStyle name="Valuta 3 2 4 5 2 4" xfId="37823" xr:uid="{D9485471-7215-4D5A-9F9C-9EBCB629B1B5}"/>
    <cellStyle name="Valuta 3 2 4 5 2 5" xfId="19911" xr:uid="{7808298F-3979-4E6D-AC30-DB5D58F651D0}"/>
    <cellStyle name="Valuta 3 2 4 5 3" xfId="1598" xr:uid="{00000000-0005-0000-0000-000068090000}"/>
    <cellStyle name="Valuta 3 2 4 5 3 2" xfId="7596" xr:uid="{D975E322-71D2-4321-A14A-4F6FBB39CAA0}"/>
    <cellStyle name="Valuta 3 2 4 5 3 2 2" xfId="43463" xr:uid="{A445F6C0-1DE7-4731-B740-8FC1FE1FA29D}"/>
    <cellStyle name="Valuta 3 2 4 5 3 2 3" xfId="25433" xr:uid="{3AB24989-19C5-4338-A71C-FCC1CC332A35}"/>
    <cellStyle name="Valuta 3 2 4 5 3 3" xfId="4533" xr:uid="{4E87761F-B6F5-4D59-A6CE-705F13EB3685}"/>
    <cellStyle name="Valuta 3 2 4 5 3 3 2" xfId="40400" xr:uid="{BE37EB37-C21E-4517-A085-50E460DBF099}"/>
    <cellStyle name="Valuta 3 2 4 5 3 3 3" xfId="22370" xr:uid="{09C1828D-4A7C-4CBE-91DF-42B6B12ED9FF}"/>
    <cellStyle name="Valuta 3 2 4 5 3 4" xfId="37469" xr:uid="{47E90A77-6036-4ADC-8432-AE22F9EC937E}"/>
    <cellStyle name="Valuta 3 2 4 5 3 5" xfId="19565" xr:uid="{FDF3B7F1-19DD-4EFA-A4BD-F4B0269EA96A}"/>
    <cellStyle name="Valuta 3 2 4 5 4" xfId="1165" xr:uid="{00000000-0005-0000-0000-000069090000}"/>
    <cellStyle name="Valuta 3 2 4 5 4 2" xfId="7163" xr:uid="{DF7C5519-37F2-4298-81F9-3C5BE8296A0F}"/>
    <cellStyle name="Valuta 3 2 4 5 4 2 2" xfId="43030" xr:uid="{D49C7D44-5A01-4D15-BA6C-2E50C1F372AA}"/>
    <cellStyle name="Valuta 3 2 4 5 4 2 3" xfId="25000" xr:uid="{F8E4FAD3-3B68-441A-B7A2-439D563C6820}"/>
    <cellStyle name="Valuta 3 2 4 5 4 3" xfId="4100" xr:uid="{03DEC3F4-C2E0-4575-A319-29A2E99F2188}"/>
    <cellStyle name="Valuta 3 2 4 5 4 3 2" xfId="39967" xr:uid="{A1E8B2A9-B9F6-48BB-AE31-9A54E0F91980}"/>
    <cellStyle name="Valuta 3 2 4 5 4 3 3" xfId="21937" xr:uid="{CFD1852E-C770-43FE-86A0-D2240C3E8DE0}"/>
    <cellStyle name="Valuta 3 2 4 5 4 4" xfId="37036" xr:uid="{38FAA8F0-3A7D-4EE0-A502-AADBC4206E35}"/>
    <cellStyle name="Valuta 3 2 4 5 4 5" xfId="19170" xr:uid="{33C29E6B-CDAA-4302-AE38-E9D8AE1E85E8}"/>
    <cellStyle name="Valuta 3 2 4 5 5" xfId="6593" xr:uid="{FD205657-5C99-473E-A670-492B183FE0C8}"/>
    <cellStyle name="Valuta 3 2 4 5 5 2" xfId="42460" xr:uid="{F5BCD02D-1374-41DC-A0D8-7358A8751A29}"/>
    <cellStyle name="Valuta 3 2 4 5 5 3" xfId="24430" xr:uid="{CF03DFBA-6900-4947-A572-E80E03498269}"/>
    <cellStyle name="Valuta 3 2 4 5 6" xfId="3530" xr:uid="{F842E678-4BEA-4F7B-ACEF-59780348F737}"/>
    <cellStyle name="Valuta 3 2 4 5 6 2" xfId="39397" xr:uid="{3AB5C77F-F981-46E5-B1D8-BF3C97CF8C93}"/>
    <cellStyle name="Valuta 3 2 4 5 6 3" xfId="21367" xr:uid="{B0CD1219-6D16-4C54-B208-B01C86CF826E}"/>
    <cellStyle name="Valuta 3 2 4 5 7" xfId="36466" xr:uid="{D749EF9C-A4E6-477F-81C5-1A22DC2BFE54}"/>
    <cellStyle name="Valuta 3 2 4 5 8" xfId="18612" xr:uid="{50B740BE-F758-4886-A587-826DF34DD849}"/>
    <cellStyle name="Valuta 3 2 4 6" xfId="1789" xr:uid="{00000000-0005-0000-0000-00006A090000}"/>
    <cellStyle name="Valuta 3 2 4 6 2" xfId="7786" xr:uid="{FE09C977-0151-498A-8D58-39E44906D48C}"/>
    <cellStyle name="Valuta 3 2 4 6 2 2" xfId="43653" xr:uid="{E5285D59-B254-48BF-BE4B-FB1E1DD0335A}"/>
    <cellStyle name="Valuta 3 2 4 6 2 3" xfId="25623" xr:uid="{E4CF74ED-4665-4041-8855-56AC5AE56083}"/>
    <cellStyle name="Valuta 3 2 4 6 3" xfId="4720" xr:uid="{5E38DB6B-0234-4139-A1AD-785429749DAC}"/>
    <cellStyle name="Valuta 3 2 4 6 3 2" xfId="40587" xr:uid="{8FD32FB7-A63D-40E5-8271-517C165480EF}"/>
    <cellStyle name="Valuta 3 2 4 6 3 3" xfId="22557" xr:uid="{8CA1FA36-248D-4127-840D-3069493183C7}"/>
    <cellStyle name="Valuta 3 2 4 6 4" xfId="37656" xr:uid="{F638F311-0B09-404A-8002-615D50AA6038}"/>
    <cellStyle name="Valuta 3 2 4 6 5" xfId="19744" xr:uid="{B201E5F1-836D-456C-9009-7A00D2D322A1}"/>
    <cellStyle name="Valuta 3 2 4 7" xfId="1383" xr:uid="{00000000-0005-0000-0000-00006B090000}"/>
    <cellStyle name="Valuta 3 2 4 7 2" xfId="7381" xr:uid="{3899ADA1-AEE3-4502-A64E-09D4594335ED}"/>
    <cellStyle name="Valuta 3 2 4 7 2 2" xfId="43248" xr:uid="{04B2336C-A823-4557-977A-9CB22D66A97E}"/>
    <cellStyle name="Valuta 3 2 4 7 2 3" xfId="25218" xr:uid="{C1419942-4DB8-4ECE-85FA-0DF838AE7F9C}"/>
    <cellStyle name="Valuta 3 2 4 7 3" xfId="4318" xr:uid="{95D3F764-2D39-44A1-8F39-38025470EC3E}"/>
    <cellStyle name="Valuta 3 2 4 7 3 2" xfId="40185" xr:uid="{DF15DD11-45ED-423E-A6EB-F06EB0E9EF01}"/>
    <cellStyle name="Valuta 3 2 4 7 3 3" xfId="22155" xr:uid="{D7AE2CB4-316A-42E5-87D2-E817860F7162}"/>
    <cellStyle name="Valuta 3 2 4 7 4" xfId="37254" xr:uid="{1B201FCB-B06B-4405-926A-BF0E8EBD90C4}"/>
    <cellStyle name="Valuta 3 2 4 7 5" xfId="19374" xr:uid="{9FDAC535-E90F-4CDF-BC17-2A8C84CC9239}"/>
    <cellStyle name="Valuta 3 2 4 8" xfId="869" xr:uid="{00000000-0005-0000-0000-00006C090000}"/>
    <cellStyle name="Valuta 3 2 4 8 2" xfId="6867" xr:uid="{8E7FB64D-FB07-4AAD-83A8-2F5BC7B1E2C0}"/>
    <cellStyle name="Valuta 3 2 4 8 2 2" xfId="42734" xr:uid="{8AB13C37-0A06-4BB6-B08D-36598E7CBCCB}"/>
    <cellStyle name="Valuta 3 2 4 8 2 3" xfId="24704" xr:uid="{1997F895-9D59-49EB-B202-D60ADDA6EB0A}"/>
    <cellStyle name="Valuta 3 2 4 8 3" xfId="3804" xr:uid="{D62A6F6F-E0EF-4D3A-8961-33B9C4ED7591}"/>
    <cellStyle name="Valuta 3 2 4 8 3 2" xfId="39671" xr:uid="{75176B6E-42C4-44C5-8CA6-BC93323457FC}"/>
    <cellStyle name="Valuta 3 2 4 8 3 3" xfId="21641" xr:uid="{886C5C2B-6A1B-4B0D-9B97-DCCB3B74029E}"/>
    <cellStyle name="Valuta 3 2 4 8 4" xfId="36740" xr:uid="{5031CFD8-9338-48E0-85CC-2269440BC4E9}"/>
    <cellStyle name="Valuta 3 2 4 8 5" xfId="18875" xr:uid="{54B7D9F0-4CFB-4AB1-9B55-6DA3365E209A}"/>
    <cellStyle name="Valuta 3 2 4 9" xfId="6305" xr:uid="{A95CA6C1-82B7-4E73-85D7-2B02C95AD695}"/>
    <cellStyle name="Valuta 3 2 4 9 2" xfId="42172" xr:uid="{7A8D6D5C-EAC5-46DA-83F0-994966C6631F}"/>
    <cellStyle name="Valuta 3 2 4 9 3" xfId="24142" xr:uid="{DFE2CEFE-E58A-4B77-B9F9-298BEAFC140A}"/>
    <cellStyle name="Valuta 3 2 5" xfId="222" xr:uid="{00000000-0005-0000-0000-00006D090000}"/>
    <cellStyle name="Valuta 3 2 5 10" xfId="36300" xr:uid="{7FB55274-6F0F-49CC-A772-FFDE7CAE9E4E}"/>
    <cellStyle name="Valuta 3 2 5 11" xfId="18456" xr:uid="{75F96338-1B69-4A0B-A454-13CA779C7AAA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2 2" xfId="8057" xr:uid="{BA0C8FB2-4FEA-486B-A558-AC4F8F436259}"/>
    <cellStyle name="Valuta 3 2 5 2 2 2 2 2" xfId="43924" xr:uid="{BEED5288-BA47-45D5-9EE5-0F65BFE63D49}"/>
    <cellStyle name="Valuta 3 2 5 2 2 2 2 3" xfId="25894" xr:uid="{CBF7E703-79DB-4977-A1B4-EF2FEB3BFBF4}"/>
    <cellStyle name="Valuta 3 2 5 2 2 2 3" xfId="4991" xr:uid="{D6522303-9B2F-41DB-892E-F9CE0177920C}"/>
    <cellStyle name="Valuta 3 2 5 2 2 2 3 2" xfId="40858" xr:uid="{5700829D-8D7D-4E2D-9773-A81E45BDBF92}"/>
    <cellStyle name="Valuta 3 2 5 2 2 2 3 3" xfId="22828" xr:uid="{AAA5F628-ADCC-424C-B857-232A8FAA9709}"/>
    <cellStyle name="Valuta 3 2 5 2 2 2 4" xfId="37927" xr:uid="{3DDC45EE-5198-4CB1-9D9D-177AD6532029}"/>
    <cellStyle name="Valuta 3 2 5 2 2 2 5" xfId="20015" xr:uid="{0BC442E6-9442-4967-B416-0B8305C0E970}"/>
    <cellStyle name="Valuta 3 2 5 2 2 3" xfId="1719" xr:uid="{00000000-0005-0000-0000-000071090000}"/>
    <cellStyle name="Valuta 3 2 5 2 2 3 2" xfId="7717" xr:uid="{7D8F1DC0-227D-4F9F-B3C4-5999AF6D5AE9}"/>
    <cellStyle name="Valuta 3 2 5 2 2 3 2 2" xfId="43584" xr:uid="{7865BC3E-E1FD-4A6D-8E3C-76AEB45E35CD}"/>
    <cellStyle name="Valuta 3 2 5 2 2 3 2 3" xfId="25554" xr:uid="{4FEF4BBF-4B7B-42BE-8D8B-D76C9B0AFAF9}"/>
    <cellStyle name="Valuta 3 2 5 2 2 3 3" xfId="4654" xr:uid="{EBE0B628-868B-47FD-AE9B-6002BAE66AA4}"/>
    <cellStyle name="Valuta 3 2 5 2 2 3 3 2" xfId="40521" xr:uid="{69BDB1C5-EC2B-4439-A74C-93B977B73455}"/>
    <cellStyle name="Valuta 3 2 5 2 2 3 3 3" xfId="22491" xr:uid="{21B7B44F-1171-4122-979C-48DA61C0C3A7}"/>
    <cellStyle name="Valuta 3 2 5 2 2 3 4" xfId="37590" xr:uid="{2351BA5F-CACF-4864-8D0E-FC8E4EE6BFFE}"/>
    <cellStyle name="Valuta 3 2 5 2 2 3 5" xfId="19678" xr:uid="{361F76DA-9436-4DB8-9F65-D88BFA48FB99}"/>
    <cellStyle name="Valuta 3 2 5 2 2 4" xfId="1286" xr:uid="{00000000-0005-0000-0000-000072090000}"/>
    <cellStyle name="Valuta 3 2 5 2 2 4 2" xfId="7284" xr:uid="{8908CF2B-6EFC-43C3-B039-C5609223AC99}"/>
    <cellStyle name="Valuta 3 2 5 2 2 4 2 2" xfId="43151" xr:uid="{72227495-D2E1-40BE-8969-DE83E2E08360}"/>
    <cellStyle name="Valuta 3 2 5 2 2 4 2 3" xfId="25121" xr:uid="{4B5F6FE2-0E93-4E9C-B71D-EBE9E9832BD9}"/>
    <cellStyle name="Valuta 3 2 5 2 2 4 3" xfId="4221" xr:uid="{5CD0C253-DC18-4D75-9C7D-E9F89D646937}"/>
    <cellStyle name="Valuta 3 2 5 2 2 4 3 2" xfId="40088" xr:uid="{C0318CB7-C71C-4435-8FC4-D3A09ED412AD}"/>
    <cellStyle name="Valuta 3 2 5 2 2 4 3 3" xfId="22058" xr:uid="{29CF35B5-03D3-4954-9C52-19EA5E51E9D9}"/>
    <cellStyle name="Valuta 3 2 5 2 2 4 4" xfId="37157" xr:uid="{F77F4A11-F88F-4D69-9DA7-7A2DF93814B8}"/>
    <cellStyle name="Valuta 3 2 5 2 2 4 5" xfId="19291" xr:uid="{5F2256CE-5F3C-4E92-96CC-0BC71EA9EC8D}"/>
    <cellStyle name="Valuta 3 2 5 2 2 5" xfId="6714" xr:uid="{4D70EFBE-848F-4155-9CC6-7812604AEFEB}"/>
    <cellStyle name="Valuta 3 2 5 2 2 5 2" xfId="42581" xr:uid="{F3958DE6-8ECD-4552-8A9F-A70B5C6A24B6}"/>
    <cellStyle name="Valuta 3 2 5 2 2 5 3" xfId="24551" xr:uid="{C1DC97ED-78CF-41A7-81C0-C1D5E2A41A59}"/>
    <cellStyle name="Valuta 3 2 5 2 2 6" xfId="3651" xr:uid="{8D6DBF0A-9925-4C75-854F-35984844DB1B}"/>
    <cellStyle name="Valuta 3 2 5 2 2 6 2" xfId="39518" xr:uid="{D7A43A4A-CAA2-4934-BDFD-84FA66F1FBB6}"/>
    <cellStyle name="Valuta 3 2 5 2 2 6 3" xfId="21488" xr:uid="{79448A0F-4935-48D0-93D2-80E35B14416C}"/>
    <cellStyle name="Valuta 3 2 5 2 2 7" xfId="36587" xr:uid="{B05DDCE9-40E9-4A15-9056-D2236A1A2ABA}"/>
    <cellStyle name="Valuta 3 2 5 2 2 8" xfId="18725" xr:uid="{B29B5FDA-A12E-481A-B290-A88B199DA95A}"/>
    <cellStyle name="Valuta 3 2 5 2 3" xfId="1893" xr:uid="{00000000-0005-0000-0000-000073090000}"/>
    <cellStyle name="Valuta 3 2 5 2 3 2" xfId="7890" xr:uid="{220EB32D-75BE-4448-9873-7A34C1E5F5BC}"/>
    <cellStyle name="Valuta 3 2 5 2 3 2 2" xfId="43757" xr:uid="{274BA660-AF0B-4908-AF8E-705B4544DA34}"/>
    <cellStyle name="Valuta 3 2 5 2 3 2 3" xfId="25727" xr:uid="{9128B957-896F-45F9-B7F6-3B0C1615BE87}"/>
    <cellStyle name="Valuta 3 2 5 2 3 3" xfId="4824" xr:uid="{2ADE6DA6-1568-4F54-9C6B-5017DCE64FCF}"/>
    <cellStyle name="Valuta 3 2 5 2 3 3 2" xfId="40691" xr:uid="{D4B2A161-C1DD-4C16-ACFC-439436319268}"/>
    <cellStyle name="Valuta 3 2 5 2 3 3 3" xfId="22661" xr:uid="{69196A19-58F2-401F-AD6B-61C19352B6F4}"/>
    <cellStyle name="Valuta 3 2 5 2 3 4" xfId="37760" xr:uid="{2D50B3B4-355B-4DDC-BB55-5C95561C54FB}"/>
    <cellStyle name="Valuta 3 2 5 2 3 5" xfId="19848" xr:uid="{947261CB-B120-4567-8F61-8C9F906527C5}"/>
    <cellStyle name="Valuta 3 2 5 2 4" xfId="1506" xr:uid="{00000000-0005-0000-0000-000074090000}"/>
    <cellStyle name="Valuta 3 2 5 2 4 2" xfId="7504" xr:uid="{437167CD-1BE6-4CBF-A5D4-841593E83710}"/>
    <cellStyle name="Valuta 3 2 5 2 4 2 2" xfId="43371" xr:uid="{3A4FDD77-0865-48E7-8AF0-78169ED50876}"/>
    <cellStyle name="Valuta 3 2 5 2 4 2 3" xfId="25341" xr:uid="{255C804B-A850-4199-9B61-62ACDF3C8447}"/>
    <cellStyle name="Valuta 3 2 5 2 4 3" xfId="4441" xr:uid="{DB53412C-EDB5-446E-87D7-E4363F05318C}"/>
    <cellStyle name="Valuta 3 2 5 2 4 3 2" xfId="40308" xr:uid="{F32B823E-B407-44FE-BC09-1EEFC06C3AC9}"/>
    <cellStyle name="Valuta 3 2 5 2 4 3 3" xfId="22278" xr:uid="{5787805D-38A0-4DD3-8808-E2D74A2F5D35}"/>
    <cellStyle name="Valuta 3 2 5 2 4 4" xfId="37377" xr:uid="{A09C100D-A312-46B1-8EAD-DE95EF914437}"/>
    <cellStyle name="Valuta 3 2 5 2 4 5" xfId="19489" xr:uid="{9C85F850-7964-4A2B-B116-6B341248DA15}"/>
    <cellStyle name="Valuta 3 2 5 2 5" xfId="995" xr:uid="{00000000-0005-0000-0000-000075090000}"/>
    <cellStyle name="Valuta 3 2 5 2 5 2" xfId="6993" xr:uid="{FF9005BD-63DA-4151-A2AB-C96E8FCCEFE3}"/>
    <cellStyle name="Valuta 3 2 5 2 5 2 2" xfId="42860" xr:uid="{14B0C2B7-31CC-493F-B026-44A097CA73C7}"/>
    <cellStyle name="Valuta 3 2 5 2 5 2 3" xfId="24830" xr:uid="{41BBE8AC-3A14-41FD-8C8B-736C1F34901A}"/>
    <cellStyle name="Valuta 3 2 5 2 5 3" xfId="3930" xr:uid="{BB0C6A56-0CD4-4F7B-ADE7-992F47B3CCC6}"/>
    <cellStyle name="Valuta 3 2 5 2 5 3 2" xfId="39797" xr:uid="{0001C4FA-9548-4A2A-AA69-4A9504375311}"/>
    <cellStyle name="Valuta 3 2 5 2 5 3 3" xfId="21767" xr:uid="{91359FBE-6046-4146-BE9D-EEADC149D21A}"/>
    <cellStyle name="Valuta 3 2 5 2 5 4" xfId="36866" xr:uid="{5650DE64-6AA5-467C-9218-C3C616F799B2}"/>
    <cellStyle name="Valuta 3 2 5 2 5 5" xfId="19001" xr:uid="{25EE1B96-BCFA-4782-9938-5CE529D33741}"/>
    <cellStyle name="Valuta 3 2 5 2 6" xfId="6428" xr:uid="{A9B22D16-73EC-41DE-B6C4-E50318E9732B}"/>
    <cellStyle name="Valuta 3 2 5 2 6 2" xfId="42295" xr:uid="{8539BCB6-FA68-4509-A798-1FDB42625BBB}"/>
    <cellStyle name="Valuta 3 2 5 2 6 3" xfId="24265" xr:uid="{B8FF838D-1947-477C-B55F-0A7A8A6ED3CC}"/>
    <cellStyle name="Valuta 3 2 5 2 7" xfId="3442" xr:uid="{5615B1C3-916B-4478-81F7-C205B3601112}"/>
    <cellStyle name="Valuta 3 2 5 2 7 2" xfId="39309" xr:uid="{EDED3C41-84D7-4E07-9410-12A76DF72CDE}"/>
    <cellStyle name="Valuta 3 2 5 2 7 3" xfId="21279" xr:uid="{91241D24-44D9-4F5D-A403-4E80A146FF12}"/>
    <cellStyle name="Valuta 3 2 5 2 8" xfId="36395" xr:uid="{13F9929B-2689-46BE-B01E-2D83A0FC2BC5}"/>
    <cellStyle name="Valuta 3 2 5 2 9" xfId="18545" xr:uid="{420A1715-A569-4DF0-B3BD-5F35350906B1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7977" xr:uid="{04234D5E-A5CB-4232-A6A1-BEA2D8A44988}"/>
    <cellStyle name="Valuta 3 2 5 4 2 2 2" xfId="43844" xr:uid="{0FB4C611-992D-4745-8508-CAB2DA714A57}"/>
    <cellStyle name="Valuta 3 2 5 4 2 2 3" xfId="25814" xr:uid="{8A5BB8DF-9B3C-41DC-8634-E7881F18DE53}"/>
    <cellStyle name="Valuta 3 2 5 4 2 3" xfId="4911" xr:uid="{63F22097-FBCC-4712-BAB4-BB011EE468D3}"/>
    <cellStyle name="Valuta 3 2 5 4 2 3 2" xfId="40778" xr:uid="{35B7272A-B6D5-4E72-8D48-2A733E36FF88}"/>
    <cellStyle name="Valuta 3 2 5 4 2 3 3" xfId="22748" xr:uid="{BE02827B-0124-47EC-90D0-38432B576CC7}"/>
    <cellStyle name="Valuta 3 2 5 4 2 4" xfId="37847" xr:uid="{9E252CED-8C9E-46E5-9B28-3C15B4C8CA4D}"/>
    <cellStyle name="Valuta 3 2 5 4 2 5" xfId="19935" xr:uid="{A61EE46D-557E-4481-8EF1-48FC501A5E15}"/>
    <cellStyle name="Valuta 3 2 5 4 3" xfId="1624" xr:uid="{00000000-0005-0000-0000-000079090000}"/>
    <cellStyle name="Valuta 3 2 5 4 3 2" xfId="7622" xr:uid="{BBFD7942-A266-4B46-977C-BBD35CE6AC76}"/>
    <cellStyle name="Valuta 3 2 5 4 3 2 2" xfId="43489" xr:uid="{131B19CE-E19E-4933-AAE8-0CDD72A4DF3F}"/>
    <cellStyle name="Valuta 3 2 5 4 3 2 3" xfId="25459" xr:uid="{24A2D58C-8074-4879-8633-20EC506E7F54}"/>
    <cellStyle name="Valuta 3 2 5 4 3 3" xfId="4559" xr:uid="{9F3E5696-9F9C-4B17-929E-D84BF513016F}"/>
    <cellStyle name="Valuta 3 2 5 4 3 3 2" xfId="40426" xr:uid="{179714A4-A31E-4900-94AE-3699DF1CECB5}"/>
    <cellStyle name="Valuta 3 2 5 4 3 3 3" xfId="22396" xr:uid="{4E058305-5E2B-4471-A848-2AA21016B31A}"/>
    <cellStyle name="Valuta 3 2 5 4 3 4" xfId="37495" xr:uid="{DBDE08E9-EF80-4EFC-A554-89194B0EF6E1}"/>
    <cellStyle name="Valuta 3 2 5 4 3 5" xfId="19589" xr:uid="{B818E9FC-7D71-40E1-89B3-DB66FFC29262}"/>
    <cellStyle name="Valuta 3 2 5 4 4" xfId="1191" xr:uid="{00000000-0005-0000-0000-00007A090000}"/>
    <cellStyle name="Valuta 3 2 5 4 4 2" xfId="7189" xr:uid="{8C4DED4B-337E-4360-8697-1771C9842DF2}"/>
    <cellStyle name="Valuta 3 2 5 4 4 2 2" xfId="43056" xr:uid="{14A7912F-DE56-40F2-81C9-C35FCD3BD11D}"/>
    <cellStyle name="Valuta 3 2 5 4 4 2 3" xfId="25026" xr:uid="{D52ECAD7-FA87-4C18-932A-75EEA59FE58E}"/>
    <cellStyle name="Valuta 3 2 5 4 4 3" xfId="4126" xr:uid="{911872D1-26F2-4EEA-A612-4594C2B4F618}"/>
    <cellStyle name="Valuta 3 2 5 4 4 3 2" xfId="39993" xr:uid="{ACB68BE7-9719-4FCC-B826-028729D0D44E}"/>
    <cellStyle name="Valuta 3 2 5 4 4 3 3" xfId="21963" xr:uid="{1891A3A6-3E27-4056-8369-300921768181}"/>
    <cellStyle name="Valuta 3 2 5 4 4 4" xfId="37062" xr:uid="{321B8FBE-CF36-4680-969D-52AB93A673FE}"/>
    <cellStyle name="Valuta 3 2 5 4 4 5" xfId="19196" xr:uid="{6FAFFE18-08F9-492C-87F8-1EAA8F2C30DE}"/>
    <cellStyle name="Valuta 3 2 5 4 5" xfId="6619" xr:uid="{4C97F817-B798-4995-A57D-064E3888E6C7}"/>
    <cellStyle name="Valuta 3 2 5 4 5 2" xfId="42486" xr:uid="{E6863002-B251-4C1D-9611-BD86D982FE76}"/>
    <cellStyle name="Valuta 3 2 5 4 5 3" xfId="24456" xr:uid="{EC65A46F-A385-4FAE-80F5-DD43E1FA3D14}"/>
    <cellStyle name="Valuta 3 2 5 4 6" xfId="3556" xr:uid="{92852B57-8A6A-44CC-ADDE-7B917151E2A9}"/>
    <cellStyle name="Valuta 3 2 5 4 6 2" xfId="39423" xr:uid="{421ADD26-524D-4A15-AD7F-C64E720BF1AA}"/>
    <cellStyle name="Valuta 3 2 5 4 6 3" xfId="21393" xr:uid="{91E76866-C914-4C11-A81C-F26C84F8148C}"/>
    <cellStyle name="Valuta 3 2 5 4 7" xfId="36492" xr:uid="{73589A52-201D-450B-B3E0-7219E5B0FA70}"/>
    <cellStyle name="Valuta 3 2 5 4 8" xfId="18636" xr:uid="{0B4867A9-D091-46C3-92B6-4A3348B9D6C5}"/>
    <cellStyle name="Valuta 3 2 5 5" xfId="1813" xr:uid="{00000000-0005-0000-0000-00007B090000}"/>
    <cellStyle name="Valuta 3 2 5 5 2" xfId="7810" xr:uid="{FCC526C1-DA5C-4D1B-B0DF-1A74ADEFF19D}"/>
    <cellStyle name="Valuta 3 2 5 5 2 2" xfId="43677" xr:uid="{4C12D665-D804-4FD0-8CEE-E03B79216F9D}"/>
    <cellStyle name="Valuta 3 2 5 5 2 3" xfId="25647" xr:uid="{8FCF31D6-58C7-43D6-BD16-C726A8F576A1}"/>
    <cellStyle name="Valuta 3 2 5 5 3" xfId="4744" xr:uid="{0582CF3C-64F0-4073-988E-700C7F8B7D8E}"/>
    <cellStyle name="Valuta 3 2 5 5 3 2" xfId="40611" xr:uid="{52C8462C-A2C9-4981-9FD1-97459F9B4DD1}"/>
    <cellStyle name="Valuta 3 2 5 5 3 3" xfId="22581" xr:uid="{CF5D270C-66F1-475F-B0AC-550E167250A7}"/>
    <cellStyle name="Valuta 3 2 5 5 4" xfId="37680" xr:uid="{6C314086-BBE1-4A61-9477-35242DC54781}"/>
    <cellStyle name="Valuta 3 2 5 5 5" xfId="19768" xr:uid="{53929F58-5378-4D5A-8FF3-872991BC4FC6}"/>
    <cellStyle name="Valuta 3 2 5 6" xfId="1411" xr:uid="{00000000-0005-0000-0000-00007C090000}"/>
    <cellStyle name="Valuta 3 2 5 6 2" xfId="7409" xr:uid="{6E4C21E9-527C-44F2-986D-7F48731B4F94}"/>
    <cellStyle name="Valuta 3 2 5 6 2 2" xfId="43276" xr:uid="{62DD12AC-C551-466F-A9B8-90324F26D6D6}"/>
    <cellStyle name="Valuta 3 2 5 6 2 3" xfId="25246" xr:uid="{E7E6584D-E93D-43E6-BED9-A6A421B70F31}"/>
    <cellStyle name="Valuta 3 2 5 6 3" xfId="4346" xr:uid="{832FC9BD-9D4E-4E6D-9DF9-A37AAC2E97C2}"/>
    <cellStyle name="Valuta 3 2 5 6 3 2" xfId="40213" xr:uid="{9E070A90-10FB-4717-8DB1-1167A4C5EDE4}"/>
    <cellStyle name="Valuta 3 2 5 6 3 3" xfId="22183" xr:uid="{DF314855-34D5-468D-80CF-507CF45094B2}"/>
    <cellStyle name="Valuta 3 2 5 6 4" xfId="37282" xr:uid="{EA754D0C-0B9D-41F3-A2D0-E5721E6E7553}"/>
    <cellStyle name="Valuta 3 2 5 6 5" xfId="19400" xr:uid="{5CFDA1C7-7B45-49F1-80F0-6F61F64A713B}"/>
    <cellStyle name="Valuta 3 2 5 7" xfId="899" xr:uid="{00000000-0005-0000-0000-00007D090000}"/>
    <cellStyle name="Valuta 3 2 5 7 2" xfId="6897" xr:uid="{7E3D3FEB-68D5-4F9A-A216-861A136FC236}"/>
    <cellStyle name="Valuta 3 2 5 7 2 2" xfId="42764" xr:uid="{60C9EB37-DE8B-4BD0-A65B-47A6526AB733}"/>
    <cellStyle name="Valuta 3 2 5 7 2 3" xfId="24734" xr:uid="{938C9D2F-668D-4FFF-A1D3-EC93BD4C491A}"/>
    <cellStyle name="Valuta 3 2 5 7 3" xfId="3834" xr:uid="{AB87B458-A26D-466C-8CDB-5BE2DB2E7B98}"/>
    <cellStyle name="Valuta 3 2 5 7 3 2" xfId="39701" xr:uid="{3228D40C-4BD3-4DB5-9CB3-E6C87ED85DB1}"/>
    <cellStyle name="Valuta 3 2 5 7 3 3" xfId="21671" xr:uid="{F1CC3239-5966-490F-8A1C-151D4E2F08E9}"/>
    <cellStyle name="Valuta 3 2 5 7 4" xfId="36770" xr:uid="{8337A083-2D36-4E09-9291-A741D5434EBB}"/>
    <cellStyle name="Valuta 3 2 5 7 5" xfId="18905" xr:uid="{6254C6C3-CBF7-40EF-A66C-160C7C46E097}"/>
    <cellStyle name="Valuta 3 2 5 8" xfId="6333" xr:uid="{8C2B0CE6-50C4-42B4-AED9-D8DA196973EB}"/>
    <cellStyle name="Valuta 3 2 5 8 2" xfId="42200" xr:uid="{83A0389A-E279-47CE-8836-B5FF36A4FCEA}"/>
    <cellStyle name="Valuta 3 2 5 8 3" xfId="24170" xr:uid="{7A8428FF-ED9D-46AB-96C1-9DF0DBD2F3F0}"/>
    <cellStyle name="Valuta 3 2 5 9" xfId="3347" xr:uid="{AEB78F6A-E6CF-44A8-ABCF-2950A1F4D60E}"/>
    <cellStyle name="Valuta 3 2 5 9 2" xfId="39214" xr:uid="{F8DAFB58-A646-4F58-B489-5DE0F9355583}"/>
    <cellStyle name="Valuta 3 2 5 9 3" xfId="21184" xr:uid="{E3DBA955-6C0F-4DCF-8118-E1D4F4C7D8AC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2 2" xfId="8017" xr:uid="{28E5C88C-160F-4E68-A931-421B20F62D25}"/>
    <cellStyle name="Valuta 3 2 6 2 2 2 2" xfId="43884" xr:uid="{5A3AE4A6-3743-4ABD-9B66-2F55CB7647BE}"/>
    <cellStyle name="Valuta 3 2 6 2 2 2 3" xfId="25854" xr:uid="{84C73FCB-5432-4218-ACEC-3CF29EC117F1}"/>
    <cellStyle name="Valuta 3 2 6 2 2 3" xfId="4951" xr:uid="{2463EE13-BBA9-43C9-BDFE-D255DE448217}"/>
    <cellStyle name="Valuta 3 2 6 2 2 3 2" xfId="40818" xr:uid="{5429A7C8-BA18-4225-A72C-8516ECE40505}"/>
    <cellStyle name="Valuta 3 2 6 2 2 3 3" xfId="22788" xr:uid="{40245A05-7972-48A9-89D5-5F2D728503CC}"/>
    <cellStyle name="Valuta 3 2 6 2 2 4" xfId="37887" xr:uid="{B4496832-8AAE-4C98-880E-B56FEC74BE43}"/>
    <cellStyle name="Valuta 3 2 6 2 2 5" xfId="19975" xr:uid="{F3716BC6-6C5A-4AD8-B6DC-68B8AF05BE30}"/>
    <cellStyle name="Valuta 3 2 6 2 3" xfId="1674" xr:uid="{00000000-0005-0000-0000-000081090000}"/>
    <cellStyle name="Valuta 3 2 6 2 3 2" xfId="7672" xr:uid="{5B9AB9F6-731E-4FF9-A08A-5C55648388AA}"/>
    <cellStyle name="Valuta 3 2 6 2 3 2 2" xfId="43539" xr:uid="{8D06E90F-448F-4F22-919B-AA944EEF9193}"/>
    <cellStyle name="Valuta 3 2 6 2 3 2 3" xfId="25509" xr:uid="{744EFDD4-057F-4BDA-959E-DCB59236DE15}"/>
    <cellStyle name="Valuta 3 2 6 2 3 3" xfId="4609" xr:uid="{09685BF4-C73C-4B4E-B07A-B5A78FDD7B25}"/>
    <cellStyle name="Valuta 3 2 6 2 3 3 2" xfId="40476" xr:uid="{A4122D0F-7856-4AAA-BE95-4B4D33490528}"/>
    <cellStyle name="Valuta 3 2 6 2 3 3 3" xfId="22446" xr:uid="{7F62B799-1A0A-48F6-9109-BB1B397C8F0C}"/>
    <cellStyle name="Valuta 3 2 6 2 3 4" xfId="37545" xr:uid="{4E3A2AF6-C03E-4DD6-BE88-102A312CBA60}"/>
    <cellStyle name="Valuta 3 2 6 2 3 5" xfId="19635" xr:uid="{4CF9B1C4-C356-4FA7-8D8A-2238D6AC2ECB}"/>
    <cellStyle name="Valuta 3 2 6 2 4" xfId="1241" xr:uid="{00000000-0005-0000-0000-000082090000}"/>
    <cellStyle name="Valuta 3 2 6 2 4 2" xfId="7239" xr:uid="{87FB3EE5-5747-469B-8739-F430A7DE27CB}"/>
    <cellStyle name="Valuta 3 2 6 2 4 2 2" xfId="43106" xr:uid="{0FC226E8-1BB5-49E7-B51D-4D8018145AC7}"/>
    <cellStyle name="Valuta 3 2 6 2 4 2 3" xfId="25076" xr:uid="{58F24E21-4897-4368-9663-195EFE42FAB4}"/>
    <cellStyle name="Valuta 3 2 6 2 4 3" xfId="4176" xr:uid="{37F5165E-8F88-4C09-BF3A-F6A7F6354021}"/>
    <cellStyle name="Valuta 3 2 6 2 4 3 2" xfId="40043" xr:uid="{A93DECC2-860A-49A5-BAC9-1D7AC1D368BB}"/>
    <cellStyle name="Valuta 3 2 6 2 4 3 3" xfId="22013" xr:uid="{00DFFDEE-4EFF-4607-BED3-5C8742CC0F44}"/>
    <cellStyle name="Valuta 3 2 6 2 4 4" xfId="37112" xr:uid="{7C6B2E55-5905-4521-A47F-CEBD1418B6CE}"/>
    <cellStyle name="Valuta 3 2 6 2 4 5" xfId="19246" xr:uid="{5EA57060-3CC3-4550-BC61-6E9D57CE0D32}"/>
    <cellStyle name="Valuta 3 2 6 2 5" xfId="6669" xr:uid="{FCE2A72B-89EE-45D6-A878-24BF1EB1E2C8}"/>
    <cellStyle name="Valuta 3 2 6 2 5 2" xfId="42536" xr:uid="{3EC28104-CFB2-45DF-B123-B8F02F1E37A3}"/>
    <cellStyle name="Valuta 3 2 6 2 5 3" xfId="24506" xr:uid="{911597D3-86D8-42AB-BC18-E8E746B4E4D6}"/>
    <cellStyle name="Valuta 3 2 6 2 6" xfId="3606" xr:uid="{0E7DA36D-B727-41D9-A17A-8E144E8D47D2}"/>
    <cellStyle name="Valuta 3 2 6 2 6 2" xfId="39473" xr:uid="{92F705BF-715A-41A9-9397-933F83579390}"/>
    <cellStyle name="Valuta 3 2 6 2 6 3" xfId="21443" xr:uid="{FCB9346D-AC41-4D79-A99F-4C40BBF1C25A}"/>
    <cellStyle name="Valuta 3 2 6 2 7" xfId="36542" xr:uid="{614DF172-F50F-47C8-8CDB-734C3612FA05}"/>
    <cellStyle name="Valuta 3 2 6 2 8" xfId="18682" xr:uid="{AE916199-88D6-4DC8-9670-BD6BDDA1BE5D}"/>
    <cellStyle name="Valuta 3 2 6 3" xfId="1853" xr:uid="{00000000-0005-0000-0000-000083090000}"/>
    <cellStyle name="Valuta 3 2 6 3 2" xfId="7850" xr:uid="{C4EF4AE5-BE8D-4FE0-A2CC-A51080C5D66D}"/>
    <cellStyle name="Valuta 3 2 6 3 2 2" xfId="43717" xr:uid="{8531D288-D8D0-4FBE-966B-46CF37BFF87F}"/>
    <cellStyle name="Valuta 3 2 6 3 2 3" xfId="25687" xr:uid="{0AEE1781-7105-4622-A373-9E2E0F5D2977}"/>
    <cellStyle name="Valuta 3 2 6 3 3" xfId="4784" xr:uid="{431C0939-BA17-4E8A-A2A0-D34B9B0975DD}"/>
    <cellStyle name="Valuta 3 2 6 3 3 2" xfId="40651" xr:uid="{E962EBBF-D2BA-4F4B-9186-036068E52DD5}"/>
    <cellStyle name="Valuta 3 2 6 3 3 3" xfId="22621" xr:uid="{B811AE3F-CC57-45B6-8A1E-68E8741D911E}"/>
    <cellStyle name="Valuta 3 2 6 3 4" xfId="37720" xr:uid="{4AA08622-99C3-49A7-8098-AFA0D71FE47A}"/>
    <cellStyle name="Valuta 3 2 6 3 5" xfId="19808" xr:uid="{ED4C0FB4-C535-4A79-A843-990C9C042E2E}"/>
    <cellStyle name="Valuta 3 2 6 4" xfId="1461" xr:uid="{00000000-0005-0000-0000-000084090000}"/>
    <cellStyle name="Valuta 3 2 6 4 2" xfId="7459" xr:uid="{04B51D94-6700-42AF-B5A2-93AC0656CA22}"/>
    <cellStyle name="Valuta 3 2 6 4 2 2" xfId="43326" xr:uid="{168461EF-2E14-4985-BB35-4D5D169D6284}"/>
    <cellStyle name="Valuta 3 2 6 4 2 3" xfId="25296" xr:uid="{5FDCA2BB-5A06-42F6-AF33-D605EDF03F60}"/>
    <cellStyle name="Valuta 3 2 6 4 3" xfId="4396" xr:uid="{421FF91B-2DD2-4C98-9D04-2E7A8399F1C9}"/>
    <cellStyle name="Valuta 3 2 6 4 3 2" xfId="40263" xr:uid="{9CC83AAB-2468-43DA-AB27-661D6A347A21}"/>
    <cellStyle name="Valuta 3 2 6 4 3 3" xfId="22233" xr:uid="{BB1A9017-6667-400A-9D34-5D92C96B0A3D}"/>
    <cellStyle name="Valuta 3 2 6 4 4" xfId="37332" xr:uid="{B3D82E8F-2E7B-442E-ABE8-59F0AF9239E4}"/>
    <cellStyle name="Valuta 3 2 6 4 5" xfId="19446" xr:uid="{9FBEA6D4-C672-42B2-A0C2-9C4EEC74E9FE}"/>
    <cellStyle name="Valuta 3 2 6 5" xfId="950" xr:uid="{00000000-0005-0000-0000-000085090000}"/>
    <cellStyle name="Valuta 3 2 6 5 2" xfId="6948" xr:uid="{1811BEFF-55A4-43AB-9414-EB04DAD263CC}"/>
    <cellStyle name="Valuta 3 2 6 5 2 2" xfId="42815" xr:uid="{BA41DC7B-8CC7-4818-B808-5FA4E4477164}"/>
    <cellStyle name="Valuta 3 2 6 5 2 3" xfId="24785" xr:uid="{DDB01122-7C49-4D78-A8D3-E7FBE1CC3BE0}"/>
    <cellStyle name="Valuta 3 2 6 5 3" xfId="3885" xr:uid="{3A7CDED6-8971-44D1-8C8D-6C10F755C355}"/>
    <cellStyle name="Valuta 3 2 6 5 3 2" xfId="39752" xr:uid="{130D178A-27C6-4279-A54C-602ED9AEBF4D}"/>
    <cellStyle name="Valuta 3 2 6 5 3 3" xfId="21722" xr:uid="{8BD8249F-D2FF-4D78-AFC0-FE69982D476F}"/>
    <cellStyle name="Valuta 3 2 6 5 4" xfId="36821" xr:uid="{09BD5096-9DCA-4DAB-8149-24B72753F733}"/>
    <cellStyle name="Valuta 3 2 6 5 5" xfId="18956" xr:uid="{D61434F8-9DD5-468E-9658-459BDE8DB579}"/>
    <cellStyle name="Valuta 3 2 6 6" xfId="6383" xr:uid="{2FBAEE0E-2DCC-4DB4-8FF9-E33CD2941514}"/>
    <cellStyle name="Valuta 3 2 6 6 2" xfId="42250" xr:uid="{7CD10BB8-0E9E-4D1F-A9AC-9BC07EA255DD}"/>
    <cellStyle name="Valuta 3 2 6 6 3" xfId="24220" xr:uid="{E0995559-1F57-4BDC-9361-94A2D6035FCE}"/>
    <cellStyle name="Valuta 3 2 6 7" xfId="3397" xr:uid="{BBD51CFF-2A0C-4236-AEAA-EC87C9315FCC}"/>
    <cellStyle name="Valuta 3 2 6 7 2" xfId="39264" xr:uid="{40647215-D674-4DFE-960E-40E7041621C8}"/>
    <cellStyle name="Valuta 3 2 6 7 3" xfId="21234" xr:uid="{2FD5A6A5-E9D8-4C81-80FB-1BA06A0A04D2}"/>
    <cellStyle name="Valuta 3 2 6 8" xfId="36350" xr:uid="{A0950E06-A1F2-48DB-9B3F-C9D0B037A5E4}"/>
    <cellStyle name="Valuta 3 2 6 9" xfId="18502" xr:uid="{F0F9A06C-ACF8-4C16-A840-8EA0A72E39CC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7937" xr:uid="{35E5A933-9FEE-4EDF-A1FD-36269DAC8F01}"/>
    <cellStyle name="Valuta 3 2 8 2 2 2" xfId="43804" xr:uid="{24FB3D85-B5FF-4912-B81E-4AECDD4A7982}"/>
    <cellStyle name="Valuta 3 2 8 2 2 3" xfId="25774" xr:uid="{D453C165-063B-4DBD-9794-7F4F75FFFA82}"/>
    <cellStyle name="Valuta 3 2 8 2 3" xfId="4871" xr:uid="{C367A69C-CB40-4159-84F0-E4AEDEA745F0}"/>
    <cellStyle name="Valuta 3 2 8 2 3 2" xfId="40738" xr:uid="{29E754FB-2E96-4927-BC57-B5BB89300DEB}"/>
    <cellStyle name="Valuta 3 2 8 2 3 3" xfId="22708" xr:uid="{F6C88F3D-6014-47E3-A81F-468A158D9B12}"/>
    <cellStyle name="Valuta 3 2 8 2 4" xfId="37807" xr:uid="{7D6A0E24-8F30-4812-A2E5-D3DDD81C0BDC}"/>
    <cellStyle name="Valuta 3 2 8 2 5" xfId="19895" xr:uid="{A50F0D43-7814-4D0E-A63D-C218B3B4E1B2}"/>
    <cellStyle name="Valuta 3 2 8 3" xfId="1582" xr:uid="{00000000-0005-0000-0000-000089090000}"/>
    <cellStyle name="Valuta 3 2 8 3 2" xfId="7580" xr:uid="{E5B8394E-FA53-4C0A-8F55-B07370BBF628}"/>
    <cellStyle name="Valuta 3 2 8 3 2 2" xfId="43447" xr:uid="{FED2E5F9-CED4-4723-8EE8-28A6B3EFA41D}"/>
    <cellStyle name="Valuta 3 2 8 3 2 3" xfId="25417" xr:uid="{4930C4E3-D2FA-4D72-A6ED-C156232144CE}"/>
    <cellStyle name="Valuta 3 2 8 3 3" xfId="4517" xr:uid="{DF68E1AF-8940-4020-B69F-E001AD0DFA87}"/>
    <cellStyle name="Valuta 3 2 8 3 3 2" xfId="40384" xr:uid="{424DE1D3-364B-4C2F-B370-751FDFE324F9}"/>
    <cellStyle name="Valuta 3 2 8 3 3 3" xfId="22354" xr:uid="{1A1EB45F-7906-4A60-8574-02CC4F448D85}"/>
    <cellStyle name="Valuta 3 2 8 3 4" xfId="37453" xr:uid="{034124F1-2798-447C-B630-084367360FC7}"/>
    <cellStyle name="Valuta 3 2 8 3 5" xfId="19549" xr:uid="{536039CB-E07F-4F27-A5D3-20026A213971}"/>
    <cellStyle name="Valuta 3 2 8 4" xfId="1149" xr:uid="{00000000-0005-0000-0000-00008A090000}"/>
    <cellStyle name="Valuta 3 2 8 4 2" xfId="7147" xr:uid="{BFDF2300-07EA-4963-9C06-B13DFDD84CA5}"/>
    <cellStyle name="Valuta 3 2 8 4 2 2" xfId="43014" xr:uid="{A07AE01E-529A-49AB-9258-EC4FDE5DC733}"/>
    <cellStyle name="Valuta 3 2 8 4 2 3" xfId="24984" xr:uid="{36B29D9B-6748-4581-B2D8-D775B5BEE35E}"/>
    <cellStyle name="Valuta 3 2 8 4 3" xfId="4084" xr:uid="{700A912F-EAD9-443C-B393-83A2AE3F8562}"/>
    <cellStyle name="Valuta 3 2 8 4 3 2" xfId="39951" xr:uid="{DE52EDD6-CAA9-40F7-A8EE-A41107DCA884}"/>
    <cellStyle name="Valuta 3 2 8 4 3 3" xfId="21921" xr:uid="{A1A32419-B072-45D6-8FB7-0D415512FEB5}"/>
    <cellStyle name="Valuta 3 2 8 4 4" xfId="37020" xr:uid="{4CE17086-3896-4D2C-8E60-160DF9514467}"/>
    <cellStyle name="Valuta 3 2 8 4 5" xfId="19154" xr:uid="{D105EF48-6AB4-442F-AAB0-A0A668E309DB}"/>
    <cellStyle name="Valuta 3 2 8 5" xfId="6577" xr:uid="{0AA71EF4-4E23-49CB-BA49-8F11323D3872}"/>
    <cellStyle name="Valuta 3 2 8 5 2" xfId="42444" xr:uid="{425A9777-D56B-440A-B1A0-267C7A855FB3}"/>
    <cellStyle name="Valuta 3 2 8 5 3" xfId="24414" xr:uid="{D7CD79BC-914E-4C3F-8D1D-D4A777C32EDB}"/>
    <cellStyle name="Valuta 3 2 8 6" xfId="3514" xr:uid="{AC1FED7E-9BF1-4CFD-965E-8209AAF0D109}"/>
    <cellStyle name="Valuta 3 2 8 6 2" xfId="39381" xr:uid="{E39D15A1-21D8-44B6-B265-01DEA0E87F7B}"/>
    <cellStyle name="Valuta 3 2 8 6 3" xfId="21351" xr:uid="{01CC60CC-EC4B-43A9-81BE-63C49C6A68C4}"/>
    <cellStyle name="Valuta 3 2 8 7" xfId="36450" xr:uid="{2549B232-269C-4DF1-A83B-3F727381F7B2}"/>
    <cellStyle name="Valuta 3 2 8 8" xfId="18596" xr:uid="{75C39CB5-0831-4484-8E84-92F6E80CD01D}"/>
    <cellStyle name="Valuta 3 2 9" xfId="1773" xr:uid="{00000000-0005-0000-0000-00008B090000}"/>
    <cellStyle name="Valuta 3 2 9 2" xfId="7770" xr:uid="{7A949D1E-8788-40E3-976F-78D0144A66AC}"/>
    <cellStyle name="Valuta 3 2 9 2 2" xfId="43637" xr:uid="{1F701D9A-4277-425A-8688-3204445C4378}"/>
    <cellStyle name="Valuta 3 2 9 2 3" xfId="25607" xr:uid="{B961FE4C-D0FD-4B2A-BC6F-4727BBC8A32C}"/>
    <cellStyle name="Valuta 3 2 9 3" xfId="4704" xr:uid="{021E30E6-1BCF-4548-BF8C-6BE2C149EB1D}"/>
    <cellStyle name="Valuta 3 2 9 3 2" xfId="40571" xr:uid="{1F583A23-36C3-4E2C-9586-3A0E4F8391E9}"/>
    <cellStyle name="Valuta 3 2 9 3 3" xfId="22541" xr:uid="{5049C822-3760-4485-A104-B90476F565A2}"/>
    <cellStyle name="Valuta 3 2 9 4" xfId="37640" xr:uid="{34852D7A-9EF3-496B-8FF4-B6EB4FA1A253}"/>
    <cellStyle name="Valuta 3 2 9 5" xfId="19728" xr:uid="{A1A945B7-C345-4456-891A-0299D20C7BF7}"/>
    <cellStyle name="Valuta 3 20" xfId="18402" xr:uid="{F7A4201F-7F08-472A-90A0-5C82FAC99DF9}"/>
    <cellStyle name="Valuta 3 3" xfId="178" xr:uid="{00000000-0005-0000-0000-00008C090000}"/>
    <cellStyle name="Valuta 3 3 10" xfId="856" xr:uid="{00000000-0005-0000-0000-00008D090000}"/>
    <cellStyle name="Valuta 3 3 10 2" xfId="6854" xr:uid="{77784526-F636-41EA-BCFB-9A6053A94CD6}"/>
    <cellStyle name="Valuta 3 3 10 2 2" xfId="42721" xr:uid="{9DC9B25B-990F-4A0C-AB45-59D12EFC4A11}"/>
    <cellStyle name="Valuta 3 3 10 2 3" xfId="24691" xr:uid="{1ADCC3F7-71E2-4E39-9187-8BF6D8D2E21E}"/>
    <cellStyle name="Valuta 3 3 10 3" xfId="3791" xr:uid="{D8BBC2D4-058A-448C-89BB-0E4008DB9516}"/>
    <cellStyle name="Valuta 3 3 10 3 2" xfId="39658" xr:uid="{0D409F0D-E590-4463-AB19-09E11EE43C94}"/>
    <cellStyle name="Valuta 3 3 10 3 3" xfId="21628" xr:uid="{9D8412E8-15FB-47A9-9CFD-09733EA0D163}"/>
    <cellStyle name="Valuta 3 3 10 4" xfId="36727" xr:uid="{4356B13C-9638-4D64-8E32-B1D8AC398A64}"/>
    <cellStyle name="Valuta 3 3 10 5" xfId="18862" xr:uid="{08974042-5337-4003-A536-19A0992114E1}"/>
    <cellStyle name="Valuta 3 3 11" xfId="6292" xr:uid="{72064434-6B0C-4AB2-BFEA-B074EB67BF5B}"/>
    <cellStyle name="Valuta 3 3 11 2" xfId="42159" xr:uid="{A7B653B5-2D8B-4228-9509-E97AAD1DB84E}"/>
    <cellStyle name="Valuta 3 3 11 3" xfId="24129" xr:uid="{39C0AF6C-0994-47CA-B31C-57D3B04428D1}"/>
    <cellStyle name="Valuta 3 3 12" xfId="3306" xr:uid="{4638BDD2-21DF-4783-930E-CF2054DD9DE7}"/>
    <cellStyle name="Valuta 3 3 12 2" xfId="39173" xr:uid="{D3640149-1065-4CDB-8005-27429468E440}"/>
    <cellStyle name="Valuta 3 3 12 3" xfId="21143" xr:uid="{E0B96DF2-E805-444B-B1A2-17F5420D0B27}"/>
    <cellStyle name="Valuta 3 3 13" xfId="36260" xr:uid="{C539D2EE-FB51-48B5-A87E-8E1FD082D6B1}"/>
    <cellStyle name="Valuta 3 3 14" xfId="18418" xr:uid="{4A3805C5-9F85-4A76-A8F4-DECEB9E3B256}"/>
    <cellStyle name="Valuta 3 3 2" xfId="208" xr:uid="{00000000-0005-0000-0000-00008E090000}"/>
    <cellStyle name="Valuta 3 3 2 10" xfId="3334" xr:uid="{3FDB3843-2FBD-43CF-88EE-AA9817467872}"/>
    <cellStyle name="Valuta 3 3 2 10 2" xfId="39201" xr:uid="{C2BFEE12-B155-4FF2-9A27-A39BF29D460D}"/>
    <cellStyle name="Valuta 3 3 2 10 3" xfId="21171" xr:uid="{610B8C65-B385-4E36-B815-66C4DBFB4916}"/>
    <cellStyle name="Valuta 3 3 2 11" xfId="36287" xr:uid="{0B013AF3-72E7-43F0-BB6C-968EF2853775}"/>
    <cellStyle name="Valuta 3 3 2 12" xfId="18443" xr:uid="{3B2110DB-6EE7-45DB-AE7C-9E7162A7CC68}"/>
    <cellStyle name="Valuta 3 3 2 2" xfId="249" xr:uid="{00000000-0005-0000-0000-00008F090000}"/>
    <cellStyle name="Valuta 3 3 2 2 10" xfId="36327" xr:uid="{30AD35B9-9F4E-4FF8-A85C-7860BC9FC511}"/>
    <cellStyle name="Valuta 3 3 2 2 11" xfId="18483" xr:uid="{BF7899C6-0EDD-4F02-A85D-5144412003C3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2 2" xfId="8084" xr:uid="{B5F89ED0-3E4C-4765-9D6E-546579F2740A}"/>
    <cellStyle name="Valuta 3 3 2 2 2 2 2 2 2" xfId="43951" xr:uid="{82DF26A8-D86A-4A80-9060-9783B6477627}"/>
    <cellStyle name="Valuta 3 3 2 2 2 2 2 2 3" xfId="25921" xr:uid="{2BF99983-7B4E-49E0-9494-3F3F5662F03A}"/>
    <cellStyle name="Valuta 3 3 2 2 2 2 2 3" xfId="5018" xr:uid="{625B1B40-130F-40D6-95FE-044757946DDD}"/>
    <cellStyle name="Valuta 3 3 2 2 2 2 2 3 2" xfId="40885" xr:uid="{EFDCE5C0-5FCA-48F2-A3B7-1B5BF163C81B}"/>
    <cellStyle name="Valuta 3 3 2 2 2 2 2 3 3" xfId="22855" xr:uid="{37B315A9-672B-42D3-8979-C8F41EF40C08}"/>
    <cellStyle name="Valuta 3 3 2 2 2 2 2 4" xfId="37954" xr:uid="{5E22584B-3041-4130-81E1-BE12DF544B2C}"/>
    <cellStyle name="Valuta 3 3 2 2 2 2 2 5" xfId="20042" xr:uid="{F7B29C88-5457-4E6F-B122-C8DADFB4D231}"/>
    <cellStyle name="Valuta 3 3 2 2 2 2 3" xfId="1746" xr:uid="{00000000-0005-0000-0000-000093090000}"/>
    <cellStyle name="Valuta 3 3 2 2 2 2 3 2" xfId="7744" xr:uid="{E1491072-78FE-4E79-B941-5BD4CF60B0BC}"/>
    <cellStyle name="Valuta 3 3 2 2 2 2 3 2 2" xfId="43611" xr:uid="{493292D0-9A0D-4EE8-A1D0-2C111F861443}"/>
    <cellStyle name="Valuta 3 3 2 2 2 2 3 2 3" xfId="25581" xr:uid="{853A05CD-FFAC-4EC1-8042-08F19586EBF9}"/>
    <cellStyle name="Valuta 3 3 2 2 2 2 3 3" xfId="4681" xr:uid="{286C5193-5B11-4303-BD0F-4BC3013D49FE}"/>
    <cellStyle name="Valuta 3 3 2 2 2 2 3 3 2" xfId="40548" xr:uid="{9FB2D761-072E-4793-B2C1-2D2BFA2122A7}"/>
    <cellStyle name="Valuta 3 3 2 2 2 2 3 3 3" xfId="22518" xr:uid="{147D1CC2-D323-478B-AC4E-1549B6BABED2}"/>
    <cellStyle name="Valuta 3 3 2 2 2 2 3 4" xfId="37617" xr:uid="{3CDD290D-7F4D-4390-921A-E376B6D21BCE}"/>
    <cellStyle name="Valuta 3 3 2 2 2 2 3 5" xfId="19705" xr:uid="{9DCAC012-CF09-465D-9BB9-14DFAFA14E1C}"/>
    <cellStyle name="Valuta 3 3 2 2 2 2 4" xfId="1313" xr:uid="{00000000-0005-0000-0000-000094090000}"/>
    <cellStyle name="Valuta 3 3 2 2 2 2 4 2" xfId="7311" xr:uid="{09EE2F2B-252C-47E7-9D17-79853327AC58}"/>
    <cellStyle name="Valuta 3 3 2 2 2 2 4 2 2" xfId="43178" xr:uid="{623D0D50-E165-4A0D-8091-6C05D85A62A4}"/>
    <cellStyle name="Valuta 3 3 2 2 2 2 4 2 3" xfId="25148" xr:uid="{58DBB36D-0A02-4A1E-938F-4643BE0DC820}"/>
    <cellStyle name="Valuta 3 3 2 2 2 2 4 3" xfId="4248" xr:uid="{43823E31-A34D-439D-8E42-E3A24E59F3F5}"/>
    <cellStyle name="Valuta 3 3 2 2 2 2 4 3 2" xfId="40115" xr:uid="{F84E2C84-6D59-49A3-8F49-BA3508977C11}"/>
    <cellStyle name="Valuta 3 3 2 2 2 2 4 3 3" xfId="22085" xr:uid="{B4676037-3D5D-46BE-B8EE-7214762F7EB4}"/>
    <cellStyle name="Valuta 3 3 2 2 2 2 4 4" xfId="37184" xr:uid="{0085BB1E-1C18-4C62-9512-487F5DD885E7}"/>
    <cellStyle name="Valuta 3 3 2 2 2 2 4 5" xfId="19318" xr:uid="{7A00BA79-B1EC-450E-9345-25C93138D658}"/>
    <cellStyle name="Valuta 3 3 2 2 2 2 5" xfId="6741" xr:uid="{1F3EBDBA-6371-4B92-810A-9D6933902CBB}"/>
    <cellStyle name="Valuta 3 3 2 2 2 2 5 2" xfId="42608" xr:uid="{316DC3F5-75BF-4134-BBC5-41338F920F2E}"/>
    <cellStyle name="Valuta 3 3 2 2 2 2 5 3" xfId="24578" xr:uid="{E0F71417-4D42-464E-8D31-D7031E9E5504}"/>
    <cellStyle name="Valuta 3 3 2 2 2 2 6" xfId="3678" xr:uid="{A590023B-9928-43E5-81A9-9D95235A26E0}"/>
    <cellStyle name="Valuta 3 3 2 2 2 2 6 2" xfId="39545" xr:uid="{F3C0567F-5538-4480-9C5B-1A2B5792F2B2}"/>
    <cellStyle name="Valuta 3 3 2 2 2 2 6 3" xfId="21515" xr:uid="{8C3D98CC-7A3F-44F6-A7F0-630DA9C01B5E}"/>
    <cellStyle name="Valuta 3 3 2 2 2 2 7" xfId="36614" xr:uid="{B386A0A4-510B-4EDA-BC43-8D4210A33087}"/>
    <cellStyle name="Valuta 3 3 2 2 2 2 8" xfId="18752" xr:uid="{8F773DBE-3D98-429D-B06A-8D5F93FCC95B}"/>
    <cellStyle name="Valuta 3 3 2 2 2 3" xfId="1920" xr:uid="{00000000-0005-0000-0000-000095090000}"/>
    <cellStyle name="Valuta 3 3 2 2 2 3 2" xfId="7917" xr:uid="{F477DD01-2A00-49B2-A8D1-D1B34C773D55}"/>
    <cellStyle name="Valuta 3 3 2 2 2 3 2 2" xfId="43784" xr:uid="{FC5C38D2-1111-41A8-8BA2-0977E3A43745}"/>
    <cellStyle name="Valuta 3 3 2 2 2 3 2 3" xfId="25754" xr:uid="{4C8D3D2F-AF76-41EA-BFE4-5665C596466C}"/>
    <cellStyle name="Valuta 3 3 2 2 2 3 3" xfId="4851" xr:uid="{A3E46D4B-B0CE-487F-A28E-3320AB3D5BAA}"/>
    <cellStyle name="Valuta 3 3 2 2 2 3 3 2" xfId="40718" xr:uid="{51B7B235-B8C7-496C-831E-F43A0243E968}"/>
    <cellStyle name="Valuta 3 3 2 2 2 3 3 3" xfId="22688" xr:uid="{B27BCEB0-DB79-4560-9DE1-31E16A23F7E3}"/>
    <cellStyle name="Valuta 3 3 2 2 2 3 4" xfId="37787" xr:uid="{0A751C42-D21C-4936-9C18-D51EF69650F8}"/>
    <cellStyle name="Valuta 3 3 2 2 2 3 5" xfId="19875" xr:uid="{2FCE6E7E-2EAA-4030-A7C7-82CDB24D1B11}"/>
    <cellStyle name="Valuta 3 3 2 2 2 4" xfId="1533" xr:uid="{00000000-0005-0000-0000-000096090000}"/>
    <cellStyle name="Valuta 3 3 2 2 2 4 2" xfId="7531" xr:uid="{DF706620-7F00-4B96-AA72-55DFCDA71C71}"/>
    <cellStyle name="Valuta 3 3 2 2 2 4 2 2" xfId="43398" xr:uid="{C8BEA867-206E-4E8E-822B-267964BB504B}"/>
    <cellStyle name="Valuta 3 3 2 2 2 4 2 3" xfId="25368" xr:uid="{C1A2A020-A429-4D35-A837-1B9A3D7B0A12}"/>
    <cellStyle name="Valuta 3 3 2 2 2 4 3" xfId="4468" xr:uid="{700BF80C-54D2-4720-95D0-ADFA805470B4}"/>
    <cellStyle name="Valuta 3 3 2 2 2 4 3 2" xfId="40335" xr:uid="{D30D637B-0695-430D-AB23-83B956CE92DB}"/>
    <cellStyle name="Valuta 3 3 2 2 2 4 3 3" xfId="22305" xr:uid="{EB5D118A-0211-48FE-8AE6-256C8321CEC0}"/>
    <cellStyle name="Valuta 3 3 2 2 2 4 4" xfId="37404" xr:uid="{03E4C430-36A4-4489-96BD-A90B65577E82}"/>
    <cellStyle name="Valuta 3 3 2 2 2 4 5" xfId="19516" xr:uid="{86A8F94E-A31F-4B09-9DE8-0B3855AA731D}"/>
    <cellStyle name="Valuta 3 3 2 2 2 5" xfId="1022" xr:uid="{00000000-0005-0000-0000-000097090000}"/>
    <cellStyle name="Valuta 3 3 2 2 2 5 2" xfId="7020" xr:uid="{042F54C1-BD5A-469A-9C8D-1058C0C65EEF}"/>
    <cellStyle name="Valuta 3 3 2 2 2 5 2 2" xfId="42887" xr:uid="{5C2A36F9-0EAA-4960-A317-1ADC2FB20E9E}"/>
    <cellStyle name="Valuta 3 3 2 2 2 5 2 3" xfId="24857" xr:uid="{C0D6E8F5-328A-46A7-B292-EC8BC63B8105}"/>
    <cellStyle name="Valuta 3 3 2 2 2 5 3" xfId="3957" xr:uid="{BBA1B177-C891-40F1-944C-762EA8F68C56}"/>
    <cellStyle name="Valuta 3 3 2 2 2 5 3 2" xfId="39824" xr:uid="{02372AEF-9ECF-4864-A65A-8EFFECCEA973}"/>
    <cellStyle name="Valuta 3 3 2 2 2 5 3 3" xfId="21794" xr:uid="{E519E88E-DB1B-4B7A-99BC-0DCB20ED32E7}"/>
    <cellStyle name="Valuta 3 3 2 2 2 5 4" xfId="36893" xr:uid="{20ECA075-88BC-484F-A82C-7725476B0065}"/>
    <cellStyle name="Valuta 3 3 2 2 2 5 5" xfId="19028" xr:uid="{2D8C0161-011B-4C10-9DC8-2FDCBE06887B}"/>
    <cellStyle name="Valuta 3 3 2 2 2 6" xfId="6455" xr:uid="{25F03CCB-FE15-41FE-BA54-D2F85C703803}"/>
    <cellStyle name="Valuta 3 3 2 2 2 6 2" xfId="42322" xr:uid="{58C156AB-7631-420B-9B3B-74928E62A602}"/>
    <cellStyle name="Valuta 3 3 2 2 2 6 3" xfId="24292" xr:uid="{540ADCD2-D457-4363-99E1-D29B0BF38A98}"/>
    <cellStyle name="Valuta 3 3 2 2 2 7" xfId="3469" xr:uid="{237AD5F5-CE46-42C9-B71A-5889BCA57B8A}"/>
    <cellStyle name="Valuta 3 3 2 2 2 7 2" xfId="39336" xr:uid="{AEBB4F88-832F-45E0-880B-795EEBCE10BA}"/>
    <cellStyle name="Valuta 3 3 2 2 2 7 3" xfId="21306" xr:uid="{E80A8916-5DD2-475C-8E68-C45CD9B45B43}"/>
    <cellStyle name="Valuta 3 3 2 2 2 8" xfId="36422" xr:uid="{B22114EB-AD69-45B8-8E66-398223F8BFFA}"/>
    <cellStyle name="Valuta 3 3 2 2 2 9" xfId="18572" xr:uid="{05C578BD-5BBA-4CA9-8915-FD423857C6A3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8004" xr:uid="{0B3D2A87-39C3-4EE7-8E2D-4AB7729CDB18}"/>
    <cellStyle name="Valuta 3 3 2 2 4 2 2 2" xfId="43871" xr:uid="{C04D0588-D88B-472C-B248-1306D0C9E716}"/>
    <cellStyle name="Valuta 3 3 2 2 4 2 2 3" xfId="25841" xr:uid="{22E30911-B76B-4C56-A9E5-69130EF0D9C5}"/>
    <cellStyle name="Valuta 3 3 2 2 4 2 3" xfId="4938" xr:uid="{3F12F481-EFFD-4413-85D6-9ED8E531D384}"/>
    <cellStyle name="Valuta 3 3 2 2 4 2 3 2" xfId="40805" xr:uid="{0700F2AD-FF1A-4248-AC1B-A18DD1F0A2D4}"/>
    <cellStyle name="Valuta 3 3 2 2 4 2 3 3" xfId="22775" xr:uid="{9EB1853B-DBC3-4F01-9172-F3A2D65A6300}"/>
    <cellStyle name="Valuta 3 3 2 2 4 2 4" xfId="37874" xr:uid="{EB873635-0F27-44CC-9F5D-A42B8A4BCD59}"/>
    <cellStyle name="Valuta 3 3 2 2 4 2 5" xfId="19962" xr:uid="{EBBA0F4C-C559-456B-BDA0-F60D4FDA8C81}"/>
    <cellStyle name="Valuta 3 3 2 2 4 3" xfId="1651" xr:uid="{00000000-0005-0000-0000-00009B090000}"/>
    <cellStyle name="Valuta 3 3 2 2 4 3 2" xfId="7649" xr:uid="{2B674088-1693-46F5-9E05-318AFDB5EC0A}"/>
    <cellStyle name="Valuta 3 3 2 2 4 3 2 2" xfId="43516" xr:uid="{E3C0EC7F-357F-4297-9FF3-0BD3B34C4B0B}"/>
    <cellStyle name="Valuta 3 3 2 2 4 3 2 3" xfId="25486" xr:uid="{4BA1C88E-E681-4F3A-8D28-E9D8E33A375E}"/>
    <cellStyle name="Valuta 3 3 2 2 4 3 3" xfId="4586" xr:uid="{3DB68217-18EE-421A-8264-7212E2B8E045}"/>
    <cellStyle name="Valuta 3 3 2 2 4 3 3 2" xfId="40453" xr:uid="{67E09968-A185-4FFD-A8AB-B8A8619D7C38}"/>
    <cellStyle name="Valuta 3 3 2 2 4 3 3 3" xfId="22423" xr:uid="{CCC5A8F3-0269-4DB1-82B3-487DCD8BE4F4}"/>
    <cellStyle name="Valuta 3 3 2 2 4 3 4" xfId="37522" xr:uid="{22EA9706-040F-488D-92F8-D3C701598830}"/>
    <cellStyle name="Valuta 3 3 2 2 4 3 5" xfId="19616" xr:uid="{4F337321-F803-4E3B-AA1E-84F06E63215E}"/>
    <cellStyle name="Valuta 3 3 2 2 4 4" xfId="1218" xr:uid="{00000000-0005-0000-0000-00009C090000}"/>
    <cellStyle name="Valuta 3 3 2 2 4 4 2" xfId="7216" xr:uid="{943F64FF-BC39-4F80-91CC-FD0DB2DA2641}"/>
    <cellStyle name="Valuta 3 3 2 2 4 4 2 2" xfId="43083" xr:uid="{607215DC-3A86-402E-832C-F8DFD32CF8E7}"/>
    <cellStyle name="Valuta 3 3 2 2 4 4 2 3" xfId="25053" xr:uid="{845CF059-E8E6-4865-9DB4-854325C6676F}"/>
    <cellStyle name="Valuta 3 3 2 2 4 4 3" xfId="4153" xr:uid="{E39DFF88-8FAF-401F-8017-FA7BB1E4BCAE}"/>
    <cellStyle name="Valuta 3 3 2 2 4 4 3 2" xfId="40020" xr:uid="{BCC7E0BA-B591-44E3-8225-185F5AC2321B}"/>
    <cellStyle name="Valuta 3 3 2 2 4 4 3 3" xfId="21990" xr:uid="{4F82F109-B1D7-429C-B400-1745CB07F585}"/>
    <cellStyle name="Valuta 3 3 2 2 4 4 4" xfId="37089" xr:uid="{E6C92D51-4DE8-4F7C-9468-F8D125A58B22}"/>
    <cellStyle name="Valuta 3 3 2 2 4 4 5" xfId="19223" xr:uid="{9238C8E8-BDB7-41A1-A608-75FE533EFD89}"/>
    <cellStyle name="Valuta 3 3 2 2 4 5" xfId="6646" xr:uid="{CFEC8131-E8E0-4348-9F50-F49ED06D0368}"/>
    <cellStyle name="Valuta 3 3 2 2 4 5 2" xfId="42513" xr:uid="{EC178835-D9B0-41A4-9865-74B7055D5CC2}"/>
    <cellStyle name="Valuta 3 3 2 2 4 5 3" xfId="24483" xr:uid="{70CB0227-D7A9-4A79-B44A-6F9FBEE58A71}"/>
    <cellStyle name="Valuta 3 3 2 2 4 6" xfId="3583" xr:uid="{726A7616-47F2-4713-8009-CB1F6084132E}"/>
    <cellStyle name="Valuta 3 3 2 2 4 6 2" xfId="39450" xr:uid="{B19619AD-0F9A-4168-B631-6B2C10807B57}"/>
    <cellStyle name="Valuta 3 3 2 2 4 6 3" xfId="21420" xr:uid="{AE4BDF87-51EE-4310-A998-B3597C8E6C8C}"/>
    <cellStyle name="Valuta 3 3 2 2 4 7" xfId="36519" xr:uid="{F786A5AA-A20D-45CD-80C1-30F207EEDFDB}"/>
    <cellStyle name="Valuta 3 3 2 2 4 8" xfId="18663" xr:uid="{9C3A42E8-8B77-4F26-8954-E4708B24C6C6}"/>
    <cellStyle name="Valuta 3 3 2 2 5" xfId="1840" xr:uid="{00000000-0005-0000-0000-00009D090000}"/>
    <cellStyle name="Valuta 3 3 2 2 5 2" xfId="7837" xr:uid="{9AB2684A-A145-4EEB-83FB-0E938EF00866}"/>
    <cellStyle name="Valuta 3 3 2 2 5 2 2" xfId="43704" xr:uid="{0F83F7A9-7C58-4AC9-AD2B-8B90CC881843}"/>
    <cellStyle name="Valuta 3 3 2 2 5 2 3" xfId="25674" xr:uid="{30BECD9A-2205-4632-A2B6-A957A9DD89D7}"/>
    <cellStyle name="Valuta 3 3 2 2 5 3" xfId="4771" xr:uid="{9C3803D4-AF11-4F55-B3EA-313E05B59151}"/>
    <cellStyle name="Valuta 3 3 2 2 5 3 2" xfId="40638" xr:uid="{1D89C3EE-B0CB-43DA-9623-A7CC5820338A}"/>
    <cellStyle name="Valuta 3 3 2 2 5 3 3" xfId="22608" xr:uid="{1BB8CFF4-F58A-4496-ABA0-5C4390D6883C}"/>
    <cellStyle name="Valuta 3 3 2 2 5 4" xfId="37707" xr:uid="{871FB54F-EC4B-4E58-8A45-26254C1246FA}"/>
    <cellStyle name="Valuta 3 3 2 2 5 5" xfId="19795" xr:uid="{8FE6F85C-322E-4CAD-A8A9-ABFA4D6A7688}"/>
    <cellStyle name="Valuta 3 3 2 2 6" xfId="1438" xr:uid="{00000000-0005-0000-0000-00009E090000}"/>
    <cellStyle name="Valuta 3 3 2 2 6 2" xfId="7436" xr:uid="{42DA575E-63A2-4761-BF46-1260E97BFE78}"/>
    <cellStyle name="Valuta 3 3 2 2 6 2 2" xfId="43303" xr:uid="{A2E62A76-9217-48C5-B6A8-A23880866FCA}"/>
    <cellStyle name="Valuta 3 3 2 2 6 2 3" xfId="25273" xr:uid="{577DBC0D-BC7B-4409-9DE4-08D90E0EBE6F}"/>
    <cellStyle name="Valuta 3 3 2 2 6 3" xfId="4373" xr:uid="{5A5D5D95-8407-47E6-B4DC-2EFB43F6F55D}"/>
    <cellStyle name="Valuta 3 3 2 2 6 3 2" xfId="40240" xr:uid="{312B4A26-27F4-4BC3-9F92-029344C5EEC0}"/>
    <cellStyle name="Valuta 3 3 2 2 6 3 3" xfId="22210" xr:uid="{5D45E14E-7718-4E84-AA15-1E3FD33CF46A}"/>
    <cellStyle name="Valuta 3 3 2 2 6 4" xfId="37309" xr:uid="{C445025D-B321-4F60-9AEC-8A0DB599EB13}"/>
    <cellStyle name="Valuta 3 3 2 2 6 5" xfId="19427" xr:uid="{9E5EA017-2CB9-4AB4-A00E-3D720A34D472}"/>
    <cellStyle name="Valuta 3 3 2 2 7" xfId="926" xr:uid="{00000000-0005-0000-0000-00009F090000}"/>
    <cellStyle name="Valuta 3 3 2 2 7 2" xfId="6924" xr:uid="{7D2DE08D-0DC6-457B-9883-78C05D161E51}"/>
    <cellStyle name="Valuta 3 3 2 2 7 2 2" xfId="42791" xr:uid="{97716DE1-5CCD-47F8-BE80-AD053B39697B}"/>
    <cellStyle name="Valuta 3 3 2 2 7 2 3" xfId="24761" xr:uid="{92B84442-EF60-49A1-AEED-7E131E768AC0}"/>
    <cellStyle name="Valuta 3 3 2 2 7 3" xfId="3861" xr:uid="{E4C6C8F1-1A61-408D-9D20-AC9A55B8998D}"/>
    <cellStyle name="Valuta 3 3 2 2 7 3 2" xfId="39728" xr:uid="{77A7F113-F71F-4DC2-A151-E699AF0A1117}"/>
    <cellStyle name="Valuta 3 3 2 2 7 3 3" xfId="21698" xr:uid="{B8C54423-BC10-4F5A-9C0D-5B7855B11CF3}"/>
    <cellStyle name="Valuta 3 3 2 2 7 4" xfId="36797" xr:uid="{6EA5CF62-AC45-499D-BE74-8BECECDC0BF1}"/>
    <cellStyle name="Valuta 3 3 2 2 7 5" xfId="18932" xr:uid="{2AD6460D-E649-45B6-9119-2EE47B955348}"/>
    <cellStyle name="Valuta 3 3 2 2 8" xfId="6360" xr:uid="{B0EDA868-6B56-4C5D-8E3D-5BA56D9C7CEF}"/>
    <cellStyle name="Valuta 3 3 2 2 8 2" xfId="42227" xr:uid="{3EFE98C3-1CE5-46A9-BE70-069E2EFA7541}"/>
    <cellStyle name="Valuta 3 3 2 2 8 3" xfId="24197" xr:uid="{5E95D5BC-E1F5-460E-9C2D-ABF77BB45385}"/>
    <cellStyle name="Valuta 3 3 2 2 9" xfId="3374" xr:uid="{B6E57E84-ED6A-465B-A589-DA606B7C537B}"/>
    <cellStyle name="Valuta 3 3 2 2 9 2" xfId="39241" xr:uid="{A909AB5C-66E4-4E4D-9C0E-1F5000C47669}"/>
    <cellStyle name="Valuta 3 3 2 2 9 3" xfId="21211" xr:uid="{E119CBEF-B6EC-42DF-B83D-FB6B9FFCB611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2 2" xfId="8044" xr:uid="{EE68C0ED-7963-4BA5-88F3-21F86818A4B4}"/>
    <cellStyle name="Valuta 3 3 2 3 2 2 2 2" xfId="43911" xr:uid="{8D00F7B1-8266-43B5-86B8-573BC5331D4B}"/>
    <cellStyle name="Valuta 3 3 2 3 2 2 2 3" xfId="25881" xr:uid="{B7442876-A312-4BF0-8366-B15A76F302D8}"/>
    <cellStyle name="Valuta 3 3 2 3 2 2 3" xfId="4978" xr:uid="{FDB67284-6688-4A6B-A501-E2136148C24C}"/>
    <cellStyle name="Valuta 3 3 2 3 2 2 3 2" xfId="40845" xr:uid="{4ABAC79F-54ED-4393-9BC1-563555655473}"/>
    <cellStyle name="Valuta 3 3 2 3 2 2 3 3" xfId="22815" xr:uid="{20F41E97-9E57-4AAE-9A7B-50AB6C74A752}"/>
    <cellStyle name="Valuta 3 3 2 3 2 2 4" xfId="37914" xr:uid="{1E7F0FED-7531-4A87-BFAB-19B8EB8CAAC6}"/>
    <cellStyle name="Valuta 3 3 2 3 2 2 5" xfId="20002" xr:uid="{7F9D1E35-EBA9-4EFD-BF8C-4F20128DC438}"/>
    <cellStyle name="Valuta 3 3 2 3 2 3" xfId="1706" xr:uid="{00000000-0005-0000-0000-0000A3090000}"/>
    <cellStyle name="Valuta 3 3 2 3 2 3 2" xfId="7704" xr:uid="{19B788BE-11C7-48DF-B6E2-50E31BBF6188}"/>
    <cellStyle name="Valuta 3 3 2 3 2 3 2 2" xfId="43571" xr:uid="{7F7F96AF-42B3-450A-9088-AB9F926E89CA}"/>
    <cellStyle name="Valuta 3 3 2 3 2 3 2 3" xfId="25541" xr:uid="{34442977-8DD6-4EC1-BEF7-3F621D197C01}"/>
    <cellStyle name="Valuta 3 3 2 3 2 3 3" xfId="4641" xr:uid="{858DB5F9-E6BF-4C8E-958D-A21BBCE797D3}"/>
    <cellStyle name="Valuta 3 3 2 3 2 3 3 2" xfId="40508" xr:uid="{DA4DA406-0331-4A19-AE2F-070FA5C1F141}"/>
    <cellStyle name="Valuta 3 3 2 3 2 3 3 3" xfId="22478" xr:uid="{4DD03C01-D0B1-4BC4-8156-11622DF91009}"/>
    <cellStyle name="Valuta 3 3 2 3 2 3 4" xfId="37577" xr:uid="{92AA8657-B038-426F-8B0B-31DC259AFFAA}"/>
    <cellStyle name="Valuta 3 3 2 3 2 3 5" xfId="19665" xr:uid="{B60D902D-E160-4BEB-B20B-730C73A587D6}"/>
    <cellStyle name="Valuta 3 3 2 3 2 4" xfId="1273" xr:uid="{00000000-0005-0000-0000-0000A4090000}"/>
    <cellStyle name="Valuta 3 3 2 3 2 4 2" xfId="7271" xr:uid="{22324DFB-4564-4786-B142-ACC6C874759C}"/>
    <cellStyle name="Valuta 3 3 2 3 2 4 2 2" xfId="43138" xr:uid="{8116F8BB-5073-45AC-8B8B-AF2752BB1C5A}"/>
    <cellStyle name="Valuta 3 3 2 3 2 4 2 3" xfId="25108" xr:uid="{36E19FCC-C945-406C-92FA-74EBC840FFBF}"/>
    <cellStyle name="Valuta 3 3 2 3 2 4 3" xfId="4208" xr:uid="{5CAC1A1D-CE12-4C90-A75C-AEEA434CE9A0}"/>
    <cellStyle name="Valuta 3 3 2 3 2 4 3 2" xfId="40075" xr:uid="{BFA2AA26-6BBC-4221-9D63-914F215227F5}"/>
    <cellStyle name="Valuta 3 3 2 3 2 4 3 3" xfId="22045" xr:uid="{7AE45F48-6C7F-420E-84A3-DAD62A43E9E8}"/>
    <cellStyle name="Valuta 3 3 2 3 2 4 4" xfId="37144" xr:uid="{C2FD354F-F9C7-42F7-BE48-1BDD27FF9037}"/>
    <cellStyle name="Valuta 3 3 2 3 2 4 5" xfId="19278" xr:uid="{AD5BDC9A-93C6-4876-B0C5-EACE7D74D8E2}"/>
    <cellStyle name="Valuta 3 3 2 3 2 5" xfId="6701" xr:uid="{E1985D27-E7A1-44E4-8B69-C520203304B4}"/>
    <cellStyle name="Valuta 3 3 2 3 2 5 2" xfId="42568" xr:uid="{8AD5CE44-9884-43B1-A1C2-3AFB95ACA8CF}"/>
    <cellStyle name="Valuta 3 3 2 3 2 5 3" xfId="24538" xr:uid="{AFB3E073-8AF6-432D-94BE-7C99B804FB53}"/>
    <cellStyle name="Valuta 3 3 2 3 2 6" xfId="3638" xr:uid="{97AB961D-045B-4695-B01B-22E6BD629D0B}"/>
    <cellStyle name="Valuta 3 3 2 3 2 6 2" xfId="39505" xr:uid="{AB087ED6-7B82-4AF9-8D22-86610631BC67}"/>
    <cellStyle name="Valuta 3 3 2 3 2 6 3" xfId="21475" xr:uid="{35674376-95B8-49F5-89FD-11B4A6661575}"/>
    <cellStyle name="Valuta 3 3 2 3 2 7" xfId="36574" xr:uid="{D468E5D6-7C38-4A25-827C-3D581F9B3E2A}"/>
    <cellStyle name="Valuta 3 3 2 3 2 8" xfId="18712" xr:uid="{CA44023D-D550-495D-80FF-4DF74657F064}"/>
    <cellStyle name="Valuta 3 3 2 3 3" xfId="1880" xr:uid="{00000000-0005-0000-0000-0000A5090000}"/>
    <cellStyle name="Valuta 3 3 2 3 3 2" xfId="7877" xr:uid="{CD0DDEAD-1246-44FE-AE9B-5015AD1AABA1}"/>
    <cellStyle name="Valuta 3 3 2 3 3 2 2" xfId="43744" xr:uid="{80C8672F-0879-475B-BEFC-5F563A16D760}"/>
    <cellStyle name="Valuta 3 3 2 3 3 2 3" xfId="25714" xr:uid="{B478DD33-5108-470F-BB72-495E9F5D5225}"/>
    <cellStyle name="Valuta 3 3 2 3 3 3" xfId="4811" xr:uid="{661B9259-D494-4011-BBAC-72ACA905B9CE}"/>
    <cellStyle name="Valuta 3 3 2 3 3 3 2" xfId="40678" xr:uid="{7EFF7E05-1AC8-4A11-A986-69E9DFDDABD6}"/>
    <cellStyle name="Valuta 3 3 2 3 3 3 3" xfId="22648" xr:uid="{F4AFEDB1-7E9A-4082-95E9-4C675F4619D5}"/>
    <cellStyle name="Valuta 3 3 2 3 3 4" xfId="37747" xr:uid="{237F3BCE-7ED2-4549-B369-3C041931B1DD}"/>
    <cellStyle name="Valuta 3 3 2 3 3 5" xfId="19835" xr:uid="{A1E7E284-76C7-4FF9-B10C-613DAE4C692C}"/>
    <cellStyle name="Valuta 3 3 2 3 4" xfId="1493" xr:uid="{00000000-0005-0000-0000-0000A6090000}"/>
    <cellStyle name="Valuta 3 3 2 3 4 2" xfId="7491" xr:uid="{831EF63E-A761-4C5C-A472-48A3E44DDB7E}"/>
    <cellStyle name="Valuta 3 3 2 3 4 2 2" xfId="43358" xr:uid="{6D3727A4-9F5D-4C59-A7D3-6D062880A9D6}"/>
    <cellStyle name="Valuta 3 3 2 3 4 2 3" xfId="25328" xr:uid="{AD38C6ED-0283-489C-8AE3-6A5CB8552873}"/>
    <cellStyle name="Valuta 3 3 2 3 4 3" xfId="4428" xr:uid="{77F125D5-623B-4B4D-85EF-8463C4280CA2}"/>
    <cellStyle name="Valuta 3 3 2 3 4 3 2" xfId="40295" xr:uid="{1650BFA7-31C6-4F4A-B326-8BCE60EE6633}"/>
    <cellStyle name="Valuta 3 3 2 3 4 3 3" xfId="22265" xr:uid="{3E4C231F-397F-47F6-8556-5F1C3F703585}"/>
    <cellStyle name="Valuta 3 3 2 3 4 4" xfId="37364" xr:uid="{A9F4CF21-314A-4C52-BF3F-8A4D9C89643F}"/>
    <cellStyle name="Valuta 3 3 2 3 4 5" xfId="19476" xr:uid="{2CC430C4-22ED-4DD3-8B7A-C679B136E9DA}"/>
    <cellStyle name="Valuta 3 3 2 3 5" xfId="982" xr:uid="{00000000-0005-0000-0000-0000A7090000}"/>
    <cellStyle name="Valuta 3 3 2 3 5 2" xfId="6980" xr:uid="{AD766E4D-3823-48F4-A0EE-06C968465D08}"/>
    <cellStyle name="Valuta 3 3 2 3 5 2 2" xfId="42847" xr:uid="{D661EC01-596A-4C8A-86CB-CB74F847C528}"/>
    <cellStyle name="Valuta 3 3 2 3 5 2 3" xfId="24817" xr:uid="{F768A3F8-BDFD-4E1C-AF1E-4D98912CCCAE}"/>
    <cellStyle name="Valuta 3 3 2 3 5 3" xfId="3917" xr:uid="{4CA0EBE4-AFEA-4C1F-936D-B2C988327B5E}"/>
    <cellStyle name="Valuta 3 3 2 3 5 3 2" xfId="39784" xr:uid="{C1706E37-EDD8-4267-B426-975482CF2BFC}"/>
    <cellStyle name="Valuta 3 3 2 3 5 3 3" xfId="21754" xr:uid="{67C83475-ED2C-41D7-A7D6-B4C81C4F841F}"/>
    <cellStyle name="Valuta 3 3 2 3 5 4" xfId="36853" xr:uid="{A75A5BE8-94CA-44BD-9D16-DF5D1185BFFB}"/>
    <cellStyle name="Valuta 3 3 2 3 5 5" xfId="18988" xr:uid="{F346FD5D-6060-4C77-A111-76D11ECD3793}"/>
    <cellStyle name="Valuta 3 3 2 3 6" xfId="6415" xr:uid="{E169DC61-68DF-4DCA-8836-44148475F990}"/>
    <cellStyle name="Valuta 3 3 2 3 6 2" xfId="42282" xr:uid="{0D12B1D0-0B5C-46A5-98A3-D3C565D764A5}"/>
    <cellStyle name="Valuta 3 3 2 3 6 3" xfId="24252" xr:uid="{B4AB2B0F-15F9-4FBF-8C45-E4253586D446}"/>
    <cellStyle name="Valuta 3 3 2 3 7" xfId="3429" xr:uid="{8B7BD052-0AA3-4941-A908-8E10F089AD9D}"/>
    <cellStyle name="Valuta 3 3 2 3 7 2" xfId="39296" xr:uid="{A39658C3-1BC8-41F8-AD3E-FEE67E5BA9F1}"/>
    <cellStyle name="Valuta 3 3 2 3 7 3" xfId="21266" xr:uid="{662A0B26-9A70-4573-BEBE-E9FD5318FBF6}"/>
    <cellStyle name="Valuta 3 3 2 3 8" xfId="36382" xr:uid="{83357EC5-00B4-4659-8307-8D355E917B46}"/>
    <cellStyle name="Valuta 3 3 2 3 9" xfId="18532" xr:uid="{985B8655-500A-4B60-9437-A76050A2400E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7964" xr:uid="{9207B202-459A-4F7F-8BB1-14298CC5437E}"/>
    <cellStyle name="Valuta 3 3 2 5 2 2 2" xfId="43831" xr:uid="{D7F515F0-9B85-4847-B0B0-820CB3747C6F}"/>
    <cellStyle name="Valuta 3 3 2 5 2 2 3" xfId="25801" xr:uid="{8058F77C-168F-4369-87F0-FB8F5ABB29F7}"/>
    <cellStyle name="Valuta 3 3 2 5 2 3" xfId="4898" xr:uid="{FCEAD805-5B90-458B-8CA7-36FF0659542F}"/>
    <cellStyle name="Valuta 3 3 2 5 2 3 2" xfId="40765" xr:uid="{B3A6C4F6-D820-4291-9DE4-452B381323F4}"/>
    <cellStyle name="Valuta 3 3 2 5 2 3 3" xfId="22735" xr:uid="{1A6B7306-2B22-4E5B-B22F-1A0555593BC7}"/>
    <cellStyle name="Valuta 3 3 2 5 2 4" xfId="37834" xr:uid="{EA7C5BCF-A156-416A-958A-6DFA589F6FE2}"/>
    <cellStyle name="Valuta 3 3 2 5 2 5" xfId="19922" xr:uid="{911FC238-C608-424D-96E9-7F6F111EF753}"/>
    <cellStyle name="Valuta 3 3 2 5 3" xfId="1611" xr:uid="{00000000-0005-0000-0000-0000AB090000}"/>
    <cellStyle name="Valuta 3 3 2 5 3 2" xfId="7609" xr:uid="{BADD903D-4C49-41E9-AB78-104AC4F50BC6}"/>
    <cellStyle name="Valuta 3 3 2 5 3 2 2" xfId="43476" xr:uid="{525E4146-9DDA-40A2-9FE8-DD71B7D8D55B}"/>
    <cellStyle name="Valuta 3 3 2 5 3 2 3" xfId="25446" xr:uid="{BF825C26-64D1-40F0-A9F2-1DC003DE3E3D}"/>
    <cellStyle name="Valuta 3 3 2 5 3 3" xfId="4546" xr:uid="{21726870-352A-4541-BF83-DD196A8AEA09}"/>
    <cellStyle name="Valuta 3 3 2 5 3 3 2" xfId="40413" xr:uid="{3A7BF99E-1BEB-4827-ACAF-F924002DDC92}"/>
    <cellStyle name="Valuta 3 3 2 5 3 3 3" xfId="22383" xr:uid="{B1B26179-A10E-4E1D-8C16-57648B50A9AF}"/>
    <cellStyle name="Valuta 3 3 2 5 3 4" xfId="37482" xr:uid="{E9F3AD02-F915-46C3-9A59-19A1FB97DE9E}"/>
    <cellStyle name="Valuta 3 3 2 5 3 5" xfId="19576" xr:uid="{FB2FC864-CD0E-4E82-AA41-F51DAF50DBBA}"/>
    <cellStyle name="Valuta 3 3 2 5 4" xfId="1178" xr:uid="{00000000-0005-0000-0000-0000AC090000}"/>
    <cellStyle name="Valuta 3 3 2 5 4 2" xfId="7176" xr:uid="{9EE68126-90D8-4756-8919-42FA1D48507D}"/>
    <cellStyle name="Valuta 3 3 2 5 4 2 2" xfId="43043" xr:uid="{B75BD814-9AE8-4E95-AD22-32BA0AC0F960}"/>
    <cellStyle name="Valuta 3 3 2 5 4 2 3" xfId="25013" xr:uid="{B33148F9-BAB0-4C1B-BAFD-E4825D2E5113}"/>
    <cellStyle name="Valuta 3 3 2 5 4 3" xfId="4113" xr:uid="{51C3E0B6-F489-4430-943E-DAF61B38ECBA}"/>
    <cellStyle name="Valuta 3 3 2 5 4 3 2" xfId="39980" xr:uid="{64106593-58E3-4899-B2A1-6A1EDA5AB0D1}"/>
    <cellStyle name="Valuta 3 3 2 5 4 3 3" xfId="21950" xr:uid="{F4D8CAB8-87B0-46D6-92BC-3E261E5E9C2C}"/>
    <cellStyle name="Valuta 3 3 2 5 4 4" xfId="37049" xr:uid="{5A65A6AF-650A-4A7F-A5EC-13A1E4C7E08B}"/>
    <cellStyle name="Valuta 3 3 2 5 4 5" xfId="19183" xr:uid="{7FFC1BBD-2B5E-44E8-8E98-1DC2FB6D10F6}"/>
    <cellStyle name="Valuta 3 3 2 5 5" xfId="6606" xr:uid="{46766722-F21D-4B88-B005-AB9C656F4A7C}"/>
    <cellStyle name="Valuta 3 3 2 5 5 2" xfId="42473" xr:uid="{7F9C4F3B-DB79-4614-BBC0-4D0FA73E6553}"/>
    <cellStyle name="Valuta 3 3 2 5 5 3" xfId="24443" xr:uid="{D06262A6-E2C4-40D0-A38C-119FE4E13CBE}"/>
    <cellStyle name="Valuta 3 3 2 5 6" xfId="3543" xr:uid="{BEC95B5F-0099-4A9D-8018-F5DEB9DC9133}"/>
    <cellStyle name="Valuta 3 3 2 5 6 2" xfId="39410" xr:uid="{4DA42EB9-0EE0-4D9D-8BCC-3526D24A9E3A}"/>
    <cellStyle name="Valuta 3 3 2 5 6 3" xfId="21380" xr:uid="{784193A4-C552-498D-97F2-0545FE677EDC}"/>
    <cellStyle name="Valuta 3 3 2 5 7" xfId="36479" xr:uid="{4A1B703E-97E4-419F-9810-201E63486A59}"/>
    <cellStyle name="Valuta 3 3 2 5 8" xfId="18623" xr:uid="{547871B1-AB55-49F7-8C21-15FA48899B86}"/>
    <cellStyle name="Valuta 3 3 2 6" xfId="1800" xr:uid="{00000000-0005-0000-0000-0000AD090000}"/>
    <cellStyle name="Valuta 3 3 2 6 2" xfId="7797" xr:uid="{A1FC9AED-8BB0-4886-89E5-D5A3C06E83A1}"/>
    <cellStyle name="Valuta 3 3 2 6 2 2" xfId="43664" xr:uid="{9B4982C9-9AD7-4456-9F13-1D9D093363D8}"/>
    <cellStyle name="Valuta 3 3 2 6 2 3" xfId="25634" xr:uid="{D5DA9FBD-6C23-477E-8E73-AB42F2058F4F}"/>
    <cellStyle name="Valuta 3 3 2 6 3" xfId="4731" xr:uid="{E672722C-09F9-44B5-81B9-1EB13C859601}"/>
    <cellStyle name="Valuta 3 3 2 6 3 2" xfId="40598" xr:uid="{8FD72A90-A361-40AC-A51F-DF3BD6DDCA76}"/>
    <cellStyle name="Valuta 3 3 2 6 3 3" xfId="22568" xr:uid="{E4E11798-D4D1-4A5B-8B40-FDCFA6D3A48D}"/>
    <cellStyle name="Valuta 3 3 2 6 4" xfId="37667" xr:uid="{458C1BE4-12C2-4148-A210-693681E7830E}"/>
    <cellStyle name="Valuta 3 3 2 6 5" xfId="19755" xr:uid="{6B7B58C6-1B3E-4F0F-8A54-B107740E063B}"/>
    <cellStyle name="Valuta 3 3 2 7" xfId="1398" xr:uid="{00000000-0005-0000-0000-0000AE090000}"/>
    <cellStyle name="Valuta 3 3 2 7 2" xfId="7396" xr:uid="{45B8B01A-993B-4CD6-930F-7F9A35AA73D4}"/>
    <cellStyle name="Valuta 3 3 2 7 2 2" xfId="43263" xr:uid="{294D47FE-927D-427A-A227-D8B905C2671E}"/>
    <cellStyle name="Valuta 3 3 2 7 2 3" xfId="25233" xr:uid="{C0E3739B-C09C-4877-8561-C8F8EFD9E6A0}"/>
    <cellStyle name="Valuta 3 3 2 7 3" xfId="4333" xr:uid="{558418CA-EB1F-4016-A4F2-F8AEBAC6CE56}"/>
    <cellStyle name="Valuta 3 3 2 7 3 2" xfId="40200" xr:uid="{F20F1552-CDF5-440F-A34E-34F938513B87}"/>
    <cellStyle name="Valuta 3 3 2 7 3 3" xfId="22170" xr:uid="{B9490F4E-4D98-4D55-A10E-D88D38F8108D}"/>
    <cellStyle name="Valuta 3 3 2 7 4" xfId="37269" xr:uid="{4AD9A173-AB90-4B4A-A4E9-4609B6461A6E}"/>
    <cellStyle name="Valuta 3 3 2 7 5" xfId="19387" xr:uid="{1BB6C5B8-0968-43C3-80B8-C88BBD8C220F}"/>
    <cellStyle name="Valuta 3 3 2 8" xfId="885" xr:uid="{00000000-0005-0000-0000-0000AF090000}"/>
    <cellStyle name="Valuta 3 3 2 8 2" xfId="6883" xr:uid="{4F1C928C-E6D1-4C22-81DB-0024A5F324BE}"/>
    <cellStyle name="Valuta 3 3 2 8 2 2" xfId="42750" xr:uid="{F159F117-37F9-40BD-AD6B-A7284C097A54}"/>
    <cellStyle name="Valuta 3 3 2 8 2 3" xfId="24720" xr:uid="{B4BCEB72-913D-4B90-81D4-79BCCD3221CD}"/>
    <cellStyle name="Valuta 3 3 2 8 3" xfId="3820" xr:uid="{B2B0DABA-8D33-4619-851B-A0F63DE37EE1}"/>
    <cellStyle name="Valuta 3 3 2 8 3 2" xfId="39687" xr:uid="{603F8B02-9EAD-4203-BFEC-CED59A1DE4A7}"/>
    <cellStyle name="Valuta 3 3 2 8 3 3" xfId="21657" xr:uid="{A1B6EBA0-599F-4D60-826C-E3AC2E212536}"/>
    <cellStyle name="Valuta 3 3 2 8 4" xfId="36756" xr:uid="{1D2F50BB-7480-460F-9363-679FD7C0B1E5}"/>
    <cellStyle name="Valuta 3 3 2 8 5" xfId="18891" xr:uid="{147F6F2C-7DDE-4DEC-BCA1-5EE97FE13129}"/>
    <cellStyle name="Valuta 3 3 2 9" xfId="6319" xr:uid="{503EFD7C-3565-46D6-80CB-331210C752AD}"/>
    <cellStyle name="Valuta 3 3 2 9 2" xfId="42186" xr:uid="{969925C9-44BC-421E-BAEA-E1D8A78A854B}"/>
    <cellStyle name="Valuta 3 3 2 9 3" xfId="24156" xr:uid="{0D85E6F9-6838-4F0E-82FB-9A0F0AA4632F}"/>
    <cellStyle name="Valuta 3 3 3" xfId="194" xr:uid="{00000000-0005-0000-0000-0000B0090000}"/>
    <cellStyle name="Valuta 3 3 3 10" xfId="3322" xr:uid="{A4EEFDA3-8D13-4ED5-91C2-6B59EE252907}"/>
    <cellStyle name="Valuta 3 3 3 10 2" xfId="39189" xr:uid="{75BDBA9E-B27D-4BBD-90C8-7C3207D045F0}"/>
    <cellStyle name="Valuta 3 3 3 10 3" xfId="21159" xr:uid="{C87EDE17-34EA-4249-8E37-CC007C8A6D6A}"/>
    <cellStyle name="Valuta 3 3 3 11" xfId="36276" xr:uid="{2F2E91C8-315F-4E86-AB20-8DB232767669}"/>
    <cellStyle name="Valuta 3 3 3 12" xfId="18434" xr:uid="{E9E52D11-346C-4081-85D0-5C16E9C2E6ED}"/>
    <cellStyle name="Valuta 3 3 3 2" xfId="241" xr:uid="{00000000-0005-0000-0000-0000B1090000}"/>
    <cellStyle name="Valuta 3 3 3 2 10" xfId="36319" xr:uid="{EBC48CF4-79E3-45DB-95FD-EB70CC9445C8}"/>
    <cellStyle name="Valuta 3 3 3 2 11" xfId="18475" xr:uid="{AE80CE25-2DCE-4F28-AC67-1E4D81341E27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2 2" xfId="8076" xr:uid="{0C7A48F8-82FE-4605-82EA-044D51AF8D31}"/>
    <cellStyle name="Valuta 3 3 3 2 2 2 2 2 2" xfId="43943" xr:uid="{DA5AA4D6-F0C8-4D9E-BED2-D5542E128693}"/>
    <cellStyle name="Valuta 3 3 3 2 2 2 2 2 3" xfId="25913" xr:uid="{2BA84159-36B2-47C2-9A49-30CD202AD5DD}"/>
    <cellStyle name="Valuta 3 3 3 2 2 2 2 3" xfId="5010" xr:uid="{D29D80D3-8C6C-4778-B2B8-BD7AC69876AB}"/>
    <cellStyle name="Valuta 3 3 3 2 2 2 2 3 2" xfId="40877" xr:uid="{AE10ECF7-17B5-43C0-8D7F-6B001F91739F}"/>
    <cellStyle name="Valuta 3 3 3 2 2 2 2 3 3" xfId="22847" xr:uid="{E7C637D6-FE7D-460C-8AED-C4021ED1204A}"/>
    <cellStyle name="Valuta 3 3 3 2 2 2 2 4" xfId="37946" xr:uid="{9C38B94F-A38D-41DA-A3F5-E7F6C891B2A6}"/>
    <cellStyle name="Valuta 3 3 3 2 2 2 2 5" xfId="20034" xr:uid="{B3A578B5-37F4-4F05-AEB1-9933EFDBFB2D}"/>
    <cellStyle name="Valuta 3 3 3 2 2 2 3" xfId="1738" xr:uid="{00000000-0005-0000-0000-0000B5090000}"/>
    <cellStyle name="Valuta 3 3 3 2 2 2 3 2" xfId="7736" xr:uid="{6375E4FB-C3F1-48BA-A864-40A45BF69DF5}"/>
    <cellStyle name="Valuta 3 3 3 2 2 2 3 2 2" xfId="43603" xr:uid="{AD7CD9AE-8328-43FF-9636-6EA015A9D9AA}"/>
    <cellStyle name="Valuta 3 3 3 2 2 2 3 2 3" xfId="25573" xr:uid="{9A09C08B-9AC9-44EC-823B-DFF8538EA1E3}"/>
    <cellStyle name="Valuta 3 3 3 2 2 2 3 3" xfId="4673" xr:uid="{D4AACFEA-73A8-43E7-8E26-72D9FB2FF236}"/>
    <cellStyle name="Valuta 3 3 3 2 2 2 3 3 2" xfId="40540" xr:uid="{F612EF07-4E32-4637-B0AC-FBD123B0B28E}"/>
    <cellStyle name="Valuta 3 3 3 2 2 2 3 3 3" xfId="22510" xr:uid="{143FA812-36B3-4CC7-B383-FEBF8B9CDD46}"/>
    <cellStyle name="Valuta 3 3 3 2 2 2 3 4" xfId="37609" xr:uid="{DAAA2083-BD5F-4348-BBE8-FBAD2A79CACD}"/>
    <cellStyle name="Valuta 3 3 3 2 2 2 3 5" xfId="19697" xr:uid="{F7FD68BF-424F-4273-8FE2-299E2D00D013}"/>
    <cellStyle name="Valuta 3 3 3 2 2 2 4" xfId="1305" xr:uid="{00000000-0005-0000-0000-0000B6090000}"/>
    <cellStyle name="Valuta 3 3 3 2 2 2 4 2" xfId="7303" xr:uid="{30D26EE3-D3E6-4308-8C7C-6BC7D8B2FB2C}"/>
    <cellStyle name="Valuta 3 3 3 2 2 2 4 2 2" xfId="43170" xr:uid="{F44B92F1-4AB3-4EB3-9D12-DD39E2083792}"/>
    <cellStyle name="Valuta 3 3 3 2 2 2 4 2 3" xfId="25140" xr:uid="{0EC71BE2-5466-4888-9E6B-43888CE27246}"/>
    <cellStyle name="Valuta 3 3 3 2 2 2 4 3" xfId="4240" xr:uid="{E3EB7E5E-5C1B-46E4-89CD-34BD8C45D02D}"/>
    <cellStyle name="Valuta 3 3 3 2 2 2 4 3 2" xfId="40107" xr:uid="{6E03EC41-57FE-430C-8279-11E24FE118D7}"/>
    <cellStyle name="Valuta 3 3 3 2 2 2 4 3 3" xfId="22077" xr:uid="{0C6C0C53-633E-4EB6-9E98-B0D57C977E21}"/>
    <cellStyle name="Valuta 3 3 3 2 2 2 4 4" xfId="37176" xr:uid="{06408212-6625-4E5C-8ECB-DB2933C5DE75}"/>
    <cellStyle name="Valuta 3 3 3 2 2 2 4 5" xfId="19310" xr:uid="{6638C8C1-A97A-4B78-8E09-B0118501AB9D}"/>
    <cellStyle name="Valuta 3 3 3 2 2 2 5" xfId="6733" xr:uid="{F43A8752-7948-411A-80C5-D8B83F239ADF}"/>
    <cellStyle name="Valuta 3 3 3 2 2 2 5 2" xfId="42600" xr:uid="{3A8BD8CB-E196-4F21-9D9C-EBA4A27AD3BC}"/>
    <cellStyle name="Valuta 3 3 3 2 2 2 5 3" xfId="24570" xr:uid="{A25BA368-1B41-4253-9F36-484C347D38BA}"/>
    <cellStyle name="Valuta 3 3 3 2 2 2 6" xfId="3670" xr:uid="{AC7408E2-076B-4BA1-B678-8754F4AC89FB}"/>
    <cellStyle name="Valuta 3 3 3 2 2 2 6 2" xfId="39537" xr:uid="{9438D1D7-E557-42DD-8708-E25A0E722318}"/>
    <cellStyle name="Valuta 3 3 3 2 2 2 6 3" xfId="21507" xr:uid="{A9EFFE9F-0278-4363-9F47-9B255D190D15}"/>
    <cellStyle name="Valuta 3 3 3 2 2 2 7" xfId="36606" xr:uid="{7F7347AF-632F-44FC-B13A-0C4F2DD6B992}"/>
    <cellStyle name="Valuta 3 3 3 2 2 2 8" xfId="18744" xr:uid="{FFEE9EE1-DE75-47CF-BA89-AA70943C77F8}"/>
    <cellStyle name="Valuta 3 3 3 2 2 3" xfId="1912" xr:uid="{00000000-0005-0000-0000-0000B7090000}"/>
    <cellStyle name="Valuta 3 3 3 2 2 3 2" xfId="7909" xr:uid="{C17957F1-5A08-4620-8CEE-3D38AD6DFF09}"/>
    <cellStyle name="Valuta 3 3 3 2 2 3 2 2" xfId="43776" xr:uid="{4A6F66F3-89DF-44E5-96BA-C9A75A38E884}"/>
    <cellStyle name="Valuta 3 3 3 2 2 3 2 3" xfId="25746" xr:uid="{CF890E19-6132-495E-93F8-E39470DA50CB}"/>
    <cellStyle name="Valuta 3 3 3 2 2 3 3" xfId="4843" xr:uid="{2F7A191D-30E9-428D-811B-8C99C09B4204}"/>
    <cellStyle name="Valuta 3 3 3 2 2 3 3 2" xfId="40710" xr:uid="{A23DB57F-6B25-4C93-9C65-4A5FB9E05F43}"/>
    <cellStyle name="Valuta 3 3 3 2 2 3 3 3" xfId="22680" xr:uid="{271EE852-7C06-4172-AECA-950CB10D91AC}"/>
    <cellStyle name="Valuta 3 3 3 2 2 3 4" xfId="37779" xr:uid="{5E57150C-EDAD-4ABC-99AB-EE0977122199}"/>
    <cellStyle name="Valuta 3 3 3 2 2 3 5" xfId="19867" xr:uid="{8289512F-EA1C-4CC7-BB60-AB0AEEA3D862}"/>
    <cellStyle name="Valuta 3 3 3 2 2 4" xfId="1525" xr:uid="{00000000-0005-0000-0000-0000B8090000}"/>
    <cellStyle name="Valuta 3 3 3 2 2 4 2" xfId="7523" xr:uid="{DEFAEDD3-4456-4743-93A3-70AEC45A89B7}"/>
    <cellStyle name="Valuta 3 3 3 2 2 4 2 2" xfId="43390" xr:uid="{BF15706C-D1A9-4AF1-B8A5-50EDC66CD418}"/>
    <cellStyle name="Valuta 3 3 3 2 2 4 2 3" xfId="25360" xr:uid="{669B3E8D-EA9E-4DAE-A9A2-D4E9B90BDDA2}"/>
    <cellStyle name="Valuta 3 3 3 2 2 4 3" xfId="4460" xr:uid="{9E166384-FC8D-4C2B-B4A9-D2E2A7C7C3F0}"/>
    <cellStyle name="Valuta 3 3 3 2 2 4 3 2" xfId="40327" xr:uid="{EAA3835A-9DD1-4FFE-B891-FC7D5728FC97}"/>
    <cellStyle name="Valuta 3 3 3 2 2 4 3 3" xfId="22297" xr:uid="{803E4AFC-F43E-4627-9242-508351B3B3CD}"/>
    <cellStyle name="Valuta 3 3 3 2 2 4 4" xfId="37396" xr:uid="{04E3FD33-C69F-41DC-8F15-08EC8CE73D29}"/>
    <cellStyle name="Valuta 3 3 3 2 2 4 5" xfId="19508" xr:uid="{FF7CD01F-7DE7-46FB-A2A0-9A9AB464E4D9}"/>
    <cellStyle name="Valuta 3 3 3 2 2 5" xfId="1014" xr:uid="{00000000-0005-0000-0000-0000B9090000}"/>
    <cellStyle name="Valuta 3 3 3 2 2 5 2" xfId="7012" xr:uid="{B2754BF2-BB5C-4553-8439-05DA4A96B6DA}"/>
    <cellStyle name="Valuta 3 3 3 2 2 5 2 2" xfId="42879" xr:uid="{05E6FE44-F3A4-45E3-B907-1CAC4DB3FDBC}"/>
    <cellStyle name="Valuta 3 3 3 2 2 5 2 3" xfId="24849" xr:uid="{92BE1CBF-98D0-48EB-8DE4-098411FDA5A3}"/>
    <cellStyle name="Valuta 3 3 3 2 2 5 3" xfId="3949" xr:uid="{237012EB-AF08-45D3-B35F-5A6310BAF86C}"/>
    <cellStyle name="Valuta 3 3 3 2 2 5 3 2" xfId="39816" xr:uid="{79A50C10-5B38-42FA-B828-24AB9DF3D0C8}"/>
    <cellStyle name="Valuta 3 3 3 2 2 5 3 3" xfId="21786" xr:uid="{CBBC6326-A645-427D-BA5E-161D0D41E06E}"/>
    <cellStyle name="Valuta 3 3 3 2 2 5 4" xfId="36885" xr:uid="{76E2B469-B341-4503-B402-22AD71C470D8}"/>
    <cellStyle name="Valuta 3 3 3 2 2 5 5" xfId="19020" xr:uid="{8EC2E1C5-BE41-4EF2-BB1F-3952E04D587B}"/>
    <cellStyle name="Valuta 3 3 3 2 2 6" xfId="6447" xr:uid="{A84D5199-AA63-404A-9802-A69BD943E52F}"/>
    <cellStyle name="Valuta 3 3 3 2 2 6 2" xfId="42314" xr:uid="{53FA75BE-A924-43A2-9806-EE636E343004}"/>
    <cellStyle name="Valuta 3 3 3 2 2 6 3" xfId="24284" xr:uid="{E79E44B5-8ECA-4F2C-B9C2-3A06C81739DA}"/>
    <cellStyle name="Valuta 3 3 3 2 2 7" xfId="3461" xr:uid="{C3F2B4EA-A210-41A5-B29B-A28653E52DB1}"/>
    <cellStyle name="Valuta 3 3 3 2 2 7 2" xfId="39328" xr:uid="{0FEE5417-E63C-4E85-AFC6-43B7C39D8A21}"/>
    <cellStyle name="Valuta 3 3 3 2 2 7 3" xfId="21298" xr:uid="{34CA5388-15D4-4C03-9765-DD8153076530}"/>
    <cellStyle name="Valuta 3 3 3 2 2 8" xfId="36414" xr:uid="{F1FB06B1-48E5-4E81-A2FC-54F59E101EBA}"/>
    <cellStyle name="Valuta 3 3 3 2 2 9" xfId="18564" xr:uid="{B37D249F-8C3D-4043-BAF6-FC1E01FC431D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7996" xr:uid="{9AD18A96-A14B-403B-9B4E-87FF8BC916C9}"/>
    <cellStyle name="Valuta 3 3 3 2 4 2 2 2" xfId="43863" xr:uid="{FEF36C73-3AA8-4D5F-9F91-06965FBFBBAC}"/>
    <cellStyle name="Valuta 3 3 3 2 4 2 2 3" xfId="25833" xr:uid="{CEE9196E-24D6-4B3D-8BDD-35C5C5F42BE2}"/>
    <cellStyle name="Valuta 3 3 3 2 4 2 3" xfId="4930" xr:uid="{11B9C9DF-FC04-435F-A1E1-1972ABA0AF44}"/>
    <cellStyle name="Valuta 3 3 3 2 4 2 3 2" xfId="40797" xr:uid="{C838B0D1-6C5F-4B1A-9F3F-E26A9A62DDBD}"/>
    <cellStyle name="Valuta 3 3 3 2 4 2 3 3" xfId="22767" xr:uid="{C55EA565-85DD-4F9C-B695-32BC9E3552C4}"/>
    <cellStyle name="Valuta 3 3 3 2 4 2 4" xfId="37866" xr:uid="{5E2AD3ED-47BF-409E-A445-7F076661C338}"/>
    <cellStyle name="Valuta 3 3 3 2 4 2 5" xfId="19954" xr:uid="{D4ED2E57-4F84-4E0D-84E0-3D592AED33A6}"/>
    <cellStyle name="Valuta 3 3 3 2 4 3" xfId="1643" xr:uid="{00000000-0005-0000-0000-0000BD090000}"/>
    <cellStyle name="Valuta 3 3 3 2 4 3 2" xfId="7641" xr:uid="{6C902D1C-F510-4C8E-B760-916A0F6BF3AB}"/>
    <cellStyle name="Valuta 3 3 3 2 4 3 2 2" xfId="43508" xr:uid="{CFDE6769-7995-4191-8084-D818202B8DD8}"/>
    <cellStyle name="Valuta 3 3 3 2 4 3 2 3" xfId="25478" xr:uid="{FF544B34-CD9E-4D0D-8304-F8E79F11CF84}"/>
    <cellStyle name="Valuta 3 3 3 2 4 3 3" xfId="4578" xr:uid="{09ABF4ED-D527-4444-97E5-D792E3C3AF96}"/>
    <cellStyle name="Valuta 3 3 3 2 4 3 3 2" xfId="40445" xr:uid="{E0AC4E6C-FF91-4C3D-A6B9-04E29049692D}"/>
    <cellStyle name="Valuta 3 3 3 2 4 3 3 3" xfId="22415" xr:uid="{B45CDCE9-DE67-4B3F-B0D9-F872EFCAFB38}"/>
    <cellStyle name="Valuta 3 3 3 2 4 3 4" xfId="37514" xr:uid="{A9A7F4E5-4250-4ADF-A143-0B30199DD82F}"/>
    <cellStyle name="Valuta 3 3 3 2 4 3 5" xfId="19608" xr:uid="{BF80926B-0ACE-42F8-A924-0BF8A7828A24}"/>
    <cellStyle name="Valuta 3 3 3 2 4 4" xfId="1210" xr:uid="{00000000-0005-0000-0000-0000BE090000}"/>
    <cellStyle name="Valuta 3 3 3 2 4 4 2" xfId="7208" xr:uid="{51A83655-B3CA-450B-8CC2-93AD7A1FC4BD}"/>
    <cellStyle name="Valuta 3 3 3 2 4 4 2 2" xfId="43075" xr:uid="{E44486D9-AACC-45D6-97A9-A51170B6F798}"/>
    <cellStyle name="Valuta 3 3 3 2 4 4 2 3" xfId="25045" xr:uid="{0AE1D3A9-9053-48AB-87E2-42DD0E366C8F}"/>
    <cellStyle name="Valuta 3 3 3 2 4 4 3" xfId="4145" xr:uid="{05C5CD0B-4248-4F81-A30B-1046B1CFE858}"/>
    <cellStyle name="Valuta 3 3 3 2 4 4 3 2" xfId="40012" xr:uid="{175D2FF3-8F99-4B73-A5F8-F28DF70C3560}"/>
    <cellStyle name="Valuta 3 3 3 2 4 4 3 3" xfId="21982" xr:uid="{FE28CB74-4C87-45AB-ACD4-24F80FC02585}"/>
    <cellStyle name="Valuta 3 3 3 2 4 4 4" xfId="37081" xr:uid="{3595A38D-34CF-49BD-94B6-6B4FA8071DFA}"/>
    <cellStyle name="Valuta 3 3 3 2 4 4 5" xfId="19215" xr:uid="{596F9802-5692-4A93-AFE6-2E89E61A5066}"/>
    <cellStyle name="Valuta 3 3 3 2 4 5" xfId="6638" xr:uid="{B44F393E-4250-4EC7-8034-B715D38A55EF}"/>
    <cellStyle name="Valuta 3 3 3 2 4 5 2" xfId="42505" xr:uid="{5BDFDB6E-AA55-4DEE-A0B1-C361B6D0D7CD}"/>
    <cellStyle name="Valuta 3 3 3 2 4 5 3" xfId="24475" xr:uid="{B8A286F5-0705-4E00-886D-873D2227AFD1}"/>
    <cellStyle name="Valuta 3 3 3 2 4 6" xfId="3575" xr:uid="{0EDD7C2A-4DCA-49FB-9B60-E9B12034117F}"/>
    <cellStyle name="Valuta 3 3 3 2 4 6 2" xfId="39442" xr:uid="{A929ABC5-96D1-4C40-A4A1-1D1CEE66C39D}"/>
    <cellStyle name="Valuta 3 3 3 2 4 6 3" xfId="21412" xr:uid="{C1CA5FEA-670B-4B2B-AF0C-76A58252CCE9}"/>
    <cellStyle name="Valuta 3 3 3 2 4 7" xfId="36511" xr:uid="{F892F446-1DD7-4101-88DB-CEBBE538B38A}"/>
    <cellStyle name="Valuta 3 3 3 2 4 8" xfId="18655" xr:uid="{627FD039-5FBD-4037-9E98-6A6F164C13ED}"/>
    <cellStyle name="Valuta 3 3 3 2 5" xfId="1832" xr:uid="{00000000-0005-0000-0000-0000BF090000}"/>
    <cellStyle name="Valuta 3 3 3 2 5 2" xfId="7829" xr:uid="{C21A2A0F-F1E0-4A35-AD8E-90135D6621DE}"/>
    <cellStyle name="Valuta 3 3 3 2 5 2 2" xfId="43696" xr:uid="{954F4B25-61E3-407A-BBF8-48BCBA8D6B56}"/>
    <cellStyle name="Valuta 3 3 3 2 5 2 3" xfId="25666" xr:uid="{2CEEF9E7-4DA0-49DE-B83B-240FD2CF1F94}"/>
    <cellStyle name="Valuta 3 3 3 2 5 3" xfId="4763" xr:uid="{CD2E3FA3-9E1F-438C-AC93-48046A815E7D}"/>
    <cellStyle name="Valuta 3 3 3 2 5 3 2" xfId="40630" xr:uid="{A4A8C337-5A52-446D-A8F8-18694301A009}"/>
    <cellStyle name="Valuta 3 3 3 2 5 3 3" xfId="22600" xr:uid="{E746FE96-7A3F-4578-B3CD-D923A0C408CB}"/>
    <cellStyle name="Valuta 3 3 3 2 5 4" xfId="37699" xr:uid="{4F358485-5D70-4C54-BF6C-E593D76F66AA}"/>
    <cellStyle name="Valuta 3 3 3 2 5 5" xfId="19787" xr:uid="{FC633C79-393E-4E1F-AF8D-D315599AF90D}"/>
    <cellStyle name="Valuta 3 3 3 2 6" xfId="1430" xr:uid="{00000000-0005-0000-0000-0000C0090000}"/>
    <cellStyle name="Valuta 3 3 3 2 6 2" xfId="7428" xr:uid="{EAA97B81-EFEA-4B28-AE50-EAEFBD97DFA8}"/>
    <cellStyle name="Valuta 3 3 3 2 6 2 2" xfId="43295" xr:uid="{34E6B1D2-951B-4DD7-98AC-AC226FE75061}"/>
    <cellStyle name="Valuta 3 3 3 2 6 2 3" xfId="25265" xr:uid="{3BF689F1-BC05-4F48-96FC-F57E20720F0E}"/>
    <cellStyle name="Valuta 3 3 3 2 6 3" xfId="4365" xr:uid="{2B9B9B0C-6AF7-4328-98E0-7185BF7AA313}"/>
    <cellStyle name="Valuta 3 3 3 2 6 3 2" xfId="40232" xr:uid="{396A0BD0-09D9-4460-991D-8070F4D6B62E}"/>
    <cellStyle name="Valuta 3 3 3 2 6 3 3" xfId="22202" xr:uid="{4B7A8A57-49D9-4241-98C0-6156B14F1915}"/>
    <cellStyle name="Valuta 3 3 3 2 6 4" xfId="37301" xr:uid="{B2774BC1-15A1-4E93-9324-0A474F6E7BB2}"/>
    <cellStyle name="Valuta 3 3 3 2 6 5" xfId="19419" xr:uid="{F14794A0-25E7-4F73-AF76-0040A63DDF03}"/>
    <cellStyle name="Valuta 3 3 3 2 7" xfId="918" xr:uid="{00000000-0005-0000-0000-0000C1090000}"/>
    <cellStyle name="Valuta 3 3 3 2 7 2" xfId="6916" xr:uid="{B9A05CCA-3806-43CF-8DA1-5A851EA140AA}"/>
    <cellStyle name="Valuta 3 3 3 2 7 2 2" xfId="42783" xr:uid="{222FF2B4-B6C6-4468-BAC1-0B8996BB234D}"/>
    <cellStyle name="Valuta 3 3 3 2 7 2 3" xfId="24753" xr:uid="{248C0300-D595-4ACD-8679-28FC3B2F176F}"/>
    <cellStyle name="Valuta 3 3 3 2 7 3" xfId="3853" xr:uid="{A55C3E3C-9BC8-4F54-8238-6F5B91EA55AD}"/>
    <cellStyle name="Valuta 3 3 3 2 7 3 2" xfId="39720" xr:uid="{10EF8C91-CBCE-4A2A-9AD3-9893E7022A5F}"/>
    <cellStyle name="Valuta 3 3 3 2 7 3 3" xfId="21690" xr:uid="{C61B2775-50CF-46A2-B5E1-51DDC85716B1}"/>
    <cellStyle name="Valuta 3 3 3 2 7 4" xfId="36789" xr:uid="{71AC5F13-B6F0-4205-A1E6-FBD2A9DBDDA0}"/>
    <cellStyle name="Valuta 3 3 3 2 7 5" xfId="18924" xr:uid="{A50C4FC1-242D-437E-897B-9486077619FB}"/>
    <cellStyle name="Valuta 3 3 3 2 8" xfId="6352" xr:uid="{DEE85921-62B5-464C-A2E5-BF9BD8C8AC14}"/>
    <cellStyle name="Valuta 3 3 3 2 8 2" xfId="42219" xr:uid="{2CA42D5E-EC93-44EB-B1DE-971C766C9DAF}"/>
    <cellStyle name="Valuta 3 3 3 2 8 3" xfId="24189" xr:uid="{841DF37E-E5CE-4F64-83AC-DDF99582552F}"/>
    <cellStyle name="Valuta 3 3 3 2 9" xfId="3366" xr:uid="{2C9B38B8-11A4-4452-A34A-30F8FC302B77}"/>
    <cellStyle name="Valuta 3 3 3 2 9 2" xfId="39233" xr:uid="{45F18B4A-DCEE-4E42-A563-2A1B9CD49D2D}"/>
    <cellStyle name="Valuta 3 3 3 2 9 3" xfId="21203" xr:uid="{FCA5B7D7-BA9D-4D97-8B63-722A23982987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2 2" xfId="8036" xr:uid="{16383AB2-70D5-4864-84CB-D0C79076DCD0}"/>
    <cellStyle name="Valuta 3 3 3 3 2 2 2 2" xfId="43903" xr:uid="{CBC6E6FA-F351-46BB-83E8-13B60FBAC49E}"/>
    <cellStyle name="Valuta 3 3 3 3 2 2 2 3" xfId="25873" xr:uid="{1B26058A-98DC-4785-B575-65098AD8D867}"/>
    <cellStyle name="Valuta 3 3 3 3 2 2 3" xfId="4970" xr:uid="{A94DE562-FE64-4143-893C-3F4B401A72D9}"/>
    <cellStyle name="Valuta 3 3 3 3 2 2 3 2" xfId="40837" xr:uid="{5AD21384-F67E-43E7-8CB7-A0339AE67179}"/>
    <cellStyle name="Valuta 3 3 3 3 2 2 3 3" xfId="22807" xr:uid="{23895802-6E05-4523-8A28-FEE90AEB0F46}"/>
    <cellStyle name="Valuta 3 3 3 3 2 2 4" xfId="37906" xr:uid="{26FA886B-6FAB-4A52-BDC2-E43584CA2F5F}"/>
    <cellStyle name="Valuta 3 3 3 3 2 2 5" xfId="19994" xr:uid="{CDC188ED-2E89-4CA7-A0CB-A4087F5B4044}"/>
    <cellStyle name="Valuta 3 3 3 3 2 3" xfId="1693" xr:uid="{00000000-0005-0000-0000-0000C5090000}"/>
    <cellStyle name="Valuta 3 3 3 3 2 3 2" xfId="7691" xr:uid="{9FB9B15F-29E0-43D3-A1CF-21254882F8DB}"/>
    <cellStyle name="Valuta 3 3 3 3 2 3 2 2" xfId="43558" xr:uid="{A02169C7-51EF-44F4-BBC8-C6AF0722281E}"/>
    <cellStyle name="Valuta 3 3 3 3 2 3 2 3" xfId="25528" xr:uid="{4F6468C2-616A-4C67-A2F6-453BA118D36E}"/>
    <cellStyle name="Valuta 3 3 3 3 2 3 3" xfId="4628" xr:uid="{5A794A03-B7EE-4F9F-BBC0-B4C8F80E2D2E}"/>
    <cellStyle name="Valuta 3 3 3 3 2 3 3 2" xfId="40495" xr:uid="{7E4F26ED-570A-421E-ABAB-5A98AD0E64B3}"/>
    <cellStyle name="Valuta 3 3 3 3 2 3 3 3" xfId="22465" xr:uid="{63528781-2062-400A-83B2-E76F5ED5EDFD}"/>
    <cellStyle name="Valuta 3 3 3 3 2 3 4" xfId="37564" xr:uid="{E1392ACA-0511-48F9-A14A-425E243EEFF7}"/>
    <cellStyle name="Valuta 3 3 3 3 2 3 5" xfId="19654" xr:uid="{B204CD41-79BB-4A77-A722-515FE78A79F4}"/>
    <cellStyle name="Valuta 3 3 3 3 2 4" xfId="1260" xr:uid="{00000000-0005-0000-0000-0000C6090000}"/>
    <cellStyle name="Valuta 3 3 3 3 2 4 2" xfId="7258" xr:uid="{8442B76D-E730-4DC1-9C50-C2268283F4DF}"/>
    <cellStyle name="Valuta 3 3 3 3 2 4 2 2" xfId="43125" xr:uid="{7F591494-17FF-4D03-BB9D-622ED211E79B}"/>
    <cellStyle name="Valuta 3 3 3 3 2 4 2 3" xfId="25095" xr:uid="{70601C48-1314-4821-98B2-FE4103828BA0}"/>
    <cellStyle name="Valuta 3 3 3 3 2 4 3" xfId="4195" xr:uid="{5ED841F1-C702-4EFA-996E-98F5C35BC6DA}"/>
    <cellStyle name="Valuta 3 3 3 3 2 4 3 2" xfId="40062" xr:uid="{A49E307B-26FA-4DF6-BFC5-7DB8A3343F1B}"/>
    <cellStyle name="Valuta 3 3 3 3 2 4 3 3" xfId="22032" xr:uid="{F99EED4F-636D-48A9-892A-710AE51A7D26}"/>
    <cellStyle name="Valuta 3 3 3 3 2 4 4" xfId="37131" xr:uid="{B3854743-3452-41DA-AA97-02C519305C33}"/>
    <cellStyle name="Valuta 3 3 3 3 2 4 5" xfId="19265" xr:uid="{5D07EA55-1F55-48EB-8154-EF609816F37C}"/>
    <cellStyle name="Valuta 3 3 3 3 2 5" xfId="6688" xr:uid="{C390F11D-8446-4427-AFF2-472E694ECF67}"/>
    <cellStyle name="Valuta 3 3 3 3 2 5 2" xfId="42555" xr:uid="{45DA8037-374C-4AF0-80F4-A8E7B051CAF3}"/>
    <cellStyle name="Valuta 3 3 3 3 2 5 3" xfId="24525" xr:uid="{43CEC552-42DC-4918-A478-14A3671C0A3E}"/>
    <cellStyle name="Valuta 3 3 3 3 2 6" xfId="3625" xr:uid="{E538C8BD-9B0B-4317-9508-B943E80AA122}"/>
    <cellStyle name="Valuta 3 3 3 3 2 6 2" xfId="39492" xr:uid="{74C52DC3-7499-4579-A811-4E5107B0B329}"/>
    <cellStyle name="Valuta 3 3 3 3 2 6 3" xfId="21462" xr:uid="{E74FB4DD-D27B-4D77-B895-8737FDDE41C0}"/>
    <cellStyle name="Valuta 3 3 3 3 2 7" xfId="36561" xr:uid="{312838BA-738D-438F-9DE1-E266EEA53B2E}"/>
    <cellStyle name="Valuta 3 3 3 3 2 8" xfId="18701" xr:uid="{8BE6BB38-5DDB-4430-B10A-7AC2E36E9FDB}"/>
    <cellStyle name="Valuta 3 3 3 3 3" xfId="1872" xr:uid="{00000000-0005-0000-0000-0000C7090000}"/>
    <cellStyle name="Valuta 3 3 3 3 3 2" xfId="7869" xr:uid="{AFF79165-7198-4745-AE9D-57E1E648FD67}"/>
    <cellStyle name="Valuta 3 3 3 3 3 2 2" xfId="43736" xr:uid="{413EBAC1-9177-4B96-9C20-CF06DAFF1CF9}"/>
    <cellStyle name="Valuta 3 3 3 3 3 2 3" xfId="25706" xr:uid="{E065081C-AABF-4563-BC15-C1D161623317}"/>
    <cellStyle name="Valuta 3 3 3 3 3 3" xfId="4803" xr:uid="{A5C82E00-F765-43E8-9532-83EBEABEF842}"/>
    <cellStyle name="Valuta 3 3 3 3 3 3 2" xfId="40670" xr:uid="{112E44BD-D512-4AEB-ACCE-47D9EFAA51CA}"/>
    <cellStyle name="Valuta 3 3 3 3 3 3 3" xfId="22640" xr:uid="{422DA5A6-8D49-4280-B69A-00FACFE223A2}"/>
    <cellStyle name="Valuta 3 3 3 3 3 4" xfId="37739" xr:uid="{A62FDC6D-1779-41B0-844E-66A5E559D29E}"/>
    <cellStyle name="Valuta 3 3 3 3 3 5" xfId="19827" xr:uid="{830219BD-7F7F-445B-B1FA-F4366B7142F1}"/>
    <cellStyle name="Valuta 3 3 3 3 4" xfId="1480" xr:uid="{00000000-0005-0000-0000-0000C8090000}"/>
    <cellStyle name="Valuta 3 3 3 3 4 2" xfId="7478" xr:uid="{3A3A6A8B-2295-46C8-8657-E458A3BBB5DF}"/>
    <cellStyle name="Valuta 3 3 3 3 4 2 2" xfId="43345" xr:uid="{7A26CF0F-AC53-415B-B31F-52D5791C72A6}"/>
    <cellStyle name="Valuta 3 3 3 3 4 2 3" xfId="25315" xr:uid="{7742BD97-FE0E-4107-9FB3-26891ECDFCBB}"/>
    <cellStyle name="Valuta 3 3 3 3 4 3" xfId="4415" xr:uid="{77EE292D-A901-4B9D-8243-E0965F0EFCB7}"/>
    <cellStyle name="Valuta 3 3 3 3 4 3 2" xfId="40282" xr:uid="{E721C9E6-8A06-4CF3-95B7-C56AE4FE8F7D}"/>
    <cellStyle name="Valuta 3 3 3 3 4 3 3" xfId="22252" xr:uid="{8C71AF86-50C5-4062-9C0B-4D68CE4DEFAF}"/>
    <cellStyle name="Valuta 3 3 3 3 4 4" xfId="37351" xr:uid="{5225F644-22C0-4E2F-987F-BCA212E12402}"/>
    <cellStyle name="Valuta 3 3 3 3 4 5" xfId="19465" xr:uid="{EBB37A6C-0F99-453C-AB1C-443779164A2C}"/>
    <cellStyle name="Valuta 3 3 3 3 5" xfId="969" xr:uid="{00000000-0005-0000-0000-0000C9090000}"/>
    <cellStyle name="Valuta 3 3 3 3 5 2" xfId="6967" xr:uid="{617A0DCB-126D-4F7F-9ED0-D23AF3EDE766}"/>
    <cellStyle name="Valuta 3 3 3 3 5 2 2" xfId="42834" xr:uid="{77B4A2DC-F5B2-4701-9E27-0295D6C1FFDB}"/>
    <cellStyle name="Valuta 3 3 3 3 5 2 3" xfId="24804" xr:uid="{7E5F2C5A-23B6-490C-A1FA-46105F39FB18}"/>
    <cellStyle name="Valuta 3 3 3 3 5 3" xfId="3904" xr:uid="{72ABA047-A944-42F7-9CBA-EFB91245D03B}"/>
    <cellStyle name="Valuta 3 3 3 3 5 3 2" xfId="39771" xr:uid="{A357EFCF-2D57-4B8B-A469-FFB82E610D6B}"/>
    <cellStyle name="Valuta 3 3 3 3 5 3 3" xfId="21741" xr:uid="{2357FCBE-9675-4B8D-8B4F-0439A28B1408}"/>
    <cellStyle name="Valuta 3 3 3 3 5 4" xfId="36840" xr:uid="{71F81953-A047-4540-BE56-CA16898B5B12}"/>
    <cellStyle name="Valuta 3 3 3 3 5 5" xfId="18975" xr:uid="{1B813B67-9611-4B7E-8EE2-9053F1FACD73}"/>
    <cellStyle name="Valuta 3 3 3 3 6" xfId="6402" xr:uid="{B99852A3-AC2C-4A6F-A14C-CED328586C09}"/>
    <cellStyle name="Valuta 3 3 3 3 6 2" xfId="42269" xr:uid="{56C9F25C-BAF3-4FD4-BECB-3D7A03573BF4}"/>
    <cellStyle name="Valuta 3 3 3 3 6 3" xfId="24239" xr:uid="{832EA271-6610-4075-8EDE-5CC382B579CF}"/>
    <cellStyle name="Valuta 3 3 3 3 7" xfId="3416" xr:uid="{E155D5AC-A0AD-4530-B998-B90CC72C7972}"/>
    <cellStyle name="Valuta 3 3 3 3 7 2" xfId="39283" xr:uid="{7C37CEAF-929B-41EE-9CB4-2DD350465947}"/>
    <cellStyle name="Valuta 3 3 3 3 7 3" xfId="21253" xr:uid="{991BBAED-4882-4ED0-A825-569DE19EEC74}"/>
    <cellStyle name="Valuta 3 3 3 3 8" xfId="36369" xr:uid="{81ADBAA6-FC6A-4161-B47E-165CAB1E7026}"/>
    <cellStyle name="Valuta 3 3 3 3 9" xfId="18521" xr:uid="{F7ADFB5E-2840-4B7B-91A8-B6DB1A36EAF6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7956" xr:uid="{E001ED77-F8E7-414F-B414-112C9FC96248}"/>
    <cellStyle name="Valuta 3 3 3 5 2 2 2" xfId="43823" xr:uid="{42004FED-BEA7-44D4-BF2D-A2289D9FC1DE}"/>
    <cellStyle name="Valuta 3 3 3 5 2 2 3" xfId="25793" xr:uid="{646F942E-E86B-4B6B-9A1C-BF095DC2E071}"/>
    <cellStyle name="Valuta 3 3 3 5 2 3" xfId="4890" xr:uid="{B194AE9F-8FC0-4083-9C00-2223F041A2BD}"/>
    <cellStyle name="Valuta 3 3 3 5 2 3 2" xfId="40757" xr:uid="{B8991BA2-77CA-4FDE-B6B8-19C3E8DEE13D}"/>
    <cellStyle name="Valuta 3 3 3 5 2 3 3" xfId="22727" xr:uid="{889798AA-CB87-47E3-9EA3-01BD511221E7}"/>
    <cellStyle name="Valuta 3 3 3 5 2 4" xfId="37826" xr:uid="{37CA9FED-DA81-4BFD-A573-F0C5D0B8093B}"/>
    <cellStyle name="Valuta 3 3 3 5 2 5" xfId="19914" xr:uid="{5895E742-2159-4A68-9934-2F1D8AEA6917}"/>
    <cellStyle name="Valuta 3 3 3 5 3" xfId="1601" xr:uid="{00000000-0005-0000-0000-0000CD090000}"/>
    <cellStyle name="Valuta 3 3 3 5 3 2" xfId="7599" xr:uid="{FCEB491D-4332-47B1-9AA3-FC0EEF6CAEB2}"/>
    <cellStyle name="Valuta 3 3 3 5 3 2 2" xfId="43466" xr:uid="{EA4F03C5-8B57-4511-9459-5FEB533D8D56}"/>
    <cellStyle name="Valuta 3 3 3 5 3 2 3" xfId="25436" xr:uid="{1B6F8C87-D2E4-4AAA-A494-AAA2FDD0B1A4}"/>
    <cellStyle name="Valuta 3 3 3 5 3 3" xfId="4536" xr:uid="{15534856-A1E4-4757-9E34-04D757F89787}"/>
    <cellStyle name="Valuta 3 3 3 5 3 3 2" xfId="40403" xr:uid="{D885E1C4-CE8D-453F-A296-88928F4D5E55}"/>
    <cellStyle name="Valuta 3 3 3 5 3 3 3" xfId="22373" xr:uid="{E2FD123A-4A82-49EC-B2A0-4CA3D8E1D588}"/>
    <cellStyle name="Valuta 3 3 3 5 3 4" xfId="37472" xr:uid="{F6D53540-B496-415E-8D94-328DFA9A0B81}"/>
    <cellStyle name="Valuta 3 3 3 5 3 5" xfId="19568" xr:uid="{751D9A28-B192-4616-B0A4-29E48D40B208}"/>
    <cellStyle name="Valuta 3 3 3 5 4" xfId="1168" xr:uid="{00000000-0005-0000-0000-0000CE090000}"/>
    <cellStyle name="Valuta 3 3 3 5 4 2" xfId="7166" xr:uid="{91EA97D6-EF38-48A2-8FC3-DA74E74414E8}"/>
    <cellStyle name="Valuta 3 3 3 5 4 2 2" xfId="43033" xr:uid="{602BE62C-3A95-4FAA-AB58-4056D9AB771E}"/>
    <cellStyle name="Valuta 3 3 3 5 4 2 3" xfId="25003" xr:uid="{8892A7B8-F816-430A-A7FA-2F9FD8AE812B}"/>
    <cellStyle name="Valuta 3 3 3 5 4 3" xfId="4103" xr:uid="{2E226ACB-49D7-4DB7-ADD4-5C343FB5162D}"/>
    <cellStyle name="Valuta 3 3 3 5 4 3 2" xfId="39970" xr:uid="{F82A4CB8-AF8F-467E-A416-B7F4C2BEAD38}"/>
    <cellStyle name="Valuta 3 3 3 5 4 3 3" xfId="21940" xr:uid="{D4D8D7CB-54B1-48C4-88EB-32191B7BF59F}"/>
    <cellStyle name="Valuta 3 3 3 5 4 4" xfId="37039" xr:uid="{0550AF78-34A1-48C6-A30F-0E8E1C5870E5}"/>
    <cellStyle name="Valuta 3 3 3 5 4 5" xfId="19173" xr:uid="{59408615-9DBA-4808-8ACC-A67339DE55B8}"/>
    <cellStyle name="Valuta 3 3 3 5 5" xfId="6596" xr:uid="{3683C741-0074-43AB-8C17-35A8B980044E}"/>
    <cellStyle name="Valuta 3 3 3 5 5 2" xfId="42463" xr:uid="{46FEEA86-1AF3-40A9-B1FB-E2FC834D7AEA}"/>
    <cellStyle name="Valuta 3 3 3 5 5 3" xfId="24433" xr:uid="{27A2121E-C97E-4C79-B6D1-DB61656FD22A}"/>
    <cellStyle name="Valuta 3 3 3 5 6" xfId="3533" xr:uid="{FFC1C2E7-15E2-44AB-BF9A-BE429A22BAE3}"/>
    <cellStyle name="Valuta 3 3 3 5 6 2" xfId="39400" xr:uid="{C9116E79-D1E0-408C-8F66-0CC998D45439}"/>
    <cellStyle name="Valuta 3 3 3 5 6 3" xfId="21370" xr:uid="{475D7A72-71A6-4AF9-9E44-A36354CE5E15}"/>
    <cellStyle name="Valuta 3 3 3 5 7" xfId="36469" xr:uid="{F78A53B1-70AC-45CC-A049-7ED7C42EE1CE}"/>
    <cellStyle name="Valuta 3 3 3 5 8" xfId="18615" xr:uid="{EF9E0429-086C-429C-9CE6-525FB6CB69DD}"/>
    <cellStyle name="Valuta 3 3 3 6" xfId="1792" xr:uid="{00000000-0005-0000-0000-0000CF090000}"/>
    <cellStyle name="Valuta 3 3 3 6 2" xfId="7789" xr:uid="{B7F40EB6-75BA-47DC-B96B-F73DBE6E8DB4}"/>
    <cellStyle name="Valuta 3 3 3 6 2 2" xfId="43656" xr:uid="{9C2DBC72-58FB-4461-B1E8-E028C13D4FD7}"/>
    <cellStyle name="Valuta 3 3 3 6 2 3" xfId="25626" xr:uid="{0DA62663-44CA-4C2D-9E09-F96FF7C2A605}"/>
    <cellStyle name="Valuta 3 3 3 6 3" xfId="4723" xr:uid="{B0269A38-421B-4710-97F9-97663C0C2BD7}"/>
    <cellStyle name="Valuta 3 3 3 6 3 2" xfId="40590" xr:uid="{A3AA3BCC-E882-4DEF-B658-66521B6AAB30}"/>
    <cellStyle name="Valuta 3 3 3 6 3 3" xfId="22560" xr:uid="{E4479D3D-7E4F-4F83-8237-F7555B247D23}"/>
    <cellStyle name="Valuta 3 3 3 6 4" xfId="37659" xr:uid="{77BCF4D8-B1B4-4F35-96C2-B691C12C62E1}"/>
    <cellStyle name="Valuta 3 3 3 6 5" xfId="19747" xr:uid="{0AD5327C-0E67-40B3-9068-8D6D97AB7778}"/>
    <cellStyle name="Valuta 3 3 3 7" xfId="1386" xr:uid="{00000000-0005-0000-0000-0000D0090000}"/>
    <cellStyle name="Valuta 3 3 3 7 2" xfId="7384" xr:uid="{CC035F0E-0207-45FF-A3D5-D179BF4A0781}"/>
    <cellStyle name="Valuta 3 3 3 7 2 2" xfId="43251" xr:uid="{6D347534-3FF6-4B6C-80C7-A71E33077929}"/>
    <cellStyle name="Valuta 3 3 3 7 2 3" xfId="25221" xr:uid="{BC7C7842-4672-4ADF-8D1D-03E3B5930AF0}"/>
    <cellStyle name="Valuta 3 3 3 7 3" xfId="4321" xr:uid="{C3A7A95B-E577-4B7B-AC74-20F253F32F7A}"/>
    <cellStyle name="Valuta 3 3 3 7 3 2" xfId="40188" xr:uid="{8E20C8CD-2FBF-4FA3-9165-0E3858FE4AB0}"/>
    <cellStyle name="Valuta 3 3 3 7 3 3" xfId="22158" xr:uid="{D0C2FDE3-9496-40EE-A7EC-AB20D37900E7}"/>
    <cellStyle name="Valuta 3 3 3 7 4" xfId="37257" xr:uid="{9704629D-E966-4132-87CA-D5A659790466}"/>
    <cellStyle name="Valuta 3 3 3 7 5" xfId="19377" xr:uid="{DAD6BC24-72B1-4A47-A87B-348F80525697}"/>
    <cellStyle name="Valuta 3 3 3 8" xfId="872" xr:uid="{00000000-0005-0000-0000-0000D1090000}"/>
    <cellStyle name="Valuta 3 3 3 8 2" xfId="6870" xr:uid="{49AA90D0-C4B1-4617-AEDC-E61A51F8A14F}"/>
    <cellStyle name="Valuta 3 3 3 8 2 2" xfId="42737" xr:uid="{8A255201-4E25-425C-8B97-4C66740F5D65}"/>
    <cellStyle name="Valuta 3 3 3 8 2 3" xfId="24707" xr:uid="{000E9B65-5649-456D-BF59-159CE5E96C4D}"/>
    <cellStyle name="Valuta 3 3 3 8 3" xfId="3807" xr:uid="{1A0D1E8F-40EF-49F2-806A-5B442F9386A2}"/>
    <cellStyle name="Valuta 3 3 3 8 3 2" xfId="39674" xr:uid="{A44FBBB2-54D6-4FA1-98DE-0E6AF3802349}"/>
    <cellStyle name="Valuta 3 3 3 8 3 3" xfId="21644" xr:uid="{B410007C-822D-4A56-95FF-ADA6D9E37083}"/>
    <cellStyle name="Valuta 3 3 3 8 4" xfId="36743" xr:uid="{DA9D05A5-3573-499B-860B-85E72F500C70}"/>
    <cellStyle name="Valuta 3 3 3 8 5" xfId="18878" xr:uid="{B4FE51A9-C306-4D29-9554-512B6C2BFA39}"/>
    <cellStyle name="Valuta 3 3 3 9" xfId="6308" xr:uid="{4A7794D8-20AA-46F1-BA69-2B4FE0810F8F}"/>
    <cellStyle name="Valuta 3 3 3 9 2" xfId="42175" xr:uid="{10F449AE-BA9B-4827-BB31-F9C3DACD365D}"/>
    <cellStyle name="Valuta 3 3 3 9 3" xfId="24145" xr:uid="{16A12DB6-5BAF-42AC-B48B-26E4D1AA5C79}"/>
    <cellStyle name="Valuta 3 3 4" xfId="225" xr:uid="{00000000-0005-0000-0000-0000D2090000}"/>
    <cellStyle name="Valuta 3 3 4 10" xfId="36303" xr:uid="{A390C6F2-BB36-4B82-A197-A10ECDB56B40}"/>
    <cellStyle name="Valuta 3 3 4 11" xfId="18459" xr:uid="{147F0642-56EA-47DF-B56D-FD103D8D337B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2 2" xfId="8060" xr:uid="{D67A790B-41FA-458B-BCE6-F42989840467}"/>
    <cellStyle name="Valuta 3 3 4 2 2 2 2 2" xfId="43927" xr:uid="{50834481-A4A7-485C-A6C3-FA5B2DF99383}"/>
    <cellStyle name="Valuta 3 3 4 2 2 2 2 3" xfId="25897" xr:uid="{F06C8C91-D323-47F4-901E-BD1D078D8DD0}"/>
    <cellStyle name="Valuta 3 3 4 2 2 2 3" xfId="4994" xr:uid="{B6D99BAB-7890-4315-9A17-9B7E513EDE22}"/>
    <cellStyle name="Valuta 3 3 4 2 2 2 3 2" xfId="40861" xr:uid="{21AE580D-4055-4ED3-923C-38A08362FD03}"/>
    <cellStyle name="Valuta 3 3 4 2 2 2 3 3" xfId="22831" xr:uid="{A874F08C-6E4E-4B08-A559-E26F1795E3D1}"/>
    <cellStyle name="Valuta 3 3 4 2 2 2 4" xfId="37930" xr:uid="{02023750-31E4-464D-8C3E-0375A1487299}"/>
    <cellStyle name="Valuta 3 3 4 2 2 2 5" xfId="20018" xr:uid="{4ACD48ED-4E31-4807-B05B-C039DD255753}"/>
    <cellStyle name="Valuta 3 3 4 2 2 3" xfId="1722" xr:uid="{00000000-0005-0000-0000-0000D6090000}"/>
    <cellStyle name="Valuta 3 3 4 2 2 3 2" xfId="7720" xr:uid="{6759597B-FD8D-407E-83FF-4AD977EF60C4}"/>
    <cellStyle name="Valuta 3 3 4 2 2 3 2 2" xfId="43587" xr:uid="{5A6D4146-DB85-4F36-9711-08E8455AA13E}"/>
    <cellStyle name="Valuta 3 3 4 2 2 3 2 3" xfId="25557" xr:uid="{F47E8EC5-A267-4923-8AE8-AC8FE02CF63D}"/>
    <cellStyle name="Valuta 3 3 4 2 2 3 3" xfId="4657" xr:uid="{D3F28FC6-7871-4494-92EA-48EB81B63B5F}"/>
    <cellStyle name="Valuta 3 3 4 2 2 3 3 2" xfId="40524" xr:uid="{A47474A1-CAA7-4335-B778-F3638C7A102E}"/>
    <cellStyle name="Valuta 3 3 4 2 2 3 3 3" xfId="22494" xr:uid="{9DDC3970-1702-4EF6-847E-7EEEFD118D9E}"/>
    <cellStyle name="Valuta 3 3 4 2 2 3 4" xfId="37593" xr:uid="{AA0FC7A8-D475-4FD4-A2DD-E9D5209ADB38}"/>
    <cellStyle name="Valuta 3 3 4 2 2 3 5" xfId="19681" xr:uid="{FF156D43-22CC-4120-A121-CF8D7E681AF7}"/>
    <cellStyle name="Valuta 3 3 4 2 2 4" xfId="1289" xr:uid="{00000000-0005-0000-0000-0000D7090000}"/>
    <cellStyle name="Valuta 3 3 4 2 2 4 2" xfId="7287" xr:uid="{E2C691A7-75D7-4F49-A465-0E17383D38DA}"/>
    <cellStyle name="Valuta 3 3 4 2 2 4 2 2" xfId="43154" xr:uid="{F61B43CB-03B4-4991-9DAB-855E6847A8C8}"/>
    <cellStyle name="Valuta 3 3 4 2 2 4 2 3" xfId="25124" xr:uid="{216C42CB-B7BE-42B1-8F88-F0738B2B69F3}"/>
    <cellStyle name="Valuta 3 3 4 2 2 4 3" xfId="4224" xr:uid="{CD75B2FD-B731-4F89-B99A-076DB041C452}"/>
    <cellStyle name="Valuta 3 3 4 2 2 4 3 2" xfId="40091" xr:uid="{9927613A-6953-48CC-B30F-16C5E3D2E0F6}"/>
    <cellStyle name="Valuta 3 3 4 2 2 4 3 3" xfId="22061" xr:uid="{F72C0761-7DD2-45C2-9956-6BC16CA21578}"/>
    <cellStyle name="Valuta 3 3 4 2 2 4 4" xfId="37160" xr:uid="{B1B57572-891D-4017-90FF-E8E23B96214A}"/>
    <cellStyle name="Valuta 3 3 4 2 2 4 5" xfId="19294" xr:uid="{0D00D058-CD41-4D45-B5E2-3EFA15FEBD25}"/>
    <cellStyle name="Valuta 3 3 4 2 2 5" xfId="6717" xr:uid="{74318862-9060-4F01-B147-4514E6F31A67}"/>
    <cellStyle name="Valuta 3 3 4 2 2 5 2" xfId="42584" xr:uid="{4D2C1D53-89F2-4EA8-8A7B-68DA366A289D}"/>
    <cellStyle name="Valuta 3 3 4 2 2 5 3" xfId="24554" xr:uid="{0AD33C22-DF3E-4AF9-A6BF-8FD8C5FBBF76}"/>
    <cellStyle name="Valuta 3 3 4 2 2 6" xfId="3654" xr:uid="{BB3457B0-069F-4C76-93FF-BA8F841147AB}"/>
    <cellStyle name="Valuta 3 3 4 2 2 6 2" xfId="39521" xr:uid="{D9C3C2A6-338E-49CB-9301-F5E138BEDEA2}"/>
    <cellStyle name="Valuta 3 3 4 2 2 6 3" xfId="21491" xr:uid="{4C8E2D92-E9F9-491E-A30D-B10E4BC0E10D}"/>
    <cellStyle name="Valuta 3 3 4 2 2 7" xfId="36590" xr:uid="{157AD8FB-2C7A-4298-9A8C-214698B314C1}"/>
    <cellStyle name="Valuta 3 3 4 2 2 8" xfId="18728" xr:uid="{6CB8EFC9-E14F-40CF-9EBB-488C81E31D35}"/>
    <cellStyle name="Valuta 3 3 4 2 3" xfId="1896" xr:uid="{00000000-0005-0000-0000-0000D8090000}"/>
    <cellStyle name="Valuta 3 3 4 2 3 2" xfId="7893" xr:uid="{A3A0CC32-6B93-4F69-9D9F-E04375A68343}"/>
    <cellStyle name="Valuta 3 3 4 2 3 2 2" xfId="43760" xr:uid="{58B515C7-C9C3-4F27-A238-76DF8FF33F78}"/>
    <cellStyle name="Valuta 3 3 4 2 3 2 3" xfId="25730" xr:uid="{549AD725-2301-4366-979A-2E637036B7C0}"/>
    <cellStyle name="Valuta 3 3 4 2 3 3" xfId="4827" xr:uid="{4232F8C3-08ED-4267-B991-9FDA0DFF1CD0}"/>
    <cellStyle name="Valuta 3 3 4 2 3 3 2" xfId="40694" xr:uid="{433433D6-5929-41C4-9082-D80D9C6CF34A}"/>
    <cellStyle name="Valuta 3 3 4 2 3 3 3" xfId="22664" xr:uid="{830CDCDF-8D67-4849-9B5B-7351A61C7C30}"/>
    <cellStyle name="Valuta 3 3 4 2 3 4" xfId="37763" xr:uid="{A426524D-C03A-4BF8-BC73-AED28E7C446D}"/>
    <cellStyle name="Valuta 3 3 4 2 3 5" xfId="19851" xr:uid="{B063934F-B512-45B6-809B-FCB98684D714}"/>
    <cellStyle name="Valuta 3 3 4 2 4" xfId="1509" xr:uid="{00000000-0005-0000-0000-0000D9090000}"/>
    <cellStyle name="Valuta 3 3 4 2 4 2" xfId="7507" xr:uid="{6C20EBB4-F697-4739-BE6A-ADAAD728FB2D}"/>
    <cellStyle name="Valuta 3 3 4 2 4 2 2" xfId="43374" xr:uid="{A0932969-06B2-4508-9635-38DF74CE4989}"/>
    <cellStyle name="Valuta 3 3 4 2 4 2 3" xfId="25344" xr:uid="{22307DF0-19B7-4838-9531-636C6B461FF9}"/>
    <cellStyle name="Valuta 3 3 4 2 4 3" xfId="4444" xr:uid="{D4B79266-B624-4201-9902-A26A4EF797A2}"/>
    <cellStyle name="Valuta 3 3 4 2 4 3 2" xfId="40311" xr:uid="{D2C500FF-8F02-49BA-8A0E-138385E928EE}"/>
    <cellStyle name="Valuta 3 3 4 2 4 3 3" xfId="22281" xr:uid="{1D421F62-BE72-4214-AA53-BDACD3525307}"/>
    <cellStyle name="Valuta 3 3 4 2 4 4" xfId="37380" xr:uid="{62BD9BA2-E01A-47EF-B9AC-C685E06173FB}"/>
    <cellStyle name="Valuta 3 3 4 2 4 5" xfId="19492" xr:uid="{1A4FB4C1-3389-4F27-AD9A-48D523D1419E}"/>
    <cellStyle name="Valuta 3 3 4 2 5" xfId="998" xr:uid="{00000000-0005-0000-0000-0000DA090000}"/>
    <cellStyle name="Valuta 3 3 4 2 5 2" xfId="6996" xr:uid="{7940D43D-8C25-447D-832B-1F31AAE755FF}"/>
    <cellStyle name="Valuta 3 3 4 2 5 2 2" xfId="42863" xr:uid="{B135E479-1555-46D7-B36B-CBE253EE993E}"/>
    <cellStyle name="Valuta 3 3 4 2 5 2 3" xfId="24833" xr:uid="{63CC0F03-2F77-42AC-82BD-F8EA6FC683EF}"/>
    <cellStyle name="Valuta 3 3 4 2 5 3" xfId="3933" xr:uid="{8A9E88A4-175A-43E9-B3A3-91F9112BF889}"/>
    <cellStyle name="Valuta 3 3 4 2 5 3 2" xfId="39800" xr:uid="{8985A878-5D96-44D6-A21A-CDBCD04FAE35}"/>
    <cellStyle name="Valuta 3 3 4 2 5 3 3" xfId="21770" xr:uid="{C6D491B1-53A9-432D-A117-3669D95D08F2}"/>
    <cellStyle name="Valuta 3 3 4 2 5 4" xfId="36869" xr:uid="{F5F1FC3F-1B9F-4780-82B7-83FBD2750BC9}"/>
    <cellStyle name="Valuta 3 3 4 2 5 5" xfId="19004" xr:uid="{09042677-C9D2-4EC7-9EBE-20FC5C1B25FB}"/>
    <cellStyle name="Valuta 3 3 4 2 6" xfId="6431" xr:uid="{30F0B74B-A3DB-4A7E-83A7-AA0CA8B6AAB8}"/>
    <cellStyle name="Valuta 3 3 4 2 6 2" xfId="42298" xr:uid="{D6764073-4B2E-4EB7-B945-9AAA48DC3E71}"/>
    <cellStyle name="Valuta 3 3 4 2 6 3" xfId="24268" xr:uid="{73E25386-4AA4-4B5E-A41F-FFA70F3B1DAC}"/>
    <cellStyle name="Valuta 3 3 4 2 7" xfId="3445" xr:uid="{74DC570C-D2EA-4B6D-8D91-69EDD2A6DF70}"/>
    <cellStyle name="Valuta 3 3 4 2 7 2" xfId="39312" xr:uid="{0675F096-0472-4F6E-97B4-4448F4768D38}"/>
    <cellStyle name="Valuta 3 3 4 2 7 3" xfId="21282" xr:uid="{1FFC12A2-AAD6-47F6-A558-EBB8F63A0B94}"/>
    <cellStyle name="Valuta 3 3 4 2 8" xfId="36398" xr:uid="{F67D608D-1D1B-49D2-935B-976B094D2DFE}"/>
    <cellStyle name="Valuta 3 3 4 2 9" xfId="18548" xr:uid="{17EB7A90-AEF7-4683-BE73-47B451DC2DF8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7980" xr:uid="{6234BD1A-3ED9-4ED2-96DA-116B878723CC}"/>
    <cellStyle name="Valuta 3 3 4 4 2 2 2" xfId="43847" xr:uid="{C8E01992-C6D4-4F1B-976C-7AD7D152E035}"/>
    <cellStyle name="Valuta 3 3 4 4 2 2 3" xfId="25817" xr:uid="{F48859FA-9546-4C82-ACAB-F27492C6D7A5}"/>
    <cellStyle name="Valuta 3 3 4 4 2 3" xfId="4914" xr:uid="{429C8801-BCE8-4F99-9711-939CD9B235DB}"/>
    <cellStyle name="Valuta 3 3 4 4 2 3 2" xfId="40781" xr:uid="{C7C626B8-0679-4E65-B052-3D5E9356D482}"/>
    <cellStyle name="Valuta 3 3 4 4 2 3 3" xfId="22751" xr:uid="{A513DEFF-E31B-42C8-B71F-FB05BCA4F678}"/>
    <cellStyle name="Valuta 3 3 4 4 2 4" xfId="37850" xr:uid="{5A9B839E-59C6-4FE7-AF47-AD69764E6366}"/>
    <cellStyle name="Valuta 3 3 4 4 2 5" xfId="19938" xr:uid="{D4E67151-20A4-4389-8197-0F3375DE1829}"/>
    <cellStyle name="Valuta 3 3 4 4 3" xfId="1627" xr:uid="{00000000-0005-0000-0000-0000DE090000}"/>
    <cellStyle name="Valuta 3 3 4 4 3 2" xfId="7625" xr:uid="{B36BA465-4B8D-48FC-B1C7-8A0084527948}"/>
    <cellStyle name="Valuta 3 3 4 4 3 2 2" xfId="43492" xr:uid="{664FDD3C-4444-406B-93DF-ADEA26AC85E3}"/>
    <cellStyle name="Valuta 3 3 4 4 3 2 3" xfId="25462" xr:uid="{424B9E9A-C579-4A5C-B78A-EDCCAC582067}"/>
    <cellStyle name="Valuta 3 3 4 4 3 3" xfId="4562" xr:uid="{FBAF6C0A-CCF4-49C1-8C33-AEBD417B3EC1}"/>
    <cellStyle name="Valuta 3 3 4 4 3 3 2" xfId="40429" xr:uid="{F8B3D5DF-750A-4CC8-9CE4-9CD48653E4D4}"/>
    <cellStyle name="Valuta 3 3 4 4 3 3 3" xfId="22399" xr:uid="{E1CABEB6-D30F-486B-AE0F-EC79468138BB}"/>
    <cellStyle name="Valuta 3 3 4 4 3 4" xfId="37498" xr:uid="{C7D54566-34E6-4F9A-8F04-D72F2E0B9B05}"/>
    <cellStyle name="Valuta 3 3 4 4 3 5" xfId="19592" xr:uid="{F0F2817C-67EB-41B3-8107-352E01461ACD}"/>
    <cellStyle name="Valuta 3 3 4 4 4" xfId="1194" xr:uid="{00000000-0005-0000-0000-0000DF090000}"/>
    <cellStyle name="Valuta 3 3 4 4 4 2" xfId="7192" xr:uid="{683791F9-8E79-4DEF-8A1C-8BA815302D68}"/>
    <cellStyle name="Valuta 3 3 4 4 4 2 2" xfId="43059" xr:uid="{E9594129-3900-4F24-8CAE-B42596713F09}"/>
    <cellStyle name="Valuta 3 3 4 4 4 2 3" xfId="25029" xr:uid="{20F33BBB-C052-4D5E-B89C-C4542A453DAF}"/>
    <cellStyle name="Valuta 3 3 4 4 4 3" xfId="4129" xr:uid="{CA54CCD0-08CD-4D09-B0A9-8542E350D2B4}"/>
    <cellStyle name="Valuta 3 3 4 4 4 3 2" xfId="39996" xr:uid="{7AC259C4-7355-4135-9765-88681CACA06B}"/>
    <cellStyle name="Valuta 3 3 4 4 4 3 3" xfId="21966" xr:uid="{1CCE797F-7962-4A60-8228-29BF5D778C07}"/>
    <cellStyle name="Valuta 3 3 4 4 4 4" xfId="37065" xr:uid="{3F1A12F9-C953-4BF8-8120-10E3F39FE04C}"/>
    <cellStyle name="Valuta 3 3 4 4 4 5" xfId="19199" xr:uid="{4CA0B029-FEC0-4AED-BF9B-86D56813F802}"/>
    <cellStyle name="Valuta 3 3 4 4 5" xfId="6622" xr:uid="{7488E37B-5DAA-4FE5-AF44-2E4A90AD326E}"/>
    <cellStyle name="Valuta 3 3 4 4 5 2" xfId="42489" xr:uid="{2EAD0917-E3FA-44DB-9EF0-4D6891CA24FB}"/>
    <cellStyle name="Valuta 3 3 4 4 5 3" xfId="24459" xr:uid="{1BF5881D-D634-40D9-B48F-3CD82F38DC45}"/>
    <cellStyle name="Valuta 3 3 4 4 6" xfId="3559" xr:uid="{E86866EA-7158-483E-BA39-5CB4B0E5F02F}"/>
    <cellStyle name="Valuta 3 3 4 4 6 2" xfId="39426" xr:uid="{9670F41A-883D-4E87-A8BC-3F14A5A96523}"/>
    <cellStyle name="Valuta 3 3 4 4 6 3" xfId="21396" xr:uid="{E1C2633C-447E-4597-B789-4900483B6AA4}"/>
    <cellStyle name="Valuta 3 3 4 4 7" xfId="36495" xr:uid="{3C9BA2B4-9202-4D01-BEA1-899FEEE0E663}"/>
    <cellStyle name="Valuta 3 3 4 4 8" xfId="18639" xr:uid="{9F53E995-A9A5-47F7-B5A3-CAA7D95C76F1}"/>
    <cellStyle name="Valuta 3 3 4 5" xfId="1816" xr:uid="{00000000-0005-0000-0000-0000E0090000}"/>
    <cellStyle name="Valuta 3 3 4 5 2" xfId="7813" xr:uid="{1C5766ED-C925-4EE9-927A-1F2A34C60F1E}"/>
    <cellStyle name="Valuta 3 3 4 5 2 2" xfId="43680" xr:uid="{ECE513C4-ED94-43C2-A7E1-52B290721CA7}"/>
    <cellStyle name="Valuta 3 3 4 5 2 3" xfId="25650" xr:uid="{24BA2D2F-023F-4A22-B336-E4F9F6506ACB}"/>
    <cellStyle name="Valuta 3 3 4 5 3" xfId="4747" xr:uid="{B421A315-CFEF-446F-AAF8-ECB790321B1A}"/>
    <cellStyle name="Valuta 3 3 4 5 3 2" xfId="40614" xr:uid="{EF26333B-589A-4587-9891-D3DDF093EC8E}"/>
    <cellStyle name="Valuta 3 3 4 5 3 3" xfId="22584" xr:uid="{AEE3C5EC-BD3E-4ED9-8319-D8E4059F184B}"/>
    <cellStyle name="Valuta 3 3 4 5 4" xfId="37683" xr:uid="{226A8135-6F64-498D-8EE6-50FEEB876C57}"/>
    <cellStyle name="Valuta 3 3 4 5 5" xfId="19771" xr:uid="{9B294832-B1ED-491A-B531-681E2C99B572}"/>
    <cellStyle name="Valuta 3 3 4 6" xfId="1414" xr:uid="{00000000-0005-0000-0000-0000E1090000}"/>
    <cellStyle name="Valuta 3 3 4 6 2" xfId="7412" xr:uid="{E9A3C99C-7193-4886-AACA-6D25D5C745FE}"/>
    <cellStyle name="Valuta 3 3 4 6 2 2" xfId="43279" xr:uid="{2393B510-EA6F-47E9-A7BF-97FFD5007FE5}"/>
    <cellStyle name="Valuta 3 3 4 6 2 3" xfId="25249" xr:uid="{A78C829D-668F-49BA-9A00-5CF3F5C7D052}"/>
    <cellStyle name="Valuta 3 3 4 6 3" xfId="4349" xr:uid="{C6AFB155-84D4-490B-BE53-94DB7D4169EA}"/>
    <cellStyle name="Valuta 3 3 4 6 3 2" xfId="40216" xr:uid="{FCB1C300-E338-408D-AD55-CFAD81080B52}"/>
    <cellStyle name="Valuta 3 3 4 6 3 3" xfId="22186" xr:uid="{F223BBC4-1A7D-4737-90A4-F2CD1E64E0A5}"/>
    <cellStyle name="Valuta 3 3 4 6 4" xfId="37285" xr:uid="{5505E022-D9E6-4CF8-81C3-3B7058179483}"/>
    <cellStyle name="Valuta 3 3 4 6 5" xfId="19403" xr:uid="{1A1D7AFD-4BFB-4001-B2EE-C6262B76AD12}"/>
    <cellStyle name="Valuta 3 3 4 7" xfId="902" xr:uid="{00000000-0005-0000-0000-0000E2090000}"/>
    <cellStyle name="Valuta 3 3 4 7 2" xfId="6900" xr:uid="{CBD022F0-0BBB-42FC-B476-0FD09269D614}"/>
    <cellStyle name="Valuta 3 3 4 7 2 2" xfId="42767" xr:uid="{7486B8C3-35C5-41F0-958D-DBA948B9B757}"/>
    <cellStyle name="Valuta 3 3 4 7 2 3" xfId="24737" xr:uid="{5F11F049-34FA-4BD9-BE26-EB09018445A6}"/>
    <cellStyle name="Valuta 3 3 4 7 3" xfId="3837" xr:uid="{A78B461D-FEA3-42B7-97F1-3037FD49DC36}"/>
    <cellStyle name="Valuta 3 3 4 7 3 2" xfId="39704" xr:uid="{EBD2B48B-925E-47B8-A2A8-414F554D54E1}"/>
    <cellStyle name="Valuta 3 3 4 7 3 3" xfId="21674" xr:uid="{CEF78639-5CF7-4A7C-A9C1-B3EC6C9FCEA8}"/>
    <cellStyle name="Valuta 3 3 4 7 4" xfId="36773" xr:uid="{6A2064F5-6346-4EBE-ACFD-657BD6182667}"/>
    <cellStyle name="Valuta 3 3 4 7 5" xfId="18908" xr:uid="{5692FE44-0555-4D89-A0A0-DAC691685B4B}"/>
    <cellStyle name="Valuta 3 3 4 8" xfId="6336" xr:uid="{571AB591-A0C4-4C68-8B03-C0293DB13FF3}"/>
    <cellStyle name="Valuta 3 3 4 8 2" xfId="42203" xr:uid="{66E225B4-8A6F-4894-8626-2672EDEDCC3D}"/>
    <cellStyle name="Valuta 3 3 4 8 3" xfId="24173" xr:uid="{167982BC-6B28-43F5-8C94-7B811D48BB4A}"/>
    <cellStyle name="Valuta 3 3 4 9" xfId="3350" xr:uid="{789EE36B-77FA-493B-A8D0-0BC8EEBA93AD}"/>
    <cellStyle name="Valuta 3 3 4 9 2" xfId="39217" xr:uid="{041D85F3-50C3-4D67-8D4E-5BFAE4925EF8}"/>
    <cellStyle name="Valuta 3 3 4 9 3" xfId="21187" xr:uid="{14C40793-B58E-4E81-BD9F-11EF94B0496E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2 2" xfId="8020" xr:uid="{C26BB4A6-4C80-46F1-992A-D48AF42CB096}"/>
    <cellStyle name="Valuta 3 3 5 2 2 2 2" xfId="43887" xr:uid="{05E26659-9218-448D-8EDD-863F70D8762F}"/>
    <cellStyle name="Valuta 3 3 5 2 2 2 3" xfId="25857" xr:uid="{05E67A72-69E1-438E-9A61-17C19D643C71}"/>
    <cellStyle name="Valuta 3 3 5 2 2 3" xfId="4954" xr:uid="{184D0C67-F79A-46AB-84A8-85A7B1CFD0B4}"/>
    <cellStyle name="Valuta 3 3 5 2 2 3 2" xfId="40821" xr:uid="{955AC2D5-11FB-4345-9C97-5F7FC23C713F}"/>
    <cellStyle name="Valuta 3 3 5 2 2 3 3" xfId="22791" xr:uid="{9ADF2288-6B34-46AD-AFE1-D34F680C8BC1}"/>
    <cellStyle name="Valuta 3 3 5 2 2 4" xfId="37890" xr:uid="{1078BE5B-B113-42C4-ABF6-18A6D6192E6D}"/>
    <cellStyle name="Valuta 3 3 5 2 2 5" xfId="19978" xr:uid="{178CAE46-F80C-44E5-A1D8-E2E11E169477}"/>
    <cellStyle name="Valuta 3 3 5 2 3" xfId="1677" xr:uid="{00000000-0005-0000-0000-0000E6090000}"/>
    <cellStyle name="Valuta 3 3 5 2 3 2" xfId="7675" xr:uid="{4686CAED-E52A-4DB4-B25E-1BE09225342C}"/>
    <cellStyle name="Valuta 3 3 5 2 3 2 2" xfId="43542" xr:uid="{AF02D11A-8F9D-45F1-A9A3-B1421BC70D00}"/>
    <cellStyle name="Valuta 3 3 5 2 3 2 3" xfId="25512" xr:uid="{1A6B13DE-C963-4D09-8106-BD0033D0A03E}"/>
    <cellStyle name="Valuta 3 3 5 2 3 3" xfId="4612" xr:uid="{5DD3BC89-0A2C-4FD5-A0C2-1D39E0486DBF}"/>
    <cellStyle name="Valuta 3 3 5 2 3 3 2" xfId="40479" xr:uid="{7AEE6332-05F4-45DC-9490-9F5316A90F0B}"/>
    <cellStyle name="Valuta 3 3 5 2 3 3 3" xfId="22449" xr:uid="{447F0903-22AE-4435-966B-920A800E2C70}"/>
    <cellStyle name="Valuta 3 3 5 2 3 4" xfId="37548" xr:uid="{83F8BD74-9C43-4FFF-A614-D75F2E0AE0B6}"/>
    <cellStyle name="Valuta 3 3 5 2 3 5" xfId="19638" xr:uid="{0CC5CA61-1615-46AC-8473-13203522B550}"/>
    <cellStyle name="Valuta 3 3 5 2 4" xfId="1244" xr:uid="{00000000-0005-0000-0000-0000E7090000}"/>
    <cellStyle name="Valuta 3 3 5 2 4 2" xfId="7242" xr:uid="{576B68F8-FEE6-4465-8080-71FF81D06CF2}"/>
    <cellStyle name="Valuta 3 3 5 2 4 2 2" xfId="43109" xr:uid="{E414E557-F44A-4D92-A0FB-BDA8222CF128}"/>
    <cellStyle name="Valuta 3 3 5 2 4 2 3" xfId="25079" xr:uid="{1549563A-0DCF-4453-B631-3D2482ACDD92}"/>
    <cellStyle name="Valuta 3 3 5 2 4 3" xfId="4179" xr:uid="{5BEDD991-8906-4D0D-9D44-CDD4AD28343B}"/>
    <cellStyle name="Valuta 3 3 5 2 4 3 2" xfId="40046" xr:uid="{B5994CDB-A7D0-4C07-9DAA-DAC1C4E02B99}"/>
    <cellStyle name="Valuta 3 3 5 2 4 3 3" xfId="22016" xr:uid="{966BAEAC-2128-46C3-A60B-C5957C1904A6}"/>
    <cellStyle name="Valuta 3 3 5 2 4 4" xfId="37115" xr:uid="{D2AE99D6-858C-4069-83C6-7C8CBCD21110}"/>
    <cellStyle name="Valuta 3 3 5 2 4 5" xfId="19249" xr:uid="{4888FEB9-60F9-402D-B91B-D4139AA0EF30}"/>
    <cellStyle name="Valuta 3 3 5 2 5" xfId="6672" xr:uid="{16934E8C-3E92-4EFD-940B-BBCA73872DC8}"/>
    <cellStyle name="Valuta 3 3 5 2 5 2" xfId="42539" xr:uid="{C1751113-C368-4E45-9816-2B0FC8297F6E}"/>
    <cellStyle name="Valuta 3 3 5 2 5 3" xfId="24509" xr:uid="{161D89CB-50BB-4C5D-B00F-88C623F1011E}"/>
    <cellStyle name="Valuta 3 3 5 2 6" xfId="3609" xr:uid="{E87C8458-856A-4C65-903F-5AC501E23CC0}"/>
    <cellStyle name="Valuta 3 3 5 2 6 2" xfId="39476" xr:uid="{241DFFBD-1628-4766-945E-D503715242FE}"/>
    <cellStyle name="Valuta 3 3 5 2 6 3" xfId="21446" xr:uid="{5B0524CB-F19B-469A-BAEE-8B37B21394D3}"/>
    <cellStyle name="Valuta 3 3 5 2 7" xfId="36545" xr:uid="{BABC2180-F9DB-45DC-8A43-18144CC99E50}"/>
    <cellStyle name="Valuta 3 3 5 2 8" xfId="18685" xr:uid="{63E8C50A-88E5-4F57-A11E-815599964DAF}"/>
    <cellStyle name="Valuta 3 3 5 3" xfId="1856" xr:uid="{00000000-0005-0000-0000-0000E8090000}"/>
    <cellStyle name="Valuta 3 3 5 3 2" xfId="7853" xr:uid="{93DC0527-BF59-4F85-B17F-A8A63CE9954B}"/>
    <cellStyle name="Valuta 3 3 5 3 2 2" xfId="43720" xr:uid="{5BD40A57-7294-4F17-BD58-15CC5D1A38B4}"/>
    <cellStyle name="Valuta 3 3 5 3 2 3" xfId="25690" xr:uid="{32883E42-B3BC-40B3-9231-E743C4074099}"/>
    <cellStyle name="Valuta 3 3 5 3 3" xfId="4787" xr:uid="{FDD87718-1B3A-45A1-955A-6745C0716489}"/>
    <cellStyle name="Valuta 3 3 5 3 3 2" xfId="40654" xr:uid="{E388616A-6435-46FE-9CB4-75ABFFB7ED04}"/>
    <cellStyle name="Valuta 3 3 5 3 3 3" xfId="22624" xr:uid="{9A04C346-7159-4FE8-90BA-B3A6E73E06E3}"/>
    <cellStyle name="Valuta 3 3 5 3 4" xfId="37723" xr:uid="{751BA56D-E393-472D-B3B5-E825AB84DE21}"/>
    <cellStyle name="Valuta 3 3 5 3 5" xfId="19811" xr:uid="{4314C4B6-D5F4-49D7-BACF-1FCF1E00D38A}"/>
    <cellStyle name="Valuta 3 3 5 4" xfId="1464" xr:uid="{00000000-0005-0000-0000-0000E9090000}"/>
    <cellStyle name="Valuta 3 3 5 4 2" xfId="7462" xr:uid="{1D88FAF5-C372-4E4D-BC54-8B95324745EB}"/>
    <cellStyle name="Valuta 3 3 5 4 2 2" xfId="43329" xr:uid="{39ACE4CE-7805-4B57-BE39-DE25146B510E}"/>
    <cellStyle name="Valuta 3 3 5 4 2 3" xfId="25299" xr:uid="{CEE26F5A-C660-49EB-8600-719FA2F4FDA9}"/>
    <cellStyle name="Valuta 3 3 5 4 3" xfId="4399" xr:uid="{4F9A1283-ABA9-4DB6-B94C-D0D123634214}"/>
    <cellStyle name="Valuta 3 3 5 4 3 2" xfId="40266" xr:uid="{664152B6-2A36-4CAD-9DFA-5DA45AA118C5}"/>
    <cellStyle name="Valuta 3 3 5 4 3 3" xfId="22236" xr:uid="{33530E7E-203D-46E0-AC3F-41EC06B5F840}"/>
    <cellStyle name="Valuta 3 3 5 4 4" xfId="37335" xr:uid="{12B5BD50-8D5A-4A14-9996-6CE13D1DE8DA}"/>
    <cellStyle name="Valuta 3 3 5 4 5" xfId="19449" xr:uid="{7096E29E-D25E-48EB-82E5-294D5B463D2B}"/>
    <cellStyle name="Valuta 3 3 5 5" xfId="953" xr:uid="{00000000-0005-0000-0000-0000EA090000}"/>
    <cellStyle name="Valuta 3 3 5 5 2" xfId="6951" xr:uid="{3EEAD2CB-BFE7-4BE9-9B67-094822C1FF0D}"/>
    <cellStyle name="Valuta 3 3 5 5 2 2" xfId="42818" xr:uid="{5B6B16CF-69CD-47FF-8E56-17533860F7AA}"/>
    <cellStyle name="Valuta 3 3 5 5 2 3" xfId="24788" xr:uid="{207B2FBE-15F9-415A-B3B9-C63E5F1B84CD}"/>
    <cellStyle name="Valuta 3 3 5 5 3" xfId="3888" xr:uid="{C6980A55-0092-4542-A2DF-F7715694BBF5}"/>
    <cellStyle name="Valuta 3 3 5 5 3 2" xfId="39755" xr:uid="{ADD8420C-1046-4212-8118-6238E7E4A755}"/>
    <cellStyle name="Valuta 3 3 5 5 3 3" xfId="21725" xr:uid="{B1828D23-218A-4E27-92B6-5F7EBC11355B}"/>
    <cellStyle name="Valuta 3 3 5 5 4" xfId="36824" xr:uid="{5A4532D1-CFD4-4803-8DBF-7FDC96CD1864}"/>
    <cellStyle name="Valuta 3 3 5 5 5" xfId="18959" xr:uid="{028BD0D2-58E1-4738-9C98-A7A4B4631552}"/>
    <cellStyle name="Valuta 3 3 5 6" xfId="6386" xr:uid="{CD43F2EA-4F86-4B9E-8C59-FBB02F9995AD}"/>
    <cellStyle name="Valuta 3 3 5 6 2" xfId="42253" xr:uid="{6BB7F979-A55D-46B7-99D2-CAC25ED3D079}"/>
    <cellStyle name="Valuta 3 3 5 6 3" xfId="24223" xr:uid="{270CE20D-4B04-4540-AFDD-59538120A435}"/>
    <cellStyle name="Valuta 3 3 5 7" xfId="3400" xr:uid="{0AE58500-F144-49CD-A232-041382BD8C2A}"/>
    <cellStyle name="Valuta 3 3 5 7 2" xfId="39267" xr:uid="{CD79D232-24B6-473D-B9C2-28315B4867FB}"/>
    <cellStyle name="Valuta 3 3 5 7 3" xfId="21237" xr:uid="{C54276D8-0E37-446D-A5E3-64003A2EAFCB}"/>
    <cellStyle name="Valuta 3 3 5 8" xfId="36353" xr:uid="{3ABDB073-DBFD-47FE-86E3-F9F7E3224501}"/>
    <cellStyle name="Valuta 3 3 5 9" xfId="18505" xr:uid="{9B9FE84A-E9C5-4F5D-BDA6-06BF945CC45E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7940" xr:uid="{58E2EC0B-0170-43F4-8BD8-2FFD2A257166}"/>
    <cellStyle name="Valuta 3 3 7 2 2 2" xfId="43807" xr:uid="{EBD7799C-77A5-4037-8577-F8F3FC20566B}"/>
    <cellStyle name="Valuta 3 3 7 2 2 3" xfId="25777" xr:uid="{001989C5-1916-442B-9F80-26E61A22037A}"/>
    <cellStyle name="Valuta 3 3 7 2 3" xfId="4874" xr:uid="{E4BD336B-8699-4BF6-B1A1-1FEB7919F4D2}"/>
    <cellStyle name="Valuta 3 3 7 2 3 2" xfId="40741" xr:uid="{CA97B796-D0D7-45C3-AA0B-E4E114579D93}"/>
    <cellStyle name="Valuta 3 3 7 2 3 3" xfId="22711" xr:uid="{138F809E-197F-4562-B374-CF1E2C36319F}"/>
    <cellStyle name="Valuta 3 3 7 2 4" xfId="37810" xr:uid="{24DD23B7-FAAB-4F1C-91DF-066200F2D0FA}"/>
    <cellStyle name="Valuta 3 3 7 2 5" xfId="19898" xr:uid="{2441DB02-08B8-45EE-A5E0-4C3105217632}"/>
    <cellStyle name="Valuta 3 3 7 3" xfId="1585" xr:uid="{00000000-0005-0000-0000-0000EE090000}"/>
    <cellStyle name="Valuta 3 3 7 3 2" xfId="7583" xr:uid="{DD597BE4-2FDA-4B92-B56A-36BDCBB74CB5}"/>
    <cellStyle name="Valuta 3 3 7 3 2 2" xfId="43450" xr:uid="{5423B512-3474-417B-B3C9-FA14CDB7A39F}"/>
    <cellStyle name="Valuta 3 3 7 3 2 3" xfId="25420" xr:uid="{AE8F3711-943F-446F-8EA8-3DC63A84048D}"/>
    <cellStyle name="Valuta 3 3 7 3 3" xfId="4520" xr:uid="{E483A1FB-5514-4456-8CD8-63216A17AFF1}"/>
    <cellStyle name="Valuta 3 3 7 3 3 2" xfId="40387" xr:uid="{04B205D1-92A2-428D-9E6B-EB44C3682BD8}"/>
    <cellStyle name="Valuta 3 3 7 3 3 3" xfId="22357" xr:uid="{21DD6B38-CCCF-4608-960E-225F7DF65717}"/>
    <cellStyle name="Valuta 3 3 7 3 4" xfId="37456" xr:uid="{63B02874-4E35-4F92-88C0-39B905627B2F}"/>
    <cellStyle name="Valuta 3 3 7 3 5" xfId="19552" xr:uid="{36F00359-1E8D-4A03-BBB4-6D7ED63A4DFA}"/>
    <cellStyle name="Valuta 3 3 7 4" xfId="1152" xr:uid="{00000000-0005-0000-0000-0000EF090000}"/>
    <cellStyle name="Valuta 3 3 7 4 2" xfId="7150" xr:uid="{E4F3FEAE-C324-4161-89CB-CCBD62CE574B}"/>
    <cellStyle name="Valuta 3 3 7 4 2 2" xfId="43017" xr:uid="{9828A859-1AC6-4257-A5B8-C534BDDDE9AB}"/>
    <cellStyle name="Valuta 3 3 7 4 2 3" xfId="24987" xr:uid="{738EEA37-59C0-4D5E-8EE0-EC198A6B5F0D}"/>
    <cellStyle name="Valuta 3 3 7 4 3" xfId="4087" xr:uid="{090DF5A8-91E7-4AD3-9E3C-3A49F3AAEFE2}"/>
    <cellStyle name="Valuta 3 3 7 4 3 2" xfId="39954" xr:uid="{CE3DC699-DAFF-4332-998F-EFCAB9AE3813}"/>
    <cellStyle name="Valuta 3 3 7 4 3 3" xfId="21924" xr:uid="{3C4BD305-A08D-4048-B907-60302EAC0360}"/>
    <cellStyle name="Valuta 3 3 7 4 4" xfId="37023" xr:uid="{6A30AB53-1A34-4973-9574-6180E5C235D0}"/>
    <cellStyle name="Valuta 3 3 7 4 5" xfId="19157" xr:uid="{31D71CAF-76F9-4862-AEEF-EF0ED730E8FD}"/>
    <cellStyle name="Valuta 3 3 7 5" xfId="6580" xr:uid="{EF8B355C-DE6F-4315-B8DA-682C5209E8D4}"/>
    <cellStyle name="Valuta 3 3 7 5 2" xfId="42447" xr:uid="{A09775E8-7A76-4B15-86D6-4FC2D4F51E6B}"/>
    <cellStyle name="Valuta 3 3 7 5 3" xfId="24417" xr:uid="{EB9C4177-9E35-4B8F-9ACC-B6EF7F124C0C}"/>
    <cellStyle name="Valuta 3 3 7 6" xfId="3517" xr:uid="{033A3851-6F39-47ED-9DC9-78482CAF373F}"/>
    <cellStyle name="Valuta 3 3 7 6 2" xfId="39384" xr:uid="{1410FFE2-5BF4-434C-9031-045004B1C807}"/>
    <cellStyle name="Valuta 3 3 7 6 3" xfId="21354" xr:uid="{40D95E46-578E-462D-B95D-AD78CB6B008A}"/>
    <cellStyle name="Valuta 3 3 7 7" xfId="36453" xr:uid="{7201BD11-C7FE-408D-AA24-A6F66F18F567}"/>
    <cellStyle name="Valuta 3 3 7 8" xfId="18599" xr:uid="{C67A1CA1-0FB8-4256-AE76-4381B822201F}"/>
    <cellStyle name="Valuta 3 3 8" xfId="1776" xr:uid="{00000000-0005-0000-0000-0000F0090000}"/>
    <cellStyle name="Valuta 3 3 8 2" xfId="7773" xr:uid="{406394F2-F31D-4248-805E-846FE5C2B948}"/>
    <cellStyle name="Valuta 3 3 8 2 2" xfId="43640" xr:uid="{E6633AE5-AE13-4A5A-94F9-93B356C9F4CF}"/>
    <cellStyle name="Valuta 3 3 8 2 3" xfId="25610" xr:uid="{A597A0D8-B476-49C1-8881-604C9C175F15}"/>
    <cellStyle name="Valuta 3 3 8 3" xfId="4707" xr:uid="{87FB1639-478C-4396-B99A-1849E1EAC359}"/>
    <cellStyle name="Valuta 3 3 8 3 2" xfId="40574" xr:uid="{D7D29C1C-4D13-4C05-AAC8-B6C9C67996F1}"/>
    <cellStyle name="Valuta 3 3 8 3 3" xfId="22544" xr:uid="{B3620594-D634-4176-829C-A65882C5436F}"/>
    <cellStyle name="Valuta 3 3 8 4" xfId="37643" xr:uid="{22971D7D-40F5-46E0-B354-226D815959A6}"/>
    <cellStyle name="Valuta 3 3 8 5" xfId="19731" xr:uid="{E0F2BCDF-1D11-46BF-9D3C-FABC72CF9F87}"/>
    <cellStyle name="Valuta 3 3 9" xfId="1370" xr:uid="{00000000-0005-0000-0000-0000F1090000}"/>
    <cellStyle name="Valuta 3 3 9 2" xfId="7368" xr:uid="{257D1729-E3B3-4D82-A297-F0487AC321CF}"/>
    <cellStyle name="Valuta 3 3 9 2 2" xfId="43235" xr:uid="{E4BEC23E-6100-4228-8E16-0F2CB805AC1C}"/>
    <cellStyle name="Valuta 3 3 9 2 3" xfId="25205" xr:uid="{0066FB65-DBBF-4DF3-9EAC-026D89BE8648}"/>
    <cellStyle name="Valuta 3 3 9 3" xfId="4305" xr:uid="{89D8865D-60F9-4CBE-9B08-D0C903417AA1}"/>
    <cellStyle name="Valuta 3 3 9 3 2" xfId="40172" xr:uid="{E4DB390E-0A02-4B02-A9CF-E132BEB5A1AF}"/>
    <cellStyle name="Valuta 3 3 9 3 3" xfId="22142" xr:uid="{086C0520-2627-4E01-935F-99A33CD7B785}"/>
    <cellStyle name="Valuta 3 3 9 4" xfId="37241" xr:uid="{3428BFA6-7C5D-49AA-AD50-73C52608C985}"/>
    <cellStyle name="Valuta 3 3 9 5" xfId="19361" xr:uid="{9B3D7766-C4FE-466D-8CC7-06AC20BB837E}"/>
    <cellStyle name="Valuta 3 4" xfId="180" xr:uid="{00000000-0005-0000-0000-0000F2090000}"/>
    <cellStyle name="Valuta 3 4 10" xfId="6294" xr:uid="{319373A4-CB3D-4BA6-BAA3-CDB46E8653D8}"/>
    <cellStyle name="Valuta 3 4 10 2" xfId="42161" xr:uid="{72BFA81E-0730-43A7-BD1E-D153E9F47825}"/>
    <cellStyle name="Valuta 3 4 10 3" xfId="24131" xr:uid="{3123D94A-DE71-4ADF-A911-31E9488B38F9}"/>
    <cellStyle name="Valuta 3 4 11" xfId="3308" xr:uid="{5BDE312B-68FA-49FC-8323-53E61DA0D067}"/>
    <cellStyle name="Valuta 3 4 11 2" xfId="39175" xr:uid="{630269E7-91FA-4FC5-A896-674895EBD8A0}"/>
    <cellStyle name="Valuta 3 4 11 3" xfId="21145" xr:uid="{78712879-29B0-44C9-8D5C-C4EF17A1E077}"/>
    <cellStyle name="Valuta 3 4 12" xfId="36262" xr:uid="{A0867050-F487-4BE5-8A45-3C96DC38611C}"/>
    <cellStyle name="Valuta 3 4 13" xfId="18420" xr:uid="{75DE1609-497E-4E83-8D9D-A90A304E3412}"/>
    <cellStyle name="Valuta 3 4 2" xfId="210" xr:uid="{00000000-0005-0000-0000-0000F3090000}"/>
    <cellStyle name="Valuta 3 4 2 10" xfId="3336" xr:uid="{50D047C9-C8CE-4982-9145-3970126A28A0}"/>
    <cellStyle name="Valuta 3 4 2 10 2" xfId="39203" xr:uid="{8D58914A-742E-4D14-936A-99620BD226EF}"/>
    <cellStyle name="Valuta 3 4 2 10 3" xfId="21173" xr:uid="{EC25A52D-41F3-49C0-9CE1-2012002DEDAE}"/>
    <cellStyle name="Valuta 3 4 2 11" xfId="36289" xr:uid="{1789BA49-246C-4BAE-865D-45360F2E9E88}"/>
    <cellStyle name="Valuta 3 4 2 12" xfId="18445" xr:uid="{4A553F5F-EB02-4412-B8B6-35245BCA4A2A}"/>
    <cellStyle name="Valuta 3 4 2 2" xfId="251" xr:uid="{00000000-0005-0000-0000-0000F4090000}"/>
    <cellStyle name="Valuta 3 4 2 2 10" xfId="36329" xr:uid="{E934EAE1-98A7-414B-AE61-9B58545648CA}"/>
    <cellStyle name="Valuta 3 4 2 2 11" xfId="18485" xr:uid="{A1102F6D-F492-457C-B2DB-7BB769F7464D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2 2" xfId="8086" xr:uid="{27416A6F-BC11-4B36-9F5E-5839B187C46F}"/>
    <cellStyle name="Valuta 3 4 2 2 2 2 2 2 2" xfId="43953" xr:uid="{26FA4FCE-6726-45EA-BE4E-120BAB70CE25}"/>
    <cellStyle name="Valuta 3 4 2 2 2 2 2 2 3" xfId="25923" xr:uid="{BE87C132-7F1B-4F55-9722-4305B14751F0}"/>
    <cellStyle name="Valuta 3 4 2 2 2 2 2 3" xfId="5020" xr:uid="{8B0A7AE3-1C57-4DA7-BD73-06114F9C37D9}"/>
    <cellStyle name="Valuta 3 4 2 2 2 2 2 3 2" xfId="40887" xr:uid="{660CA5FD-AD17-4EE6-891C-8BA052B5E502}"/>
    <cellStyle name="Valuta 3 4 2 2 2 2 2 3 3" xfId="22857" xr:uid="{D23C65DF-6F06-48E9-AF30-B53AFAA4B465}"/>
    <cellStyle name="Valuta 3 4 2 2 2 2 2 4" xfId="37956" xr:uid="{0F689CBD-29FB-42AC-A641-9877A3DB8E1B}"/>
    <cellStyle name="Valuta 3 4 2 2 2 2 2 5" xfId="20044" xr:uid="{B184183B-07DD-44A4-8E5A-D9F6A7BFEC1B}"/>
    <cellStyle name="Valuta 3 4 2 2 2 2 3" xfId="1748" xr:uid="{00000000-0005-0000-0000-0000F8090000}"/>
    <cellStyle name="Valuta 3 4 2 2 2 2 3 2" xfId="7746" xr:uid="{65FA6132-4ECB-45E3-96C6-064E478836A0}"/>
    <cellStyle name="Valuta 3 4 2 2 2 2 3 2 2" xfId="43613" xr:uid="{F8FCCF0A-7AD2-46D2-BE8A-7E781E63F75E}"/>
    <cellStyle name="Valuta 3 4 2 2 2 2 3 2 3" xfId="25583" xr:uid="{645A4A8C-E23E-4D3B-9D18-72C9E958C3C6}"/>
    <cellStyle name="Valuta 3 4 2 2 2 2 3 3" xfId="4683" xr:uid="{6C0BFCB3-881C-4DE2-8A3B-DF1CE3D292CE}"/>
    <cellStyle name="Valuta 3 4 2 2 2 2 3 3 2" xfId="40550" xr:uid="{B87C939D-D690-47A9-A6AC-A1386F34AB97}"/>
    <cellStyle name="Valuta 3 4 2 2 2 2 3 3 3" xfId="22520" xr:uid="{7D47442A-A924-484F-9B59-FCF7D2053D73}"/>
    <cellStyle name="Valuta 3 4 2 2 2 2 3 4" xfId="37619" xr:uid="{793D4333-8E13-4D9A-9BE7-36A8B5D0BBD4}"/>
    <cellStyle name="Valuta 3 4 2 2 2 2 3 5" xfId="19707" xr:uid="{F0DC03C8-A33F-4375-B49C-F285559BD8FD}"/>
    <cellStyle name="Valuta 3 4 2 2 2 2 4" xfId="1315" xr:uid="{00000000-0005-0000-0000-0000F9090000}"/>
    <cellStyle name="Valuta 3 4 2 2 2 2 4 2" xfId="7313" xr:uid="{1B8EEBA8-E2D8-4168-85C5-D5F5361BDEDE}"/>
    <cellStyle name="Valuta 3 4 2 2 2 2 4 2 2" xfId="43180" xr:uid="{4515542E-2155-49DD-BCC0-29E4F965196D}"/>
    <cellStyle name="Valuta 3 4 2 2 2 2 4 2 3" xfId="25150" xr:uid="{53486AB9-AAC3-45D7-9CF7-54B8C6435611}"/>
    <cellStyle name="Valuta 3 4 2 2 2 2 4 3" xfId="4250" xr:uid="{338F7666-2070-4598-814E-984711048941}"/>
    <cellStyle name="Valuta 3 4 2 2 2 2 4 3 2" xfId="40117" xr:uid="{B50488E0-17A3-44D2-8907-32222C59570A}"/>
    <cellStyle name="Valuta 3 4 2 2 2 2 4 3 3" xfId="22087" xr:uid="{74171455-98D5-4D21-949E-6A8A0E9D1400}"/>
    <cellStyle name="Valuta 3 4 2 2 2 2 4 4" xfId="37186" xr:uid="{659A0995-18AB-4C77-814E-3F6245CDBB64}"/>
    <cellStyle name="Valuta 3 4 2 2 2 2 4 5" xfId="19320" xr:uid="{06C9518A-49BD-4547-BE10-D4884450183A}"/>
    <cellStyle name="Valuta 3 4 2 2 2 2 5" xfId="6743" xr:uid="{5B90A5FD-AEBA-4DF2-89E7-F75D6BBDAF63}"/>
    <cellStyle name="Valuta 3 4 2 2 2 2 5 2" xfId="42610" xr:uid="{B5E39511-F07B-4DD0-A31B-E802FB18DE81}"/>
    <cellStyle name="Valuta 3 4 2 2 2 2 5 3" xfId="24580" xr:uid="{8955F9E7-67AC-4F34-A805-4BDB2C6C5C24}"/>
    <cellStyle name="Valuta 3 4 2 2 2 2 6" xfId="3680" xr:uid="{0FF59BBB-5782-4E9F-B143-2C34877A4BB6}"/>
    <cellStyle name="Valuta 3 4 2 2 2 2 6 2" xfId="39547" xr:uid="{87C1425C-2DF9-434F-B95F-EF8D908BF543}"/>
    <cellStyle name="Valuta 3 4 2 2 2 2 6 3" xfId="21517" xr:uid="{A598E5F4-B1EB-41DD-BD65-14E1E7B530B5}"/>
    <cellStyle name="Valuta 3 4 2 2 2 2 7" xfId="36616" xr:uid="{9BAF48AF-5377-4399-9E50-50D31F29C817}"/>
    <cellStyle name="Valuta 3 4 2 2 2 2 8" xfId="18754" xr:uid="{4EF48356-5750-4730-B8AE-15D4BA9CA935}"/>
    <cellStyle name="Valuta 3 4 2 2 2 3" xfId="1922" xr:uid="{00000000-0005-0000-0000-0000FA090000}"/>
    <cellStyle name="Valuta 3 4 2 2 2 3 2" xfId="7919" xr:uid="{56EEFA1F-C61C-463F-AAFD-090318973798}"/>
    <cellStyle name="Valuta 3 4 2 2 2 3 2 2" xfId="43786" xr:uid="{10815402-B143-49FB-95AC-FE830DE4F20B}"/>
    <cellStyle name="Valuta 3 4 2 2 2 3 2 3" xfId="25756" xr:uid="{52ECBF2F-9968-410B-AA75-29527D60885B}"/>
    <cellStyle name="Valuta 3 4 2 2 2 3 3" xfId="4853" xr:uid="{03A0D9B2-4C84-4546-8721-B661EC1E62AA}"/>
    <cellStyle name="Valuta 3 4 2 2 2 3 3 2" xfId="40720" xr:uid="{EA4BDED0-34B9-497E-B4C8-41432EB9341D}"/>
    <cellStyle name="Valuta 3 4 2 2 2 3 3 3" xfId="22690" xr:uid="{5B83838B-E77D-462E-B1D0-B8A2C0B89520}"/>
    <cellStyle name="Valuta 3 4 2 2 2 3 4" xfId="37789" xr:uid="{CBDCCEB2-1DA1-46F1-BEA7-8ADE5450067D}"/>
    <cellStyle name="Valuta 3 4 2 2 2 3 5" xfId="19877" xr:uid="{CA1F8AB4-1FEC-4C60-BEEB-D981C9AF22AD}"/>
    <cellStyle name="Valuta 3 4 2 2 2 4" xfId="1535" xr:uid="{00000000-0005-0000-0000-0000FB090000}"/>
    <cellStyle name="Valuta 3 4 2 2 2 4 2" xfId="7533" xr:uid="{B25B2C94-6954-40AE-99B3-75BB3C688CF2}"/>
    <cellStyle name="Valuta 3 4 2 2 2 4 2 2" xfId="43400" xr:uid="{50F3806F-3BF2-4655-8433-063D3981DE10}"/>
    <cellStyle name="Valuta 3 4 2 2 2 4 2 3" xfId="25370" xr:uid="{46401F0B-33F9-465A-ADC0-7EEC484DFE6B}"/>
    <cellStyle name="Valuta 3 4 2 2 2 4 3" xfId="4470" xr:uid="{E181529C-DAEE-46F0-BC8D-646B6A96253E}"/>
    <cellStyle name="Valuta 3 4 2 2 2 4 3 2" xfId="40337" xr:uid="{6ED6A2C6-4514-417A-BE4F-19F4D87C5722}"/>
    <cellStyle name="Valuta 3 4 2 2 2 4 3 3" xfId="22307" xr:uid="{8900095B-4275-477A-88E4-793D5624D435}"/>
    <cellStyle name="Valuta 3 4 2 2 2 4 4" xfId="37406" xr:uid="{4CD208B4-D6C1-4303-BF32-DF19A15BF409}"/>
    <cellStyle name="Valuta 3 4 2 2 2 4 5" xfId="19518" xr:uid="{73AEDFA3-C2A8-42BC-A62C-4D432A8B1171}"/>
    <cellStyle name="Valuta 3 4 2 2 2 5" xfId="1024" xr:uid="{00000000-0005-0000-0000-0000FC090000}"/>
    <cellStyle name="Valuta 3 4 2 2 2 5 2" xfId="7022" xr:uid="{73E41EAA-F380-4F15-BF94-95CB51298E24}"/>
    <cellStyle name="Valuta 3 4 2 2 2 5 2 2" xfId="42889" xr:uid="{61F79906-967A-4D88-8C1B-42F724EA8062}"/>
    <cellStyle name="Valuta 3 4 2 2 2 5 2 3" xfId="24859" xr:uid="{A8EC8E89-32C3-44F1-878B-D8578B778984}"/>
    <cellStyle name="Valuta 3 4 2 2 2 5 3" xfId="3959" xr:uid="{8D1AB515-4F61-4EC5-9DE0-B491E0AC370D}"/>
    <cellStyle name="Valuta 3 4 2 2 2 5 3 2" xfId="39826" xr:uid="{C9447025-418D-41ED-ADA1-1A63C9888A0F}"/>
    <cellStyle name="Valuta 3 4 2 2 2 5 3 3" xfId="21796" xr:uid="{CBEFD8FA-27D2-4817-A70A-2D3D5D9AE153}"/>
    <cellStyle name="Valuta 3 4 2 2 2 5 4" xfId="36895" xr:uid="{D522804E-A2CF-4F9B-8A4A-06457CB41DEE}"/>
    <cellStyle name="Valuta 3 4 2 2 2 5 5" xfId="19030" xr:uid="{984E60D2-F3E4-43D6-B0A8-53EF9BC153DC}"/>
    <cellStyle name="Valuta 3 4 2 2 2 6" xfId="6457" xr:uid="{93D44BB3-0D91-45A0-8AB5-2169FA3D1213}"/>
    <cellStyle name="Valuta 3 4 2 2 2 6 2" xfId="42324" xr:uid="{158297F0-6643-4CC2-9DFB-A3B4843573A0}"/>
    <cellStyle name="Valuta 3 4 2 2 2 6 3" xfId="24294" xr:uid="{FC914C49-E318-45C3-94C3-0381A09950D7}"/>
    <cellStyle name="Valuta 3 4 2 2 2 7" xfId="3471" xr:uid="{E0B172A3-539A-49C5-8A1B-AB8FC4AE6F26}"/>
    <cellStyle name="Valuta 3 4 2 2 2 7 2" xfId="39338" xr:uid="{2B63FA6C-5403-44DF-B9D7-681CB19ABF7E}"/>
    <cellStyle name="Valuta 3 4 2 2 2 7 3" xfId="21308" xr:uid="{5C11440C-088B-48F4-8ABA-C6CD44751BEB}"/>
    <cellStyle name="Valuta 3 4 2 2 2 8" xfId="36424" xr:uid="{36BC04FD-E79A-4C27-BF3D-5A939A5834FF}"/>
    <cellStyle name="Valuta 3 4 2 2 2 9" xfId="18574" xr:uid="{BD89F514-D7DE-4A44-A3C8-516CE16C24FC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8006" xr:uid="{084D0FFF-484F-492A-82C8-00BDBFAB22F3}"/>
    <cellStyle name="Valuta 3 4 2 2 4 2 2 2" xfId="43873" xr:uid="{699A1714-DF08-477A-A418-7E187640CF0A}"/>
    <cellStyle name="Valuta 3 4 2 2 4 2 2 3" xfId="25843" xr:uid="{3B637CCB-74ED-47F8-A6FC-3E8FE35AB8C8}"/>
    <cellStyle name="Valuta 3 4 2 2 4 2 3" xfId="4940" xr:uid="{33D3F8D6-145D-4C1D-9CE0-73EE79B36563}"/>
    <cellStyle name="Valuta 3 4 2 2 4 2 3 2" xfId="40807" xr:uid="{B2B08311-37E0-400A-AE7D-091CFE07FD58}"/>
    <cellStyle name="Valuta 3 4 2 2 4 2 3 3" xfId="22777" xr:uid="{9F1629FA-6D90-464B-BF83-AD010CDEF321}"/>
    <cellStyle name="Valuta 3 4 2 2 4 2 4" xfId="37876" xr:uid="{50267E8D-5ACE-47B9-9BD7-18C8AC91B1E2}"/>
    <cellStyle name="Valuta 3 4 2 2 4 2 5" xfId="19964" xr:uid="{EB3FA3E6-1923-4745-A499-C5D43BE38BE4}"/>
    <cellStyle name="Valuta 3 4 2 2 4 3" xfId="1653" xr:uid="{00000000-0005-0000-0000-0000000A0000}"/>
    <cellStyle name="Valuta 3 4 2 2 4 3 2" xfId="7651" xr:uid="{CFEB4E0F-2D84-4429-B129-FB7B90E421E7}"/>
    <cellStyle name="Valuta 3 4 2 2 4 3 2 2" xfId="43518" xr:uid="{47A45515-02EB-4008-9026-116B1B114406}"/>
    <cellStyle name="Valuta 3 4 2 2 4 3 2 3" xfId="25488" xr:uid="{D12C59D1-BC41-48E3-BFF7-C8C18A70C62B}"/>
    <cellStyle name="Valuta 3 4 2 2 4 3 3" xfId="4588" xr:uid="{978BA45C-A0C7-4B32-B6BF-68D9E4ED6CC6}"/>
    <cellStyle name="Valuta 3 4 2 2 4 3 3 2" xfId="40455" xr:uid="{7CB98352-277D-4479-B6D3-549D03B1CCC2}"/>
    <cellStyle name="Valuta 3 4 2 2 4 3 3 3" xfId="22425" xr:uid="{7A07DCCD-3039-43A4-9DF7-EF18350F116E}"/>
    <cellStyle name="Valuta 3 4 2 2 4 3 4" xfId="37524" xr:uid="{04A60C1A-31C9-49F5-BE21-F532A3B53ECC}"/>
    <cellStyle name="Valuta 3 4 2 2 4 3 5" xfId="19618" xr:uid="{E8E62CB2-36C5-4DB5-AB4F-6922686F8030}"/>
    <cellStyle name="Valuta 3 4 2 2 4 4" xfId="1220" xr:uid="{00000000-0005-0000-0000-0000010A0000}"/>
    <cellStyle name="Valuta 3 4 2 2 4 4 2" xfId="7218" xr:uid="{C2CB300F-B12E-467C-8ECD-0C540F7C1E7B}"/>
    <cellStyle name="Valuta 3 4 2 2 4 4 2 2" xfId="43085" xr:uid="{CA7A7E15-A180-4939-9582-C9CD0941F239}"/>
    <cellStyle name="Valuta 3 4 2 2 4 4 2 3" xfId="25055" xr:uid="{82AD8507-A291-4BCA-B502-44B3B0A0821E}"/>
    <cellStyle name="Valuta 3 4 2 2 4 4 3" xfId="4155" xr:uid="{DBE1BED1-CAA2-40A5-97E4-FC4C18A68AAC}"/>
    <cellStyle name="Valuta 3 4 2 2 4 4 3 2" xfId="40022" xr:uid="{61410508-5913-45A9-B3B3-F0B013D07988}"/>
    <cellStyle name="Valuta 3 4 2 2 4 4 3 3" xfId="21992" xr:uid="{B233FDC2-A1FF-43E4-B84F-853AC757A1BC}"/>
    <cellStyle name="Valuta 3 4 2 2 4 4 4" xfId="37091" xr:uid="{43900245-004E-44DF-8705-D2349B969991}"/>
    <cellStyle name="Valuta 3 4 2 2 4 4 5" xfId="19225" xr:uid="{ADB873FA-A93A-4C7E-8C81-B5E8EA2945B9}"/>
    <cellStyle name="Valuta 3 4 2 2 4 5" xfId="6648" xr:uid="{3962AA8C-2B6E-4BD8-A420-CC79941C9AEB}"/>
    <cellStyle name="Valuta 3 4 2 2 4 5 2" xfId="42515" xr:uid="{CEC89773-3FBD-49EC-82B4-BDCD00968CD4}"/>
    <cellStyle name="Valuta 3 4 2 2 4 5 3" xfId="24485" xr:uid="{E9011832-5047-49AF-B955-53D261FE7A2B}"/>
    <cellStyle name="Valuta 3 4 2 2 4 6" xfId="3585" xr:uid="{8AB57563-7AAE-4552-96B5-1AC5217E25DC}"/>
    <cellStyle name="Valuta 3 4 2 2 4 6 2" xfId="39452" xr:uid="{BC9EE4F4-765C-4EEC-8A6C-B4532FD33DAF}"/>
    <cellStyle name="Valuta 3 4 2 2 4 6 3" xfId="21422" xr:uid="{70C209C7-11F3-4C2F-A5B1-0E0322C93764}"/>
    <cellStyle name="Valuta 3 4 2 2 4 7" xfId="36521" xr:uid="{1368F8B3-7831-41A1-948C-5AF2BE341577}"/>
    <cellStyle name="Valuta 3 4 2 2 4 8" xfId="18665" xr:uid="{12C95F37-88F4-469E-BA54-6958633F8315}"/>
    <cellStyle name="Valuta 3 4 2 2 5" xfId="1842" xr:uid="{00000000-0005-0000-0000-0000020A0000}"/>
    <cellStyle name="Valuta 3 4 2 2 5 2" xfId="7839" xr:uid="{1230DB28-8534-4FF6-870F-225019D7DA30}"/>
    <cellStyle name="Valuta 3 4 2 2 5 2 2" xfId="43706" xr:uid="{2277D62C-8E49-4AF6-B244-B03DD469FE10}"/>
    <cellStyle name="Valuta 3 4 2 2 5 2 3" xfId="25676" xr:uid="{11A15DE0-04E1-439C-8B66-AC3FBDF33C5A}"/>
    <cellStyle name="Valuta 3 4 2 2 5 3" xfId="4773" xr:uid="{78F96512-657C-4E24-92DC-1FEFE4734ED9}"/>
    <cellStyle name="Valuta 3 4 2 2 5 3 2" xfId="40640" xr:uid="{BE4BCFA0-D52C-45D0-99C4-63FB46B4CBB6}"/>
    <cellStyle name="Valuta 3 4 2 2 5 3 3" xfId="22610" xr:uid="{5B2FFB82-1AA7-458B-BFD7-12F6CE766D80}"/>
    <cellStyle name="Valuta 3 4 2 2 5 4" xfId="37709" xr:uid="{D5D84D9A-C988-463E-803A-9467361FA8B9}"/>
    <cellStyle name="Valuta 3 4 2 2 5 5" xfId="19797" xr:uid="{EA9D1D05-03B1-4B62-9A38-82F71DA1FC41}"/>
    <cellStyle name="Valuta 3 4 2 2 6" xfId="1440" xr:uid="{00000000-0005-0000-0000-0000030A0000}"/>
    <cellStyle name="Valuta 3 4 2 2 6 2" xfId="7438" xr:uid="{AA70086F-8270-43D9-9FF4-ADA967EB4872}"/>
    <cellStyle name="Valuta 3 4 2 2 6 2 2" xfId="43305" xr:uid="{4183D5F6-732C-4246-A391-7354AC6EE077}"/>
    <cellStyle name="Valuta 3 4 2 2 6 2 3" xfId="25275" xr:uid="{E66CEB8E-7105-4B33-B4D8-BB8F78AAD5C8}"/>
    <cellStyle name="Valuta 3 4 2 2 6 3" xfId="4375" xr:uid="{D0D2965C-A2BF-441A-9E3D-38F7C2E4D148}"/>
    <cellStyle name="Valuta 3 4 2 2 6 3 2" xfId="40242" xr:uid="{60B3B893-1359-4178-AB50-F7921305FC82}"/>
    <cellStyle name="Valuta 3 4 2 2 6 3 3" xfId="22212" xr:uid="{5345A237-17CA-4ECE-9736-A5F8286C20DF}"/>
    <cellStyle name="Valuta 3 4 2 2 6 4" xfId="37311" xr:uid="{E84A7290-5C81-4CBF-BD3D-70DAC6E31F10}"/>
    <cellStyle name="Valuta 3 4 2 2 6 5" xfId="19429" xr:uid="{2E9F4483-3A4B-4777-A11B-0428B50EC64A}"/>
    <cellStyle name="Valuta 3 4 2 2 7" xfId="928" xr:uid="{00000000-0005-0000-0000-0000040A0000}"/>
    <cellStyle name="Valuta 3 4 2 2 7 2" xfId="6926" xr:uid="{4A9E692A-EBC9-4859-BB31-7B8F5A587551}"/>
    <cellStyle name="Valuta 3 4 2 2 7 2 2" xfId="42793" xr:uid="{93546EFC-92CF-4E4F-96DB-C95C979B5086}"/>
    <cellStyle name="Valuta 3 4 2 2 7 2 3" xfId="24763" xr:uid="{3B0B1D68-8345-427D-850E-12017DC26F20}"/>
    <cellStyle name="Valuta 3 4 2 2 7 3" xfId="3863" xr:uid="{200BC962-7893-4674-A22B-E2770C3AA82E}"/>
    <cellStyle name="Valuta 3 4 2 2 7 3 2" xfId="39730" xr:uid="{22E675DF-0B05-442D-999F-A35DE4733ED9}"/>
    <cellStyle name="Valuta 3 4 2 2 7 3 3" xfId="21700" xr:uid="{1876F083-8F37-4595-8516-89B5B6704A44}"/>
    <cellStyle name="Valuta 3 4 2 2 7 4" xfId="36799" xr:uid="{7970F626-C441-440F-B238-43C1D294CF62}"/>
    <cellStyle name="Valuta 3 4 2 2 7 5" xfId="18934" xr:uid="{B5605CE3-8931-43A9-95D9-AAF04A28C616}"/>
    <cellStyle name="Valuta 3 4 2 2 8" xfId="6362" xr:uid="{FAD4ECFD-F12D-4955-A28B-AA3187550DF7}"/>
    <cellStyle name="Valuta 3 4 2 2 8 2" xfId="42229" xr:uid="{B57CC992-B0E2-450B-BEC7-FDC24B64B74E}"/>
    <cellStyle name="Valuta 3 4 2 2 8 3" xfId="24199" xr:uid="{A9D2D78B-4180-451D-B8CD-44F3CF1EB4FF}"/>
    <cellStyle name="Valuta 3 4 2 2 9" xfId="3376" xr:uid="{E9304E8D-AEFD-4181-99D5-94EF1DD96DD7}"/>
    <cellStyle name="Valuta 3 4 2 2 9 2" xfId="39243" xr:uid="{CA2F5C44-9E92-4F89-815A-7A625DA7ED71}"/>
    <cellStyle name="Valuta 3 4 2 2 9 3" xfId="21213" xr:uid="{21579398-C9F9-41D1-A911-B378F60CE9AF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2 2" xfId="8046" xr:uid="{C64B09E4-1E9E-4935-8518-F4031E0E9E2C}"/>
    <cellStyle name="Valuta 3 4 2 3 2 2 2 2" xfId="43913" xr:uid="{D139AAF3-0F43-434F-970D-715AD67642E9}"/>
    <cellStyle name="Valuta 3 4 2 3 2 2 2 3" xfId="25883" xr:uid="{74D93921-0DCC-4AC9-8C92-2194116B5F52}"/>
    <cellStyle name="Valuta 3 4 2 3 2 2 3" xfId="4980" xr:uid="{2C65CADE-DFFA-4530-BF3E-7A7E2F669AB1}"/>
    <cellStyle name="Valuta 3 4 2 3 2 2 3 2" xfId="40847" xr:uid="{30874CB5-1619-4246-8614-B8DF24FBEDF8}"/>
    <cellStyle name="Valuta 3 4 2 3 2 2 3 3" xfId="22817" xr:uid="{EE06054B-CA70-49CA-A6A3-DEF53F2B5337}"/>
    <cellStyle name="Valuta 3 4 2 3 2 2 4" xfId="37916" xr:uid="{481CD3A9-1F05-40E0-AFD7-FB044EC1ED71}"/>
    <cellStyle name="Valuta 3 4 2 3 2 2 5" xfId="20004" xr:uid="{768EF985-A8D4-49FA-90ED-EE64DD11A3C6}"/>
    <cellStyle name="Valuta 3 4 2 3 2 3" xfId="1708" xr:uid="{00000000-0005-0000-0000-0000080A0000}"/>
    <cellStyle name="Valuta 3 4 2 3 2 3 2" xfId="7706" xr:uid="{B1438E93-AFAA-48B2-8FF8-C1215FB7C682}"/>
    <cellStyle name="Valuta 3 4 2 3 2 3 2 2" xfId="43573" xr:uid="{4808CA8F-7379-4561-97C4-DE49DA49E1FC}"/>
    <cellStyle name="Valuta 3 4 2 3 2 3 2 3" xfId="25543" xr:uid="{5A67D734-63F4-465A-B6F5-414A5265CBC4}"/>
    <cellStyle name="Valuta 3 4 2 3 2 3 3" xfId="4643" xr:uid="{8F995807-F545-4B5B-BF2B-76484C4E596D}"/>
    <cellStyle name="Valuta 3 4 2 3 2 3 3 2" xfId="40510" xr:uid="{F2690CE1-350D-4164-B7F4-7F7C52FC7F99}"/>
    <cellStyle name="Valuta 3 4 2 3 2 3 3 3" xfId="22480" xr:uid="{D70DE7DD-22BA-4583-AEAF-631EAD7AECF1}"/>
    <cellStyle name="Valuta 3 4 2 3 2 3 4" xfId="37579" xr:uid="{FA5FF036-1FF4-40C5-BE71-CF1B09D312DB}"/>
    <cellStyle name="Valuta 3 4 2 3 2 3 5" xfId="19667" xr:uid="{B6DBAEEF-B96D-4FFF-93CB-18CBDD5E7FD7}"/>
    <cellStyle name="Valuta 3 4 2 3 2 4" xfId="1275" xr:uid="{00000000-0005-0000-0000-0000090A0000}"/>
    <cellStyle name="Valuta 3 4 2 3 2 4 2" xfId="7273" xr:uid="{495B91EC-F57D-49D8-BAF5-9D185023FEE4}"/>
    <cellStyle name="Valuta 3 4 2 3 2 4 2 2" xfId="43140" xr:uid="{6D2231DF-BD37-43A6-BEBF-997A24DE8E8A}"/>
    <cellStyle name="Valuta 3 4 2 3 2 4 2 3" xfId="25110" xr:uid="{E6276E47-FD1C-4594-BEA9-4509B284B637}"/>
    <cellStyle name="Valuta 3 4 2 3 2 4 3" xfId="4210" xr:uid="{6F0467BC-8E6D-4749-B36A-3AA07DC555AD}"/>
    <cellStyle name="Valuta 3 4 2 3 2 4 3 2" xfId="40077" xr:uid="{1F544048-1A76-4702-BDA7-A0FA0A789ECB}"/>
    <cellStyle name="Valuta 3 4 2 3 2 4 3 3" xfId="22047" xr:uid="{20D42047-F2DB-4B44-BF61-6087CEFB540C}"/>
    <cellStyle name="Valuta 3 4 2 3 2 4 4" xfId="37146" xr:uid="{152E2362-B4E0-47B1-9D13-5F7AE836BBC8}"/>
    <cellStyle name="Valuta 3 4 2 3 2 4 5" xfId="19280" xr:uid="{EA53D72D-AAB5-4A89-9B59-90D6E6C81DB5}"/>
    <cellStyle name="Valuta 3 4 2 3 2 5" xfId="6703" xr:uid="{233380B4-05C6-41F5-A2EF-3DD7D81226A4}"/>
    <cellStyle name="Valuta 3 4 2 3 2 5 2" xfId="42570" xr:uid="{15F4197E-6170-43A1-9933-DF1F2A3FCA7B}"/>
    <cellStyle name="Valuta 3 4 2 3 2 5 3" xfId="24540" xr:uid="{146A4535-686D-4CF2-B28B-776BDD21CE95}"/>
    <cellStyle name="Valuta 3 4 2 3 2 6" xfId="3640" xr:uid="{AB1927E6-ECAB-4A47-BB0E-6B729192BF0B}"/>
    <cellStyle name="Valuta 3 4 2 3 2 6 2" xfId="39507" xr:uid="{70EA4188-80F8-4E26-8F73-598CDC11DA83}"/>
    <cellStyle name="Valuta 3 4 2 3 2 6 3" xfId="21477" xr:uid="{87A58710-24A4-4690-A4AC-290652034BC2}"/>
    <cellStyle name="Valuta 3 4 2 3 2 7" xfId="36576" xr:uid="{07F801A9-E894-4A3F-836D-F2FCF96FD02D}"/>
    <cellStyle name="Valuta 3 4 2 3 2 8" xfId="18714" xr:uid="{2FB577FB-FBE2-472A-8874-D0A429150AEB}"/>
    <cellStyle name="Valuta 3 4 2 3 3" xfId="1882" xr:uid="{00000000-0005-0000-0000-00000A0A0000}"/>
    <cellStyle name="Valuta 3 4 2 3 3 2" xfId="7879" xr:uid="{F7CB83C4-DBC6-4600-BC58-5CC9953F24CA}"/>
    <cellStyle name="Valuta 3 4 2 3 3 2 2" xfId="43746" xr:uid="{93726643-2E88-46D8-94B5-2225136CDB80}"/>
    <cellStyle name="Valuta 3 4 2 3 3 2 3" xfId="25716" xr:uid="{5666F94D-8358-4625-9262-A1161D81804B}"/>
    <cellStyle name="Valuta 3 4 2 3 3 3" xfId="4813" xr:uid="{298C5F60-DABF-448A-BA88-F32527CCDF44}"/>
    <cellStyle name="Valuta 3 4 2 3 3 3 2" xfId="40680" xr:uid="{DE2B4C7B-CEDC-49F4-9678-35469300AC63}"/>
    <cellStyle name="Valuta 3 4 2 3 3 3 3" xfId="22650" xr:uid="{186BDFE8-9A08-48AB-97A1-CA654C51EB49}"/>
    <cellStyle name="Valuta 3 4 2 3 3 4" xfId="37749" xr:uid="{7488CF88-9FF9-44E4-A109-34163CCBC08A}"/>
    <cellStyle name="Valuta 3 4 2 3 3 5" xfId="19837" xr:uid="{58124E4D-2277-4977-8863-41A4797FB809}"/>
    <cellStyle name="Valuta 3 4 2 3 4" xfId="1495" xr:uid="{00000000-0005-0000-0000-00000B0A0000}"/>
    <cellStyle name="Valuta 3 4 2 3 4 2" xfId="7493" xr:uid="{8D93976D-F11C-4BC0-88A3-0C18EC1FCCF6}"/>
    <cellStyle name="Valuta 3 4 2 3 4 2 2" xfId="43360" xr:uid="{DFB22CCD-620D-4B65-9326-5771424573F3}"/>
    <cellStyle name="Valuta 3 4 2 3 4 2 3" xfId="25330" xr:uid="{A7417E34-C002-4AAC-836C-50B473836367}"/>
    <cellStyle name="Valuta 3 4 2 3 4 3" xfId="4430" xr:uid="{23566A33-D7A0-4D24-9328-9B62F7ABE6D1}"/>
    <cellStyle name="Valuta 3 4 2 3 4 3 2" xfId="40297" xr:uid="{97B1D58F-790C-4E23-8CAD-86B4FA647B00}"/>
    <cellStyle name="Valuta 3 4 2 3 4 3 3" xfId="22267" xr:uid="{D829557C-CE1F-4D2A-BD86-F686CC9150A6}"/>
    <cellStyle name="Valuta 3 4 2 3 4 4" xfId="37366" xr:uid="{EFADBBA1-33C1-4BE4-B986-63CBD7FCAEEC}"/>
    <cellStyle name="Valuta 3 4 2 3 4 5" xfId="19478" xr:uid="{45B83681-560B-4A95-87DE-194091A4CCB0}"/>
    <cellStyle name="Valuta 3 4 2 3 5" xfId="984" xr:uid="{00000000-0005-0000-0000-00000C0A0000}"/>
    <cellStyle name="Valuta 3 4 2 3 5 2" xfId="6982" xr:uid="{197B79B3-E212-472C-BE4B-0E5AC91F433A}"/>
    <cellStyle name="Valuta 3 4 2 3 5 2 2" xfId="42849" xr:uid="{07897672-DD57-4C7E-B5B0-12D6E610B98A}"/>
    <cellStyle name="Valuta 3 4 2 3 5 2 3" xfId="24819" xr:uid="{8C48AACB-7FD7-4493-A939-D017FBFC7570}"/>
    <cellStyle name="Valuta 3 4 2 3 5 3" xfId="3919" xr:uid="{BB20C10F-AB64-44AC-934A-3FE4520282E2}"/>
    <cellStyle name="Valuta 3 4 2 3 5 3 2" xfId="39786" xr:uid="{4CF6A7A3-2316-4B36-9533-8C10C2D04516}"/>
    <cellStyle name="Valuta 3 4 2 3 5 3 3" xfId="21756" xr:uid="{4A1D24D1-9D9F-4EC7-9E9B-41CE9A28CD85}"/>
    <cellStyle name="Valuta 3 4 2 3 5 4" xfId="36855" xr:uid="{2943F5F8-89FF-45A2-BEBB-3344CC72F369}"/>
    <cellStyle name="Valuta 3 4 2 3 5 5" xfId="18990" xr:uid="{DFE57841-283A-4D68-806C-CCFB83B3E33E}"/>
    <cellStyle name="Valuta 3 4 2 3 6" xfId="6417" xr:uid="{0926974B-6B22-48E8-9FB9-03E350DAB808}"/>
    <cellStyle name="Valuta 3 4 2 3 6 2" xfId="42284" xr:uid="{9423DD35-E2D1-4D5E-B7AC-1129582CD314}"/>
    <cellStyle name="Valuta 3 4 2 3 6 3" xfId="24254" xr:uid="{6A12F731-889B-4442-8180-25A13885F8E3}"/>
    <cellStyle name="Valuta 3 4 2 3 7" xfId="3431" xr:uid="{7B2BDD2C-0A1D-4940-8EB8-EAA77CEF2875}"/>
    <cellStyle name="Valuta 3 4 2 3 7 2" xfId="39298" xr:uid="{F2C45A40-E1EE-4E8A-9E00-92C2A11D4790}"/>
    <cellStyle name="Valuta 3 4 2 3 7 3" xfId="21268" xr:uid="{CAF1F25C-9257-4CDD-9F78-E457B46F946D}"/>
    <cellStyle name="Valuta 3 4 2 3 8" xfId="36384" xr:uid="{469D7512-59B3-4248-97F1-D26ED3A609EB}"/>
    <cellStyle name="Valuta 3 4 2 3 9" xfId="18534" xr:uid="{5F960FA5-E588-4E7E-945A-5F6E5BEFD78D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7966" xr:uid="{2C74F68A-D8E8-4BB9-AC12-66F77DEBAE14}"/>
    <cellStyle name="Valuta 3 4 2 5 2 2 2" xfId="43833" xr:uid="{051EAAEA-1EEF-47F6-B32F-B97A503A81C8}"/>
    <cellStyle name="Valuta 3 4 2 5 2 2 3" xfId="25803" xr:uid="{C69E7BD7-3CE7-4CFA-8BA8-2C20178EED86}"/>
    <cellStyle name="Valuta 3 4 2 5 2 3" xfId="4900" xr:uid="{73E1A4D9-39A2-4384-B2E6-7A77DA927E6C}"/>
    <cellStyle name="Valuta 3 4 2 5 2 3 2" xfId="40767" xr:uid="{845A930E-997C-4FB0-8B76-E2570E0C2900}"/>
    <cellStyle name="Valuta 3 4 2 5 2 3 3" xfId="22737" xr:uid="{24734433-CC11-41DE-A7D1-9A07B4DD76DE}"/>
    <cellStyle name="Valuta 3 4 2 5 2 4" xfId="37836" xr:uid="{6CDEAEDF-1BBC-4F6F-9130-CE208963263F}"/>
    <cellStyle name="Valuta 3 4 2 5 2 5" xfId="19924" xr:uid="{6423278E-EBDB-4D19-BD63-746A3AB0318C}"/>
    <cellStyle name="Valuta 3 4 2 5 3" xfId="1613" xr:uid="{00000000-0005-0000-0000-0000100A0000}"/>
    <cellStyle name="Valuta 3 4 2 5 3 2" xfId="7611" xr:uid="{325EDD86-E15A-459C-AC50-774A06AD42A8}"/>
    <cellStyle name="Valuta 3 4 2 5 3 2 2" xfId="43478" xr:uid="{77C331E1-9649-4A86-B0A1-EE299E56EF3D}"/>
    <cellStyle name="Valuta 3 4 2 5 3 2 3" xfId="25448" xr:uid="{F85843BC-FB1A-4A49-BAC5-1E91B833D8D7}"/>
    <cellStyle name="Valuta 3 4 2 5 3 3" xfId="4548" xr:uid="{9B3C310C-9769-4E73-BF40-0F2385366F2B}"/>
    <cellStyle name="Valuta 3 4 2 5 3 3 2" xfId="40415" xr:uid="{73992806-067E-4B53-9623-A9276FFF4FA2}"/>
    <cellStyle name="Valuta 3 4 2 5 3 3 3" xfId="22385" xr:uid="{B4C911F4-FA3C-409C-B440-7D2404571C04}"/>
    <cellStyle name="Valuta 3 4 2 5 3 4" xfId="37484" xr:uid="{00205345-37BA-4B70-BFC7-07735FC3183E}"/>
    <cellStyle name="Valuta 3 4 2 5 3 5" xfId="19578" xr:uid="{4D04E6E3-860E-427B-BC0E-69A5BC7BA546}"/>
    <cellStyle name="Valuta 3 4 2 5 4" xfId="1180" xr:uid="{00000000-0005-0000-0000-0000110A0000}"/>
    <cellStyle name="Valuta 3 4 2 5 4 2" xfId="7178" xr:uid="{E9C4C506-9D55-4ADA-888A-421618701F80}"/>
    <cellStyle name="Valuta 3 4 2 5 4 2 2" xfId="43045" xr:uid="{7CB7C6C9-15DB-4B42-85C8-27D9DDBC3559}"/>
    <cellStyle name="Valuta 3 4 2 5 4 2 3" xfId="25015" xr:uid="{62E5FA52-2CAC-41D6-8C19-A895B0C92F7C}"/>
    <cellStyle name="Valuta 3 4 2 5 4 3" xfId="4115" xr:uid="{D17D8764-D014-49DF-9C96-035430A08D85}"/>
    <cellStyle name="Valuta 3 4 2 5 4 3 2" xfId="39982" xr:uid="{9BF98A80-4A3E-45B0-AC34-1BF8D33AF112}"/>
    <cellStyle name="Valuta 3 4 2 5 4 3 3" xfId="21952" xr:uid="{B6676440-A1BB-42CF-A6C5-7E1F0FF84E42}"/>
    <cellStyle name="Valuta 3 4 2 5 4 4" xfId="37051" xr:uid="{87982279-F544-407D-B15B-FF8E5FA899CB}"/>
    <cellStyle name="Valuta 3 4 2 5 4 5" xfId="19185" xr:uid="{71D93D47-CEAF-4D3F-8949-B347F09AD228}"/>
    <cellStyle name="Valuta 3 4 2 5 5" xfId="6608" xr:uid="{8C980A83-ED8E-4C8D-A6FF-FB02E09D2E62}"/>
    <cellStyle name="Valuta 3 4 2 5 5 2" xfId="42475" xr:uid="{DB3BF848-E54E-4632-9E46-C96258C5FD5C}"/>
    <cellStyle name="Valuta 3 4 2 5 5 3" xfId="24445" xr:uid="{5E21180F-3475-4EA0-BDD6-2564C62C0BE9}"/>
    <cellStyle name="Valuta 3 4 2 5 6" xfId="3545" xr:uid="{65F5C6D6-55C6-4405-AC3F-D2533AE40E72}"/>
    <cellStyle name="Valuta 3 4 2 5 6 2" xfId="39412" xr:uid="{D583D74D-A0D1-4142-A5A6-BFA149013337}"/>
    <cellStyle name="Valuta 3 4 2 5 6 3" xfId="21382" xr:uid="{31EEBC36-44D8-45A8-BBAB-0C57CF96464A}"/>
    <cellStyle name="Valuta 3 4 2 5 7" xfId="36481" xr:uid="{8B7D4A40-78A7-4258-80FE-C435222B0B08}"/>
    <cellStyle name="Valuta 3 4 2 5 8" xfId="18625" xr:uid="{3F842213-F3B9-46D6-9393-8FADA5DF8FC2}"/>
    <cellStyle name="Valuta 3 4 2 6" xfId="1802" xr:uid="{00000000-0005-0000-0000-0000120A0000}"/>
    <cellStyle name="Valuta 3 4 2 6 2" xfId="7799" xr:uid="{A0AE78CE-13D9-42CE-944E-D60779D66043}"/>
    <cellStyle name="Valuta 3 4 2 6 2 2" xfId="43666" xr:uid="{0FDC8E50-94BA-45F3-BF7C-CFA54CD44692}"/>
    <cellStyle name="Valuta 3 4 2 6 2 3" xfId="25636" xr:uid="{94041965-B646-4A60-BEED-8E6AF12884D4}"/>
    <cellStyle name="Valuta 3 4 2 6 3" xfId="4733" xr:uid="{68B8AAA8-E12D-40D8-A35F-3560CD6D2040}"/>
    <cellStyle name="Valuta 3 4 2 6 3 2" xfId="40600" xr:uid="{4D952958-5771-4EB8-BFF5-C2C5BF897678}"/>
    <cellStyle name="Valuta 3 4 2 6 3 3" xfId="22570" xr:uid="{EDAE3AFD-C4C3-4E62-930A-D7908B630818}"/>
    <cellStyle name="Valuta 3 4 2 6 4" xfId="37669" xr:uid="{5B459A6D-2BCA-4906-BA80-648DAB488249}"/>
    <cellStyle name="Valuta 3 4 2 6 5" xfId="19757" xr:uid="{D24DBD44-4F0E-4906-B755-334EDE5C14B7}"/>
    <cellStyle name="Valuta 3 4 2 7" xfId="1400" xr:uid="{00000000-0005-0000-0000-0000130A0000}"/>
    <cellStyle name="Valuta 3 4 2 7 2" xfId="7398" xr:uid="{6E71A5D3-0850-4AF8-98F6-5F9524CDEB60}"/>
    <cellStyle name="Valuta 3 4 2 7 2 2" xfId="43265" xr:uid="{2EC31D12-1E8E-4C43-8819-8A871433D49A}"/>
    <cellStyle name="Valuta 3 4 2 7 2 3" xfId="25235" xr:uid="{8668A53B-BF9F-4B72-AF49-E7FCA8C09875}"/>
    <cellStyle name="Valuta 3 4 2 7 3" xfId="4335" xr:uid="{CCF8D066-0AA7-42AD-88AD-2F523F875C3B}"/>
    <cellStyle name="Valuta 3 4 2 7 3 2" xfId="40202" xr:uid="{2159339A-F555-4013-B713-3045956734EC}"/>
    <cellStyle name="Valuta 3 4 2 7 3 3" xfId="22172" xr:uid="{3196DC9F-4621-4D6E-B8E8-467067E4ADE3}"/>
    <cellStyle name="Valuta 3 4 2 7 4" xfId="37271" xr:uid="{15B16680-3CFA-4731-AE48-06853B2D4D03}"/>
    <cellStyle name="Valuta 3 4 2 7 5" xfId="19389" xr:uid="{6C01063F-11DB-41B0-ACEE-71B65948B1C1}"/>
    <cellStyle name="Valuta 3 4 2 8" xfId="887" xr:uid="{00000000-0005-0000-0000-0000140A0000}"/>
    <cellStyle name="Valuta 3 4 2 8 2" xfId="6885" xr:uid="{19CEFC29-1884-4420-906A-BC60A839C0B2}"/>
    <cellStyle name="Valuta 3 4 2 8 2 2" xfId="42752" xr:uid="{B9C6B90F-E601-47C2-99A1-CF52096D0684}"/>
    <cellStyle name="Valuta 3 4 2 8 2 3" xfId="24722" xr:uid="{F2A52B16-E0EF-415B-8CEC-C68C40DA6246}"/>
    <cellStyle name="Valuta 3 4 2 8 3" xfId="3822" xr:uid="{7D6C5255-90C0-4448-A66C-90F5C18182FD}"/>
    <cellStyle name="Valuta 3 4 2 8 3 2" xfId="39689" xr:uid="{44BD7DB1-A71B-4E4A-8AF3-E2D3F7C63157}"/>
    <cellStyle name="Valuta 3 4 2 8 3 3" xfId="21659" xr:uid="{C51DB685-465C-4352-8C17-E59C7EF413CE}"/>
    <cellStyle name="Valuta 3 4 2 8 4" xfId="36758" xr:uid="{E9E1CFD6-CD58-4734-8651-D7350FE77B1E}"/>
    <cellStyle name="Valuta 3 4 2 8 5" xfId="18893" xr:uid="{1CBA9D10-CA22-4A51-A178-0A2633377E26}"/>
    <cellStyle name="Valuta 3 4 2 9" xfId="6321" xr:uid="{6DCBDA76-43B1-4EE2-BC07-12EC42C6217F}"/>
    <cellStyle name="Valuta 3 4 2 9 2" xfId="42188" xr:uid="{83B1CA05-8E66-4010-B98D-5802616D57FF}"/>
    <cellStyle name="Valuta 3 4 2 9 3" xfId="24158" xr:uid="{AD90AD95-4A86-45BC-8EB3-C2ABCB2F212C}"/>
    <cellStyle name="Valuta 3 4 3" xfId="227" xr:uid="{00000000-0005-0000-0000-0000150A0000}"/>
    <cellStyle name="Valuta 3 4 3 10" xfId="36305" xr:uid="{31F4553C-C82B-40C2-8718-42615467D504}"/>
    <cellStyle name="Valuta 3 4 3 11" xfId="18461" xr:uid="{2FE5DDD0-06FB-46CC-B50D-055E8EBF0AF2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2 2" xfId="8062" xr:uid="{ADC2C274-6264-4579-9940-27432A75BB86}"/>
    <cellStyle name="Valuta 3 4 3 2 2 2 2 2" xfId="43929" xr:uid="{E4C067C2-F7E4-4371-8ACC-0A0DBCB22B0B}"/>
    <cellStyle name="Valuta 3 4 3 2 2 2 2 3" xfId="25899" xr:uid="{D9747EEE-4853-4D2C-8C87-2A88CADD38FD}"/>
    <cellStyle name="Valuta 3 4 3 2 2 2 3" xfId="4996" xr:uid="{738179B9-B5C5-4211-B05A-3681E0591E2F}"/>
    <cellStyle name="Valuta 3 4 3 2 2 2 3 2" xfId="40863" xr:uid="{4BEE9DFC-694F-48F0-8544-534ABD865BA6}"/>
    <cellStyle name="Valuta 3 4 3 2 2 2 3 3" xfId="22833" xr:uid="{01AC5E18-BCA8-4B7E-AEF0-27D1DBBCCB38}"/>
    <cellStyle name="Valuta 3 4 3 2 2 2 4" xfId="37932" xr:uid="{5CE7A575-0AF0-4871-8333-21D4EA723D2B}"/>
    <cellStyle name="Valuta 3 4 3 2 2 2 5" xfId="20020" xr:uid="{6F639D19-9367-45B9-A51A-D1FCDF0D9245}"/>
    <cellStyle name="Valuta 3 4 3 2 2 3" xfId="1724" xr:uid="{00000000-0005-0000-0000-0000190A0000}"/>
    <cellStyle name="Valuta 3 4 3 2 2 3 2" xfId="7722" xr:uid="{6635FFBC-3E2C-4177-BA0F-08868D23BADD}"/>
    <cellStyle name="Valuta 3 4 3 2 2 3 2 2" xfId="43589" xr:uid="{3E9B1AD7-6DBD-4CF3-9F43-C6EBD9B1CE4A}"/>
    <cellStyle name="Valuta 3 4 3 2 2 3 2 3" xfId="25559" xr:uid="{14318CCD-E7F3-4BF4-8151-DB8BA872A367}"/>
    <cellStyle name="Valuta 3 4 3 2 2 3 3" xfId="4659" xr:uid="{BC1D151A-5451-41C7-ACCB-EAF5C3B6D3DF}"/>
    <cellStyle name="Valuta 3 4 3 2 2 3 3 2" xfId="40526" xr:uid="{551A3BE0-9095-4A8A-AEEE-45971DBD5AFA}"/>
    <cellStyle name="Valuta 3 4 3 2 2 3 3 3" xfId="22496" xr:uid="{024D38A4-528F-4A14-B5B8-F03ADD527858}"/>
    <cellStyle name="Valuta 3 4 3 2 2 3 4" xfId="37595" xr:uid="{4E1CC848-D259-4047-8FFF-37BEAC1B1917}"/>
    <cellStyle name="Valuta 3 4 3 2 2 3 5" xfId="19683" xr:uid="{7F4ACC3E-0B18-4370-8916-3D9638FD34D2}"/>
    <cellStyle name="Valuta 3 4 3 2 2 4" xfId="1291" xr:uid="{00000000-0005-0000-0000-00001A0A0000}"/>
    <cellStyle name="Valuta 3 4 3 2 2 4 2" xfId="7289" xr:uid="{A127F63C-69B2-4253-8501-EE468B0F76E6}"/>
    <cellStyle name="Valuta 3 4 3 2 2 4 2 2" xfId="43156" xr:uid="{D7A6FED7-DD7E-4981-958C-655F43C68655}"/>
    <cellStyle name="Valuta 3 4 3 2 2 4 2 3" xfId="25126" xr:uid="{49F33EC8-FDC7-423E-A392-BA4AED245598}"/>
    <cellStyle name="Valuta 3 4 3 2 2 4 3" xfId="4226" xr:uid="{E6AA770D-9DDA-40E3-860D-A37252BE0237}"/>
    <cellStyle name="Valuta 3 4 3 2 2 4 3 2" xfId="40093" xr:uid="{2D71ACAE-B678-4941-96C7-5284056A06E5}"/>
    <cellStyle name="Valuta 3 4 3 2 2 4 3 3" xfId="22063" xr:uid="{28F34EF3-16A1-43B8-91C3-FA27FCD5F528}"/>
    <cellStyle name="Valuta 3 4 3 2 2 4 4" xfId="37162" xr:uid="{61BFC4BA-9DC0-4262-BCAB-F1230F92F42B}"/>
    <cellStyle name="Valuta 3 4 3 2 2 4 5" xfId="19296" xr:uid="{23817055-D88D-4AFC-93CE-9A489F41193F}"/>
    <cellStyle name="Valuta 3 4 3 2 2 5" xfId="6719" xr:uid="{C1AE5857-D976-481B-A312-2BD8CE5FF837}"/>
    <cellStyle name="Valuta 3 4 3 2 2 5 2" xfId="42586" xr:uid="{4201438C-21C7-4306-A8E4-72929EEAAE1F}"/>
    <cellStyle name="Valuta 3 4 3 2 2 5 3" xfId="24556" xr:uid="{B8553BDA-C96F-4F6C-8690-106E7EAE34ED}"/>
    <cellStyle name="Valuta 3 4 3 2 2 6" xfId="3656" xr:uid="{F5233A65-35E9-4722-AE04-DC919AA26656}"/>
    <cellStyle name="Valuta 3 4 3 2 2 6 2" xfId="39523" xr:uid="{E016263B-B1EA-445E-98A5-06066E905C22}"/>
    <cellStyle name="Valuta 3 4 3 2 2 6 3" xfId="21493" xr:uid="{A5B80F94-E609-43BB-959A-2974B8D53BCB}"/>
    <cellStyle name="Valuta 3 4 3 2 2 7" xfId="36592" xr:uid="{74D28522-4590-4B43-B398-40B4387499DF}"/>
    <cellStyle name="Valuta 3 4 3 2 2 8" xfId="18730" xr:uid="{5463214B-1D77-41F3-8B40-0B52C699CD6C}"/>
    <cellStyle name="Valuta 3 4 3 2 3" xfId="1898" xr:uid="{00000000-0005-0000-0000-00001B0A0000}"/>
    <cellStyle name="Valuta 3 4 3 2 3 2" xfId="7895" xr:uid="{2D66D307-64F1-48F8-A6FC-BD83B80A4746}"/>
    <cellStyle name="Valuta 3 4 3 2 3 2 2" xfId="43762" xr:uid="{22702F67-98D9-4EFD-844B-C36DEDFAE7D8}"/>
    <cellStyle name="Valuta 3 4 3 2 3 2 3" xfId="25732" xr:uid="{EDD383D4-62BD-49FF-AEE9-9498DDB21191}"/>
    <cellStyle name="Valuta 3 4 3 2 3 3" xfId="4829" xr:uid="{86E236C0-1189-4A02-9772-2E44F9CDEAC3}"/>
    <cellStyle name="Valuta 3 4 3 2 3 3 2" xfId="40696" xr:uid="{DF9529D1-BF65-4059-BB48-35DAD7375D36}"/>
    <cellStyle name="Valuta 3 4 3 2 3 3 3" xfId="22666" xr:uid="{D9A94358-AF0B-460D-8F58-A48ABE1DC288}"/>
    <cellStyle name="Valuta 3 4 3 2 3 4" xfId="37765" xr:uid="{EC8AB143-3AA1-43D1-95EE-7C83BB84E994}"/>
    <cellStyle name="Valuta 3 4 3 2 3 5" xfId="19853" xr:uid="{EF19B5BA-7C1D-45EB-B670-53B1AC1A2CF0}"/>
    <cellStyle name="Valuta 3 4 3 2 4" xfId="1511" xr:uid="{00000000-0005-0000-0000-00001C0A0000}"/>
    <cellStyle name="Valuta 3 4 3 2 4 2" xfId="7509" xr:uid="{E24F6C69-D3A6-4D17-9370-20A25D6A5DBF}"/>
    <cellStyle name="Valuta 3 4 3 2 4 2 2" xfId="43376" xr:uid="{0737CB4B-9D31-4162-863C-068DE5C63610}"/>
    <cellStyle name="Valuta 3 4 3 2 4 2 3" xfId="25346" xr:uid="{FAF9FDB1-7ADD-46F2-9882-C24D985081D4}"/>
    <cellStyle name="Valuta 3 4 3 2 4 3" xfId="4446" xr:uid="{DC6090ED-D4C5-4E8F-A71E-4D1FA989DB0B}"/>
    <cellStyle name="Valuta 3 4 3 2 4 3 2" xfId="40313" xr:uid="{A4426CE2-7C29-41E8-8ECC-7A8DEE547B52}"/>
    <cellStyle name="Valuta 3 4 3 2 4 3 3" xfId="22283" xr:uid="{91DAD528-1008-44DB-B49D-F410B2595C3D}"/>
    <cellStyle name="Valuta 3 4 3 2 4 4" xfId="37382" xr:uid="{16542BB1-233D-429A-B5F9-960BAD192D76}"/>
    <cellStyle name="Valuta 3 4 3 2 4 5" xfId="19494" xr:uid="{3F4B4578-96C8-4B99-A30D-9A6CAC1F26BC}"/>
    <cellStyle name="Valuta 3 4 3 2 5" xfId="1000" xr:uid="{00000000-0005-0000-0000-00001D0A0000}"/>
    <cellStyle name="Valuta 3 4 3 2 5 2" xfId="6998" xr:uid="{8B0E8212-95A7-42EB-B0FE-30896D523716}"/>
    <cellStyle name="Valuta 3 4 3 2 5 2 2" xfId="42865" xr:uid="{53393CF9-3A1F-4095-B1CA-1A587647668D}"/>
    <cellStyle name="Valuta 3 4 3 2 5 2 3" xfId="24835" xr:uid="{3634B443-55A0-4013-81F6-5DC0710CC07C}"/>
    <cellStyle name="Valuta 3 4 3 2 5 3" xfId="3935" xr:uid="{267A20E3-B029-4233-BDB0-C2FC50B12697}"/>
    <cellStyle name="Valuta 3 4 3 2 5 3 2" xfId="39802" xr:uid="{12C3746A-2D92-4994-9E44-12236EDCB3B8}"/>
    <cellStyle name="Valuta 3 4 3 2 5 3 3" xfId="21772" xr:uid="{DDB8547D-5E43-4EE8-B457-5C569D0A4411}"/>
    <cellStyle name="Valuta 3 4 3 2 5 4" xfId="36871" xr:uid="{4BD594F7-0200-4DA5-997E-F4533814BAC7}"/>
    <cellStyle name="Valuta 3 4 3 2 5 5" xfId="19006" xr:uid="{911D6CDF-92A6-4075-8062-BF69FA47B367}"/>
    <cellStyle name="Valuta 3 4 3 2 6" xfId="6433" xr:uid="{7888FFAC-A6B2-4C11-98F6-7CBCF9F2A65D}"/>
    <cellStyle name="Valuta 3 4 3 2 6 2" xfId="42300" xr:uid="{2A585062-AC42-4554-BE75-ADB77F12FC4C}"/>
    <cellStyle name="Valuta 3 4 3 2 6 3" xfId="24270" xr:uid="{AF41B41E-F311-4E87-9998-9E83C2FDFBA4}"/>
    <cellStyle name="Valuta 3 4 3 2 7" xfId="3447" xr:uid="{128867EB-3D85-4D67-B04D-8EF0E88D3D15}"/>
    <cellStyle name="Valuta 3 4 3 2 7 2" xfId="39314" xr:uid="{2E3791C9-C8BC-4A70-9725-217C4534BD08}"/>
    <cellStyle name="Valuta 3 4 3 2 7 3" xfId="21284" xr:uid="{212A4BC9-DADE-4879-A8B7-C28CE5AC8CD3}"/>
    <cellStyle name="Valuta 3 4 3 2 8" xfId="36400" xr:uid="{80F27822-54C5-4916-8FE5-D5666CE55300}"/>
    <cellStyle name="Valuta 3 4 3 2 9" xfId="18550" xr:uid="{DD12B2DE-107F-4C24-81DB-D96564AD33EB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7982" xr:uid="{3DAF3D28-AF2E-4793-A2AC-336F5ED9BB5F}"/>
    <cellStyle name="Valuta 3 4 3 4 2 2 2" xfId="43849" xr:uid="{59F6DCA9-6DD7-40B8-B861-A1A83FF2906F}"/>
    <cellStyle name="Valuta 3 4 3 4 2 2 3" xfId="25819" xr:uid="{80BADD53-D6C1-41FD-87E4-AE033ABDF089}"/>
    <cellStyle name="Valuta 3 4 3 4 2 3" xfId="4916" xr:uid="{5B3C12F9-591C-4AA5-9111-2BC62C01C4C3}"/>
    <cellStyle name="Valuta 3 4 3 4 2 3 2" xfId="40783" xr:uid="{B62627FD-1A05-403B-825C-563E6E0CA019}"/>
    <cellStyle name="Valuta 3 4 3 4 2 3 3" xfId="22753" xr:uid="{E8B8A0FE-ED12-48A2-B2AE-2E428753AE8F}"/>
    <cellStyle name="Valuta 3 4 3 4 2 4" xfId="37852" xr:uid="{36A85A34-D4A6-4A25-AB0A-A542D8E696BE}"/>
    <cellStyle name="Valuta 3 4 3 4 2 5" xfId="19940" xr:uid="{BC388496-7AC3-4366-9F11-525A79BF9F2A}"/>
    <cellStyle name="Valuta 3 4 3 4 3" xfId="1629" xr:uid="{00000000-0005-0000-0000-0000210A0000}"/>
    <cellStyle name="Valuta 3 4 3 4 3 2" xfId="7627" xr:uid="{FBC76D49-E791-4881-A806-EBB87EA47083}"/>
    <cellStyle name="Valuta 3 4 3 4 3 2 2" xfId="43494" xr:uid="{D9E28E12-0355-4989-9512-BDC955590303}"/>
    <cellStyle name="Valuta 3 4 3 4 3 2 3" xfId="25464" xr:uid="{6834EA6E-6D5D-4069-9914-2C578BDEB602}"/>
    <cellStyle name="Valuta 3 4 3 4 3 3" xfId="4564" xr:uid="{FCF0285E-433D-425D-AFE4-EEA6CF8ECBCE}"/>
    <cellStyle name="Valuta 3 4 3 4 3 3 2" xfId="40431" xr:uid="{5481867A-3DC7-4648-8A66-ADB59BC330D6}"/>
    <cellStyle name="Valuta 3 4 3 4 3 3 3" xfId="22401" xr:uid="{F3299F67-9018-4074-BC60-3BE5AD11044D}"/>
    <cellStyle name="Valuta 3 4 3 4 3 4" xfId="37500" xr:uid="{7CD9B90A-ECA4-4CB0-8246-63E34ED4DFA4}"/>
    <cellStyle name="Valuta 3 4 3 4 3 5" xfId="19594" xr:uid="{AFBC116B-7CB2-4D06-BF66-9FC9635B53C0}"/>
    <cellStyle name="Valuta 3 4 3 4 4" xfId="1196" xr:uid="{00000000-0005-0000-0000-0000220A0000}"/>
    <cellStyle name="Valuta 3 4 3 4 4 2" xfId="7194" xr:uid="{0945CF88-1C15-4624-8F3A-6805F59FEB32}"/>
    <cellStyle name="Valuta 3 4 3 4 4 2 2" xfId="43061" xr:uid="{B08C0DCC-2DB4-426F-93E4-2B24D855773B}"/>
    <cellStyle name="Valuta 3 4 3 4 4 2 3" xfId="25031" xr:uid="{B4BDACE7-4947-4EBE-842B-580370731F5D}"/>
    <cellStyle name="Valuta 3 4 3 4 4 3" xfId="4131" xr:uid="{E2779569-4AF1-4702-A16E-CB7B65709692}"/>
    <cellStyle name="Valuta 3 4 3 4 4 3 2" xfId="39998" xr:uid="{F629732C-1CD1-4617-8FFF-7018966550E3}"/>
    <cellStyle name="Valuta 3 4 3 4 4 3 3" xfId="21968" xr:uid="{7CC027BC-7290-4B72-875B-6E70AF840152}"/>
    <cellStyle name="Valuta 3 4 3 4 4 4" xfId="37067" xr:uid="{053818CF-47E9-477D-BDFE-7443D6FD9E66}"/>
    <cellStyle name="Valuta 3 4 3 4 4 5" xfId="19201" xr:uid="{580E3C1A-1950-4333-8378-16E27548BE4C}"/>
    <cellStyle name="Valuta 3 4 3 4 5" xfId="6624" xr:uid="{15D5ED03-7BD8-4308-BE26-1E178FE7E5F3}"/>
    <cellStyle name="Valuta 3 4 3 4 5 2" xfId="42491" xr:uid="{6A328371-1D66-405B-8305-53D0EC0AAD5B}"/>
    <cellStyle name="Valuta 3 4 3 4 5 3" xfId="24461" xr:uid="{7E93539A-B782-4D4E-AA37-4F16ED203EE2}"/>
    <cellStyle name="Valuta 3 4 3 4 6" xfId="3561" xr:uid="{2952E071-A587-494E-B427-0D26CC0D8707}"/>
    <cellStyle name="Valuta 3 4 3 4 6 2" xfId="39428" xr:uid="{736EE59A-EAAC-4223-B8CD-305F4042ECE3}"/>
    <cellStyle name="Valuta 3 4 3 4 6 3" xfId="21398" xr:uid="{D2F53132-4422-4CFF-ACA9-CBF1361827CF}"/>
    <cellStyle name="Valuta 3 4 3 4 7" xfId="36497" xr:uid="{034AC116-13D1-437C-BE7A-1BBB7FDDF254}"/>
    <cellStyle name="Valuta 3 4 3 4 8" xfId="18641" xr:uid="{7E113085-19E9-48A8-A035-C6DF50B26F3E}"/>
    <cellStyle name="Valuta 3 4 3 5" xfId="1818" xr:uid="{00000000-0005-0000-0000-0000230A0000}"/>
    <cellStyle name="Valuta 3 4 3 5 2" xfId="7815" xr:uid="{4C294202-20E0-461B-896A-077045222020}"/>
    <cellStyle name="Valuta 3 4 3 5 2 2" xfId="43682" xr:uid="{9C7862D6-D74F-4779-B7BC-B04D3B7BBCB1}"/>
    <cellStyle name="Valuta 3 4 3 5 2 3" xfId="25652" xr:uid="{A90BA1D4-881C-4065-AD1D-9F83ABE8EDCB}"/>
    <cellStyle name="Valuta 3 4 3 5 3" xfId="4749" xr:uid="{AD8C32C1-47A1-4CF9-A79C-71F1ED403556}"/>
    <cellStyle name="Valuta 3 4 3 5 3 2" xfId="40616" xr:uid="{CC530E44-CFB3-4FC4-8261-8078E5672492}"/>
    <cellStyle name="Valuta 3 4 3 5 3 3" xfId="22586" xr:uid="{6E9CE428-C29D-4869-A257-F01FE5CD842D}"/>
    <cellStyle name="Valuta 3 4 3 5 4" xfId="37685" xr:uid="{816987C1-D88D-4A85-B784-66484CAFAA9A}"/>
    <cellStyle name="Valuta 3 4 3 5 5" xfId="19773" xr:uid="{86E2FE7F-6F8E-466F-8AA4-A94BACAAA9A1}"/>
    <cellStyle name="Valuta 3 4 3 6" xfId="1416" xr:uid="{00000000-0005-0000-0000-0000240A0000}"/>
    <cellStyle name="Valuta 3 4 3 6 2" xfId="7414" xr:uid="{B8D0F911-86D4-4B9D-B55F-4652EC2DF38A}"/>
    <cellStyle name="Valuta 3 4 3 6 2 2" xfId="43281" xr:uid="{C3225FC7-A41E-4396-878A-A7550CFDA324}"/>
    <cellStyle name="Valuta 3 4 3 6 2 3" xfId="25251" xr:uid="{A61FF61B-31B8-4C87-BA53-65F66D3A1F4C}"/>
    <cellStyle name="Valuta 3 4 3 6 3" xfId="4351" xr:uid="{48F24274-CA24-4CB6-96BB-090796804B1D}"/>
    <cellStyle name="Valuta 3 4 3 6 3 2" xfId="40218" xr:uid="{DA8AD972-65F5-435D-B41A-51BADCD9C9AC}"/>
    <cellStyle name="Valuta 3 4 3 6 3 3" xfId="22188" xr:uid="{8D5D2619-A497-4620-AAF4-FFE150581EA4}"/>
    <cellStyle name="Valuta 3 4 3 6 4" xfId="37287" xr:uid="{7C27E7A1-020B-48C8-8A90-387AC0BC8C38}"/>
    <cellStyle name="Valuta 3 4 3 6 5" xfId="19405" xr:uid="{0F311CA6-3514-45E8-85E4-950CB787B134}"/>
    <cellStyle name="Valuta 3 4 3 7" xfId="904" xr:uid="{00000000-0005-0000-0000-0000250A0000}"/>
    <cellStyle name="Valuta 3 4 3 7 2" xfId="6902" xr:uid="{F39992BE-8A16-4F83-81EE-DA169459CBD6}"/>
    <cellStyle name="Valuta 3 4 3 7 2 2" xfId="42769" xr:uid="{382F9214-10F7-40F4-9C4A-BE2660C8B98F}"/>
    <cellStyle name="Valuta 3 4 3 7 2 3" xfId="24739" xr:uid="{163DD6B3-8F27-4290-A582-8D59EC3C1031}"/>
    <cellStyle name="Valuta 3 4 3 7 3" xfId="3839" xr:uid="{6D0E7CF8-331A-4CE7-9A4F-FF0FF59E2878}"/>
    <cellStyle name="Valuta 3 4 3 7 3 2" xfId="39706" xr:uid="{46111878-C116-49A9-89BE-90CC555E1B88}"/>
    <cellStyle name="Valuta 3 4 3 7 3 3" xfId="21676" xr:uid="{DF2C6DBF-5C60-4129-847C-61CD5167C6B0}"/>
    <cellStyle name="Valuta 3 4 3 7 4" xfId="36775" xr:uid="{A8815E69-EE3F-44BD-9A07-B971EA076E53}"/>
    <cellStyle name="Valuta 3 4 3 7 5" xfId="18910" xr:uid="{2A9589B0-9508-4ADC-9DD0-19A660869C25}"/>
    <cellStyle name="Valuta 3 4 3 8" xfId="6338" xr:uid="{30292ED1-4AFA-4291-9DC2-D2950BFC3C65}"/>
    <cellStyle name="Valuta 3 4 3 8 2" xfId="42205" xr:uid="{6D8E282F-161E-4FA2-B410-0F6E6A327585}"/>
    <cellStyle name="Valuta 3 4 3 8 3" xfId="24175" xr:uid="{A02E4E83-66C3-4B4C-8D2D-EEF4BC28DA71}"/>
    <cellStyle name="Valuta 3 4 3 9" xfId="3352" xr:uid="{60CE071B-0FA7-48F8-8C26-E6FCFF92F0DD}"/>
    <cellStyle name="Valuta 3 4 3 9 2" xfId="39219" xr:uid="{179E62F7-F9C3-480A-9A8D-E35E881D6C06}"/>
    <cellStyle name="Valuta 3 4 3 9 3" xfId="21189" xr:uid="{C694B35D-E21C-475C-A78D-695E3D29D676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2 2" xfId="8022" xr:uid="{0299A2FA-DF22-4587-80DE-1B1623E49A94}"/>
    <cellStyle name="Valuta 3 4 4 2 2 2 2" xfId="43889" xr:uid="{13964A2C-4F90-4D7F-989E-F483DD6F8FC8}"/>
    <cellStyle name="Valuta 3 4 4 2 2 2 3" xfId="25859" xr:uid="{356D161F-C304-4665-A6DE-79DF91EDD9DE}"/>
    <cellStyle name="Valuta 3 4 4 2 2 3" xfId="4956" xr:uid="{C14213F5-4D16-466F-B6FC-CC7AA3BE0E94}"/>
    <cellStyle name="Valuta 3 4 4 2 2 3 2" xfId="40823" xr:uid="{1F6B9832-BCFA-4C88-A3FD-85BE8A81282F}"/>
    <cellStyle name="Valuta 3 4 4 2 2 3 3" xfId="22793" xr:uid="{41A457B6-34AA-4382-93D7-3D483856099B}"/>
    <cellStyle name="Valuta 3 4 4 2 2 4" xfId="37892" xr:uid="{DB0AF570-979F-4AEE-AFBF-545EED67C816}"/>
    <cellStyle name="Valuta 3 4 4 2 2 5" xfId="19980" xr:uid="{13562C8D-A98F-45DA-9CED-F6DEF895DBCF}"/>
    <cellStyle name="Valuta 3 4 4 2 3" xfId="1679" xr:uid="{00000000-0005-0000-0000-0000290A0000}"/>
    <cellStyle name="Valuta 3 4 4 2 3 2" xfId="7677" xr:uid="{C3316971-9787-4CFB-998E-C05EB5843E42}"/>
    <cellStyle name="Valuta 3 4 4 2 3 2 2" xfId="43544" xr:uid="{57E1C5DB-501F-4225-A7BC-DA5AB8462EF0}"/>
    <cellStyle name="Valuta 3 4 4 2 3 2 3" xfId="25514" xr:uid="{90FFE673-E32F-4FDE-99CC-000B9C8F0B4C}"/>
    <cellStyle name="Valuta 3 4 4 2 3 3" xfId="4614" xr:uid="{2ED27F88-9788-47C7-AD49-2ED33432D36E}"/>
    <cellStyle name="Valuta 3 4 4 2 3 3 2" xfId="40481" xr:uid="{ACDA4316-A147-4C97-A678-C14895B5F6AE}"/>
    <cellStyle name="Valuta 3 4 4 2 3 3 3" xfId="22451" xr:uid="{09D571B0-AE20-40C5-8A9F-CEB656A33C5A}"/>
    <cellStyle name="Valuta 3 4 4 2 3 4" xfId="37550" xr:uid="{181623BF-1734-45A0-9708-8E20561F2F2F}"/>
    <cellStyle name="Valuta 3 4 4 2 3 5" xfId="19640" xr:uid="{36FC200B-24AE-454D-A207-B55AEA5AD5FB}"/>
    <cellStyle name="Valuta 3 4 4 2 4" xfId="1246" xr:uid="{00000000-0005-0000-0000-00002A0A0000}"/>
    <cellStyle name="Valuta 3 4 4 2 4 2" xfId="7244" xr:uid="{D476C8F1-4FBD-44E7-9E7F-708FB8C97F9E}"/>
    <cellStyle name="Valuta 3 4 4 2 4 2 2" xfId="43111" xr:uid="{0E5ABD36-9304-439D-8E87-C4ABC6F7A568}"/>
    <cellStyle name="Valuta 3 4 4 2 4 2 3" xfId="25081" xr:uid="{59A22449-357C-4FDA-8A53-C1EA446428D4}"/>
    <cellStyle name="Valuta 3 4 4 2 4 3" xfId="4181" xr:uid="{4E4C1A21-A4AB-472D-9A66-7C4D4C5BF04E}"/>
    <cellStyle name="Valuta 3 4 4 2 4 3 2" xfId="40048" xr:uid="{9A4D1F08-7B3D-45BE-B3F1-6316A6A720A3}"/>
    <cellStyle name="Valuta 3 4 4 2 4 3 3" xfId="22018" xr:uid="{32379BAD-9A3E-429F-8D54-2D08CFCF63B0}"/>
    <cellStyle name="Valuta 3 4 4 2 4 4" xfId="37117" xr:uid="{1840F689-0F6A-4744-ADE1-260CC3277A48}"/>
    <cellStyle name="Valuta 3 4 4 2 4 5" xfId="19251" xr:uid="{A7295E68-8C7D-4B65-A2B3-03EC23A110CA}"/>
    <cellStyle name="Valuta 3 4 4 2 5" xfId="6674" xr:uid="{483F9F3E-F808-44E5-89FD-22234EE7DF62}"/>
    <cellStyle name="Valuta 3 4 4 2 5 2" xfId="42541" xr:uid="{889CC733-C696-476A-A26D-3C28126FEE99}"/>
    <cellStyle name="Valuta 3 4 4 2 5 3" xfId="24511" xr:uid="{FD9CF696-C8AD-4791-8EE2-35BF6F877C82}"/>
    <cellStyle name="Valuta 3 4 4 2 6" xfId="3611" xr:uid="{268BD853-AFA4-4ECB-AFED-F5308E26DBFC}"/>
    <cellStyle name="Valuta 3 4 4 2 6 2" xfId="39478" xr:uid="{850519A5-1814-4D67-8837-31A193CCA300}"/>
    <cellStyle name="Valuta 3 4 4 2 6 3" xfId="21448" xr:uid="{1FCF737C-97E9-46D3-92CA-CCDC7C9191CC}"/>
    <cellStyle name="Valuta 3 4 4 2 7" xfId="36547" xr:uid="{6AED6AE0-D146-4DA1-835B-6EB49D93BDAD}"/>
    <cellStyle name="Valuta 3 4 4 2 8" xfId="18687" xr:uid="{3D3B9AE8-700B-4129-AD87-88A3425F9714}"/>
    <cellStyle name="Valuta 3 4 4 3" xfId="1858" xr:uid="{00000000-0005-0000-0000-00002B0A0000}"/>
    <cellStyle name="Valuta 3 4 4 3 2" xfId="7855" xr:uid="{F4FDB4C4-6A8B-47D5-A71A-7B550A65DD78}"/>
    <cellStyle name="Valuta 3 4 4 3 2 2" xfId="43722" xr:uid="{DC141488-6BC6-428D-80D0-942F3D4D1AE1}"/>
    <cellStyle name="Valuta 3 4 4 3 2 3" xfId="25692" xr:uid="{279CCC74-1521-42DE-AE6C-7AE63913EADB}"/>
    <cellStyle name="Valuta 3 4 4 3 3" xfId="4789" xr:uid="{52287EF4-0740-4ACB-A1F3-7E8865D6A61E}"/>
    <cellStyle name="Valuta 3 4 4 3 3 2" xfId="40656" xr:uid="{C3294A53-2D1F-475B-B398-11550F1DFE64}"/>
    <cellStyle name="Valuta 3 4 4 3 3 3" xfId="22626" xr:uid="{186A0BC5-65FC-40F1-9A3D-3107DCE79EFF}"/>
    <cellStyle name="Valuta 3 4 4 3 4" xfId="37725" xr:uid="{EF3D5A2B-878E-4DE4-B8A1-604B07EC02EB}"/>
    <cellStyle name="Valuta 3 4 4 3 5" xfId="19813" xr:uid="{F1B0D832-916F-4CE3-ABB8-2032CA0FD6BA}"/>
    <cellStyle name="Valuta 3 4 4 4" xfId="1466" xr:uid="{00000000-0005-0000-0000-00002C0A0000}"/>
    <cellStyle name="Valuta 3 4 4 4 2" xfId="7464" xr:uid="{16159092-0DA6-44E1-B18B-F48E3D974C04}"/>
    <cellStyle name="Valuta 3 4 4 4 2 2" xfId="43331" xr:uid="{FCCCBB9D-39E6-457A-8E7E-14FD4F64486C}"/>
    <cellStyle name="Valuta 3 4 4 4 2 3" xfId="25301" xr:uid="{B6BB9129-07FE-41CF-A378-069B9EDD41EE}"/>
    <cellStyle name="Valuta 3 4 4 4 3" xfId="4401" xr:uid="{DFE0E89A-D132-4329-B5C2-C31C270622B6}"/>
    <cellStyle name="Valuta 3 4 4 4 3 2" xfId="40268" xr:uid="{B093E000-7F0E-4932-A2B1-C368903B605C}"/>
    <cellStyle name="Valuta 3 4 4 4 3 3" xfId="22238" xr:uid="{C9C63A83-03A7-410A-9E6A-67A2A25CEE5B}"/>
    <cellStyle name="Valuta 3 4 4 4 4" xfId="37337" xr:uid="{F248444B-7746-4E4B-B067-8E7D57A4DBA5}"/>
    <cellStyle name="Valuta 3 4 4 4 5" xfId="19451" xr:uid="{1372130A-2E19-4E06-81E0-CB69E7A06ED9}"/>
    <cellStyle name="Valuta 3 4 4 5" xfId="955" xr:uid="{00000000-0005-0000-0000-00002D0A0000}"/>
    <cellStyle name="Valuta 3 4 4 5 2" xfId="6953" xr:uid="{0C8BB4DE-2EAA-44C7-BCEC-E25EF0A2BEF5}"/>
    <cellStyle name="Valuta 3 4 4 5 2 2" xfId="42820" xr:uid="{14B4E457-4777-468E-9A0B-475EA6E77D82}"/>
    <cellStyle name="Valuta 3 4 4 5 2 3" xfId="24790" xr:uid="{A637D5B5-8BD2-4AB9-8C31-E9A4EA51FD01}"/>
    <cellStyle name="Valuta 3 4 4 5 3" xfId="3890" xr:uid="{330F4ACF-79E0-416E-AC09-98265AFB49D2}"/>
    <cellStyle name="Valuta 3 4 4 5 3 2" xfId="39757" xr:uid="{261E8FD2-E4D3-45CE-B7B2-21D28A1E5245}"/>
    <cellStyle name="Valuta 3 4 4 5 3 3" xfId="21727" xr:uid="{63227E82-5A2F-481B-9428-AE541ACADF3B}"/>
    <cellStyle name="Valuta 3 4 4 5 4" xfId="36826" xr:uid="{C44AC5D8-897A-4176-8080-A757D0C767E8}"/>
    <cellStyle name="Valuta 3 4 4 5 5" xfId="18961" xr:uid="{E0262879-64A2-4F91-B30D-644E516020BF}"/>
    <cellStyle name="Valuta 3 4 4 6" xfId="6388" xr:uid="{5B8FBA7C-210C-4351-A9DE-56B9EAE72963}"/>
    <cellStyle name="Valuta 3 4 4 6 2" xfId="42255" xr:uid="{316B7B30-7020-426E-BE45-24AD34ACA6BD}"/>
    <cellStyle name="Valuta 3 4 4 6 3" xfId="24225" xr:uid="{99020382-01A1-4056-8679-4A7880724645}"/>
    <cellStyle name="Valuta 3 4 4 7" xfId="3402" xr:uid="{7FD233C3-03F5-471C-98D0-6D292C165887}"/>
    <cellStyle name="Valuta 3 4 4 7 2" xfId="39269" xr:uid="{C3F667AB-9AA8-47D6-9DAC-8AB28DBF8917}"/>
    <cellStyle name="Valuta 3 4 4 7 3" xfId="21239" xr:uid="{8D396241-4AFE-4A1D-9B63-633A44D6ADF0}"/>
    <cellStyle name="Valuta 3 4 4 8" xfId="36355" xr:uid="{B4E25BD3-102C-4325-8344-10924B8291E4}"/>
    <cellStyle name="Valuta 3 4 4 9" xfId="18507" xr:uid="{E4AB66E5-7566-411D-A665-8EA36B843FCF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7942" xr:uid="{2FE69DA0-DBCD-49C1-85EF-044084DFF2FC}"/>
    <cellStyle name="Valuta 3 4 6 2 2 2" xfId="43809" xr:uid="{FA48720F-61A0-489C-A5A9-50ACCEE8A9D5}"/>
    <cellStyle name="Valuta 3 4 6 2 2 3" xfId="25779" xr:uid="{64B86C1A-E6EA-49BA-BD85-0D8A126FCFAE}"/>
    <cellStyle name="Valuta 3 4 6 2 3" xfId="4876" xr:uid="{8C1D2E70-8C1E-468A-9299-9B062379DBBD}"/>
    <cellStyle name="Valuta 3 4 6 2 3 2" xfId="40743" xr:uid="{47DB7922-B520-4EBF-9076-D7A0AF37AB5A}"/>
    <cellStyle name="Valuta 3 4 6 2 3 3" xfId="22713" xr:uid="{FFACDA14-BE24-4EB3-BFC7-A2F4B9436A39}"/>
    <cellStyle name="Valuta 3 4 6 2 4" xfId="37812" xr:uid="{B146393B-32FA-4764-88B3-5544E148A7BD}"/>
    <cellStyle name="Valuta 3 4 6 2 5" xfId="19900" xr:uid="{FDDE6FCA-2B2E-4934-AB87-10BFF91D46B4}"/>
    <cellStyle name="Valuta 3 4 6 3" xfId="1587" xr:uid="{00000000-0005-0000-0000-0000310A0000}"/>
    <cellStyle name="Valuta 3 4 6 3 2" xfId="7585" xr:uid="{FADC7D72-753A-4A08-B9C3-2E123456FE0F}"/>
    <cellStyle name="Valuta 3 4 6 3 2 2" xfId="43452" xr:uid="{754E3662-1964-4081-82AA-7101569B6D95}"/>
    <cellStyle name="Valuta 3 4 6 3 2 3" xfId="25422" xr:uid="{DDE815B3-D6E8-4D93-A584-F695785917A9}"/>
    <cellStyle name="Valuta 3 4 6 3 3" xfId="4522" xr:uid="{F27D07BD-9323-4F61-876C-7BA27B43E9FD}"/>
    <cellStyle name="Valuta 3 4 6 3 3 2" xfId="40389" xr:uid="{9F5A3045-B8A8-4923-B990-D4AA08F68179}"/>
    <cellStyle name="Valuta 3 4 6 3 3 3" xfId="22359" xr:uid="{8F9AC43D-9733-437C-8695-C3707C41F52E}"/>
    <cellStyle name="Valuta 3 4 6 3 4" xfId="37458" xr:uid="{C8EA1329-6514-422B-A692-F88ABB8B46D9}"/>
    <cellStyle name="Valuta 3 4 6 3 5" xfId="19554" xr:uid="{72434149-988A-4969-BD15-7F3E3E24DC8E}"/>
    <cellStyle name="Valuta 3 4 6 4" xfId="1154" xr:uid="{00000000-0005-0000-0000-0000320A0000}"/>
    <cellStyle name="Valuta 3 4 6 4 2" xfId="7152" xr:uid="{1A594685-CBA4-4801-BFD4-C8E908DB342F}"/>
    <cellStyle name="Valuta 3 4 6 4 2 2" xfId="43019" xr:uid="{B8B225F9-714F-451E-A743-79BED14355CB}"/>
    <cellStyle name="Valuta 3 4 6 4 2 3" xfId="24989" xr:uid="{ADF717D3-1BBF-4539-BF2D-BAC21ED44FEC}"/>
    <cellStyle name="Valuta 3 4 6 4 3" xfId="4089" xr:uid="{B6994BC5-9376-4320-847D-B847173A76D2}"/>
    <cellStyle name="Valuta 3 4 6 4 3 2" xfId="39956" xr:uid="{5FCF781D-7875-497D-90BC-4C67CDDA0787}"/>
    <cellStyle name="Valuta 3 4 6 4 3 3" xfId="21926" xr:uid="{19C91DB6-8A7B-4B0E-B7DC-7D982469C5FE}"/>
    <cellStyle name="Valuta 3 4 6 4 4" xfId="37025" xr:uid="{3B5607F5-8410-4EDD-B5BA-D847A799B89C}"/>
    <cellStyle name="Valuta 3 4 6 4 5" xfId="19159" xr:uid="{218D5636-3D9C-45F4-89B8-D86E619D02AE}"/>
    <cellStyle name="Valuta 3 4 6 5" xfId="6582" xr:uid="{859CCD89-D723-48AE-BF82-C1A75BB840FA}"/>
    <cellStyle name="Valuta 3 4 6 5 2" xfId="42449" xr:uid="{BE37BD7F-E310-4BFC-8963-9C3FB6C6A6BB}"/>
    <cellStyle name="Valuta 3 4 6 5 3" xfId="24419" xr:uid="{F7631BD4-6A31-4B02-9860-BC30402DE0D2}"/>
    <cellStyle name="Valuta 3 4 6 6" xfId="3519" xr:uid="{41CBA5C8-F1FC-425E-ABC0-313DD5A87CA4}"/>
    <cellStyle name="Valuta 3 4 6 6 2" xfId="39386" xr:uid="{8B335E8C-AC1B-4458-93F5-CCF4D3250201}"/>
    <cellStyle name="Valuta 3 4 6 6 3" xfId="21356" xr:uid="{71774576-EA2E-43F1-B24B-AEF7DD330067}"/>
    <cellStyle name="Valuta 3 4 6 7" xfId="36455" xr:uid="{B54FF26A-6BEB-4C6E-882A-0ADE3B9D2679}"/>
    <cellStyle name="Valuta 3 4 6 8" xfId="18601" xr:uid="{BA5A980B-A1A5-49F2-8E7C-0142C04EF95A}"/>
    <cellStyle name="Valuta 3 4 7" xfId="1778" xr:uid="{00000000-0005-0000-0000-0000330A0000}"/>
    <cellStyle name="Valuta 3 4 7 2" xfId="7775" xr:uid="{EBC51E54-235D-417B-9377-16CC9FB37CE2}"/>
    <cellStyle name="Valuta 3 4 7 2 2" xfId="43642" xr:uid="{4EBB3AA0-ABF9-4166-886E-D6EF33EE8AAD}"/>
    <cellStyle name="Valuta 3 4 7 2 3" xfId="25612" xr:uid="{1CA75892-2D5D-473C-9938-4E06F5615809}"/>
    <cellStyle name="Valuta 3 4 7 3" xfId="4709" xr:uid="{9BA193DF-5B1B-4886-A400-E191F9EF13C1}"/>
    <cellStyle name="Valuta 3 4 7 3 2" xfId="40576" xr:uid="{9696D98B-52D1-4BB0-88ED-D8194E0254EA}"/>
    <cellStyle name="Valuta 3 4 7 3 3" xfId="22546" xr:uid="{E8B18258-5716-4A03-8DB1-FEACABDB0B11}"/>
    <cellStyle name="Valuta 3 4 7 4" xfId="37645" xr:uid="{4167F083-C987-4B80-99C2-E2F30FCE10A2}"/>
    <cellStyle name="Valuta 3 4 7 5" xfId="19733" xr:uid="{452D6D01-4FAE-4D3E-BA33-2389385EAE8C}"/>
    <cellStyle name="Valuta 3 4 8" xfId="1372" xr:uid="{00000000-0005-0000-0000-0000340A0000}"/>
    <cellStyle name="Valuta 3 4 8 2" xfId="7370" xr:uid="{0A3FD34B-3071-415B-A38F-EAE212F403C5}"/>
    <cellStyle name="Valuta 3 4 8 2 2" xfId="43237" xr:uid="{20E1B5ED-EF4F-451F-BBB7-08A7D06B0AFA}"/>
    <cellStyle name="Valuta 3 4 8 2 3" xfId="25207" xr:uid="{EDBB4D57-73F2-4304-9284-C9CF37FFBE46}"/>
    <cellStyle name="Valuta 3 4 8 3" xfId="4307" xr:uid="{1084BA06-1EAC-4FE3-8E68-AE9665951AE9}"/>
    <cellStyle name="Valuta 3 4 8 3 2" xfId="40174" xr:uid="{2FB983F3-F6E8-45A6-8FAA-7F16E153367A}"/>
    <cellStyle name="Valuta 3 4 8 3 3" xfId="22144" xr:uid="{8061B991-8743-4794-8305-114781588247}"/>
    <cellStyle name="Valuta 3 4 8 4" xfId="37243" xr:uid="{D78BAC35-8890-45FD-A4BF-348F610FF396}"/>
    <cellStyle name="Valuta 3 4 8 5" xfId="19363" xr:uid="{27AABD63-6405-4DD4-AD82-25DE15A5A0E3}"/>
    <cellStyle name="Valuta 3 4 9" xfId="858" xr:uid="{00000000-0005-0000-0000-0000350A0000}"/>
    <cellStyle name="Valuta 3 4 9 2" xfId="6856" xr:uid="{FE058363-9969-45CE-A7C5-234BE6F6CCA7}"/>
    <cellStyle name="Valuta 3 4 9 2 2" xfId="42723" xr:uid="{FE4D2D1D-067E-4245-8403-D903195406CD}"/>
    <cellStyle name="Valuta 3 4 9 2 3" xfId="24693" xr:uid="{E65F7039-2779-4C0D-B55A-B0B2AD70E985}"/>
    <cellStyle name="Valuta 3 4 9 3" xfId="3793" xr:uid="{32003EEC-A825-4819-9961-7A5226016D60}"/>
    <cellStyle name="Valuta 3 4 9 3 2" xfId="39660" xr:uid="{65FD930A-0321-4908-A584-F5D0FAB2B260}"/>
    <cellStyle name="Valuta 3 4 9 3 3" xfId="21630" xr:uid="{7311ED36-E827-4073-83E2-9F363AEE224D}"/>
    <cellStyle name="Valuta 3 4 9 4" xfId="36729" xr:uid="{28274ED8-CB74-4039-B045-7EFAA84B5D44}"/>
    <cellStyle name="Valuta 3 4 9 5" xfId="18864" xr:uid="{50CC6D0C-1A6C-461D-A6EB-BB4733CCCB76}"/>
    <cellStyle name="Valuta 3 5" xfId="182" xr:uid="{00000000-0005-0000-0000-0000360A0000}"/>
    <cellStyle name="Valuta 3 5 10" xfId="6296" xr:uid="{1A062C6A-C849-467C-A8B1-DD570189E4EC}"/>
    <cellStyle name="Valuta 3 5 10 2" xfId="42163" xr:uid="{B8B1C91A-5268-4256-8894-817FD7E87989}"/>
    <cellStyle name="Valuta 3 5 10 3" xfId="24133" xr:uid="{7DE9EA49-ED72-46C2-9A81-DF3C058F07CB}"/>
    <cellStyle name="Valuta 3 5 11" xfId="3310" xr:uid="{3E046888-BC13-43A7-9C64-41D0C98915AF}"/>
    <cellStyle name="Valuta 3 5 11 2" xfId="39177" xr:uid="{5578E93C-9424-43A0-A9F0-C1F08B1829DB}"/>
    <cellStyle name="Valuta 3 5 11 3" xfId="21147" xr:uid="{EBB18CDF-013D-4980-83A0-E6EFE5C9DBED}"/>
    <cellStyle name="Valuta 3 5 12" xfId="36264" xr:uid="{9B6531E4-CA25-41E6-B0DC-683A3F09FB26}"/>
    <cellStyle name="Valuta 3 5 13" xfId="18422" xr:uid="{F874D812-6AAF-41DF-83E3-AD10F2794413}"/>
    <cellStyle name="Valuta 3 5 2" xfId="212" xr:uid="{00000000-0005-0000-0000-0000370A0000}"/>
    <cellStyle name="Valuta 3 5 2 10" xfId="3338" xr:uid="{84095654-B2E2-4532-A6EF-CB2FFD94B454}"/>
    <cellStyle name="Valuta 3 5 2 10 2" xfId="39205" xr:uid="{9911EB38-C62F-40BD-BD82-26BF7D108BE1}"/>
    <cellStyle name="Valuta 3 5 2 10 3" xfId="21175" xr:uid="{420D7B6C-6701-45C8-88F4-5E1B6D7AFAD4}"/>
    <cellStyle name="Valuta 3 5 2 11" xfId="36291" xr:uid="{C3928BA3-5300-4E5A-8FEE-D04B95155ABB}"/>
    <cellStyle name="Valuta 3 5 2 12" xfId="18447" xr:uid="{AAB7C00C-92FA-46B0-8F25-263CDDD07EF5}"/>
    <cellStyle name="Valuta 3 5 2 2" xfId="253" xr:uid="{00000000-0005-0000-0000-0000380A0000}"/>
    <cellStyle name="Valuta 3 5 2 2 10" xfId="36331" xr:uid="{2E063D6F-91E7-4C83-83FE-DE0800C3146D}"/>
    <cellStyle name="Valuta 3 5 2 2 11" xfId="18487" xr:uid="{BE192C46-186C-42BB-A499-989D2BF1066F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2 2" xfId="8088" xr:uid="{63A53748-073B-4102-9747-A11403EF4A3C}"/>
    <cellStyle name="Valuta 3 5 2 2 2 2 2 2 2" xfId="43955" xr:uid="{097D035C-2B9B-487D-8E59-C06C2DB837D0}"/>
    <cellStyle name="Valuta 3 5 2 2 2 2 2 2 3" xfId="25925" xr:uid="{E81408EF-67C3-4AA2-A714-806151F066FF}"/>
    <cellStyle name="Valuta 3 5 2 2 2 2 2 3" xfId="5022" xr:uid="{AD08B011-4CDE-45BE-A851-DF534AAA0899}"/>
    <cellStyle name="Valuta 3 5 2 2 2 2 2 3 2" xfId="40889" xr:uid="{7E7A7402-B9E6-41A8-A915-B1DCAE09C15B}"/>
    <cellStyle name="Valuta 3 5 2 2 2 2 2 3 3" xfId="22859" xr:uid="{86145189-344B-4C49-8486-43AB51CF0AD0}"/>
    <cellStyle name="Valuta 3 5 2 2 2 2 2 4" xfId="37958" xr:uid="{F3F47475-BC2A-4AC2-82A4-A6B4CCAAAD4D}"/>
    <cellStyle name="Valuta 3 5 2 2 2 2 2 5" xfId="20046" xr:uid="{F52B9021-6F1C-4A29-8D3F-21E15AB06A85}"/>
    <cellStyle name="Valuta 3 5 2 2 2 2 3" xfId="1750" xr:uid="{00000000-0005-0000-0000-00003C0A0000}"/>
    <cellStyle name="Valuta 3 5 2 2 2 2 3 2" xfId="7748" xr:uid="{7D74EBF8-347C-40FD-962C-6503237A9476}"/>
    <cellStyle name="Valuta 3 5 2 2 2 2 3 2 2" xfId="43615" xr:uid="{98D7FC7D-EB73-4F27-B148-2F6531C79E6B}"/>
    <cellStyle name="Valuta 3 5 2 2 2 2 3 2 3" xfId="25585" xr:uid="{0D8C8B7B-8B26-495D-BBC8-3A83286A5A78}"/>
    <cellStyle name="Valuta 3 5 2 2 2 2 3 3" xfId="4685" xr:uid="{741AA2A3-4A06-4DF9-A80C-C4FE7AA288E2}"/>
    <cellStyle name="Valuta 3 5 2 2 2 2 3 3 2" xfId="40552" xr:uid="{787C9E5D-B1C8-487F-A7DE-93C7BB074C56}"/>
    <cellStyle name="Valuta 3 5 2 2 2 2 3 3 3" xfId="22522" xr:uid="{F06D76C0-7416-448E-B486-C3B514577A7D}"/>
    <cellStyle name="Valuta 3 5 2 2 2 2 3 4" xfId="37621" xr:uid="{F2042BCD-C42B-4DF8-839F-FEE125B6D1B1}"/>
    <cellStyle name="Valuta 3 5 2 2 2 2 3 5" xfId="19709" xr:uid="{1C06D231-5A76-45E7-8007-AE91993066C3}"/>
    <cellStyle name="Valuta 3 5 2 2 2 2 4" xfId="1317" xr:uid="{00000000-0005-0000-0000-00003D0A0000}"/>
    <cellStyle name="Valuta 3 5 2 2 2 2 4 2" xfId="7315" xr:uid="{0F8625FB-5F0B-40FB-A736-BA31A8FD7B49}"/>
    <cellStyle name="Valuta 3 5 2 2 2 2 4 2 2" xfId="43182" xr:uid="{F551BC52-239A-429D-A099-D4B8CB0F789A}"/>
    <cellStyle name="Valuta 3 5 2 2 2 2 4 2 3" xfId="25152" xr:uid="{ACE15170-CAF7-4A61-AED4-DBD6C8AB2548}"/>
    <cellStyle name="Valuta 3 5 2 2 2 2 4 3" xfId="4252" xr:uid="{0B6FFF7C-A759-4D0E-966A-B88E8C6EE7D8}"/>
    <cellStyle name="Valuta 3 5 2 2 2 2 4 3 2" xfId="40119" xr:uid="{177EF4DF-BC1C-41C6-A06A-23B3D4D4A882}"/>
    <cellStyle name="Valuta 3 5 2 2 2 2 4 3 3" xfId="22089" xr:uid="{5235D73B-3DE4-4335-B649-762C43691F28}"/>
    <cellStyle name="Valuta 3 5 2 2 2 2 4 4" xfId="37188" xr:uid="{BCE4BF2D-BCE2-4EE9-8AE0-67770A2950E8}"/>
    <cellStyle name="Valuta 3 5 2 2 2 2 4 5" xfId="19322" xr:uid="{5E658773-1D1F-4EA9-B450-A8B9A6C57F9B}"/>
    <cellStyle name="Valuta 3 5 2 2 2 2 5" xfId="6745" xr:uid="{8EFFD4C2-1A2A-42A2-AE5E-82B3BE18EFFD}"/>
    <cellStyle name="Valuta 3 5 2 2 2 2 5 2" xfId="42612" xr:uid="{2CA5FFE2-2B54-4884-82FB-FE6273044EC1}"/>
    <cellStyle name="Valuta 3 5 2 2 2 2 5 3" xfId="24582" xr:uid="{2BBB38E9-36BB-4DCB-B951-29FEFB0398CE}"/>
    <cellStyle name="Valuta 3 5 2 2 2 2 6" xfId="3682" xr:uid="{D3FDA13E-9A4D-4E72-B0E9-51B89641324E}"/>
    <cellStyle name="Valuta 3 5 2 2 2 2 6 2" xfId="39549" xr:uid="{C337D5A5-1C1F-46ED-B0C4-8C2811BBE322}"/>
    <cellStyle name="Valuta 3 5 2 2 2 2 6 3" xfId="21519" xr:uid="{E3D3A2BC-1780-4464-9C70-C5BC639DA7F8}"/>
    <cellStyle name="Valuta 3 5 2 2 2 2 7" xfId="36618" xr:uid="{8A9065C4-F44E-4DA8-BC37-CEB54DA53982}"/>
    <cellStyle name="Valuta 3 5 2 2 2 2 8" xfId="18756" xr:uid="{6E8634AC-7F6A-4934-B551-6AC80D49B8F1}"/>
    <cellStyle name="Valuta 3 5 2 2 2 3" xfId="1924" xr:uid="{00000000-0005-0000-0000-00003E0A0000}"/>
    <cellStyle name="Valuta 3 5 2 2 2 3 2" xfId="7921" xr:uid="{F440C1A0-27D7-4182-8A6C-DC03B63BB67C}"/>
    <cellStyle name="Valuta 3 5 2 2 2 3 2 2" xfId="43788" xr:uid="{AA55D4AE-A976-4579-B598-0BBA1238AFC7}"/>
    <cellStyle name="Valuta 3 5 2 2 2 3 2 3" xfId="25758" xr:uid="{38BD571B-DA9C-4ACD-BEC6-E0CF4513D9C8}"/>
    <cellStyle name="Valuta 3 5 2 2 2 3 3" xfId="4855" xr:uid="{E75328FC-6695-49F6-BFC3-1CA8CA3F89C3}"/>
    <cellStyle name="Valuta 3 5 2 2 2 3 3 2" xfId="40722" xr:uid="{77470D3D-FB80-41A9-AD3B-15361F5E205C}"/>
    <cellStyle name="Valuta 3 5 2 2 2 3 3 3" xfId="22692" xr:uid="{BBAF2E7F-7C33-412A-96C2-74DF87C23399}"/>
    <cellStyle name="Valuta 3 5 2 2 2 3 4" xfId="37791" xr:uid="{19FFAC39-5A81-4511-954F-A14DEDD45D7A}"/>
    <cellStyle name="Valuta 3 5 2 2 2 3 5" xfId="19879" xr:uid="{F825C3F7-D6A9-48A0-BAB7-2A3C559EC2F1}"/>
    <cellStyle name="Valuta 3 5 2 2 2 4" xfId="1537" xr:uid="{00000000-0005-0000-0000-00003F0A0000}"/>
    <cellStyle name="Valuta 3 5 2 2 2 4 2" xfId="7535" xr:uid="{2703059A-EA9F-4453-83CC-13904B23CFA1}"/>
    <cellStyle name="Valuta 3 5 2 2 2 4 2 2" xfId="43402" xr:uid="{44553C54-D343-4AF0-91C3-24753D90A597}"/>
    <cellStyle name="Valuta 3 5 2 2 2 4 2 3" xfId="25372" xr:uid="{C97C4FCC-AB0F-45B0-A112-DE03E841B11C}"/>
    <cellStyle name="Valuta 3 5 2 2 2 4 3" xfId="4472" xr:uid="{876FEA8D-1763-4E57-972C-D0C204D4FE00}"/>
    <cellStyle name="Valuta 3 5 2 2 2 4 3 2" xfId="40339" xr:uid="{10651CD9-7B0B-4272-BAEA-5411481C0CF0}"/>
    <cellStyle name="Valuta 3 5 2 2 2 4 3 3" xfId="22309" xr:uid="{9D0347E8-A50A-4DCF-8E9C-0370E2686AA5}"/>
    <cellStyle name="Valuta 3 5 2 2 2 4 4" xfId="37408" xr:uid="{668064B7-28B5-43CC-A351-8DA42ECEB134}"/>
    <cellStyle name="Valuta 3 5 2 2 2 4 5" xfId="19520" xr:uid="{D489180D-2BA6-4E4E-A7E9-75F34408D142}"/>
    <cellStyle name="Valuta 3 5 2 2 2 5" xfId="1026" xr:uid="{00000000-0005-0000-0000-0000400A0000}"/>
    <cellStyle name="Valuta 3 5 2 2 2 5 2" xfId="7024" xr:uid="{D53EB5D3-88EA-44B0-8288-095A3C10D063}"/>
    <cellStyle name="Valuta 3 5 2 2 2 5 2 2" xfId="42891" xr:uid="{828413B1-AE10-4BDA-99C5-4D6139842602}"/>
    <cellStyle name="Valuta 3 5 2 2 2 5 2 3" xfId="24861" xr:uid="{DC395E9A-243C-42E6-AA93-811F55578934}"/>
    <cellStyle name="Valuta 3 5 2 2 2 5 3" xfId="3961" xr:uid="{6EF3381D-B096-4C1D-BDB4-BD53BCDF6C59}"/>
    <cellStyle name="Valuta 3 5 2 2 2 5 3 2" xfId="39828" xr:uid="{55660DDF-4D5C-41D6-8501-FB9AE128A622}"/>
    <cellStyle name="Valuta 3 5 2 2 2 5 3 3" xfId="21798" xr:uid="{89380C1B-F7F4-43B2-9610-AE7EE16884C5}"/>
    <cellStyle name="Valuta 3 5 2 2 2 5 4" xfId="36897" xr:uid="{250E442A-A205-4499-BB1E-0398C1529F47}"/>
    <cellStyle name="Valuta 3 5 2 2 2 5 5" xfId="19032" xr:uid="{672DCFA3-F8F2-479C-95D9-B57094C6C8F2}"/>
    <cellStyle name="Valuta 3 5 2 2 2 6" xfId="6459" xr:uid="{3483C0F0-F233-4679-A295-AE2702C22C1E}"/>
    <cellStyle name="Valuta 3 5 2 2 2 6 2" xfId="42326" xr:uid="{F4DB7DC3-8AFB-4A88-AA25-0C05FAD158BF}"/>
    <cellStyle name="Valuta 3 5 2 2 2 6 3" xfId="24296" xr:uid="{9606C752-1406-4FD6-8626-2A019780924B}"/>
    <cellStyle name="Valuta 3 5 2 2 2 7" xfId="3473" xr:uid="{CA0C4150-C0BF-4564-B69C-499BDBE71A2E}"/>
    <cellStyle name="Valuta 3 5 2 2 2 7 2" xfId="39340" xr:uid="{AD4CA535-F45E-40FC-85DD-DA3A2D4DADF9}"/>
    <cellStyle name="Valuta 3 5 2 2 2 7 3" xfId="21310" xr:uid="{C5A04453-9029-4363-A524-E97D91BF471A}"/>
    <cellStyle name="Valuta 3 5 2 2 2 8" xfId="36426" xr:uid="{EAC12BB4-6304-4A66-A9E5-FAAC12ACD97E}"/>
    <cellStyle name="Valuta 3 5 2 2 2 9" xfId="18576" xr:uid="{987A4280-8A48-42DE-BDDB-5E20A64F443F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8008" xr:uid="{DD940FAB-75F4-48B5-8431-49DC7C8EEDB4}"/>
    <cellStyle name="Valuta 3 5 2 2 4 2 2 2" xfId="43875" xr:uid="{0E6CE1BD-CB53-4E35-B8A3-714DC9013FEB}"/>
    <cellStyle name="Valuta 3 5 2 2 4 2 2 3" xfId="25845" xr:uid="{F43C5E00-7A1F-462C-8330-D4BBABDBA8D1}"/>
    <cellStyle name="Valuta 3 5 2 2 4 2 3" xfId="4942" xr:uid="{CCBDF2D2-CE9E-42EF-8C78-A52444F430EE}"/>
    <cellStyle name="Valuta 3 5 2 2 4 2 3 2" xfId="40809" xr:uid="{2352E65B-63F8-4756-984B-23E5A7D42C47}"/>
    <cellStyle name="Valuta 3 5 2 2 4 2 3 3" xfId="22779" xr:uid="{FE3ECFE3-A9A2-4745-9FEB-2D288768741E}"/>
    <cellStyle name="Valuta 3 5 2 2 4 2 4" xfId="37878" xr:uid="{523B5784-24C7-4264-ABDE-41308815DCC4}"/>
    <cellStyle name="Valuta 3 5 2 2 4 2 5" xfId="19966" xr:uid="{7BAEBD77-86A3-4170-8EBE-8BE31487FDE2}"/>
    <cellStyle name="Valuta 3 5 2 2 4 3" xfId="1655" xr:uid="{00000000-0005-0000-0000-0000440A0000}"/>
    <cellStyle name="Valuta 3 5 2 2 4 3 2" xfId="7653" xr:uid="{A01D84FA-7EC3-494B-86F2-31D4B51E525B}"/>
    <cellStyle name="Valuta 3 5 2 2 4 3 2 2" xfId="43520" xr:uid="{3F2812B8-621A-4BA1-A52E-CC18C6E09B7D}"/>
    <cellStyle name="Valuta 3 5 2 2 4 3 2 3" xfId="25490" xr:uid="{A8099085-BF24-468C-B195-4B11EE3379F4}"/>
    <cellStyle name="Valuta 3 5 2 2 4 3 3" xfId="4590" xr:uid="{DE803124-B9A8-4B3B-B939-06B4F64FCE1F}"/>
    <cellStyle name="Valuta 3 5 2 2 4 3 3 2" xfId="40457" xr:uid="{14A2B944-9E35-404A-AFA3-19B49E749960}"/>
    <cellStyle name="Valuta 3 5 2 2 4 3 3 3" xfId="22427" xr:uid="{1CFB6024-AD75-4703-B3E2-1C34AFA62011}"/>
    <cellStyle name="Valuta 3 5 2 2 4 3 4" xfId="37526" xr:uid="{B9FDCEAF-2E2B-481A-B9FE-1C7F554DF1C5}"/>
    <cellStyle name="Valuta 3 5 2 2 4 3 5" xfId="19620" xr:uid="{FB77D2BB-E7D0-426A-A250-E077B8A57FEC}"/>
    <cellStyle name="Valuta 3 5 2 2 4 4" xfId="1222" xr:uid="{00000000-0005-0000-0000-0000450A0000}"/>
    <cellStyle name="Valuta 3 5 2 2 4 4 2" xfId="7220" xr:uid="{928D8EED-4FBF-494C-A10D-99C284B85966}"/>
    <cellStyle name="Valuta 3 5 2 2 4 4 2 2" xfId="43087" xr:uid="{F84F9FB6-3CD1-4A10-85EC-91B5763CDE34}"/>
    <cellStyle name="Valuta 3 5 2 2 4 4 2 3" xfId="25057" xr:uid="{173FA649-E879-4165-A0D5-469924304D6E}"/>
    <cellStyle name="Valuta 3 5 2 2 4 4 3" xfId="4157" xr:uid="{5B640075-E4FD-431A-98C5-65E63CC660CB}"/>
    <cellStyle name="Valuta 3 5 2 2 4 4 3 2" xfId="40024" xr:uid="{FB23CB13-2F2A-49EA-AB85-E0677B76D935}"/>
    <cellStyle name="Valuta 3 5 2 2 4 4 3 3" xfId="21994" xr:uid="{C41D8C44-4BE4-4769-B884-422A0098E3B3}"/>
    <cellStyle name="Valuta 3 5 2 2 4 4 4" xfId="37093" xr:uid="{A18453EB-C066-4E97-AB2A-6F598C451311}"/>
    <cellStyle name="Valuta 3 5 2 2 4 4 5" xfId="19227" xr:uid="{364488CE-71E0-4CF7-85AA-B6821698C920}"/>
    <cellStyle name="Valuta 3 5 2 2 4 5" xfId="6650" xr:uid="{A7C5693F-9812-4591-B0A1-38970FD5FC69}"/>
    <cellStyle name="Valuta 3 5 2 2 4 5 2" xfId="42517" xr:uid="{F71AD528-CBC3-4629-A9A4-A98E24619899}"/>
    <cellStyle name="Valuta 3 5 2 2 4 5 3" xfId="24487" xr:uid="{5E2A4E41-CEB3-40C7-8A54-120C39854CEC}"/>
    <cellStyle name="Valuta 3 5 2 2 4 6" xfId="3587" xr:uid="{8C128058-1C5A-4621-B764-D628DC6EFC5C}"/>
    <cellStyle name="Valuta 3 5 2 2 4 6 2" xfId="39454" xr:uid="{8E504D2D-FDDC-4DAE-BF8F-D70B7A0CE0C9}"/>
    <cellStyle name="Valuta 3 5 2 2 4 6 3" xfId="21424" xr:uid="{8D9C2203-D762-4772-A74B-E6BB4A0F054E}"/>
    <cellStyle name="Valuta 3 5 2 2 4 7" xfId="36523" xr:uid="{FDED50E2-6959-4B08-A072-884BE03A3448}"/>
    <cellStyle name="Valuta 3 5 2 2 4 8" xfId="18667" xr:uid="{320D2C6A-16D0-48CA-BFBC-22A4F61A8F12}"/>
    <cellStyle name="Valuta 3 5 2 2 5" xfId="1844" xr:uid="{00000000-0005-0000-0000-0000460A0000}"/>
    <cellStyle name="Valuta 3 5 2 2 5 2" xfId="7841" xr:uid="{1F90E8A6-43BE-48EF-9A39-70308E7E5882}"/>
    <cellStyle name="Valuta 3 5 2 2 5 2 2" xfId="43708" xr:uid="{BD8560C3-32AC-4EDB-91CA-C3C5C52DEFBB}"/>
    <cellStyle name="Valuta 3 5 2 2 5 2 3" xfId="25678" xr:uid="{F84DF750-2112-4C0E-81C6-CD95D21C8A6B}"/>
    <cellStyle name="Valuta 3 5 2 2 5 3" xfId="4775" xr:uid="{19854F41-834E-420A-84B8-5A0C74CF4F4E}"/>
    <cellStyle name="Valuta 3 5 2 2 5 3 2" xfId="40642" xr:uid="{7663F0D3-8266-4B0B-9AC8-895DD99A3E8D}"/>
    <cellStyle name="Valuta 3 5 2 2 5 3 3" xfId="22612" xr:uid="{763B8D3B-BFCF-4CFE-B539-5095C53DAC87}"/>
    <cellStyle name="Valuta 3 5 2 2 5 4" xfId="37711" xr:uid="{6F6AACBA-C3E3-410D-9A73-EB6EAD616126}"/>
    <cellStyle name="Valuta 3 5 2 2 5 5" xfId="19799" xr:uid="{C37D2142-B1DC-497F-A202-C96A1DAEBBC4}"/>
    <cellStyle name="Valuta 3 5 2 2 6" xfId="1442" xr:uid="{00000000-0005-0000-0000-0000470A0000}"/>
    <cellStyle name="Valuta 3 5 2 2 6 2" xfId="7440" xr:uid="{09248B35-6BB5-4A25-9C05-CE18E61A2D50}"/>
    <cellStyle name="Valuta 3 5 2 2 6 2 2" xfId="43307" xr:uid="{7ECCE2D3-6816-4852-9016-C12F4A7033FD}"/>
    <cellStyle name="Valuta 3 5 2 2 6 2 3" xfId="25277" xr:uid="{725F0909-DFBB-4725-BBD0-0C2239896476}"/>
    <cellStyle name="Valuta 3 5 2 2 6 3" xfId="4377" xr:uid="{A844A8E1-4623-4CB3-9A46-EEA8EE0F7A0D}"/>
    <cellStyle name="Valuta 3 5 2 2 6 3 2" xfId="40244" xr:uid="{531D2C5E-27D2-494E-B66D-1D10346D5A7A}"/>
    <cellStyle name="Valuta 3 5 2 2 6 3 3" xfId="22214" xr:uid="{89C1AB84-87B2-4505-ABD6-35240AE19C02}"/>
    <cellStyle name="Valuta 3 5 2 2 6 4" xfId="37313" xr:uid="{0E7E84B2-9DC9-4F32-91DB-D868FBA7355B}"/>
    <cellStyle name="Valuta 3 5 2 2 6 5" xfId="19431" xr:uid="{7E9AD1D0-72F5-4DC4-8F89-2ADD8E9BBC14}"/>
    <cellStyle name="Valuta 3 5 2 2 7" xfId="930" xr:uid="{00000000-0005-0000-0000-0000480A0000}"/>
    <cellStyle name="Valuta 3 5 2 2 7 2" xfId="6928" xr:uid="{F498CB69-76D6-4784-8A10-36D49D8A3C24}"/>
    <cellStyle name="Valuta 3 5 2 2 7 2 2" xfId="42795" xr:uid="{E70AE599-E07C-42CF-B0C4-C186A097025F}"/>
    <cellStyle name="Valuta 3 5 2 2 7 2 3" xfId="24765" xr:uid="{AA6C9DD7-18FB-4FF8-8350-07E3E4E6F9C7}"/>
    <cellStyle name="Valuta 3 5 2 2 7 3" xfId="3865" xr:uid="{79EAD123-F4DD-4984-815C-72C9942067A9}"/>
    <cellStyle name="Valuta 3 5 2 2 7 3 2" xfId="39732" xr:uid="{1EEFEF2A-386E-4DEF-B2B2-071DA8350181}"/>
    <cellStyle name="Valuta 3 5 2 2 7 3 3" xfId="21702" xr:uid="{C14CA354-77A9-414F-80AC-30B229093A29}"/>
    <cellStyle name="Valuta 3 5 2 2 7 4" xfId="36801" xr:uid="{14CF7506-13A2-40E6-8F37-B36798FE6FD8}"/>
    <cellStyle name="Valuta 3 5 2 2 7 5" xfId="18936" xr:uid="{51687243-9D9C-42F4-B6E3-2D2D2F9D1D81}"/>
    <cellStyle name="Valuta 3 5 2 2 8" xfId="6364" xr:uid="{F02D7CE1-555E-4688-97F9-E8D271F273BC}"/>
    <cellStyle name="Valuta 3 5 2 2 8 2" xfId="42231" xr:uid="{EDD61F1F-22A7-42C5-ADFC-6179E8292147}"/>
    <cellStyle name="Valuta 3 5 2 2 8 3" xfId="24201" xr:uid="{B46FBE20-14F2-4481-838E-9FEB08D70957}"/>
    <cellStyle name="Valuta 3 5 2 2 9" xfId="3378" xr:uid="{1E70F106-817B-4A54-ADDC-A5CBDA1EBCD7}"/>
    <cellStyle name="Valuta 3 5 2 2 9 2" xfId="39245" xr:uid="{A3312608-D785-4411-A0E1-D9A89069C8D9}"/>
    <cellStyle name="Valuta 3 5 2 2 9 3" xfId="21215" xr:uid="{9ED2673A-BE2E-4A97-B352-F021EF94C0C6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2 2" xfId="8048" xr:uid="{8C1854E9-8E5A-48B1-BA92-B7E3B8C27716}"/>
    <cellStyle name="Valuta 3 5 2 3 2 2 2 2" xfId="43915" xr:uid="{EDF769AA-48A1-4FD3-84C3-9C1CC5D2C288}"/>
    <cellStyle name="Valuta 3 5 2 3 2 2 2 3" xfId="25885" xr:uid="{F348FF2A-53F3-4032-BED9-AA53AD643B4D}"/>
    <cellStyle name="Valuta 3 5 2 3 2 2 3" xfId="4982" xr:uid="{751DDFC7-CE81-4EEA-A072-6E27A1F32D33}"/>
    <cellStyle name="Valuta 3 5 2 3 2 2 3 2" xfId="40849" xr:uid="{0728137F-010C-4F01-B3DF-1A1A2C650655}"/>
    <cellStyle name="Valuta 3 5 2 3 2 2 3 3" xfId="22819" xr:uid="{911842ED-8B95-405E-B7CE-F62673CB6CB5}"/>
    <cellStyle name="Valuta 3 5 2 3 2 2 4" xfId="37918" xr:uid="{D6E92F77-FD37-43B1-B60D-4E80BDD64258}"/>
    <cellStyle name="Valuta 3 5 2 3 2 2 5" xfId="20006" xr:uid="{4B5DB34C-FA5E-457D-A019-A4114F3356CF}"/>
    <cellStyle name="Valuta 3 5 2 3 2 3" xfId="1710" xr:uid="{00000000-0005-0000-0000-00004C0A0000}"/>
    <cellStyle name="Valuta 3 5 2 3 2 3 2" xfId="7708" xr:uid="{4A4132F4-CA85-4099-9E09-395F052EA2DF}"/>
    <cellStyle name="Valuta 3 5 2 3 2 3 2 2" xfId="43575" xr:uid="{973B6FC6-C927-4F2E-A295-42916D62A411}"/>
    <cellStyle name="Valuta 3 5 2 3 2 3 2 3" xfId="25545" xr:uid="{EFBBFD6E-2A24-4594-A5BA-50A7B99A1700}"/>
    <cellStyle name="Valuta 3 5 2 3 2 3 3" xfId="4645" xr:uid="{DA392581-5C38-4BF8-A54C-137997A2D652}"/>
    <cellStyle name="Valuta 3 5 2 3 2 3 3 2" xfId="40512" xr:uid="{575CFC19-DFAB-43F0-9EC2-B7AFC884F655}"/>
    <cellStyle name="Valuta 3 5 2 3 2 3 3 3" xfId="22482" xr:uid="{0811D1FE-12F0-4ADD-AB64-3889A2A28031}"/>
    <cellStyle name="Valuta 3 5 2 3 2 3 4" xfId="37581" xr:uid="{88A843EC-3A4C-46A9-8DE4-8DD7538374D3}"/>
    <cellStyle name="Valuta 3 5 2 3 2 3 5" xfId="19669" xr:uid="{906ED187-BFB3-4B10-8D46-5D822B31987A}"/>
    <cellStyle name="Valuta 3 5 2 3 2 4" xfId="1277" xr:uid="{00000000-0005-0000-0000-00004D0A0000}"/>
    <cellStyle name="Valuta 3 5 2 3 2 4 2" xfId="7275" xr:uid="{F9C4E2DB-B8A8-4CC0-A3D0-23CA82C981CC}"/>
    <cellStyle name="Valuta 3 5 2 3 2 4 2 2" xfId="43142" xr:uid="{692F7BB6-B77C-4FE4-ACDD-C0F3C0B5D64F}"/>
    <cellStyle name="Valuta 3 5 2 3 2 4 2 3" xfId="25112" xr:uid="{E8B1316A-6067-4DD1-82B3-DF8889CC832C}"/>
    <cellStyle name="Valuta 3 5 2 3 2 4 3" xfId="4212" xr:uid="{F6E2994E-B1A1-49AD-B39D-2D719C0A0775}"/>
    <cellStyle name="Valuta 3 5 2 3 2 4 3 2" xfId="40079" xr:uid="{9BBA5718-DFCF-4CE7-8C17-762D4B79372F}"/>
    <cellStyle name="Valuta 3 5 2 3 2 4 3 3" xfId="22049" xr:uid="{A1286B2C-B47A-451D-BDEE-BF02A3544B98}"/>
    <cellStyle name="Valuta 3 5 2 3 2 4 4" xfId="37148" xr:uid="{74C81CB3-2876-4E71-AF2E-AEFBB4104CDA}"/>
    <cellStyle name="Valuta 3 5 2 3 2 4 5" xfId="19282" xr:uid="{3FAC0B8F-5EEF-4B84-BE2F-A175ED1C78F2}"/>
    <cellStyle name="Valuta 3 5 2 3 2 5" xfId="6705" xr:uid="{F0C7AC0C-22D6-4963-A1D7-3809990C81F4}"/>
    <cellStyle name="Valuta 3 5 2 3 2 5 2" xfId="42572" xr:uid="{D03089E1-BB07-4865-B71B-68879FE5011A}"/>
    <cellStyle name="Valuta 3 5 2 3 2 5 3" xfId="24542" xr:uid="{48582974-CBA0-433D-8137-561354B0587B}"/>
    <cellStyle name="Valuta 3 5 2 3 2 6" xfId="3642" xr:uid="{E039A787-30C8-414C-8D7A-7EB1698A7BC8}"/>
    <cellStyle name="Valuta 3 5 2 3 2 6 2" xfId="39509" xr:uid="{881430CA-8500-4DC9-8BD5-B969935998E8}"/>
    <cellStyle name="Valuta 3 5 2 3 2 6 3" xfId="21479" xr:uid="{2929E744-2E27-4BE2-9F38-36C490434588}"/>
    <cellStyle name="Valuta 3 5 2 3 2 7" xfId="36578" xr:uid="{A92EBDE9-0DE9-4684-A3C3-40F09E5EE305}"/>
    <cellStyle name="Valuta 3 5 2 3 2 8" xfId="18716" xr:uid="{44112726-13A1-488C-9722-03B6C53BEC8A}"/>
    <cellStyle name="Valuta 3 5 2 3 3" xfId="1884" xr:uid="{00000000-0005-0000-0000-00004E0A0000}"/>
    <cellStyle name="Valuta 3 5 2 3 3 2" xfId="7881" xr:uid="{92443BE9-AC79-45C5-956C-0BCA0278E7B0}"/>
    <cellStyle name="Valuta 3 5 2 3 3 2 2" xfId="43748" xr:uid="{6BBE3BF0-A370-4AD8-ABD7-AD1B12FC050B}"/>
    <cellStyle name="Valuta 3 5 2 3 3 2 3" xfId="25718" xr:uid="{AE475797-C8C8-4F83-BE8E-33F3997A9ED1}"/>
    <cellStyle name="Valuta 3 5 2 3 3 3" xfId="4815" xr:uid="{56087955-3D6E-4A27-AABB-5B897837ADFA}"/>
    <cellStyle name="Valuta 3 5 2 3 3 3 2" xfId="40682" xr:uid="{229AEE47-6247-4457-8594-22019B120BD6}"/>
    <cellStyle name="Valuta 3 5 2 3 3 3 3" xfId="22652" xr:uid="{25523FE0-E44A-4F80-8E6C-767C594596CF}"/>
    <cellStyle name="Valuta 3 5 2 3 3 4" xfId="37751" xr:uid="{E088A251-6DCB-46BA-8BA1-C75DBB6022FE}"/>
    <cellStyle name="Valuta 3 5 2 3 3 5" xfId="19839" xr:uid="{A2C9D843-5406-4F40-A8DD-2B84D5CA150F}"/>
    <cellStyle name="Valuta 3 5 2 3 4" xfId="1497" xr:uid="{00000000-0005-0000-0000-00004F0A0000}"/>
    <cellStyle name="Valuta 3 5 2 3 4 2" xfId="7495" xr:uid="{F37731ED-593C-4F62-8FE1-41DFBF583652}"/>
    <cellStyle name="Valuta 3 5 2 3 4 2 2" xfId="43362" xr:uid="{0A4866CD-5178-48D0-B98C-BB4A8325AFF1}"/>
    <cellStyle name="Valuta 3 5 2 3 4 2 3" xfId="25332" xr:uid="{75A79FC6-5DD4-4341-8014-FA27B557FC3A}"/>
    <cellStyle name="Valuta 3 5 2 3 4 3" xfId="4432" xr:uid="{A9D6EE86-309A-4323-82F7-AF69DE7AD2D8}"/>
    <cellStyle name="Valuta 3 5 2 3 4 3 2" xfId="40299" xr:uid="{910F22E5-1C69-464B-90D1-F970DDA9BB7F}"/>
    <cellStyle name="Valuta 3 5 2 3 4 3 3" xfId="22269" xr:uid="{FE8F6E18-18CE-428A-A6E4-1FF52E9CC4E4}"/>
    <cellStyle name="Valuta 3 5 2 3 4 4" xfId="37368" xr:uid="{45053260-FE1A-4AD9-A36B-CA692F42CB23}"/>
    <cellStyle name="Valuta 3 5 2 3 4 5" xfId="19480" xr:uid="{FB928361-1841-4FF4-A6FA-6EA7D3CDB2FE}"/>
    <cellStyle name="Valuta 3 5 2 3 5" xfId="986" xr:uid="{00000000-0005-0000-0000-0000500A0000}"/>
    <cellStyle name="Valuta 3 5 2 3 5 2" xfId="6984" xr:uid="{C848DF54-E962-47C8-AA24-17D2A3C97E5F}"/>
    <cellStyle name="Valuta 3 5 2 3 5 2 2" xfId="42851" xr:uid="{4784E6C0-9971-491A-A7E2-C4F62DEABE65}"/>
    <cellStyle name="Valuta 3 5 2 3 5 2 3" xfId="24821" xr:uid="{20C349D4-BF0C-4225-BE95-F6ECF29CA553}"/>
    <cellStyle name="Valuta 3 5 2 3 5 3" xfId="3921" xr:uid="{8703EAD9-1C27-4C23-BBA9-6530448EE84B}"/>
    <cellStyle name="Valuta 3 5 2 3 5 3 2" xfId="39788" xr:uid="{E8AEAA74-EB47-4BEE-8FA0-5AE6DAA2398C}"/>
    <cellStyle name="Valuta 3 5 2 3 5 3 3" xfId="21758" xr:uid="{E543BA20-32A2-47D8-98B0-488CBCF46B4C}"/>
    <cellStyle name="Valuta 3 5 2 3 5 4" xfId="36857" xr:uid="{8938E25F-3D59-4AF1-9BF9-BBDE8939FEED}"/>
    <cellStyle name="Valuta 3 5 2 3 5 5" xfId="18992" xr:uid="{92003AB4-3FE6-475D-B7CC-7DABF8E1DA25}"/>
    <cellStyle name="Valuta 3 5 2 3 6" xfId="6419" xr:uid="{BB6DAD82-9392-4596-911C-2458AD962A35}"/>
    <cellStyle name="Valuta 3 5 2 3 6 2" xfId="42286" xr:uid="{C6BF7515-B8A6-4FC3-A24B-99E419883206}"/>
    <cellStyle name="Valuta 3 5 2 3 6 3" xfId="24256" xr:uid="{FAAB8D2B-A5A9-449A-A1E0-53CFAD67F5DD}"/>
    <cellStyle name="Valuta 3 5 2 3 7" xfId="3433" xr:uid="{CBFB3455-5083-46A5-A5F4-0D9BAD429805}"/>
    <cellStyle name="Valuta 3 5 2 3 7 2" xfId="39300" xr:uid="{D3BE4239-9433-4E3A-AB27-CC2AA1B30581}"/>
    <cellStyle name="Valuta 3 5 2 3 7 3" xfId="21270" xr:uid="{31D6C3BA-3B1F-433F-B133-9E436CA4FEEC}"/>
    <cellStyle name="Valuta 3 5 2 3 8" xfId="36386" xr:uid="{699D3C91-AB6B-4F4B-AAE7-6E68BB690018}"/>
    <cellStyle name="Valuta 3 5 2 3 9" xfId="18536" xr:uid="{A107A9D5-7791-4D6E-A229-A4B98D435E13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7968" xr:uid="{DF147303-A68E-4A49-8D50-94CECA8A6091}"/>
    <cellStyle name="Valuta 3 5 2 5 2 2 2" xfId="43835" xr:uid="{CA5AFD13-B5F2-465E-9BEE-F4BD600F34C3}"/>
    <cellStyle name="Valuta 3 5 2 5 2 2 3" xfId="25805" xr:uid="{B5818AA3-9E07-4E97-9BFB-BA66BD62D997}"/>
    <cellStyle name="Valuta 3 5 2 5 2 3" xfId="4902" xr:uid="{3E7D16BB-B374-41F1-BC5D-B9B859506238}"/>
    <cellStyle name="Valuta 3 5 2 5 2 3 2" xfId="40769" xr:uid="{D3D9BCBB-1110-4A26-ABB0-8F2717465030}"/>
    <cellStyle name="Valuta 3 5 2 5 2 3 3" xfId="22739" xr:uid="{485C8B3C-6E23-4537-97C8-05AA9C9779AE}"/>
    <cellStyle name="Valuta 3 5 2 5 2 4" xfId="37838" xr:uid="{3BA754E1-BFC0-46D2-A918-D6E6618EE152}"/>
    <cellStyle name="Valuta 3 5 2 5 2 5" xfId="19926" xr:uid="{B86B501F-99C0-42AE-A45B-A800A8856CA5}"/>
    <cellStyle name="Valuta 3 5 2 5 3" xfId="1615" xr:uid="{00000000-0005-0000-0000-0000540A0000}"/>
    <cellStyle name="Valuta 3 5 2 5 3 2" xfId="7613" xr:uid="{4F99DD2E-3AFE-41B6-9425-1E86ED6B70FE}"/>
    <cellStyle name="Valuta 3 5 2 5 3 2 2" xfId="43480" xr:uid="{E30075BE-A019-4517-8679-507065C9C9CB}"/>
    <cellStyle name="Valuta 3 5 2 5 3 2 3" xfId="25450" xr:uid="{F54BF8B8-999A-422C-9A05-903F7439CBCE}"/>
    <cellStyle name="Valuta 3 5 2 5 3 3" xfId="4550" xr:uid="{F9E02FF2-73F6-4058-A9F5-FB8B5265D527}"/>
    <cellStyle name="Valuta 3 5 2 5 3 3 2" xfId="40417" xr:uid="{D0FE324A-0AEA-4D2E-8ABD-DD0DE97690D7}"/>
    <cellStyle name="Valuta 3 5 2 5 3 3 3" xfId="22387" xr:uid="{6C27C0F3-654C-4EAC-BCEF-9065A0017C01}"/>
    <cellStyle name="Valuta 3 5 2 5 3 4" xfId="37486" xr:uid="{AA1CCD95-4F5A-472C-84EB-3F9909769DC2}"/>
    <cellStyle name="Valuta 3 5 2 5 3 5" xfId="19580" xr:uid="{71C4BCDF-25B7-4E16-A442-AB8DAE55567E}"/>
    <cellStyle name="Valuta 3 5 2 5 4" xfId="1182" xr:uid="{00000000-0005-0000-0000-0000550A0000}"/>
    <cellStyle name="Valuta 3 5 2 5 4 2" xfId="7180" xr:uid="{1C9DD4C4-066A-46CE-B723-CC2EDC60CF5A}"/>
    <cellStyle name="Valuta 3 5 2 5 4 2 2" xfId="43047" xr:uid="{EBC9113B-5592-42EA-A662-AA5C87180E1D}"/>
    <cellStyle name="Valuta 3 5 2 5 4 2 3" xfId="25017" xr:uid="{A4FEF34A-F292-4A1F-8E8E-6491A8D9F849}"/>
    <cellStyle name="Valuta 3 5 2 5 4 3" xfId="4117" xr:uid="{F3D2F78F-1854-4F4A-9692-878806E6C802}"/>
    <cellStyle name="Valuta 3 5 2 5 4 3 2" xfId="39984" xr:uid="{AA4158C6-3027-4DD0-9061-DD80A4CCC799}"/>
    <cellStyle name="Valuta 3 5 2 5 4 3 3" xfId="21954" xr:uid="{CE92FC20-B129-4103-B6EB-EEF98C965D59}"/>
    <cellStyle name="Valuta 3 5 2 5 4 4" xfId="37053" xr:uid="{ED54FF4F-D996-4797-8AC3-2B7EF9F8E917}"/>
    <cellStyle name="Valuta 3 5 2 5 4 5" xfId="19187" xr:uid="{BFF0AAB8-BE5E-4325-BCFF-F8D98925597A}"/>
    <cellStyle name="Valuta 3 5 2 5 5" xfId="6610" xr:uid="{7AD08AB2-2F9A-407F-92B2-C353C7C10ECE}"/>
    <cellStyle name="Valuta 3 5 2 5 5 2" xfId="42477" xr:uid="{E06C6C3A-661B-403D-9933-52E44B3061AF}"/>
    <cellStyle name="Valuta 3 5 2 5 5 3" xfId="24447" xr:uid="{78061CB9-0E1B-40BA-B06A-DBD395213D64}"/>
    <cellStyle name="Valuta 3 5 2 5 6" xfId="3547" xr:uid="{C328F65E-8EA3-42CC-B674-DB77292DE130}"/>
    <cellStyle name="Valuta 3 5 2 5 6 2" xfId="39414" xr:uid="{67F6EF17-82A9-41B8-94F0-631B7B4CE991}"/>
    <cellStyle name="Valuta 3 5 2 5 6 3" xfId="21384" xr:uid="{B01823BA-1561-44E5-B70C-E2750D19E4A1}"/>
    <cellStyle name="Valuta 3 5 2 5 7" xfId="36483" xr:uid="{2EE74F87-B8ED-4D64-9343-598FF1191A4D}"/>
    <cellStyle name="Valuta 3 5 2 5 8" xfId="18627" xr:uid="{05B069D4-631A-4B82-ADBD-1038C0AAB1D0}"/>
    <cellStyle name="Valuta 3 5 2 6" xfId="1804" xr:uid="{00000000-0005-0000-0000-0000560A0000}"/>
    <cellStyle name="Valuta 3 5 2 6 2" xfId="7801" xr:uid="{8C86DDCF-3D4A-4176-882D-83CD08D69684}"/>
    <cellStyle name="Valuta 3 5 2 6 2 2" xfId="43668" xr:uid="{34058924-DD69-426E-BD92-70F8712B6A54}"/>
    <cellStyle name="Valuta 3 5 2 6 2 3" xfId="25638" xr:uid="{4BF89347-7F98-492E-9673-CC0A2F601CF1}"/>
    <cellStyle name="Valuta 3 5 2 6 3" xfId="4735" xr:uid="{EB44962B-94EC-42C8-B46A-B8E79D61B4E3}"/>
    <cellStyle name="Valuta 3 5 2 6 3 2" xfId="40602" xr:uid="{1ABDE772-571E-41BF-BC24-E85E326110E6}"/>
    <cellStyle name="Valuta 3 5 2 6 3 3" xfId="22572" xr:uid="{6316CC5E-95B9-47A9-A5D5-5BF641238E1D}"/>
    <cellStyle name="Valuta 3 5 2 6 4" xfId="37671" xr:uid="{FE262433-6B6E-4F1E-BE2F-C101EB098623}"/>
    <cellStyle name="Valuta 3 5 2 6 5" xfId="19759" xr:uid="{30CFB9A6-82E9-4022-A687-BA2126A09D58}"/>
    <cellStyle name="Valuta 3 5 2 7" xfId="1402" xr:uid="{00000000-0005-0000-0000-0000570A0000}"/>
    <cellStyle name="Valuta 3 5 2 7 2" xfId="7400" xr:uid="{84020646-5B28-4321-8913-4D91D56AF3C6}"/>
    <cellStyle name="Valuta 3 5 2 7 2 2" xfId="43267" xr:uid="{92AFB9FE-0083-4C78-BF03-BDC4DFCA92DC}"/>
    <cellStyle name="Valuta 3 5 2 7 2 3" xfId="25237" xr:uid="{6EB8C06A-1406-49F2-AB38-03EA81C1171E}"/>
    <cellStyle name="Valuta 3 5 2 7 3" xfId="4337" xr:uid="{42DDD9DB-FA3A-484D-B313-09C26A74CC1A}"/>
    <cellStyle name="Valuta 3 5 2 7 3 2" xfId="40204" xr:uid="{6BCDC534-8EBC-4BD6-9D77-7C48FDFF2775}"/>
    <cellStyle name="Valuta 3 5 2 7 3 3" xfId="22174" xr:uid="{3FC8FBA0-952D-464F-98B1-00C00F84480E}"/>
    <cellStyle name="Valuta 3 5 2 7 4" xfId="37273" xr:uid="{F2A7CBEE-5711-421C-8556-BD3BE40ABE73}"/>
    <cellStyle name="Valuta 3 5 2 7 5" xfId="19391" xr:uid="{0634CE3C-7C99-4EA0-AF03-28EBF568E2B2}"/>
    <cellStyle name="Valuta 3 5 2 8" xfId="889" xr:uid="{00000000-0005-0000-0000-0000580A0000}"/>
    <cellStyle name="Valuta 3 5 2 8 2" xfId="6887" xr:uid="{F2394FA9-D980-47E5-9656-9623A77DEA8F}"/>
    <cellStyle name="Valuta 3 5 2 8 2 2" xfId="42754" xr:uid="{307D2FDC-E844-4A74-A5BB-C710A509BD46}"/>
    <cellStyle name="Valuta 3 5 2 8 2 3" xfId="24724" xr:uid="{678E3621-EE0B-4E12-82D2-976203155D05}"/>
    <cellStyle name="Valuta 3 5 2 8 3" xfId="3824" xr:uid="{6D954F7A-5139-47A1-BCCB-4751C002741D}"/>
    <cellStyle name="Valuta 3 5 2 8 3 2" xfId="39691" xr:uid="{B28FDA33-25AD-476F-A609-550BD755C63F}"/>
    <cellStyle name="Valuta 3 5 2 8 3 3" xfId="21661" xr:uid="{CEA02F72-4CA9-413F-93DC-18BA46159C9D}"/>
    <cellStyle name="Valuta 3 5 2 8 4" xfId="36760" xr:uid="{24DCAFBF-C298-458B-9889-029EA420FFDA}"/>
    <cellStyle name="Valuta 3 5 2 8 5" xfId="18895" xr:uid="{FAA302FC-2CC4-4855-A448-03591CA0CF47}"/>
    <cellStyle name="Valuta 3 5 2 9" xfId="6323" xr:uid="{22288BBB-17E7-4829-AFBB-058482CD3EA8}"/>
    <cellStyle name="Valuta 3 5 2 9 2" xfId="42190" xr:uid="{A1349A98-1415-4787-B196-22D4C2178CC0}"/>
    <cellStyle name="Valuta 3 5 2 9 3" xfId="24160" xr:uid="{6BFDB0E2-637D-48AB-B56D-178704FDB4CA}"/>
    <cellStyle name="Valuta 3 5 3" xfId="229" xr:uid="{00000000-0005-0000-0000-0000590A0000}"/>
    <cellStyle name="Valuta 3 5 3 10" xfId="36307" xr:uid="{288D3073-832B-4F1A-9761-7B0CF90C076A}"/>
    <cellStyle name="Valuta 3 5 3 11" xfId="18463" xr:uid="{CF246BDF-ED4D-4F8F-BE3D-D13956EE964D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2 2" xfId="8064" xr:uid="{55C63900-3269-4E77-9A74-D313E526C79F}"/>
    <cellStyle name="Valuta 3 5 3 2 2 2 2 2" xfId="43931" xr:uid="{122BE359-0FE8-44B0-B830-7D320E4626D5}"/>
    <cellStyle name="Valuta 3 5 3 2 2 2 2 3" xfId="25901" xr:uid="{4060F806-0003-488B-BF73-2C92A0843FFF}"/>
    <cellStyle name="Valuta 3 5 3 2 2 2 3" xfId="4998" xr:uid="{C3A428C7-7786-4EDD-994F-B3ED705356DA}"/>
    <cellStyle name="Valuta 3 5 3 2 2 2 3 2" xfId="40865" xr:uid="{19064EFA-8AD2-4262-A4BD-E0E75729E1F7}"/>
    <cellStyle name="Valuta 3 5 3 2 2 2 3 3" xfId="22835" xr:uid="{EB22730D-E2D3-4695-8C9D-B08BBAEC62C4}"/>
    <cellStyle name="Valuta 3 5 3 2 2 2 4" xfId="37934" xr:uid="{169F16CC-E1B0-48BF-A739-CC3005998A4A}"/>
    <cellStyle name="Valuta 3 5 3 2 2 2 5" xfId="20022" xr:uid="{01FC6556-4102-487D-882D-F335140589F2}"/>
    <cellStyle name="Valuta 3 5 3 2 2 3" xfId="1726" xr:uid="{00000000-0005-0000-0000-00005D0A0000}"/>
    <cellStyle name="Valuta 3 5 3 2 2 3 2" xfId="7724" xr:uid="{E5CC1920-F2D8-4422-8F11-FE4728F9B620}"/>
    <cellStyle name="Valuta 3 5 3 2 2 3 2 2" xfId="43591" xr:uid="{8B53B3DB-2F0B-4808-B970-5D7171E3308F}"/>
    <cellStyle name="Valuta 3 5 3 2 2 3 2 3" xfId="25561" xr:uid="{09334421-ECFA-4817-931B-898D4071956A}"/>
    <cellStyle name="Valuta 3 5 3 2 2 3 3" xfId="4661" xr:uid="{9F2D31F0-0376-46A8-B248-99EB3EE9A767}"/>
    <cellStyle name="Valuta 3 5 3 2 2 3 3 2" xfId="40528" xr:uid="{746EC4B6-73E2-463D-BCAB-EE55D27D518E}"/>
    <cellStyle name="Valuta 3 5 3 2 2 3 3 3" xfId="22498" xr:uid="{0092F880-ED90-45F3-B025-0EF8CA98DF95}"/>
    <cellStyle name="Valuta 3 5 3 2 2 3 4" xfId="37597" xr:uid="{727ABE06-8DB6-40C7-AFC0-DBFCB9A9B516}"/>
    <cellStyle name="Valuta 3 5 3 2 2 3 5" xfId="19685" xr:uid="{801AF2FA-78CA-49A3-8D89-A1A78C3B15BA}"/>
    <cellStyle name="Valuta 3 5 3 2 2 4" xfId="1293" xr:uid="{00000000-0005-0000-0000-00005E0A0000}"/>
    <cellStyle name="Valuta 3 5 3 2 2 4 2" xfId="7291" xr:uid="{CFB15197-2EC0-43FF-A6FB-993DEF34497D}"/>
    <cellStyle name="Valuta 3 5 3 2 2 4 2 2" xfId="43158" xr:uid="{E5346F37-1BCC-47BF-B0F4-A53F03E213C6}"/>
    <cellStyle name="Valuta 3 5 3 2 2 4 2 3" xfId="25128" xr:uid="{8D33665C-DBB8-4760-85BA-170952497144}"/>
    <cellStyle name="Valuta 3 5 3 2 2 4 3" xfId="4228" xr:uid="{37B0DDB9-1CA8-412E-A1B3-193F28A9805A}"/>
    <cellStyle name="Valuta 3 5 3 2 2 4 3 2" xfId="40095" xr:uid="{91567539-34E3-42A4-990A-8BD365D5FC08}"/>
    <cellStyle name="Valuta 3 5 3 2 2 4 3 3" xfId="22065" xr:uid="{6A3D68E8-8ABE-48F9-827C-35818D47A063}"/>
    <cellStyle name="Valuta 3 5 3 2 2 4 4" xfId="37164" xr:uid="{A96844E5-7D92-43C5-8FC0-FA179604DC89}"/>
    <cellStyle name="Valuta 3 5 3 2 2 4 5" xfId="19298" xr:uid="{C7E2BF8E-469D-4152-8A5E-CE2D96EE5B35}"/>
    <cellStyle name="Valuta 3 5 3 2 2 5" xfId="6721" xr:uid="{6AE31558-0483-46C3-B7C0-F13142D9EAFF}"/>
    <cellStyle name="Valuta 3 5 3 2 2 5 2" xfId="42588" xr:uid="{1D804D13-FB1F-4CF8-BE5E-E7B569E1BA8B}"/>
    <cellStyle name="Valuta 3 5 3 2 2 5 3" xfId="24558" xr:uid="{177DB426-BFB3-4708-9ACF-2ED1A6F92A9D}"/>
    <cellStyle name="Valuta 3 5 3 2 2 6" xfId="3658" xr:uid="{0F91BAAB-CA51-4C3D-B0C6-B532D190DF45}"/>
    <cellStyle name="Valuta 3 5 3 2 2 6 2" xfId="39525" xr:uid="{CEED7D7C-F3F1-4B09-82B7-10DCD1BF3000}"/>
    <cellStyle name="Valuta 3 5 3 2 2 6 3" xfId="21495" xr:uid="{682534AD-BE1F-43B9-A005-64CB087BC827}"/>
    <cellStyle name="Valuta 3 5 3 2 2 7" xfId="36594" xr:uid="{BCC86BFB-B551-494B-B414-24EF3B3CE78F}"/>
    <cellStyle name="Valuta 3 5 3 2 2 8" xfId="18732" xr:uid="{E219739E-1849-4905-9B3F-8ECCBB5820C7}"/>
    <cellStyle name="Valuta 3 5 3 2 3" xfId="1900" xr:uid="{00000000-0005-0000-0000-00005F0A0000}"/>
    <cellStyle name="Valuta 3 5 3 2 3 2" xfId="7897" xr:uid="{AC81F0C6-AAF3-492F-92C7-4FDA3325BBDF}"/>
    <cellStyle name="Valuta 3 5 3 2 3 2 2" xfId="43764" xr:uid="{11BAB4CB-71C9-4A4F-8631-B3B55A31B8CB}"/>
    <cellStyle name="Valuta 3 5 3 2 3 2 3" xfId="25734" xr:uid="{843FB521-0FBF-4960-AE55-96BACFC0ADC5}"/>
    <cellStyle name="Valuta 3 5 3 2 3 3" xfId="4831" xr:uid="{8F94DC27-D008-409D-9616-BE6D911EEFEC}"/>
    <cellStyle name="Valuta 3 5 3 2 3 3 2" xfId="40698" xr:uid="{53E3D3BC-4664-4F57-AB1A-F0DA8FDBD371}"/>
    <cellStyle name="Valuta 3 5 3 2 3 3 3" xfId="22668" xr:uid="{31A3B9EB-D9BD-46DB-B25E-4443EA35123B}"/>
    <cellStyle name="Valuta 3 5 3 2 3 4" xfId="37767" xr:uid="{E660F92E-295E-4234-9BDD-75B31F06F6A8}"/>
    <cellStyle name="Valuta 3 5 3 2 3 5" xfId="19855" xr:uid="{21A6433D-A876-473C-9C2D-9EDCF9EA9A7C}"/>
    <cellStyle name="Valuta 3 5 3 2 4" xfId="1513" xr:uid="{00000000-0005-0000-0000-0000600A0000}"/>
    <cellStyle name="Valuta 3 5 3 2 4 2" xfId="7511" xr:uid="{1389A04F-0147-441F-B0C8-5E4A9365BD56}"/>
    <cellStyle name="Valuta 3 5 3 2 4 2 2" xfId="43378" xr:uid="{A4C6D704-35A8-4F5E-9FF1-D3F0D4E99907}"/>
    <cellStyle name="Valuta 3 5 3 2 4 2 3" xfId="25348" xr:uid="{ECBF9565-A8F0-47F5-BE79-9375D0A74CED}"/>
    <cellStyle name="Valuta 3 5 3 2 4 3" xfId="4448" xr:uid="{BFC690DB-F04A-4DD8-BD80-6D4353D6175A}"/>
    <cellStyle name="Valuta 3 5 3 2 4 3 2" xfId="40315" xr:uid="{BE24C5D6-DA03-4381-A164-7056816ABB96}"/>
    <cellStyle name="Valuta 3 5 3 2 4 3 3" xfId="22285" xr:uid="{47B057D8-1B84-47C0-9BAA-BA128988A709}"/>
    <cellStyle name="Valuta 3 5 3 2 4 4" xfId="37384" xr:uid="{1DC7398D-46D2-457A-9599-139A768F5783}"/>
    <cellStyle name="Valuta 3 5 3 2 4 5" xfId="19496" xr:uid="{A40FD45B-7678-4A1C-915B-286030FAC982}"/>
    <cellStyle name="Valuta 3 5 3 2 5" xfId="1002" xr:uid="{00000000-0005-0000-0000-0000610A0000}"/>
    <cellStyle name="Valuta 3 5 3 2 5 2" xfId="7000" xr:uid="{CB58773E-EE05-48FD-BAAE-4E7C6E1E8329}"/>
    <cellStyle name="Valuta 3 5 3 2 5 2 2" xfId="42867" xr:uid="{0D7430F5-0061-456E-879E-D05583534EEA}"/>
    <cellStyle name="Valuta 3 5 3 2 5 2 3" xfId="24837" xr:uid="{88932DFF-56C4-4CBE-AD62-D485344F21BD}"/>
    <cellStyle name="Valuta 3 5 3 2 5 3" xfId="3937" xr:uid="{F380DEA5-66B0-4496-AD41-9577E7D1477C}"/>
    <cellStyle name="Valuta 3 5 3 2 5 3 2" xfId="39804" xr:uid="{B750254C-DF1E-4C7F-8776-B6F5E56F40E6}"/>
    <cellStyle name="Valuta 3 5 3 2 5 3 3" xfId="21774" xr:uid="{EADE5247-C9C1-44B7-A719-BDC6EEEFE08E}"/>
    <cellStyle name="Valuta 3 5 3 2 5 4" xfId="36873" xr:uid="{180F7E55-8A44-4283-A206-FBFE8636BEA2}"/>
    <cellStyle name="Valuta 3 5 3 2 5 5" xfId="19008" xr:uid="{3E3FCF73-4822-49EF-BB0B-F15368E8EC89}"/>
    <cellStyle name="Valuta 3 5 3 2 6" xfId="6435" xr:uid="{1A5F86D5-39F3-43E5-9B58-65A7E4212AF5}"/>
    <cellStyle name="Valuta 3 5 3 2 6 2" xfId="42302" xr:uid="{97797B8B-A2DA-434F-9B7C-2A6C5FFA368B}"/>
    <cellStyle name="Valuta 3 5 3 2 6 3" xfId="24272" xr:uid="{DEA64B61-F22D-4982-8A7C-F72259530E6E}"/>
    <cellStyle name="Valuta 3 5 3 2 7" xfId="3449" xr:uid="{1AE25225-2119-4CFB-8E61-7F6821C33119}"/>
    <cellStyle name="Valuta 3 5 3 2 7 2" xfId="39316" xr:uid="{1A21C706-EFC6-4A7C-A717-248A92CCFF4C}"/>
    <cellStyle name="Valuta 3 5 3 2 7 3" xfId="21286" xr:uid="{5F7C3A4C-2426-44C5-A380-A37C9BD6EE55}"/>
    <cellStyle name="Valuta 3 5 3 2 8" xfId="36402" xr:uid="{66B2CDFE-639D-4743-93C9-778267B298EE}"/>
    <cellStyle name="Valuta 3 5 3 2 9" xfId="18552" xr:uid="{B83B3172-B6F6-4910-9AEC-2FA967C8940A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7984" xr:uid="{7B51D64C-5ABB-4BF3-A906-FA57916C357D}"/>
    <cellStyle name="Valuta 3 5 3 4 2 2 2" xfId="43851" xr:uid="{DF959EB6-F4E4-4DA5-BE87-C71D085D72DC}"/>
    <cellStyle name="Valuta 3 5 3 4 2 2 3" xfId="25821" xr:uid="{D6BA8AAA-50CD-4719-A2DD-5EBD1FA367FD}"/>
    <cellStyle name="Valuta 3 5 3 4 2 3" xfId="4918" xr:uid="{DC90983D-F13F-4BD9-87F6-67F5DF5C209A}"/>
    <cellStyle name="Valuta 3 5 3 4 2 3 2" xfId="40785" xr:uid="{F54E93F7-D6B4-44BA-B44F-A80405B7EE2A}"/>
    <cellStyle name="Valuta 3 5 3 4 2 3 3" xfId="22755" xr:uid="{1636A5C3-A7FF-4221-922E-B12C871872E4}"/>
    <cellStyle name="Valuta 3 5 3 4 2 4" xfId="37854" xr:uid="{95F5D7C8-D9CF-4057-A604-AF79E544DDCB}"/>
    <cellStyle name="Valuta 3 5 3 4 2 5" xfId="19942" xr:uid="{2359D154-2695-4D8A-A7B6-5CF6073339E9}"/>
    <cellStyle name="Valuta 3 5 3 4 3" xfId="1631" xr:uid="{00000000-0005-0000-0000-0000650A0000}"/>
    <cellStyle name="Valuta 3 5 3 4 3 2" xfId="7629" xr:uid="{33858C74-E7B6-472C-8CC3-92D7D304E5FB}"/>
    <cellStyle name="Valuta 3 5 3 4 3 2 2" xfId="43496" xr:uid="{2F333112-16BC-4F67-849B-09016E94418E}"/>
    <cellStyle name="Valuta 3 5 3 4 3 2 3" xfId="25466" xr:uid="{A05952F9-B106-43CF-AB72-24B06984CB87}"/>
    <cellStyle name="Valuta 3 5 3 4 3 3" xfId="4566" xr:uid="{19CD19F1-467B-4455-9C7B-C595C4533D02}"/>
    <cellStyle name="Valuta 3 5 3 4 3 3 2" xfId="40433" xr:uid="{2DAAD0FC-2A3E-4F34-A837-61A94D56ECBF}"/>
    <cellStyle name="Valuta 3 5 3 4 3 3 3" xfId="22403" xr:uid="{B25CDEF7-71EA-4CB5-A5E5-071B1A25D62F}"/>
    <cellStyle name="Valuta 3 5 3 4 3 4" xfId="37502" xr:uid="{18078CC8-418B-45C8-8D51-25A260B245F5}"/>
    <cellStyle name="Valuta 3 5 3 4 3 5" xfId="19596" xr:uid="{5392CF76-86BB-4488-AC7C-9A5DC9EC9D69}"/>
    <cellStyle name="Valuta 3 5 3 4 4" xfId="1198" xr:uid="{00000000-0005-0000-0000-0000660A0000}"/>
    <cellStyle name="Valuta 3 5 3 4 4 2" xfId="7196" xr:uid="{E0FAD559-53BE-41AF-9B39-830E1E1C118E}"/>
    <cellStyle name="Valuta 3 5 3 4 4 2 2" xfId="43063" xr:uid="{663D8D3C-CA71-42FF-9B7B-04B2CEA34629}"/>
    <cellStyle name="Valuta 3 5 3 4 4 2 3" xfId="25033" xr:uid="{56A4A842-F414-4B24-A5DF-1DCFF6E1F0D8}"/>
    <cellStyle name="Valuta 3 5 3 4 4 3" xfId="4133" xr:uid="{AD705594-F34B-4AAA-8498-7E283188DC82}"/>
    <cellStyle name="Valuta 3 5 3 4 4 3 2" xfId="40000" xr:uid="{99B44977-38D1-4085-9033-986FAC828946}"/>
    <cellStyle name="Valuta 3 5 3 4 4 3 3" xfId="21970" xr:uid="{4EE0546A-F9C1-4C38-9026-7AA68585E791}"/>
    <cellStyle name="Valuta 3 5 3 4 4 4" xfId="37069" xr:uid="{4B6D1877-22F8-440F-BA5E-B1555DCB0788}"/>
    <cellStyle name="Valuta 3 5 3 4 4 5" xfId="19203" xr:uid="{68CB75C0-8EAD-4543-B1B1-AC7E3A8D6A7E}"/>
    <cellStyle name="Valuta 3 5 3 4 5" xfId="6626" xr:uid="{99DFCB85-A9BF-4115-AD00-357FE143307B}"/>
    <cellStyle name="Valuta 3 5 3 4 5 2" xfId="42493" xr:uid="{4791A3C3-965E-4396-8606-A303A05F076E}"/>
    <cellStyle name="Valuta 3 5 3 4 5 3" xfId="24463" xr:uid="{9A7FE310-0707-42C8-9F32-9666C7898453}"/>
    <cellStyle name="Valuta 3 5 3 4 6" xfId="3563" xr:uid="{F874466B-CFFD-4D71-AA57-6562930EC41B}"/>
    <cellStyle name="Valuta 3 5 3 4 6 2" xfId="39430" xr:uid="{8699A818-63D0-48CD-88B8-56C2AFD9991C}"/>
    <cellStyle name="Valuta 3 5 3 4 6 3" xfId="21400" xr:uid="{F414155E-2870-4A1D-8962-2D4BB63EC537}"/>
    <cellStyle name="Valuta 3 5 3 4 7" xfId="36499" xr:uid="{9A13FF1A-820A-4E33-A59A-DF3C8944B4C1}"/>
    <cellStyle name="Valuta 3 5 3 4 8" xfId="18643" xr:uid="{0B2FB763-3AB3-4C20-9341-E30ADE08EB09}"/>
    <cellStyle name="Valuta 3 5 3 5" xfId="1820" xr:uid="{00000000-0005-0000-0000-0000670A0000}"/>
    <cellStyle name="Valuta 3 5 3 5 2" xfId="7817" xr:uid="{52905145-C8AD-4ADB-937B-D1AA32DE8EDA}"/>
    <cellStyle name="Valuta 3 5 3 5 2 2" xfId="43684" xr:uid="{1A4DC77D-0E8D-4F30-AC7C-68D16D66972B}"/>
    <cellStyle name="Valuta 3 5 3 5 2 3" xfId="25654" xr:uid="{AB8DBB15-525D-4785-B205-EFC51F22568C}"/>
    <cellStyle name="Valuta 3 5 3 5 3" xfId="4751" xr:uid="{77E36402-9CED-4790-A5A3-18919E80C7E7}"/>
    <cellStyle name="Valuta 3 5 3 5 3 2" xfId="40618" xr:uid="{2721821F-5949-4E74-A514-0966B0EE850E}"/>
    <cellStyle name="Valuta 3 5 3 5 3 3" xfId="22588" xr:uid="{B8070D72-7A2D-4DD2-B35B-E33F910ADF26}"/>
    <cellStyle name="Valuta 3 5 3 5 4" xfId="37687" xr:uid="{22A6FA0D-98BD-4F89-AA35-0712EB7CD381}"/>
    <cellStyle name="Valuta 3 5 3 5 5" xfId="19775" xr:uid="{7DB5C217-8DBC-41E1-A7D1-86F94A07EC0B}"/>
    <cellStyle name="Valuta 3 5 3 6" xfId="1418" xr:uid="{00000000-0005-0000-0000-0000680A0000}"/>
    <cellStyle name="Valuta 3 5 3 6 2" xfId="7416" xr:uid="{233F0C2C-4B8D-4B8F-8E5A-666AB1BD7251}"/>
    <cellStyle name="Valuta 3 5 3 6 2 2" xfId="43283" xr:uid="{422E92A1-A97C-481C-8C1C-577BB1202C91}"/>
    <cellStyle name="Valuta 3 5 3 6 2 3" xfId="25253" xr:uid="{563464E0-F9C4-42DA-B790-3DEB42CFBC39}"/>
    <cellStyle name="Valuta 3 5 3 6 3" xfId="4353" xr:uid="{6C9FEA2A-5AFE-4F1B-AAFF-84F3D9B9BE4E}"/>
    <cellStyle name="Valuta 3 5 3 6 3 2" xfId="40220" xr:uid="{CC47ABFB-0E72-49AE-BE7D-5EDFB8D08D99}"/>
    <cellStyle name="Valuta 3 5 3 6 3 3" xfId="22190" xr:uid="{11102A10-BA95-4593-B156-B18D6B6EA392}"/>
    <cellStyle name="Valuta 3 5 3 6 4" xfId="37289" xr:uid="{42B8F7C4-BA44-4960-B97D-561A3AF1474A}"/>
    <cellStyle name="Valuta 3 5 3 6 5" xfId="19407" xr:uid="{8CAD5BC8-C16C-4CC1-A035-EDF6787C32A2}"/>
    <cellStyle name="Valuta 3 5 3 7" xfId="906" xr:uid="{00000000-0005-0000-0000-0000690A0000}"/>
    <cellStyle name="Valuta 3 5 3 7 2" xfId="6904" xr:uid="{BE139692-9226-48D6-8943-0E9D7871A0AE}"/>
    <cellStyle name="Valuta 3 5 3 7 2 2" xfId="42771" xr:uid="{BF648F5D-EDC3-441C-A9CC-1CF2FC9C4313}"/>
    <cellStyle name="Valuta 3 5 3 7 2 3" xfId="24741" xr:uid="{84E533E3-96D6-425E-AC81-87D2001A0D11}"/>
    <cellStyle name="Valuta 3 5 3 7 3" xfId="3841" xr:uid="{E26B99DB-1DBD-4806-B360-0F577772B5BA}"/>
    <cellStyle name="Valuta 3 5 3 7 3 2" xfId="39708" xr:uid="{8A87DDCF-D9C0-4D39-AB26-D62F322DE2D2}"/>
    <cellStyle name="Valuta 3 5 3 7 3 3" xfId="21678" xr:uid="{80C9D52E-5A81-42E8-B1D3-80BAEE3A0A69}"/>
    <cellStyle name="Valuta 3 5 3 7 4" xfId="36777" xr:uid="{B8340604-EDF5-4D50-B688-DD222015E22C}"/>
    <cellStyle name="Valuta 3 5 3 7 5" xfId="18912" xr:uid="{38E3FC0D-4D96-4BEB-AC5F-E01F7DCC06F6}"/>
    <cellStyle name="Valuta 3 5 3 8" xfId="6340" xr:uid="{5060EE0E-AD0B-47CE-963F-7BEFE2D62E08}"/>
    <cellStyle name="Valuta 3 5 3 8 2" xfId="42207" xr:uid="{57AB3B7F-916B-4C38-9951-93F7BE63984C}"/>
    <cellStyle name="Valuta 3 5 3 8 3" xfId="24177" xr:uid="{5A25562C-52FA-4D6B-837B-97A0A897D9B8}"/>
    <cellStyle name="Valuta 3 5 3 9" xfId="3354" xr:uid="{F2413A23-2518-40A2-9712-1735387AE9B1}"/>
    <cellStyle name="Valuta 3 5 3 9 2" xfId="39221" xr:uid="{8DA7A2D3-98F6-4652-BC2D-ABE6F1989C0F}"/>
    <cellStyle name="Valuta 3 5 3 9 3" xfId="21191" xr:uid="{780E6D74-2F00-466C-94F2-246CD8827004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2 2" xfId="8024" xr:uid="{3CC99BC7-2FD3-4D30-AD12-5FB0831865B4}"/>
    <cellStyle name="Valuta 3 5 4 2 2 2 2" xfId="43891" xr:uid="{75293C26-012C-461C-969F-312AD1E9DB94}"/>
    <cellStyle name="Valuta 3 5 4 2 2 2 3" xfId="25861" xr:uid="{C0A4A2A8-6014-469E-A945-78956C862824}"/>
    <cellStyle name="Valuta 3 5 4 2 2 3" xfId="4958" xr:uid="{7C0FC7C0-F456-4E42-8E42-E1DB9DA8D3E2}"/>
    <cellStyle name="Valuta 3 5 4 2 2 3 2" xfId="40825" xr:uid="{CD684C94-B5A5-4492-8338-EFCC0773830B}"/>
    <cellStyle name="Valuta 3 5 4 2 2 3 3" xfId="22795" xr:uid="{8D5BC814-2B4E-40CA-89AC-424F99E9D836}"/>
    <cellStyle name="Valuta 3 5 4 2 2 4" xfId="37894" xr:uid="{A3A51C08-88FA-4492-B18C-EA2DADE003E2}"/>
    <cellStyle name="Valuta 3 5 4 2 2 5" xfId="19982" xr:uid="{5AB74695-07CA-4EF4-8778-5F285410C16A}"/>
    <cellStyle name="Valuta 3 5 4 2 3" xfId="1681" xr:uid="{00000000-0005-0000-0000-00006D0A0000}"/>
    <cellStyle name="Valuta 3 5 4 2 3 2" xfId="7679" xr:uid="{0CB7520F-0F90-4F01-98C5-F7C91FC21CCB}"/>
    <cellStyle name="Valuta 3 5 4 2 3 2 2" xfId="43546" xr:uid="{56C14F16-6EF3-4129-9B3C-309C5E057E1E}"/>
    <cellStyle name="Valuta 3 5 4 2 3 2 3" xfId="25516" xr:uid="{9BB6C9D5-8DD4-412C-B66D-C84892036715}"/>
    <cellStyle name="Valuta 3 5 4 2 3 3" xfId="4616" xr:uid="{BE25A6CD-15C3-43BD-B704-BE9CDD13BC55}"/>
    <cellStyle name="Valuta 3 5 4 2 3 3 2" xfId="40483" xr:uid="{19EF1925-FBF5-46C4-8F42-9811BE5004B9}"/>
    <cellStyle name="Valuta 3 5 4 2 3 3 3" xfId="22453" xr:uid="{5B06BCE0-277E-4088-9FA7-95B610329207}"/>
    <cellStyle name="Valuta 3 5 4 2 3 4" xfId="37552" xr:uid="{78CD9FA8-3073-482D-8165-68E941D343F2}"/>
    <cellStyle name="Valuta 3 5 4 2 3 5" xfId="19642" xr:uid="{FBC04191-9C9E-427D-A747-7C31980E727E}"/>
    <cellStyle name="Valuta 3 5 4 2 4" xfId="1248" xr:uid="{00000000-0005-0000-0000-00006E0A0000}"/>
    <cellStyle name="Valuta 3 5 4 2 4 2" xfId="7246" xr:uid="{44EC7269-13CD-4B17-B394-9EC0051470CC}"/>
    <cellStyle name="Valuta 3 5 4 2 4 2 2" xfId="43113" xr:uid="{E8DA13A9-28A8-4661-AC98-C3AD2B97FD1B}"/>
    <cellStyle name="Valuta 3 5 4 2 4 2 3" xfId="25083" xr:uid="{9266CF0F-8D66-4807-9350-50ED20A46828}"/>
    <cellStyle name="Valuta 3 5 4 2 4 3" xfId="4183" xr:uid="{4C9D4693-03D1-47BD-9DF7-0C2C97403D63}"/>
    <cellStyle name="Valuta 3 5 4 2 4 3 2" xfId="40050" xr:uid="{02DC5DBA-152C-4A42-AA31-F114538E6E72}"/>
    <cellStyle name="Valuta 3 5 4 2 4 3 3" xfId="22020" xr:uid="{29B394F4-44F2-4DDC-B266-5C52922C899C}"/>
    <cellStyle name="Valuta 3 5 4 2 4 4" xfId="37119" xr:uid="{38BF7148-542E-40F3-B15E-9356C24A8D5D}"/>
    <cellStyle name="Valuta 3 5 4 2 4 5" xfId="19253" xr:uid="{AED0B6C4-6162-46DC-9172-7DDAA112CB91}"/>
    <cellStyle name="Valuta 3 5 4 2 5" xfId="6676" xr:uid="{5DBC0D92-2F32-48EF-A993-D2F7A1A5E2E1}"/>
    <cellStyle name="Valuta 3 5 4 2 5 2" xfId="42543" xr:uid="{C516D399-4B9E-4602-8D17-AF6DD29DD702}"/>
    <cellStyle name="Valuta 3 5 4 2 5 3" xfId="24513" xr:uid="{20471F1A-E42A-4A3B-9363-9A137D3955C7}"/>
    <cellStyle name="Valuta 3 5 4 2 6" xfId="3613" xr:uid="{B80E0426-130B-45B3-8204-3A2CE664D557}"/>
    <cellStyle name="Valuta 3 5 4 2 6 2" xfId="39480" xr:uid="{56C115FB-8642-4497-971B-68F6D85A0785}"/>
    <cellStyle name="Valuta 3 5 4 2 6 3" xfId="21450" xr:uid="{BC931C2F-858D-42D3-89E4-686C88DF0300}"/>
    <cellStyle name="Valuta 3 5 4 2 7" xfId="36549" xr:uid="{26443B93-F470-4728-9856-03292B6D5998}"/>
    <cellStyle name="Valuta 3 5 4 2 8" xfId="18689" xr:uid="{C11D04EB-B385-457A-A99C-D57FFEED3B0C}"/>
    <cellStyle name="Valuta 3 5 4 3" xfId="1860" xr:uid="{00000000-0005-0000-0000-00006F0A0000}"/>
    <cellStyle name="Valuta 3 5 4 3 2" xfId="7857" xr:uid="{BD8417A7-EB07-4218-A1EE-8DC0174D7442}"/>
    <cellStyle name="Valuta 3 5 4 3 2 2" xfId="43724" xr:uid="{4933DA1F-A725-40F8-9674-7F518A097727}"/>
    <cellStyle name="Valuta 3 5 4 3 2 3" xfId="25694" xr:uid="{C3CB553E-305B-4AF3-A865-8706A39BB124}"/>
    <cellStyle name="Valuta 3 5 4 3 3" xfId="4791" xr:uid="{B137209B-9D29-446B-8F95-BB105A6888EB}"/>
    <cellStyle name="Valuta 3 5 4 3 3 2" xfId="40658" xr:uid="{3D936506-CF79-4642-BBAD-2BBD4FB6693A}"/>
    <cellStyle name="Valuta 3 5 4 3 3 3" xfId="22628" xr:uid="{57C23993-FBEE-471B-A754-BE2B43E9D417}"/>
    <cellStyle name="Valuta 3 5 4 3 4" xfId="37727" xr:uid="{0BF3D61C-0CB3-4B7B-ADFF-AA7CCF330A54}"/>
    <cellStyle name="Valuta 3 5 4 3 5" xfId="19815" xr:uid="{CDB63851-269B-459E-B6FB-33154F38A855}"/>
    <cellStyle name="Valuta 3 5 4 4" xfId="1468" xr:uid="{00000000-0005-0000-0000-0000700A0000}"/>
    <cellStyle name="Valuta 3 5 4 4 2" xfId="7466" xr:uid="{C45B2143-2931-4AD3-8A08-390C0FCCEF19}"/>
    <cellStyle name="Valuta 3 5 4 4 2 2" xfId="43333" xr:uid="{92004FB9-0BBC-42A5-89F1-11032D46E962}"/>
    <cellStyle name="Valuta 3 5 4 4 2 3" xfId="25303" xr:uid="{78151228-2EC7-4D52-8A21-FC6133A476F6}"/>
    <cellStyle name="Valuta 3 5 4 4 3" xfId="4403" xr:uid="{F5E582BF-DD89-401C-8FC6-2ADF3E6E1E09}"/>
    <cellStyle name="Valuta 3 5 4 4 3 2" xfId="40270" xr:uid="{E5FD2E88-459D-475D-A9C7-DF771614EE1A}"/>
    <cellStyle name="Valuta 3 5 4 4 3 3" xfId="22240" xr:uid="{A2CFB8FA-C314-484D-AB03-753BF3139037}"/>
    <cellStyle name="Valuta 3 5 4 4 4" xfId="37339" xr:uid="{1CF8A750-4C3C-40C5-8C9C-C3A57A32C29E}"/>
    <cellStyle name="Valuta 3 5 4 4 5" xfId="19453" xr:uid="{62C2769C-05E3-4F58-8CE0-BA64EAE580E3}"/>
    <cellStyle name="Valuta 3 5 4 5" xfId="957" xr:uid="{00000000-0005-0000-0000-0000710A0000}"/>
    <cellStyle name="Valuta 3 5 4 5 2" xfId="6955" xr:uid="{8E45304A-5B6B-42CC-B67F-E98F53720609}"/>
    <cellStyle name="Valuta 3 5 4 5 2 2" xfId="42822" xr:uid="{2113507D-17EC-4CF9-8804-FFC2C50A4346}"/>
    <cellStyle name="Valuta 3 5 4 5 2 3" xfId="24792" xr:uid="{AB39FDB3-3827-4E3B-AA9F-A92CBB2FFECE}"/>
    <cellStyle name="Valuta 3 5 4 5 3" xfId="3892" xr:uid="{543F2381-3292-43B9-85FF-C908879C4FDC}"/>
    <cellStyle name="Valuta 3 5 4 5 3 2" xfId="39759" xr:uid="{85BB8A45-7323-4B72-B800-65309B2C6B5B}"/>
    <cellStyle name="Valuta 3 5 4 5 3 3" xfId="21729" xr:uid="{F50D4086-17B5-4BC4-B634-3528D3D1FC1D}"/>
    <cellStyle name="Valuta 3 5 4 5 4" xfId="36828" xr:uid="{F8095137-21C9-431D-846E-EDB3C3524EEC}"/>
    <cellStyle name="Valuta 3 5 4 5 5" xfId="18963" xr:uid="{98DADB0E-2494-490D-B54A-20C402E110FA}"/>
    <cellStyle name="Valuta 3 5 4 6" xfId="6390" xr:uid="{2D305595-D066-4D05-B4D0-549EEFF78340}"/>
    <cellStyle name="Valuta 3 5 4 6 2" xfId="42257" xr:uid="{AF24904B-558B-4F7B-A094-BD01D73F72E2}"/>
    <cellStyle name="Valuta 3 5 4 6 3" xfId="24227" xr:uid="{C49FCD45-871E-4FD1-AD2C-9AFD5ABFFE53}"/>
    <cellStyle name="Valuta 3 5 4 7" xfId="3404" xr:uid="{B35539E4-D971-48AF-8009-0AB23FFE9511}"/>
    <cellStyle name="Valuta 3 5 4 7 2" xfId="39271" xr:uid="{9E078940-360E-40FE-90DD-0FCDCD6CEDD0}"/>
    <cellStyle name="Valuta 3 5 4 7 3" xfId="21241" xr:uid="{FA37889A-538E-42DD-BED1-8A9ACD963E9C}"/>
    <cellStyle name="Valuta 3 5 4 8" xfId="36357" xr:uid="{D5CA9077-0771-4896-B47D-4DE72A5FD2F2}"/>
    <cellStyle name="Valuta 3 5 4 9" xfId="18509" xr:uid="{AFE16FCC-D2D5-44D2-AC59-A91CBEC63F7B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7944" xr:uid="{03C8922E-8C96-449D-8D20-1848D356BB8C}"/>
    <cellStyle name="Valuta 3 5 6 2 2 2" xfId="43811" xr:uid="{F011ABBF-20DA-4853-A798-19E81C92AEAC}"/>
    <cellStyle name="Valuta 3 5 6 2 2 3" xfId="25781" xr:uid="{D6657AF3-0C06-45D0-94CA-071DEBF5EAF8}"/>
    <cellStyle name="Valuta 3 5 6 2 3" xfId="4878" xr:uid="{786D88A1-A585-447E-96BF-EF5763477325}"/>
    <cellStyle name="Valuta 3 5 6 2 3 2" xfId="40745" xr:uid="{246ECB82-B4AC-4920-A10C-E692275E5280}"/>
    <cellStyle name="Valuta 3 5 6 2 3 3" xfId="22715" xr:uid="{D2D9C037-9401-469D-BD30-759FC12215EC}"/>
    <cellStyle name="Valuta 3 5 6 2 4" xfId="37814" xr:uid="{E3AE19CB-8804-4E9C-B8F8-97EBD058FB5C}"/>
    <cellStyle name="Valuta 3 5 6 2 5" xfId="19902" xr:uid="{AF11B330-137D-4D51-944A-009C7C74AD7A}"/>
    <cellStyle name="Valuta 3 5 6 3" xfId="1589" xr:uid="{00000000-0005-0000-0000-0000750A0000}"/>
    <cellStyle name="Valuta 3 5 6 3 2" xfId="7587" xr:uid="{8959844D-32E9-417A-A636-E21DA2002E33}"/>
    <cellStyle name="Valuta 3 5 6 3 2 2" xfId="43454" xr:uid="{E4BEF145-8D8A-4A0C-96C0-1EFD41F10A7C}"/>
    <cellStyle name="Valuta 3 5 6 3 2 3" xfId="25424" xr:uid="{133569DF-2F8D-40F3-AE94-63EC0F3C1A32}"/>
    <cellStyle name="Valuta 3 5 6 3 3" xfId="4524" xr:uid="{9ECF2F99-818B-499C-A33A-0F9F9C94793D}"/>
    <cellStyle name="Valuta 3 5 6 3 3 2" xfId="40391" xr:uid="{8703F093-119E-4BAB-94B4-3A0B7E06FB31}"/>
    <cellStyle name="Valuta 3 5 6 3 3 3" xfId="22361" xr:uid="{8DC2314C-2459-417B-9CB5-FD0CC291DF4D}"/>
    <cellStyle name="Valuta 3 5 6 3 4" xfId="37460" xr:uid="{B59B5CA7-180E-4A66-8623-2F0984D30290}"/>
    <cellStyle name="Valuta 3 5 6 3 5" xfId="19556" xr:uid="{E4ED9D4D-B69C-47BF-87B6-4E2C5AE0261D}"/>
    <cellStyle name="Valuta 3 5 6 4" xfId="1156" xr:uid="{00000000-0005-0000-0000-0000760A0000}"/>
    <cellStyle name="Valuta 3 5 6 4 2" xfId="7154" xr:uid="{183AFA45-F3DC-4E22-A836-AF5B27990949}"/>
    <cellStyle name="Valuta 3 5 6 4 2 2" xfId="43021" xr:uid="{F35A6126-DA60-46A4-BDB9-57392B51D67D}"/>
    <cellStyle name="Valuta 3 5 6 4 2 3" xfId="24991" xr:uid="{A11C75F6-FE61-4B43-9349-D75E3F5A7369}"/>
    <cellStyle name="Valuta 3 5 6 4 3" xfId="4091" xr:uid="{93CF41E9-3A93-41AB-90CB-23E2514ED9FF}"/>
    <cellStyle name="Valuta 3 5 6 4 3 2" xfId="39958" xr:uid="{1B0CCA4E-E3D0-4762-BC3B-E991124703D7}"/>
    <cellStyle name="Valuta 3 5 6 4 3 3" xfId="21928" xr:uid="{CDB69E5D-3D66-433B-A42B-D1346FADADBB}"/>
    <cellStyle name="Valuta 3 5 6 4 4" xfId="37027" xr:uid="{76255423-9DD5-4411-BBBB-8008766944A1}"/>
    <cellStyle name="Valuta 3 5 6 4 5" xfId="19161" xr:uid="{2830A8CB-CEC1-4BEC-9FC8-3EE86873B6D2}"/>
    <cellStyle name="Valuta 3 5 6 5" xfId="6584" xr:uid="{027C813E-8A6F-4A8A-B803-41ABB5CFD852}"/>
    <cellStyle name="Valuta 3 5 6 5 2" xfId="42451" xr:uid="{E2FB903A-CEFE-4F31-A823-6CD5C5BDF42D}"/>
    <cellStyle name="Valuta 3 5 6 5 3" xfId="24421" xr:uid="{2A5CA4E2-B199-482E-A6E7-7D3B43B9983D}"/>
    <cellStyle name="Valuta 3 5 6 6" xfId="3521" xr:uid="{BFE12837-2F45-40E4-B80D-D874E57C57C1}"/>
    <cellStyle name="Valuta 3 5 6 6 2" xfId="39388" xr:uid="{54A795D6-1A95-45D1-8C94-C1E698930221}"/>
    <cellStyle name="Valuta 3 5 6 6 3" xfId="21358" xr:uid="{52726544-4B56-4EB1-B7BA-A88A53A895D8}"/>
    <cellStyle name="Valuta 3 5 6 7" xfId="36457" xr:uid="{418046F0-3A84-471E-AADD-2AB94FE70A3A}"/>
    <cellStyle name="Valuta 3 5 6 8" xfId="18603" xr:uid="{596CFD71-8149-4F2F-9BF8-305EEBD1B06A}"/>
    <cellStyle name="Valuta 3 5 7" xfId="1780" xr:uid="{00000000-0005-0000-0000-0000770A0000}"/>
    <cellStyle name="Valuta 3 5 7 2" xfId="7777" xr:uid="{3C580B42-E904-4E4F-B318-784DC98C7DA1}"/>
    <cellStyle name="Valuta 3 5 7 2 2" xfId="43644" xr:uid="{668AD70B-EC18-4410-84B3-4FCD4D930A4D}"/>
    <cellStyle name="Valuta 3 5 7 2 3" xfId="25614" xr:uid="{5530022B-790D-4F95-A972-06D17F5ACCAB}"/>
    <cellStyle name="Valuta 3 5 7 3" xfId="4711" xr:uid="{38A37281-0B4D-446D-A291-0709B487DE1A}"/>
    <cellStyle name="Valuta 3 5 7 3 2" xfId="40578" xr:uid="{C66172C1-9538-41B6-8B89-40306C3B64B5}"/>
    <cellStyle name="Valuta 3 5 7 3 3" xfId="22548" xr:uid="{334E932A-EA83-4615-BF5F-C21FE4FDABDD}"/>
    <cellStyle name="Valuta 3 5 7 4" xfId="37647" xr:uid="{14490E32-B816-4698-A85B-7727EC0385F0}"/>
    <cellStyle name="Valuta 3 5 7 5" xfId="19735" xr:uid="{39A5E068-C6A7-4554-B7FD-5A9B32F04A38}"/>
    <cellStyle name="Valuta 3 5 8" xfId="1374" xr:uid="{00000000-0005-0000-0000-0000780A0000}"/>
    <cellStyle name="Valuta 3 5 8 2" xfId="7372" xr:uid="{429D171F-B1EF-44C7-BDBC-C32B9EA5BD89}"/>
    <cellStyle name="Valuta 3 5 8 2 2" xfId="43239" xr:uid="{DC806EBA-6F1F-4A30-98F3-3CF2C5FA26B3}"/>
    <cellStyle name="Valuta 3 5 8 2 3" xfId="25209" xr:uid="{AAA09558-DAB1-4B6B-A584-C0E3837A586E}"/>
    <cellStyle name="Valuta 3 5 8 3" xfId="4309" xr:uid="{B9A16C8D-638D-4DE2-A9B2-1022F59CC37E}"/>
    <cellStyle name="Valuta 3 5 8 3 2" xfId="40176" xr:uid="{07666737-C413-48BF-BD6E-A37334C0204C}"/>
    <cellStyle name="Valuta 3 5 8 3 3" xfId="22146" xr:uid="{5DB626A1-EFF4-43DA-BFFD-B2E710A5647D}"/>
    <cellStyle name="Valuta 3 5 8 4" xfId="37245" xr:uid="{DCB75ED7-97F8-437C-A152-80D94680470C}"/>
    <cellStyle name="Valuta 3 5 8 5" xfId="19365" xr:uid="{AD94CA6E-6F2B-4712-8E2D-D9613C500E8E}"/>
    <cellStyle name="Valuta 3 5 9" xfId="860" xr:uid="{00000000-0005-0000-0000-0000790A0000}"/>
    <cellStyle name="Valuta 3 5 9 2" xfId="6858" xr:uid="{E0012584-5741-4DBD-9A35-9466DAE40F74}"/>
    <cellStyle name="Valuta 3 5 9 2 2" xfId="42725" xr:uid="{951D36D9-7CF6-4D43-9E09-B869AA552B0D}"/>
    <cellStyle name="Valuta 3 5 9 2 3" xfId="24695" xr:uid="{E3249E75-E43F-4E60-9D21-8679A765FBF7}"/>
    <cellStyle name="Valuta 3 5 9 3" xfId="3795" xr:uid="{A1F73C36-F916-403B-A567-961E04457BC9}"/>
    <cellStyle name="Valuta 3 5 9 3 2" xfId="39662" xr:uid="{F8C77FBD-3A45-49B0-B38D-FF81BA629797}"/>
    <cellStyle name="Valuta 3 5 9 3 3" xfId="21632" xr:uid="{A16F0886-4557-4E18-A340-3DA2B403BC2A}"/>
    <cellStyle name="Valuta 3 5 9 4" xfId="36731" xr:uid="{EB7BE509-0B11-4DDF-B305-B781238C2FEE}"/>
    <cellStyle name="Valuta 3 5 9 5" xfId="18866" xr:uid="{90880C13-498D-40A5-8717-C2DC3C1E0A36}"/>
    <cellStyle name="Valuta 3 6" xfId="184" xr:uid="{00000000-0005-0000-0000-00007A0A0000}"/>
    <cellStyle name="Valuta 3 6 10" xfId="6298" xr:uid="{7F0CC24B-A424-4981-BE16-EFAD319EE929}"/>
    <cellStyle name="Valuta 3 6 10 2" xfId="42165" xr:uid="{027D2126-7618-42D1-916E-080BF294CE2B}"/>
    <cellStyle name="Valuta 3 6 10 3" xfId="24135" xr:uid="{96F8661D-0CAA-4162-A05F-A5E427FE30EB}"/>
    <cellStyle name="Valuta 3 6 11" xfId="3312" xr:uid="{C30D4858-2148-45F9-90DC-382AD857C119}"/>
    <cellStyle name="Valuta 3 6 11 2" xfId="39179" xr:uid="{9C861031-1401-4149-A936-BB310B2FEB54}"/>
    <cellStyle name="Valuta 3 6 11 3" xfId="21149" xr:uid="{4CEA4E16-763C-4BF1-AC7E-693B069A5C3B}"/>
    <cellStyle name="Valuta 3 6 12" xfId="36266" xr:uid="{97CD4D95-CEBA-43B5-B527-7E763B6EFC64}"/>
    <cellStyle name="Valuta 3 6 13" xfId="18424" xr:uid="{0B3622F7-67AF-4FA2-B4F2-9FACCD92B510}"/>
    <cellStyle name="Valuta 3 6 2" xfId="214" xr:uid="{00000000-0005-0000-0000-00007B0A0000}"/>
    <cellStyle name="Valuta 3 6 2 10" xfId="3340" xr:uid="{F770F7E9-C2A8-4B8B-BFA0-2CE91CF77E52}"/>
    <cellStyle name="Valuta 3 6 2 10 2" xfId="39207" xr:uid="{2DFC74CE-ADC5-4B0F-877B-12252DF043D1}"/>
    <cellStyle name="Valuta 3 6 2 10 3" xfId="21177" xr:uid="{5044B0E1-818F-4709-BD60-096DD75B17A6}"/>
    <cellStyle name="Valuta 3 6 2 11" xfId="36293" xr:uid="{17E7031B-C452-4118-AC7A-FD94DF1C6D40}"/>
    <cellStyle name="Valuta 3 6 2 12" xfId="18449" xr:uid="{FDD2E23B-383F-4646-8EF4-47ACF89B0417}"/>
    <cellStyle name="Valuta 3 6 2 2" xfId="255" xr:uid="{00000000-0005-0000-0000-00007C0A0000}"/>
    <cellStyle name="Valuta 3 6 2 2 10" xfId="36333" xr:uid="{A6D51BD6-5944-4689-9B97-B55E364342EF}"/>
    <cellStyle name="Valuta 3 6 2 2 11" xfId="18489" xr:uid="{D608F8DC-33A8-44BB-A1C8-830A64A9C599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2 2" xfId="8090" xr:uid="{224323F3-4058-4A18-84CA-7C88FAA0C8B3}"/>
    <cellStyle name="Valuta 3 6 2 2 2 2 2 2 2" xfId="43957" xr:uid="{2FB68FB6-FED4-448E-A064-3B032FD48235}"/>
    <cellStyle name="Valuta 3 6 2 2 2 2 2 2 3" xfId="25927" xr:uid="{285273D9-70AF-4CCB-BD99-05750876BAB0}"/>
    <cellStyle name="Valuta 3 6 2 2 2 2 2 3" xfId="5024" xr:uid="{895DA9C3-B164-44F9-800F-03EB76AF377C}"/>
    <cellStyle name="Valuta 3 6 2 2 2 2 2 3 2" xfId="40891" xr:uid="{56E0BBEF-C77F-469F-BAFF-0B39AF8A5F1A}"/>
    <cellStyle name="Valuta 3 6 2 2 2 2 2 3 3" xfId="22861" xr:uid="{B46A3C92-5783-4FCF-85C4-46FAC9B076D7}"/>
    <cellStyle name="Valuta 3 6 2 2 2 2 2 4" xfId="37960" xr:uid="{5C5BC68B-BC79-49FE-98CA-3C06DF1C061C}"/>
    <cellStyle name="Valuta 3 6 2 2 2 2 2 5" xfId="20048" xr:uid="{247A8E6E-E8CC-4D71-B6EA-FE193B57ED69}"/>
    <cellStyle name="Valuta 3 6 2 2 2 2 3" xfId="1752" xr:uid="{00000000-0005-0000-0000-0000800A0000}"/>
    <cellStyle name="Valuta 3 6 2 2 2 2 3 2" xfId="7750" xr:uid="{B1F372AD-B8AE-4B1E-9E45-2EDAD7859330}"/>
    <cellStyle name="Valuta 3 6 2 2 2 2 3 2 2" xfId="43617" xr:uid="{3AC23CBE-D49F-4B15-996C-CABDE33E313F}"/>
    <cellStyle name="Valuta 3 6 2 2 2 2 3 2 3" xfId="25587" xr:uid="{64DF8426-CB1B-4899-9E85-4699F98A37D6}"/>
    <cellStyle name="Valuta 3 6 2 2 2 2 3 3" xfId="4687" xr:uid="{1B79121C-A7E9-4809-B56A-DAB1FA0ABF37}"/>
    <cellStyle name="Valuta 3 6 2 2 2 2 3 3 2" xfId="40554" xr:uid="{18C3E7A7-2094-4020-BA75-FD6A8EF65130}"/>
    <cellStyle name="Valuta 3 6 2 2 2 2 3 3 3" xfId="22524" xr:uid="{EDD24E5E-7F94-4D84-AB2B-11F1A7A103E3}"/>
    <cellStyle name="Valuta 3 6 2 2 2 2 3 4" xfId="37623" xr:uid="{67E8A57B-0FCD-406A-8AF1-805B3F39DA8B}"/>
    <cellStyle name="Valuta 3 6 2 2 2 2 3 5" xfId="19711" xr:uid="{68611570-458C-4FAC-AC9F-F7A1AA912E5F}"/>
    <cellStyle name="Valuta 3 6 2 2 2 2 4" xfId="1319" xr:uid="{00000000-0005-0000-0000-0000810A0000}"/>
    <cellStyle name="Valuta 3 6 2 2 2 2 4 2" xfId="7317" xr:uid="{1D235E0A-4745-47A6-B335-4F96FCB502F1}"/>
    <cellStyle name="Valuta 3 6 2 2 2 2 4 2 2" xfId="43184" xr:uid="{E50A1774-4E75-4477-BDB5-9674B67AEBB2}"/>
    <cellStyle name="Valuta 3 6 2 2 2 2 4 2 3" xfId="25154" xr:uid="{5A7046ED-1DE1-41BF-BDBE-0068906D52D2}"/>
    <cellStyle name="Valuta 3 6 2 2 2 2 4 3" xfId="4254" xr:uid="{E542EA8A-CB1D-45C3-9B4C-76581448E991}"/>
    <cellStyle name="Valuta 3 6 2 2 2 2 4 3 2" xfId="40121" xr:uid="{EBA64970-04F9-470D-BFCF-20186AF0A470}"/>
    <cellStyle name="Valuta 3 6 2 2 2 2 4 3 3" xfId="22091" xr:uid="{D43CF76B-C585-4D0B-9816-820F802694F0}"/>
    <cellStyle name="Valuta 3 6 2 2 2 2 4 4" xfId="37190" xr:uid="{8FB71DCD-D391-45DD-8583-1BE459EBBD1A}"/>
    <cellStyle name="Valuta 3 6 2 2 2 2 4 5" xfId="19324" xr:uid="{FCDDFE91-A8F3-4199-ABBF-A903E9485B5D}"/>
    <cellStyle name="Valuta 3 6 2 2 2 2 5" xfId="6747" xr:uid="{C6AE90BD-F6B4-4EA2-84CE-C7C861630446}"/>
    <cellStyle name="Valuta 3 6 2 2 2 2 5 2" xfId="42614" xr:uid="{A8BD60EE-336B-4D14-8E2B-3F3E8D95DD25}"/>
    <cellStyle name="Valuta 3 6 2 2 2 2 5 3" xfId="24584" xr:uid="{DBABE002-0925-4319-BA5B-9526242AE17E}"/>
    <cellStyle name="Valuta 3 6 2 2 2 2 6" xfId="3684" xr:uid="{1C7042A9-328E-4303-A954-E36F4D450097}"/>
    <cellStyle name="Valuta 3 6 2 2 2 2 6 2" xfId="39551" xr:uid="{DB2C80B3-55FE-45CE-AC60-31F514F97E9B}"/>
    <cellStyle name="Valuta 3 6 2 2 2 2 6 3" xfId="21521" xr:uid="{A452F0DB-7CB6-4E85-8CF1-CBB6CD31EFB4}"/>
    <cellStyle name="Valuta 3 6 2 2 2 2 7" xfId="36620" xr:uid="{ACAE4E9C-408C-4483-9327-4AE649672C19}"/>
    <cellStyle name="Valuta 3 6 2 2 2 2 8" xfId="18758" xr:uid="{DB3E6A06-F9F0-422B-A77A-B19379B7D7A3}"/>
    <cellStyle name="Valuta 3 6 2 2 2 3" xfId="1926" xr:uid="{00000000-0005-0000-0000-0000820A0000}"/>
    <cellStyle name="Valuta 3 6 2 2 2 3 2" xfId="7923" xr:uid="{1BC8230C-593C-484B-9D3A-30F5A460DE06}"/>
    <cellStyle name="Valuta 3 6 2 2 2 3 2 2" xfId="43790" xr:uid="{7F8D104A-B72E-4C93-8566-9E338502F141}"/>
    <cellStyle name="Valuta 3 6 2 2 2 3 2 3" xfId="25760" xr:uid="{9FBC682D-6556-414F-905C-2642B7C115D1}"/>
    <cellStyle name="Valuta 3 6 2 2 2 3 3" xfId="4857" xr:uid="{5133FDC4-7ECF-453B-AEED-3E825C6820EC}"/>
    <cellStyle name="Valuta 3 6 2 2 2 3 3 2" xfId="40724" xr:uid="{19A4B4B2-FAD0-48E4-A357-04005F276825}"/>
    <cellStyle name="Valuta 3 6 2 2 2 3 3 3" xfId="22694" xr:uid="{296812DA-8AA4-4FC8-8A9F-5903FB40C5E9}"/>
    <cellStyle name="Valuta 3 6 2 2 2 3 4" xfId="37793" xr:uid="{86381B7E-2ED8-4739-ABEC-3C72A7A8B5C1}"/>
    <cellStyle name="Valuta 3 6 2 2 2 3 5" xfId="19881" xr:uid="{3C9A7A2D-306C-4104-BAF4-846C5D0AEE4D}"/>
    <cellStyle name="Valuta 3 6 2 2 2 4" xfId="1539" xr:uid="{00000000-0005-0000-0000-0000830A0000}"/>
    <cellStyle name="Valuta 3 6 2 2 2 4 2" xfId="7537" xr:uid="{E8A4690C-DF91-444B-9A9D-5AE37FCAC94F}"/>
    <cellStyle name="Valuta 3 6 2 2 2 4 2 2" xfId="43404" xr:uid="{EDFFDAA2-893A-45AD-940C-914DCFF01968}"/>
    <cellStyle name="Valuta 3 6 2 2 2 4 2 3" xfId="25374" xr:uid="{ADCB55C3-4B0B-471C-948B-8A8DC3CEDF3E}"/>
    <cellStyle name="Valuta 3 6 2 2 2 4 3" xfId="4474" xr:uid="{1C091BD2-C0E5-42DB-A6A3-B8C5A1EAE344}"/>
    <cellStyle name="Valuta 3 6 2 2 2 4 3 2" xfId="40341" xr:uid="{26D92053-C435-4717-A2CE-87AB5788B6EF}"/>
    <cellStyle name="Valuta 3 6 2 2 2 4 3 3" xfId="22311" xr:uid="{36114E82-118C-4096-B693-ADE07303820E}"/>
    <cellStyle name="Valuta 3 6 2 2 2 4 4" xfId="37410" xr:uid="{996DD08F-EB16-4522-B871-11E623C22144}"/>
    <cellStyle name="Valuta 3 6 2 2 2 4 5" xfId="19522" xr:uid="{88411717-E326-48B5-878D-45AC46D67FD4}"/>
    <cellStyle name="Valuta 3 6 2 2 2 5" xfId="1028" xr:uid="{00000000-0005-0000-0000-0000840A0000}"/>
    <cellStyle name="Valuta 3 6 2 2 2 5 2" xfId="7026" xr:uid="{4545B9F4-68F1-4BEF-B59E-AB5D0FC8D977}"/>
    <cellStyle name="Valuta 3 6 2 2 2 5 2 2" xfId="42893" xr:uid="{7F34DC1F-341A-4539-AB19-1B16C6D75690}"/>
    <cellStyle name="Valuta 3 6 2 2 2 5 2 3" xfId="24863" xr:uid="{CFABF574-1EDF-444A-83C4-C9EFB0A300D0}"/>
    <cellStyle name="Valuta 3 6 2 2 2 5 3" xfId="3963" xr:uid="{E64A331C-49EF-4B83-8E88-6C21DB9273DC}"/>
    <cellStyle name="Valuta 3 6 2 2 2 5 3 2" xfId="39830" xr:uid="{046B05FD-CE44-4F49-BC37-7E32722854B6}"/>
    <cellStyle name="Valuta 3 6 2 2 2 5 3 3" xfId="21800" xr:uid="{F9E78E4B-46D9-4154-A476-87B50720D4F7}"/>
    <cellStyle name="Valuta 3 6 2 2 2 5 4" xfId="36899" xr:uid="{2F94F4B3-0CE5-4BB7-BA93-7029A7125068}"/>
    <cellStyle name="Valuta 3 6 2 2 2 5 5" xfId="19034" xr:uid="{328D39C1-E580-4CF4-AC78-C9A87B1CFEF3}"/>
    <cellStyle name="Valuta 3 6 2 2 2 6" xfId="6461" xr:uid="{12CF084F-70CA-42E9-934B-CFE65FF52437}"/>
    <cellStyle name="Valuta 3 6 2 2 2 6 2" xfId="42328" xr:uid="{3A06CD01-9E2E-42B7-9BB2-79DCACCA4E64}"/>
    <cellStyle name="Valuta 3 6 2 2 2 6 3" xfId="24298" xr:uid="{A78487F6-5AAE-4675-977F-0D20221A424B}"/>
    <cellStyle name="Valuta 3 6 2 2 2 7" xfId="3475" xr:uid="{255F6993-C54C-42A3-AF07-4EBA48A975ED}"/>
    <cellStyle name="Valuta 3 6 2 2 2 7 2" xfId="39342" xr:uid="{094B43D7-880F-483A-B706-AB7797FD91BD}"/>
    <cellStyle name="Valuta 3 6 2 2 2 7 3" xfId="21312" xr:uid="{99B06BD0-C5C2-47FD-8544-958DDD149070}"/>
    <cellStyle name="Valuta 3 6 2 2 2 8" xfId="36428" xr:uid="{31C102E8-2D0B-456F-BCAE-A9F00CAA1307}"/>
    <cellStyle name="Valuta 3 6 2 2 2 9" xfId="18578" xr:uid="{0F659687-F251-4B51-83D6-8ECEFCF23977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8010" xr:uid="{27687333-BF14-4D68-BF1C-090F6DC43E70}"/>
    <cellStyle name="Valuta 3 6 2 2 4 2 2 2" xfId="43877" xr:uid="{45EB4D9C-EB85-4EE8-AAC0-6705486D72E3}"/>
    <cellStyle name="Valuta 3 6 2 2 4 2 2 3" xfId="25847" xr:uid="{B1F0BBDB-6B64-45B9-B0CC-73FE11D2DA65}"/>
    <cellStyle name="Valuta 3 6 2 2 4 2 3" xfId="4944" xr:uid="{1C038023-B8AA-4A67-96C1-9BCB22514650}"/>
    <cellStyle name="Valuta 3 6 2 2 4 2 3 2" xfId="40811" xr:uid="{50A3093D-7083-4F10-ABBE-4C0AB8BEB46D}"/>
    <cellStyle name="Valuta 3 6 2 2 4 2 3 3" xfId="22781" xr:uid="{98E5E1FB-75BA-4440-9D4A-0F02509086F1}"/>
    <cellStyle name="Valuta 3 6 2 2 4 2 4" xfId="37880" xr:uid="{AB8B5801-150D-4E72-92FE-E696157ADB16}"/>
    <cellStyle name="Valuta 3 6 2 2 4 2 5" xfId="19968" xr:uid="{354FC281-DD9E-4BEB-830D-3E7C0F1498B7}"/>
    <cellStyle name="Valuta 3 6 2 2 4 3" xfId="1657" xr:uid="{00000000-0005-0000-0000-0000880A0000}"/>
    <cellStyle name="Valuta 3 6 2 2 4 3 2" xfId="7655" xr:uid="{A10ABDCE-D719-4DFB-8802-1D9E58EB2FCC}"/>
    <cellStyle name="Valuta 3 6 2 2 4 3 2 2" xfId="43522" xr:uid="{588FAFC3-D38E-4483-8539-24C570DD5D70}"/>
    <cellStyle name="Valuta 3 6 2 2 4 3 2 3" xfId="25492" xr:uid="{B872EB76-EFC7-4571-A1D4-EC0CF31DF783}"/>
    <cellStyle name="Valuta 3 6 2 2 4 3 3" xfId="4592" xr:uid="{FD722B93-E054-4941-94B4-7483EE7282D4}"/>
    <cellStyle name="Valuta 3 6 2 2 4 3 3 2" xfId="40459" xr:uid="{0699D6DB-ADFF-4E18-B3F2-6D5D19668BE8}"/>
    <cellStyle name="Valuta 3 6 2 2 4 3 3 3" xfId="22429" xr:uid="{177E48FF-E853-4824-BA7E-C3B3BFF22C06}"/>
    <cellStyle name="Valuta 3 6 2 2 4 3 4" xfId="37528" xr:uid="{3CC3DA71-F39D-4F31-B5D8-A95E92143D9E}"/>
    <cellStyle name="Valuta 3 6 2 2 4 3 5" xfId="19622" xr:uid="{BFB3D2E2-ED09-4C43-A11A-B5948B00AC00}"/>
    <cellStyle name="Valuta 3 6 2 2 4 4" xfId="1224" xr:uid="{00000000-0005-0000-0000-0000890A0000}"/>
    <cellStyle name="Valuta 3 6 2 2 4 4 2" xfId="7222" xr:uid="{EDD13082-829E-4C7D-82DE-49F908DFE0E4}"/>
    <cellStyle name="Valuta 3 6 2 2 4 4 2 2" xfId="43089" xr:uid="{1B2C29C3-C89A-418D-B189-728D9BC5663F}"/>
    <cellStyle name="Valuta 3 6 2 2 4 4 2 3" xfId="25059" xr:uid="{54F591E7-2742-4A38-9A56-7DDAF49F95D8}"/>
    <cellStyle name="Valuta 3 6 2 2 4 4 3" xfId="4159" xr:uid="{1CA03912-FA87-49E3-ACCC-52BFCB397F7E}"/>
    <cellStyle name="Valuta 3 6 2 2 4 4 3 2" xfId="40026" xr:uid="{870E1911-A196-4472-9CBB-A0C6C11B8318}"/>
    <cellStyle name="Valuta 3 6 2 2 4 4 3 3" xfId="21996" xr:uid="{F3E59F19-2AFC-4EF8-9D88-DD9E4B41CAE5}"/>
    <cellStyle name="Valuta 3 6 2 2 4 4 4" xfId="37095" xr:uid="{A4D025EB-89C0-4C45-AA12-3A3F06BB4C9B}"/>
    <cellStyle name="Valuta 3 6 2 2 4 4 5" xfId="19229" xr:uid="{EB3BE09B-6FF1-4281-A80B-A29EF0826B79}"/>
    <cellStyle name="Valuta 3 6 2 2 4 5" xfId="6652" xr:uid="{8DE35AAA-D4AC-4CE9-BF85-4DCDC6DB2174}"/>
    <cellStyle name="Valuta 3 6 2 2 4 5 2" xfId="42519" xr:uid="{268E9208-5318-4126-96BE-FC6A1E901DAC}"/>
    <cellStyle name="Valuta 3 6 2 2 4 5 3" xfId="24489" xr:uid="{715BE432-D36A-454A-9693-1C595C0D0A94}"/>
    <cellStyle name="Valuta 3 6 2 2 4 6" xfId="3589" xr:uid="{EEF47995-57AA-4DAC-A7AD-09FF2C7DDB82}"/>
    <cellStyle name="Valuta 3 6 2 2 4 6 2" xfId="39456" xr:uid="{6ABC47A1-9AA1-480F-B6AF-44041BB5E29A}"/>
    <cellStyle name="Valuta 3 6 2 2 4 6 3" xfId="21426" xr:uid="{4D594368-7EEA-4903-8E4A-189CDE7914F7}"/>
    <cellStyle name="Valuta 3 6 2 2 4 7" xfId="36525" xr:uid="{D94BCA68-1E63-4631-B204-5DBC7EAEDF7E}"/>
    <cellStyle name="Valuta 3 6 2 2 4 8" xfId="18669" xr:uid="{64DFF1E7-908E-49AD-B961-3732B7CCCA3E}"/>
    <cellStyle name="Valuta 3 6 2 2 5" xfId="1846" xr:uid="{00000000-0005-0000-0000-00008A0A0000}"/>
    <cellStyle name="Valuta 3 6 2 2 5 2" xfId="7843" xr:uid="{BFD9D880-0EE9-436D-B90E-FA58229117CC}"/>
    <cellStyle name="Valuta 3 6 2 2 5 2 2" xfId="43710" xr:uid="{77108DB2-BFCE-4773-83C1-E310A3F90D1F}"/>
    <cellStyle name="Valuta 3 6 2 2 5 2 3" xfId="25680" xr:uid="{B6EAE4DE-4FEB-4D82-8BE1-C00800C4CA0C}"/>
    <cellStyle name="Valuta 3 6 2 2 5 3" xfId="4777" xr:uid="{15AF38EF-3333-41BE-BEF2-F02F1EDD0E98}"/>
    <cellStyle name="Valuta 3 6 2 2 5 3 2" xfId="40644" xr:uid="{26072B0D-A688-465A-BACD-7EA611F62F66}"/>
    <cellStyle name="Valuta 3 6 2 2 5 3 3" xfId="22614" xr:uid="{9AECDC02-C93A-44BE-8892-6A2D6CEFCE89}"/>
    <cellStyle name="Valuta 3 6 2 2 5 4" xfId="37713" xr:uid="{005338FC-F99D-4D98-9FED-3CF51AD89D0F}"/>
    <cellStyle name="Valuta 3 6 2 2 5 5" xfId="19801" xr:uid="{71B2A27F-8CC4-4394-A4DD-5AF037F14830}"/>
    <cellStyle name="Valuta 3 6 2 2 6" xfId="1444" xr:uid="{00000000-0005-0000-0000-00008B0A0000}"/>
    <cellStyle name="Valuta 3 6 2 2 6 2" xfId="7442" xr:uid="{ABF6884B-DF47-4885-89D7-2A69AE75690D}"/>
    <cellStyle name="Valuta 3 6 2 2 6 2 2" xfId="43309" xr:uid="{84EA2F7B-ADB1-4AD3-ABB5-A3E31AA7E625}"/>
    <cellStyle name="Valuta 3 6 2 2 6 2 3" xfId="25279" xr:uid="{2F49AC34-54BC-4699-A69D-DA2A5A77E122}"/>
    <cellStyle name="Valuta 3 6 2 2 6 3" xfId="4379" xr:uid="{608DF465-12D2-4F86-949B-F5DA1E88BD6D}"/>
    <cellStyle name="Valuta 3 6 2 2 6 3 2" xfId="40246" xr:uid="{46EA68B1-FB31-478C-96BB-38BD87B680EA}"/>
    <cellStyle name="Valuta 3 6 2 2 6 3 3" xfId="22216" xr:uid="{C5BEDDA5-FA32-48F3-B5D6-BB2146675135}"/>
    <cellStyle name="Valuta 3 6 2 2 6 4" xfId="37315" xr:uid="{5550440B-1A16-491E-A689-9CC97B0EA5EF}"/>
    <cellStyle name="Valuta 3 6 2 2 6 5" xfId="19433" xr:uid="{BC5EAB5B-4B43-486F-9939-9E8C2693604B}"/>
    <cellStyle name="Valuta 3 6 2 2 7" xfId="932" xr:uid="{00000000-0005-0000-0000-00008C0A0000}"/>
    <cellStyle name="Valuta 3 6 2 2 7 2" xfId="6930" xr:uid="{B2854F0D-EAF0-4888-A291-6BD2182E8C9F}"/>
    <cellStyle name="Valuta 3 6 2 2 7 2 2" xfId="42797" xr:uid="{83CEFB0C-A3B1-4F17-8C72-621CB95D32FA}"/>
    <cellStyle name="Valuta 3 6 2 2 7 2 3" xfId="24767" xr:uid="{4B46FB3E-A89C-45E5-9D6B-A86EB171EBF1}"/>
    <cellStyle name="Valuta 3 6 2 2 7 3" xfId="3867" xr:uid="{868A9D9F-24CD-4007-8627-1B62C47AC817}"/>
    <cellStyle name="Valuta 3 6 2 2 7 3 2" xfId="39734" xr:uid="{68925B25-663C-4E9E-814B-F05739B8AF35}"/>
    <cellStyle name="Valuta 3 6 2 2 7 3 3" xfId="21704" xr:uid="{CAB46788-5640-47AF-9DE9-3E17FFD5DF07}"/>
    <cellStyle name="Valuta 3 6 2 2 7 4" xfId="36803" xr:uid="{9877FF0C-5760-4F48-A960-996E179221E3}"/>
    <cellStyle name="Valuta 3 6 2 2 7 5" xfId="18938" xr:uid="{2E0CD472-156A-4507-BE1F-07B3F47A3FB5}"/>
    <cellStyle name="Valuta 3 6 2 2 8" xfId="6366" xr:uid="{96A16403-852C-4764-9BD3-742A3C89751F}"/>
    <cellStyle name="Valuta 3 6 2 2 8 2" xfId="42233" xr:uid="{B5DB1E4E-A388-4602-9347-04AC54BC1622}"/>
    <cellStyle name="Valuta 3 6 2 2 8 3" xfId="24203" xr:uid="{A24D31B2-464F-46B7-B434-F589FB225D4D}"/>
    <cellStyle name="Valuta 3 6 2 2 9" xfId="3380" xr:uid="{78E4800F-D60A-42FA-8A34-D6486DCCC598}"/>
    <cellStyle name="Valuta 3 6 2 2 9 2" xfId="39247" xr:uid="{66A82849-8174-4F59-BBA2-B78783012DB6}"/>
    <cellStyle name="Valuta 3 6 2 2 9 3" xfId="21217" xr:uid="{A5918150-3455-490C-88B2-ECB06DC15763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2 2" xfId="8050" xr:uid="{AEDE84F5-D7EB-42A4-B43D-F7990416E6F9}"/>
    <cellStyle name="Valuta 3 6 2 3 2 2 2 2" xfId="43917" xr:uid="{907BE9CF-3627-4A1F-B0F1-651777898A9A}"/>
    <cellStyle name="Valuta 3 6 2 3 2 2 2 3" xfId="25887" xr:uid="{A2CF5BEB-9C2E-4CA6-86FC-989B02A74036}"/>
    <cellStyle name="Valuta 3 6 2 3 2 2 3" xfId="4984" xr:uid="{8C219D0C-2ECE-4AB6-B761-7DE81EA5103E}"/>
    <cellStyle name="Valuta 3 6 2 3 2 2 3 2" xfId="40851" xr:uid="{E4106410-5542-4BAA-86B9-BCFE1BACACE6}"/>
    <cellStyle name="Valuta 3 6 2 3 2 2 3 3" xfId="22821" xr:uid="{D2F5E727-F010-4F19-99FE-25EFB4899157}"/>
    <cellStyle name="Valuta 3 6 2 3 2 2 4" xfId="37920" xr:uid="{9D2EFBD1-72B9-4FD3-944C-20130FE3A1FA}"/>
    <cellStyle name="Valuta 3 6 2 3 2 2 5" xfId="20008" xr:uid="{32538C2C-5949-4D3E-A2FE-5B2696797004}"/>
    <cellStyle name="Valuta 3 6 2 3 2 3" xfId="1712" xr:uid="{00000000-0005-0000-0000-0000900A0000}"/>
    <cellStyle name="Valuta 3 6 2 3 2 3 2" xfId="7710" xr:uid="{F6AE7686-EBB9-4B6D-B2C4-168CD74DF53D}"/>
    <cellStyle name="Valuta 3 6 2 3 2 3 2 2" xfId="43577" xr:uid="{7F0153BD-C68A-486E-86FF-7BDBCE335CE8}"/>
    <cellStyle name="Valuta 3 6 2 3 2 3 2 3" xfId="25547" xr:uid="{77FC3588-E48C-49CE-8602-C941A7F48542}"/>
    <cellStyle name="Valuta 3 6 2 3 2 3 3" xfId="4647" xr:uid="{E50D4AC8-4A8D-4633-9AAC-32B9A507B12F}"/>
    <cellStyle name="Valuta 3 6 2 3 2 3 3 2" xfId="40514" xr:uid="{1B98A567-D10B-47CA-9F16-547E53A7BB72}"/>
    <cellStyle name="Valuta 3 6 2 3 2 3 3 3" xfId="22484" xr:uid="{BD26A676-4D67-4109-8196-0470869AEE19}"/>
    <cellStyle name="Valuta 3 6 2 3 2 3 4" xfId="37583" xr:uid="{83139B27-44EE-4982-89AD-BA55451203B4}"/>
    <cellStyle name="Valuta 3 6 2 3 2 3 5" xfId="19671" xr:uid="{48AEC916-608E-433C-ABC5-661ACCDBBBFA}"/>
    <cellStyle name="Valuta 3 6 2 3 2 4" xfId="1279" xr:uid="{00000000-0005-0000-0000-0000910A0000}"/>
    <cellStyle name="Valuta 3 6 2 3 2 4 2" xfId="7277" xr:uid="{EB078B30-48C9-4A7F-985F-AA4701038233}"/>
    <cellStyle name="Valuta 3 6 2 3 2 4 2 2" xfId="43144" xr:uid="{1B7A80A4-6D88-4920-AC08-6D03CC464758}"/>
    <cellStyle name="Valuta 3 6 2 3 2 4 2 3" xfId="25114" xr:uid="{B63ED933-2BDC-4361-8BB0-980D9ECD6435}"/>
    <cellStyle name="Valuta 3 6 2 3 2 4 3" xfId="4214" xr:uid="{A8CD63A4-6C3A-45B6-8B5F-82CD476DCF5C}"/>
    <cellStyle name="Valuta 3 6 2 3 2 4 3 2" xfId="40081" xr:uid="{081FF0A2-F80C-4B12-BD3A-AAE514976085}"/>
    <cellStyle name="Valuta 3 6 2 3 2 4 3 3" xfId="22051" xr:uid="{67FEC3B2-351E-4BDD-9782-38B3F8B0D180}"/>
    <cellStyle name="Valuta 3 6 2 3 2 4 4" xfId="37150" xr:uid="{B0D8B885-0572-48D9-8F1D-F095B379C20E}"/>
    <cellStyle name="Valuta 3 6 2 3 2 4 5" xfId="19284" xr:uid="{7EA519C7-C046-4F33-940B-CD116DBE1A58}"/>
    <cellStyle name="Valuta 3 6 2 3 2 5" xfId="6707" xr:uid="{2428A544-6124-46F0-9A23-DCF8E5669BE4}"/>
    <cellStyle name="Valuta 3 6 2 3 2 5 2" xfId="42574" xr:uid="{AA88E33B-3AB1-417E-B77B-F27DE5338BFC}"/>
    <cellStyle name="Valuta 3 6 2 3 2 5 3" xfId="24544" xr:uid="{B15F3912-39C1-499B-A130-4941D6936E1A}"/>
    <cellStyle name="Valuta 3 6 2 3 2 6" xfId="3644" xr:uid="{1AC1A79B-8B8B-42B1-ACB0-E7F81B3734A5}"/>
    <cellStyle name="Valuta 3 6 2 3 2 6 2" xfId="39511" xr:uid="{AA40DAF2-C07A-493D-AA4A-EAE546D6E2E9}"/>
    <cellStyle name="Valuta 3 6 2 3 2 6 3" xfId="21481" xr:uid="{C926FBD0-4A6E-4971-94A1-1FA49ADA5FE2}"/>
    <cellStyle name="Valuta 3 6 2 3 2 7" xfId="36580" xr:uid="{F6986EE5-1A25-4F87-807A-9C30DF1B8042}"/>
    <cellStyle name="Valuta 3 6 2 3 2 8" xfId="18718" xr:uid="{98CF013D-BC91-447F-9771-D23BE1696B00}"/>
    <cellStyle name="Valuta 3 6 2 3 3" xfId="1886" xr:uid="{00000000-0005-0000-0000-0000920A0000}"/>
    <cellStyle name="Valuta 3 6 2 3 3 2" xfId="7883" xr:uid="{15140FBD-2C39-4915-8856-A74677E6FEF1}"/>
    <cellStyle name="Valuta 3 6 2 3 3 2 2" xfId="43750" xr:uid="{03425172-11B6-47F7-B588-6EE031BE38DA}"/>
    <cellStyle name="Valuta 3 6 2 3 3 2 3" xfId="25720" xr:uid="{199C0151-1BB6-46ED-9D80-63F6A2876AC9}"/>
    <cellStyle name="Valuta 3 6 2 3 3 3" xfId="4817" xr:uid="{74847469-1146-4E43-A728-A9329008091D}"/>
    <cellStyle name="Valuta 3 6 2 3 3 3 2" xfId="40684" xr:uid="{F830A9A3-1E0D-43C8-867A-B49745689312}"/>
    <cellStyle name="Valuta 3 6 2 3 3 3 3" xfId="22654" xr:uid="{C0128ECC-8A6E-4CE9-8DFE-AFDF639A5B95}"/>
    <cellStyle name="Valuta 3 6 2 3 3 4" xfId="37753" xr:uid="{F832D578-5F81-49B8-B312-344748E573AF}"/>
    <cellStyle name="Valuta 3 6 2 3 3 5" xfId="19841" xr:uid="{94C5A0A3-1DF7-484E-AC65-A843BDD50448}"/>
    <cellStyle name="Valuta 3 6 2 3 4" xfId="1499" xr:uid="{00000000-0005-0000-0000-0000930A0000}"/>
    <cellStyle name="Valuta 3 6 2 3 4 2" xfId="7497" xr:uid="{81CEEC48-50EB-4E8E-8818-80E3FF599ACD}"/>
    <cellStyle name="Valuta 3 6 2 3 4 2 2" xfId="43364" xr:uid="{146B0C90-1C4D-4F45-8EC1-FD920ED05540}"/>
    <cellStyle name="Valuta 3 6 2 3 4 2 3" xfId="25334" xr:uid="{E5E946AA-7A9A-42D7-B82E-9963427BB54A}"/>
    <cellStyle name="Valuta 3 6 2 3 4 3" xfId="4434" xr:uid="{22E10F8B-FC0C-4B18-92EB-9201E0FC5CD9}"/>
    <cellStyle name="Valuta 3 6 2 3 4 3 2" xfId="40301" xr:uid="{D2DED91D-EF38-4685-A49E-4399C65BDE2C}"/>
    <cellStyle name="Valuta 3 6 2 3 4 3 3" xfId="22271" xr:uid="{37F8EBDA-2956-4DC0-8F6A-56938E1D02CD}"/>
    <cellStyle name="Valuta 3 6 2 3 4 4" xfId="37370" xr:uid="{A6B44A1C-0F9C-42EE-8110-2A91A0B5E764}"/>
    <cellStyle name="Valuta 3 6 2 3 4 5" xfId="19482" xr:uid="{F3F94109-F955-4D75-9F55-EC7CDBB9F9C8}"/>
    <cellStyle name="Valuta 3 6 2 3 5" xfId="988" xr:uid="{00000000-0005-0000-0000-0000940A0000}"/>
    <cellStyle name="Valuta 3 6 2 3 5 2" xfId="6986" xr:uid="{7E35787B-3542-4ABC-91C4-B8E553C0C71B}"/>
    <cellStyle name="Valuta 3 6 2 3 5 2 2" xfId="42853" xr:uid="{FA00411D-32E0-4907-A767-244E5FEF75B6}"/>
    <cellStyle name="Valuta 3 6 2 3 5 2 3" xfId="24823" xr:uid="{8824D374-CD79-4AA1-8661-F3562792995E}"/>
    <cellStyle name="Valuta 3 6 2 3 5 3" xfId="3923" xr:uid="{5739AA86-1EA7-464B-B95F-F9A266617FFC}"/>
    <cellStyle name="Valuta 3 6 2 3 5 3 2" xfId="39790" xr:uid="{4B043229-8A66-45BB-B6BF-F2DBC0E0B7CC}"/>
    <cellStyle name="Valuta 3 6 2 3 5 3 3" xfId="21760" xr:uid="{AD002FD6-5BFA-4D04-9AAB-1D963985F239}"/>
    <cellStyle name="Valuta 3 6 2 3 5 4" xfId="36859" xr:uid="{FCAD7F54-A65F-4DE3-8D48-88AB9137BA02}"/>
    <cellStyle name="Valuta 3 6 2 3 5 5" xfId="18994" xr:uid="{F979AD3E-9DD6-4B29-BCF0-8FED4D1638B4}"/>
    <cellStyle name="Valuta 3 6 2 3 6" xfId="6421" xr:uid="{80C80F30-D0AC-43A1-8157-1DD04E4193E5}"/>
    <cellStyle name="Valuta 3 6 2 3 6 2" xfId="42288" xr:uid="{667306B8-8FF6-467F-8213-6F8A64EDDD9E}"/>
    <cellStyle name="Valuta 3 6 2 3 6 3" xfId="24258" xr:uid="{6FD4E684-AA46-4B4F-B3B5-E02841D486C7}"/>
    <cellStyle name="Valuta 3 6 2 3 7" xfId="3435" xr:uid="{3879A87B-E26A-4D51-9327-00CAA8545105}"/>
    <cellStyle name="Valuta 3 6 2 3 7 2" xfId="39302" xr:uid="{BB2FF749-762D-421F-B7B7-DE2934818BF9}"/>
    <cellStyle name="Valuta 3 6 2 3 7 3" xfId="21272" xr:uid="{72BD69BE-9271-4B47-AA4C-1C0961CB1A1E}"/>
    <cellStyle name="Valuta 3 6 2 3 8" xfId="36388" xr:uid="{C41554C4-23C2-405E-80AB-CFFAE4EC13D8}"/>
    <cellStyle name="Valuta 3 6 2 3 9" xfId="18538" xr:uid="{090E2DDD-8D62-470D-ACD8-5AB1BA8E3115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7970" xr:uid="{1C5474D1-2529-494E-AAAA-A4E08017F3EA}"/>
    <cellStyle name="Valuta 3 6 2 5 2 2 2" xfId="43837" xr:uid="{BFA67776-0991-4C35-B872-A8427AA68860}"/>
    <cellStyle name="Valuta 3 6 2 5 2 2 3" xfId="25807" xr:uid="{78D75A6E-7F3B-4466-96EF-F4044BCAA354}"/>
    <cellStyle name="Valuta 3 6 2 5 2 3" xfId="4904" xr:uid="{0F4405F7-E962-483D-A56C-DD4AABD8753A}"/>
    <cellStyle name="Valuta 3 6 2 5 2 3 2" xfId="40771" xr:uid="{D2349D09-284F-4935-B6B2-FA80E819F23E}"/>
    <cellStyle name="Valuta 3 6 2 5 2 3 3" xfId="22741" xr:uid="{E2CEDAE7-BE23-42B9-975C-72D501851AAC}"/>
    <cellStyle name="Valuta 3 6 2 5 2 4" xfId="37840" xr:uid="{4C53CD38-AECD-42D0-B3E7-D2D82A78B464}"/>
    <cellStyle name="Valuta 3 6 2 5 2 5" xfId="19928" xr:uid="{982B62E0-B296-4DB5-8C94-66AACD5A142E}"/>
    <cellStyle name="Valuta 3 6 2 5 3" xfId="1617" xr:uid="{00000000-0005-0000-0000-0000980A0000}"/>
    <cellStyle name="Valuta 3 6 2 5 3 2" xfId="7615" xr:uid="{031255D2-25EF-4E1B-BE3C-E8E4F87959A0}"/>
    <cellStyle name="Valuta 3 6 2 5 3 2 2" xfId="43482" xr:uid="{B36D3979-A10B-4724-A426-2C377B9AE21C}"/>
    <cellStyle name="Valuta 3 6 2 5 3 2 3" xfId="25452" xr:uid="{0BB827C1-3962-4160-A7B3-677C5973FF1A}"/>
    <cellStyle name="Valuta 3 6 2 5 3 3" xfId="4552" xr:uid="{005C2105-93DF-4135-87CD-38BE26570E72}"/>
    <cellStyle name="Valuta 3 6 2 5 3 3 2" xfId="40419" xr:uid="{5D0445BC-0575-46AF-B8C2-8FB0663BB8DB}"/>
    <cellStyle name="Valuta 3 6 2 5 3 3 3" xfId="22389" xr:uid="{F13154D4-AEA4-4A02-BDB9-D066E9F702DF}"/>
    <cellStyle name="Valuta 3 6 2 5 3 4" xfId="37488" xr:uid="{D2A6576F-3F1C-4FBC-B1D5-917150A11D3E}"/>
    <cellStyle name="Valuta 3 6 2 5 3 5" xfId="19582" xr:uid="{0EEB888D-4CBA-4ACC-B88F-44BDAC47C559}"/>
    <cellStyle name="Valuta 3 6 2 5 4" xfId="1184" xr:uid="{00000000-0005-0000-0000-0000990A0000}"/>
    <cellStyle name="Valuta 3 6 2 5 4 2" xfId="7182" xr:uid="{D3B90ACF-E988-4B2A-B123-B783A91608F3}"/>
    <cellStyle name="Valuta 3 6 2 5 4 2 2" xfId="43049" xr:uid="{96050F5F-57D2-4507-A1BE-D8095673DD5A}"/>
    <cellStyle name="Valuta 3 6 2 5 4 2 3" xfId="25019" xr:uid="{C5A2AC0B-8EC8-4016-9D68-4C1A9EBA042B}"/>
    <cellStyle name="Valuta 3 6 2 5 4 3" xfId="4119" xr:uid="{57A23671-4B9F-4782-A7BE-9B4833193AA7}"/>
    <cellStyle name="Valuta 3 6 2 5 4 3 2" xfId="39986" xr:uid="{C73D1F3F-B837-41A6-8A1B-BB498014F7D3}"/>
    <cellStyle name="Valuta 3 6 2 5 4 3 3" xfId="21956" xr:uid="{F972E3BE-0722-45F6-905C-265ACF6B4FC6}"/>
    <cellStyle name="Valuta 3 6 2 5 4 4" xfId="37055" xr:uid="{22C0CD82-60B8-4A24-84B3-61B4BAC37EAC}"/>
    <cellStyle name="Valuta 3 6 2 5 4 5" xfId="19189" xr:uid="{F1ABA6D1-B7B5-4885-A3F1-B9382337FCEB}"/>
    <cellStyle name="Valuta 3 6 2 5 5" xfId="6612" xr:uid="{D3592DF7-39FE-496D-BDB8-771F1C4E4551}"/>
    <cellStyle name="Valuta 3 6 2 5 5 2" xfId="42479" xr:uid="{82F7951D-9DCA-432E-A484-12359C9E6D14}"/>
    <cellStyle name="Valuta 3 6 2 5 5 3" xfId="24449" xr:uid="{6F12CDB3-12CC-4457-A4FA-9CDC6E53822F}"/>
    <cellStyle name="Valuta 3 6 2 5 6" xfId="3549" xr:uid="{2495B091-01B4-418A-9CCF-285D2B67928C}"/>
    <cellStyle name="Valuta 3 6 2 5 6 2" xfId="39416" xr:uid="{5509BE52-5891-400C-AA41-E778F0505517}"/>
    <cellStyle name="Valuta 3 6 2 5 6 3" xfId="21386" xr:uid="{6961BD35-AF14-4C3E-9211-3BE74540FF62}"/>
    <cellStyle name="Valuta 3 6 2 5 7" xfId="36485" xr:uid="{18E49815-62C0-4BE4-AB5F-E0156045BFFC}"/>
    <cellStyle name="Valuta 3 6 2 5 8" xfId="18629" xr:uid="{62CF487D-12B3-4C4A-B4D0-395AA497C7CB}"/>
    <cellStyle name="Valuta 3 6 2 6" xfId="1806" xr:uid="{00000000-0005-0000-0000-00009A0A0000}"/>
    <cellStyle name="Valuta 3 6 2 6 2" xfId="7803" xr:uid="{7DAED868-D9A9-4849-BA70-4079CBC807DD}"/>
    <cellStyle name="Valuta 3 6 2 6 2 2" xfId="43670" xr:uid="{7C457871-5BB5-4CEA-AC8E-5611E285850E}"/>
    <cellStyle name="Valuta 3 6 2 6 2 3" xfId="25640" xr:uid="{FD1D5130-A34E-4B80-9434-9BE228EE46A2}"/>
    <cellStyle name="Valuta 3 6 2 6 3" xfId="4737" xr:uid="{86A94406-F21E-4F8E-85B1-4F598A279D0C}"/>
    <cellStyle name="Valuta 3 6 2 6 3 2" xfId="40604" xr:uid="{94207435-1F78-42F6-B218-87327E75CC83}"/>
    <cellStyle name="Valuta 3 6 2 6 3 3" xfId="22574" xr:uid="{19D7D942-E83F-4529-9AEA-6BB417646BEC}"/>
    <cellStyle name="Valuta 3 6 2 6 4" xfId="37673" xr:uid="{FB949BFA-9D9B-4408-9265-B047879C5B06}"/>
    <cellStyle name="Valuta 3 6 2 6 5" xfId="19761" xr:uid="{A2046001-2620-4BE7-9870-FFF450D6BA41}"/>
    <cellStyle name="Valuta 3 6 2 7" xfId="1404" xr:uid="{00000000-0005-0000-0000-00009B0A0000}"/>
    <cellStyle name="Valuta 3 6 2 7 2" xfId="7402" xr:uid="{7791CF32-916D-4EBA-9AFE-18227976742C}"/>
    <cellStyle name="Valuta 3 6 2 7 2 2" xfId="43269" xr:uid="{FD89A52E-3FF0-4316-988C-1480AC4F1F1C}"/>
    <cellStyle name="Valuta 3 6 2 7 2 3" xfId="25239" xr:uid="{B37C164C-0C34-4B3E-8D22-125DF218495D}"/>
    <cellStyle name="Valuta 3 6 2 7 3" xfId="4339" xr:uid="{FCC52861-C142-4D58-ABF1-FF5F81FA2E77}"/>
    <cellStyle name="Valuta 3 6 2 7 3 2" xfId="40206" xr:uid="{5B7CE839-F388-47BA-8ECC-C2452146404A}"/>
    <cellStyle name="Valuta 3 6 2 7 3 3" xfId="22176" xr:uid="{6953605D-2869-45AA-AD72-437E26E27B21}"/>
    <cellStyle name="Valuta 3 6 2 7 4" xfId="37275" xr:uid="{745FFEAD-4222-4547-A5B7-A065FB545DC3}"/>
    <cellStyle name="Valuta 3 6 2 7 5" xfId="19393" xr:uid="{CE69CB26-0E19-43DB-8D69-C7449F7FFB0C}"/>
    <cellStyle name="Valuta 3 6 2 8" xfId="891" xr:uid="{00000000-0005-0000-0000-00009C0A0000}"/>
    <cellStyle name="Valuta 3 6 2 8 2" xfId="6889" xr:uid="{B5EB20DD-C763-4264-B608-5D0718F8F11C}"/>
    <cellStyle name="Valuta 3 6 2 8 2 2" xfId="42756" xr:uid="{D0B4A97A-F8D5-4920-A13B-E24203964B38}"/>
    <cellStyle name="Valuta 3 6 2 8 2 3" xfId="24726" xr:uid="{C4EA853C-A368-4A99-BB68-82F5AE472768}"/>
    <cellStyle name="Valuta 3 6 2 8 3" xfId="3826" xr:uid="{D5C479DE-D62A-45F6-BB5E-2633DA234546}"/>
    <cellStyle name="Valuta 3 6 2 8 3 2" xfId="39693" xr:uid="{3920ADC3-02A1-4C22-912A-858E20822A79}"/>
    <cellStyle name="Valuta 3 6 2 8 3 3" xfId="21663" xr:uid="{A2BB1114-564E-4818-A1F8-0E70647C8802}"/>
    <cellStyle name="Valuta 3 6 2 8 4" xfId="36762" xr:uid="{9858FD07-58AE-4A3A-9456-51DC9B6CC0BB}"/>
    <cellStyle name="Valuta 3 6 2 8 5" xfId="18897" xr:uid="{604250E3-60C0-45EB-9647-A2A8C845BEAB}"/>
    <cellStyle name="Valuta 3 6 2 9" xfId="6325" xr:uid="{90B2195E-71E3-469E-A17E-FA936FEBF155}"/>
    <cellStyle name="Valuta 3 6 2 9 2" xfId="42192" xr:uid="{2AA84BDA-89FE-47C7-9111-F2449FE0B1FF}"/>
    <cellStyle name="Valuta 3 6 2 9 3" xfId="24162" xr:uid="{12238A30-FB1C-41BC-8BB9-BCFFBD6D47B8}"/>
    <cellStyle name="Valuta 3 6 3" xfId="231" xr:uid="{00000000-0005-0000-0000-00009D0A0000}"/>
    <cellStyle name="Valuta 3 6 3 10" xfId="36309" xr:uid="{37953495-7A17-431C-A87A-63796C269D3E}"/>
    <cellStyle name="Valuta 3 6 3 11" xfId="18465" xr:uid="{B6A6B9EC-6DFC-4AE4-B4FE-38F3776C5CED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2 2" xfId="8066" xr:uid="{0D7F29C8-5AD1-418B-9134-5F001F00EF08}"/>
    <cellStyle name="Valuta 3 6 3 2 2 2 2 2" xfId="43933" xr:uid="{E54FA02A-138A-4A84-8CAF-B109FA688461}"/>
    <cellStyle name="Valuta 3 6 3 2 2 2 2 3" xfId="25903" xr:uid="{A39F3109-41D6-49F2-A578-6C4FFA1AE2DE}"/>
    <cellStyle name="Valuta 3 6 3 2 2 2 3" xfId="5000" xr:uid="{A2D8C738-ED27-41A3-85AD-412B4F84B356}"/>
    <cellStyle name="Valuta 3 6 3 2 2 2 3 2" xfId="40867" xr:uid="{3CC08940-0031-42E1-8686-37F95F5CC62E}"/>
    <cellStyle name="Valuta 3 6 3 2 2 2 3 3" xfId="22837" xr:uid="{72B678F6-E08E-41E1-80B8-91CE1B8D4AFA}"/>
    <cellStyle name="Valuta 3 6 3 2 2 2 4" xfId="37936" xr:uid="{3390B619-E4AD-4129-925D-6874DEA3AB3F}"/>
    <cellStyle name="Valuta 3 6 3 2 2 2 5" xfId="20024" xr:uid="{9467259E-5234-4D0C-81AC-267AA2D9A0E0}"/>
    <cellStyle name="Valuta 3 6 3 2 2 3" xfId="1728" xr:uid="{00000000-0005-0000-0000-0000A10A0000}"/>
    <cellStyle name="Valuta 3 6 3 2 2 3 2" xfId="7726" xr:uid="{C4E90443-E3D1-49E6-BBB7-DE9CA8D8C836}"/>
    <cellStyle name="Valuta 3 6 3 2 2 3 2 2" xfId="43593" xr:uid="{827F5880-455A-456B-A932-0FF9A0F75DF2}"/>
    <cellStyle name="Valuta 3 6 3 2 2 3 2 3" xfId="25563" xr:uid="{9629EC48-04AD-4DBE-926D-10D5D4EEEE42}"/>
    <cellStyle name="Valuta 3 6 3 2 2 3 3" xfId="4663" xr:uid="{D59FD86C-C50C-4167-88C2-548DA76DDEA1}"/>
    <cellStyle name="Valuta 3 6 3 2 2 3 3 2" xfId="40530" xr:uid="{40BD073C-9440-4D66-B00A-94AE04E27ACE}"/>
    <cellStyle name="Valuta 3 6 3 2 2 3 3 3" xfId="22500" xr:uid="{267281D8-291D-4D12-96C3-0BC5662DB339}"/>
    <cellStyle name="Valuta 3 6 3 2 2 3 4" xfId="37599" xr:uid="{E488A089-E086-426A-AEBF-A2EB0D8623F4}"/>
    <cellStyle name="Valuta 3 6 3 2 2 3 5" xfId="19687" xr:uid="{A89BB841-6D37-44F8-B644-DC414933525B}"/>
    <cellStyle name="Valuta 3 6 3 2 2 4" xfId="1295" xr:uid="{00000000-0005-0000-0000-0000A20A0000}"/>
    <cellStyle name="Valuta 3 6 3 2 2 4 2" xfId="7293" xr:uid="{A69741EE-CB89-48E1-BCAB-E6819E1A9AED}"/>
    <cellStyle name="Valuta 3 6 3 2 2 4 2 2" xfId="43160" xr:uid="{AAE662FB-2F47-47F7-A46B-D52C34A097BF}"/>
    <cellStyle name="Valuta 3 6 3 2 2 4 2 3" xfId="25130" xr:uid="{E926EC21-8563-439A-8770-F637E8C1C9B3}"/>
    <cellStyle name="Valuta 3 6 3 2 2 4 3" xfId="4230" xr:uid="{52EE2258-62A5-4E6F-BC38-F71D3F00A335}"/>
    <cellStyle name="Valuta 3 6 3 2 2 4 3 2" xfId="40097" xr:uid="{F82D3D75-EB5C-4AAF-AF04-95C1C3360587}"/>
    <cellStyle name="Valuta 3 6 3 2 2 4 3 3" xfId="22067" xr:uid="{3E2EF724-2F71-4E0C-8A98-0B72B04F42C1}"/>
    <cellStyle name="Valuta 3 6 3 2 2 4 4" xfId="37166" xr:uid="{A2B43C43-E70E-4A7A-B95A-F6EED638FAC0}"/>
    <cellStyle name="Valuta 3 6 3 2 2 4 5" xfId="19300" xr:uid="{14AC8397-DBAD-4278-87C7-A476978CCB64}"/>
    <cellStyle name="Valuta 3 6 3 2 2 5" xfId="6723" xr:uid="{0905FDA2-A6E8-427E-87E3-DAE79AF64C3C}"/>
    <cellStyle name="Valuta 3 6 3 2 2 5 2" xfId="42590" xr:uid="{71CC4851-4FB1-4221-A6CB-8F8F861F3052}"/>
    <cellStyle name="Valuta 3 6 3 2 2 5 3" xfId="24560" xr:uid="{E39EE01C-527B-4F0C-BA29-185713117A46}"/>
    <cellStyle name="Valuta 3 6 3 2 2 6" xfId="3660" xr:uid="{B7CECEA1-7C32-4975-B149-798BA009A738}"/>
    <cellStyle name="Valuta 3 6 3 2 2 6 2" xfId="39527" xr:uid="{6A262DEC-A04B-428D-8516-0B7C617A95A0}"/>
    <cellStyle name="Valuta 3 6 3 2 2 6 3" xfId="21497" xr:uid="{053BC130-80E7-4CFC-82B4-8930456B997F}"/>
    <cellStyle name="Valuta 3 6 3 2 2 7" xfId="36596" xr:uid="{4D55FD76-DB0D-4862-99A9-92C0BCE79A43}"/>
    <cellStyle name="Valuta 3 6 3 2 2 8" xfId="18734" xr:uid="{1DF608E4-476A-4604-A0D9-BDE51028E35B}"/>
    <cellStyle name="Valuta 3 6 3 2 3" xfId="1902" xr:uid="{00000000-0005-0000-0000-0000A30A0000}"/>
    <cellStyle name="Valuta 3 6 3 2 3 2" xfId="7899" xr:uid="{9664CFF0-521F-4B5B-8950-66415A6ADB46}"/>
    <cellStyle name="Valuta 3 6 3 2 3 2 2" xfId="43766" xr:uid="{5727FD11-167E-4EC8-ADFC-22524E4E3E0B}"/>
    <cellStyle name="Valuta 3 6 3 2 3 2 3" xfId="25736" xr:uid="{02C4BD22-A6AD-40BD-A6A3-0CBB4A7BCD3B}"/>
    <cellStyle name="Valuta 3 6 3 2 3 3" xfId="4833" xr:uid="{AE79815C-BB10-4F91-BC2F-505B5E8BE8BA}"/>
    <cellStyle name="Valuta 3 6 3 2 3 3 2" xfId="40700" xr:uid="{37D862DE-EB17-4584-8486-7D2992DEB145}"/>
    <cellStyle name="Valuta 3 6 3 2 3 3 3" xfId="22670" xr:uid="{A52C3B03-2472-4F31-A747-97382C794D8E}"/>
    <cellStyle name="Valuta 3 6 3 2 3 4" xfId="37769" xr:uid="{D76F620D-91EE-4A5F-8D88-DC4AA5D4C981}"/>
    <cellStyle name="Valuta 3 6 3 2 3 5" xfId="19857" xr:uid="{CB9B6E15-4A96-4A6D-8EF6-ED9357742735}"/>
    <cellStyle name="Valuta 3 6 3 2 4" xfId="1515" xr:uid="{00000000-0005-0000-0000-0000A40A0000}"/>
    <cellStyle name="Valuta 3 6 3 2 4 2" xfId="7513" xr:uid="{7679D9BE-5C81-43E2-ACC7-CE2B6A9183F7}"/>
    <cellStyle name="Valuta 3 6 3 2 4 2 2" xfId="43380" xr:uid="{4615C79F-CFB1-492C-BC48-BBEBCE064C61}"/>
    <cellStyle name="Valuta 3 6 3 2 4 2 3" xfId="25350" xr:uid="{B9EE737A-9734-4A43-972C-75B3379E4384}"/>
    <cellStyle name="Valuta 3 6 3 2 4 3" xfId="4450" xr:uid="{6ACFF047-9546-4647-864F-683927709860}"/>
    <cellStyle name="Valuta 3 6 3 2 4 3 2" xfId="40317" xr:uid="{4440E220-7C6B-49C4-B686-23A43D860871}"/>
    <cellStyle name="Valuta 3 6 3 2 4 3 3" xfId="22287" xr:uid="{A5FF767C-38D5-4586-9529-F409E6AA10EE}"/>
    <cellStyle name="Valuta 3 6 3 2 4 4" xfId="37386" xr:uid="{605CB761-90AF-4350-8F0F-57F912E8BE9C}"/>
    <cellStyle name="Valuta 3 6 3 2 4 5" xfId="19498" xr:uid="{0869DD01-923C-4266-95A5-2C56167BFC3F}"/>
    <cellStyle name="Valuta 3 6 3 2 5" xfId="1004" xr:uid="{00000000-0005-0000-0000-0000A50A0000}"/>
    <cellStyle name="Valuta 3 6 3 2 5 2" xfId="7002" xr:uid="{7B11343E-FEB0-42AE-A6F2-9F631D662BD8}"/>
    <cellStyle name="Valuta 3 6 3 2 5 2 2" xfId="42869" xr:uid="{05085EAC-9E97-44B5-B1E7-26D7509FEB3B}"/>
    <cellStyle name="Valuta 3 6 3 2 5 2 3" xfId="24839" xr:uid="{5CCC5888-E942-46B5-9F0F-8D6F1D851A5B}"/>
    <cellStyle name="Valuta 3 6 3 2 5 3" xfId="3939" xr:uid="{B8B844DB-6D97-4933-83CD-99E72CADF311}"/>
    <cellStyle name="Valuta 3 6 3 2 5 3 2" xfId="39806" xr:uid="{56151695-9787-4F13-98FD-AF1B1579C606}"/>
    <cellStyle name="Valuta 3 6 3 2 5 3 3" xfId="21776" xr:uid="{521D9962-6F6A-4B10-9E7C-5D6AD6A3456F}"/>
    <cellStyle name="Valuta 3 6 3 2 5 4" xfId="36875" xr:uid="{332BF669-01FD-41D0-8DAA-9A8BE2EFFE62}"/>
    <cellStyle name="Valuta 3 6 3 2 5 5" xfId="19010" xr:uid="{D5D76012-DED4-47EB-9101-640B1143F21E}"/>
    <cellStyle name="Valuta 3 6 3 2 6" xfId="6437" xr:uid="{B3E228CF-A96A-41F7-A027-EF0DAEC40EFA}"/>
    <cellStyle name="Valuta 3 6 3 2 6 2" xfId="42304" xr:uid="{C9C47406-8384-48F3-B23A-0F66F74FBAAE}"/>
    <cellStyle name="Valuta 3 6 3 2 6 3" xfId="24274" xr:uid="{0D3378C0-BC21-47D4-ADD1-A1DEAEAE9702}"/>
    <cellStyle name="Valuta 3 6 3 2 7" xfId="3451" xr:uid="{98295CD1-2957-48BB-98DE-6CAEFBAC4EEF}"/>
    <cellStyle name="Valuta 3 6 3 2 7 2" xfId="39318" xr:uid="{639573CD-6705-4FDA-8CFA-E466907D6AB4}"/>
    <cellStyle name="Valuta 3 6 3 2 7 3" xfId="21288" xr:uid="{5ED085DF-7EBE-45C7-B600-1714B9A895BB}"/>
    <cellStyle name="Valuta 3 6 3 2 8" xfId="36404" xr:uid="{E24F34BF-9E36-4648-9E6C-2F79307C7774}"/>
    <cellStyle name="Valuta 3 6 3 2 9" xfId="18554" xr:uid="{C2ADD508-E768-4E8B-8297-D320C7045B0C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7986" xr:uid="{DAE56F20-644F-4D49-A782-A936D02CA1B7}"/>
    <cellStyle name="Valuta 3 6 3 4 2 2 2" xfId="43853" xr:uid="{5BB56978-F597-471E-96B6-5F8753474CC1}"/>
    <cellStyle name="Valuta 3 6 3 4 2 2 3" xfId="25823" xr:uid="{795A39C8-52AD-462E-811B-A15F23C0C22C}"/>
    <cellStyle name="Valuta 3 6 3 4 2 3" xfId="4920" xr:uid="{5794EE24-FDA1-483F-80BA-63A22B881866}"/>
    <cellStyle name="Valuta 3 6 3 4 2 3 2" xfId="40787" xr:uid="{D0340815-BAB8-468A-8754-AEF7FBF8A60A}"/>
    <cellStyle name="Valuta 3 6 3 4 2 3 3" xfId="22757" xr:uid="{711924E6-1954-4C07-AED5-1A5FA8140E99}"/>
    <cellStyle name="Valuta 3 6 3 4 2 4" xfId="37856" xr:uid="{386E44C0-E696-44C7-ABC2-9A8F69F1CC52}"/>
    <cellStyle name="Valuta 3 6 3 4 2 5" xfId="19944" xr:uid="{76042B7E-C3CD-4909-8901-CF2E4C521A93}"/>
    <cellStyle name="Valuta 3 6 3 4 3" xfId="1633" xr:uid="{00000000-0005-0000-0000-0000A90A0000}"/>
    <cellStyle name="Valuta 3 6 3 4 3 2" xfId="7631" xr:uid="{81E6C84A-263F-4B4A-84FD-09A1C1BAD345}"/>
    <cellStyle name="Valuta 3 6 3 4 3 2 2" xfId="43498" xr:uid="{F28C992E-8E93-4BE6-B111-D44F83800154}"/>
    <cellStyle name="Valuta 3 6 3 4 3 2 3" xfId="25468" xr:uid="{C0765BEA-9E20-4A54-A1B8-D9C5677FCBA1}"/>
    <cellStyle name="Valuta 3 6 3 4 3 3" xfId="4568" xr:uid="{2930AD8B-511A-4376-B13E-1B2DC7050D53}"/>
    <cellStyle name="Valuta 3 6 3 4 3 3 2" xfId="40435" xr:uid="{703A2CE5-2F67-4063-9B9A-75A411641BAA}"/>
    <cellStyle name="Valuta 3 6 3 4 3 3 3" xfId="22405" xr:uid="{ECB30E8F-FDAE-4BB2-9032-DC03922446A6}"/>
    <cellStyle name="Valuta 3 6 3 4 3 4" xfId="37504" xr:uid="{B9249372-2182-4EEF-958E-A73BDFD9C6F5}"/>
    <cellStyle name="Valuta 3 6 3 4 3 5" xfId="19598" xr:uid="{DD1CC4DD-0F77-42E3-8F2B-8BF10546A4EA}"/>
    <cellStyle name="Valuta 3 6 3 4 4" xfId="1200" xr:uid="{00000000-0005-0000-0000-0000AA0A0000}"/>
    <cellStyle name="Valuta 3 6 3 4 4 2" xfId="7198" xr:uid="{3956BFD4-BDCB-4B72-8CEE-F9F570051306}"/>
    <cellStyle name="Valuta 3 6 3 4 4 2 2" xfId="43065" xr:uid="{C6DF44F4-8F38-4CD2-9994-B0CAD62D901A}"/>
    <cellStyle name="Valuta 3 6 3 4 4 2 3" xfId="25035" xr:uid="{B94E8CB6-4ADF-4417-B6BE-32456E13FD3E}"/>
    <cellStyle name="Valuta 3 6 3 4 4 3" xfId="4135" xr:uid="{964D47A4-B334-4130-9BCA-5ED986596904}"/>
    <cellStyle name="Valuta 3 6 3 4 4 3 2" xfId="40002" xr:uid="{CCA2FFF0-54A3-4919-86B9-9D891D0CEB4D}"/>
    <cellStyle name="Valuta 3 6 3 4 4 3 3" xfId="21972" xr:uid="{CC36FE7C-E2C8-4371-8ED0-BD3BBEC8A276}"/>
    <cellStyle name="Valuta 3 6 3 4 4 4" xfId="37071" xr:uid="{6205CDCF-A5C7-41D5-80B8-69A534D4603C}"/>
    <cellStyle name="Valuta 3 6 3 4 4 5" xfId="19205" xr:uid="{DF287FF1-9B28-48FC-8CF3-02C481E6E3C7}"/>
    <cellStyle name="Valuta 3 6 3 4 5" xfId="6628" xr:uid="{540E58B2-CB70-4982-A52A-A0999583C38A}"/>
    <cellStyle name="Valuta 3 6 3 4 5 2" xfId="42495" xr:uid="{C6066113-FD8B-4298-A30B-96A9ABC13240}"/>
    <cellStyle name="Valuta 3 6 3 4 5 3" xfId="24465" xr:uid="{88451BAB-F68D-4D1E-8214-6CAA05DC6CDC}"/>
    <cellStyle name="Valuta 3 6 3 4 6" xfId="3565" xr:uid="{303CBFFD-0221-4D3C-8DDB-9BFFD8C779C2}"/>
    <cellStyle name="Valuta 3 6 3 4 6 2" xfId="39432" xr:uid="{09AFCE2F-C9B5-4AA7-97CE-F40DC6EC4DD0}"/>
    <cellStyle name="Valuta 3 6 3 4 6 3" xfId="21402" xr:uid="{4A0AA899-A6CE-4493-A2F0-F1DE76C64A2D}"/>
    <cellStyle name="Valuta 3 6 3 4 7" xfId="36501" xr:uid="{913FFE33-8CE4-4AD1-8A06-D0FFAF82F254}"/>
    <cellStyle name="Valuta 3 6 3 4 8" xfId="18645" xr:uid="{72DCBA07-597E-40BE-9404-6B48692A4EF9}"/>
    <cellStyle name="Valuta 3 6 3 5" xfId="1822" xr:uid="{00000000-0005-0000-0000-0000AB0A0000}"/>
    <cellStyle name="Valuta 3 6 3 5 2" xfId="7819" xr:uid="{A3E45CDD-71C8-4B74-A86F-7E1ED27F8D53}"/>
    <cellStyle name="Valuta 3 6 3 5 2 2" xfId="43686" xr:uid="{DB97F883-B97A-484E-B8C4-A1F4E1D10774}"/>
    <cellStyle name="Valuta 3 6 3 5 2 3" xfId="25656" xr:uid="{4C274120-6733-4456-8AE5-0AB36884A96F}"/>
    <cellStyle name="Valuta 3 6 3 5 3" xfId="4753" xr:uid="{DA320D06-37C6-4110-9766-30DB572C173F}"/>
    <cellStyle name="Valuta 3 6 3 5 3 2" xfId="40620" xr:uid="{FF0129AC-6E2D-47FE-8A2E-BBBC4CE3653C}"/>
    <cellStyle name="Valuta 3 6 3 5 3 3" xfId="22590" xr:uid="{78D282B4-906E-4116-9F9E-5FC737AD2B70}"/>
    <cellStyle name="Valuta 3 6 3 5 4" xfId="37689" xr:uid="{15390A4D-77CA-4366-B58B-9EA3A5AA00B6}"/>
    <cellStyle name="Valuta 3 6 3 5 5" xfId="19777" xr:uid="{860ED824-0D5D-4C0E-B9A8-E817B60C5D3C}"/>
    <cellStyle name="Valuta 3 6 3 6" xfId="1420" xr:uid="{00000000-0005-0000-0000-0000AC0A0000}"/>
    <cellStyle name="Valuta 3 6 3 6 2" xfId="7418" xr:uid="{9883AF43-F5FB-424A-AE76-4727B556BE0A}"/>
    <cellStyle name="Valuta 3 6 3 6 2 2" xfId="43285" xr:uid="{48744BCD-02AA-4A1E-8975-177D470EC401}"/>
    <cellStyle name="Valuta 3 6 3 6 2 3" xfId="25255" xr:uid="{240A3912-6635-48AD-999E-DE0E5EB6BE8E}"/>
    <cellStyle name="Valuta 3 6 3 6 3" xfId="4355" xr:uid="{9D95FD20-A9E8-47CC-88EF-F379371D9D67}"/>
    <cellStyle name="Valuta 3 6 3 6 3 2" xfId="40222" xr:uid="{BB7FDD0D-4F9E-403F-9F80-AC2F861247B9}"/>
    <cellStyle name="Valuta 3 6 3 6 3 3" xfId="22192" xr:uid="{BCAA77B6-2DF4-48A1-B2DC-7E211FF04E0A}"/>
    <cellStyle name="Valuta 3 6 3 6 4" xfId="37291" xr:uid="{410FEDA7-5492-49CA-A023-F7B8E21FD826}"/>
    <cellStyle name="Valuta 3 6 3 6 5" xfId="19409" xr:uid="{F1A6D8E6-1053-4116-9990-00F38993655D}"/>
    <cellStyle name="Valuta 3 6 3 7" xfId="908" xr:uid="{00000000-0005-0000-0000-0000AD0A0000}"/>
    <cellStyle name="Valuta 3 6 3 7 2" xfId="6906" xr:uid="{1EFF33D0-B304-4223-8618-F7210FADDDB0}"/>
    <cellStyle name="Valuta 3 6 3 7 2 2" xfId="42773" xr:uid="{10C25E50-3CC4-49FB-9D7E-834D975F46EB}"/>
    <cellStyle name="Valuta 3 6 3 7 2 3" xfId="24743" xr:uid="{1061D9E3-E7EC-43D6-8268-14AAD36C7DE9}"/>
    <cellStyle name="Valuta 3 6 3 7 3" xfId="3843" xr:uid="{210A0F93-314F-431B-96B7-A87FEC1D9EC1}"/>
    <cellStyle name="Valuta 3 6 3 7 3 2" xfId="39710" xr:uid="{17F069BB-EA9B-43F5-BD36-00529C77DD55}"/>
    <cellStyle name="Valuta 3 6 3 7 3 3" xfId="21680" xr:uid="{6FF86D71-DCAF-43F0-8B58-A732CAFBC8A1}"/>
    <cellStyle name="Valuta 3 6 3 7 4" xfId="36779" xr:uid="{7C65A8C2-9804-43E6-AB70-E8BA5E77EA66}"/>
    <cellStyle name="Valuta 3 6 3 7 5" xfId="18914" xr:uid="{D8716A87-D673-4184-A722-136C52F55FD3}"/>
    <cellStyle name="Valuta 3 6 3 8" xfId="6342" xr:uid="{646AA612-7881-4690-9B43-D733F79DD328}"/>
    <cellStyle name="Valuta 3 6 3 8 2" xfId="42209" xr:uid="{2FF3FF4D-9C4B-4CA2-A083-F9F698D679CD}"/>
    <cellStyle name="Valuta 3 6 3 8 3" xfId="24179" xr:uid="{182B5B59-A0F9-4A3F-95D2-AEA2C06AD138}"/>
    <cellStyle name="Valuta 3 6 3 9" xfId="3356" xr:uid="{C29A0989-704A-4532-95B4-F6BBBED319C5}"/>
    <cellStyle name="Valuta 3 6 3 9 2" xfId="39223" xr:uid="{875BADC7-80D9-4881-9478-0393601D3FED}"/>
    <cellStyle name="Valuta 3 6 3 9 3" xfId="21193" xr:uid="{E757B328-C09F-4288-AADE-A78E2C40C06F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2 2" xfId="8026" xr:uid="{9240C652-7B6D-4225-BB7D-B9CE73FF8E30}"/>
    <cellStyle name="Valuta 3 6 4 2 2 2 2" xfId="43893" xr:uid="{79F0EA4C-D910-442C-BECA-A3D99E62142F}"/>
    <cellStyle name="Valuta 3 6 4 2 2 2 3" xfId="25863" xr:uid="{DDF79C86-92E3-4338-A8AF-C27B8760F64E}"/>
    <cellStyle name="Valuta 3 6 4 2 2 3" xfId="4960" xr:uid="{2BB5E1F4-A6E0-47D7-AAE4-7F85236F86D9}"/>
    <cellStyle name="Valuta 3 6 4 2 2 3 2" xfId="40827" xr:uid="{921D7A0F-1BED-48B2-8D66-F06A819F1F60}"/>
    <cellStyle name="Valuta 3 6 4 2 2 3 3" xfId="22797" xr:uid="{F02D6802-AD64-40AA-900E-BF7A6F95E046}"/>
    <cellStyle name="Valuta 3 6 4 2 2 4" xfId="37896" xr:uid="{58576FCB-632E-40BD-BCEA-B91B8446094F}"/>
    <cellStyle name="Valuta 3 6 4 2 2 5" xfId="19984" xr:uid="{8A48AE60-366D-4CFA-9742-C2D3BADD202D}"/>
    <cellStyle name="Valuta 3 6 4 2 3" xfId="1683" xr:uid="{00000000-0005-0000-0000-0000B10A0000}"/>
    <cellStyle name="Valuta 3 6 4 2 3 2" xfId="7681" xr:uid="{B9A425D6-474D-494B-BB89-593599C3D051}"/>
    <cellStyle name="Valuta 3 6 4 2 3 2 2" xfId="43548" xr:uid="{C6D030A1-1597-4D46-ADCC-E303E2611890}"/>
    <cellStyle name="Valuta 3 6 4 2 3 2 3" xfId="25518" xr:uid="{E7DE82D8-754E-4453-AC09-E7F776BD7DF2}"/>
    <cellStyle name="Valuta 3 6 4 2 3 3" xfId="4618" xr:uid="{B3E06D95-E6B6-41EF-81B9-44E804C1EA8B}"/>
    <cellStyle name="Valuta 3 6 4 2 3 3 2" xfId="40485" xr:uid="{B0D83690-7A8B-499A-A60C-8BCC617488C4}"/>
    <cellStyle name="Valuta 3 6 4 2 3 3 3" xfId="22455" xr:uid="{638E630A-A734-46F6-B57C-BF2E38C604C5}"/>
    <cellStyle name="Valuta 3 6 4 2 3 4" xfId="37554" xr:uid="{C33AA10A-9783-43D0-9B60-5420433127D3}"/>
    <cellStyle name="Valuta 3 6 4 2 3 5" xfId="19644" xr:uid="{FF813FE4-58DA-4BF2-A514-5ED67CF8C032}"/>
    <cellStyle name="Valuta 3 6 4 2 4" xfId="1250" xr:uid="{00000000-0005-0000-0000-0000B20A0000}"/>
    <cellStyle name="Valuta 3 6 4 2 4 2" xfId="7248" xr:uid="{5436C683-3A53-4582-9FD8-11A3FF28D6A3}"/>
    <cellStyle name="Valuta 3 6 4 2 4 2 2" xfId="43115" xr:uid="{8B5AB7E1-1739-4430-A4AA-B7610593E778}"/>
    <cellStyle name="Valuta 3 6 4 2 4 2 3" xfId="25085" xr:uid="{9BBBDCA2-BDC5-40A8-83A0-1517CF1D602C}"/>
    <cellStyle name="Valuta 3 6 4 2 4 3" xfId="4185" xr:uid="{084D5507-C623-474E-943B-4F5C738623E0}"/>
    <cellStyle name="Valuta 3 6 4 2 4 3 2" xfId="40052" xr:uid="{E898836A-CBAC-4FD7-9EA9-F0D1F8F7C824}"/>
    <cellStyle name="Valuta 3 6 4 2 4 3 3" xfId="22022" xr:uid="{8AF5F9A5-B07B-41A1-B5B7-7DEA7D4FFC54}"/>
    <cellStyle name="Valuta 3 6 4 2 4 4" xfId="37121" xr:uid="{0CE07E06-369D-4D82-8719-10F650AF16A2}"/>
    <cellStyle name="Valuta 3 6 4 2 4 5" xfId="19255" xr:uid="{B675CFCD-E2EA-40F6-9F68-AB1B0C28C5CE}"/>
    <cellStyle name="Valuta 3 6 4 2 5" xfId="6678" xr:uid="{D805EBF1-238E-4FAE-8CA4-41F705C31BA8}"/>
    <cellStyle name="Valuta 3 6 4 2 5 2" xfId="42545" xr:uid="{EE6BBEB9-168E-42EC-ABFD-3B7F07B3895D}"/>
    <cellStyle name="Valuta 3 6 4 2 5 3" xfId="24515" xr:uid="{6F5FFDBE-4CB3-4D6C-BFB6-FEB747294D56}"/>
    <cellStyle name="Valuta 3 6 4 2 6" xfId="3615" xr:uid="{D161F805-EB1D-4B12-91EE-D0C82F654A79}"/>
    <cellStyle name="Valuta 3 6 4 2 6 2" xfId="39482" xr:uid="{B84B18D3-8C55-4A26-B7CB-6B4E0D6DF44E}"/>
    <cellStyle name="Valuta 3 6 4 2 6 3" xfId="21452" xr:uid="{FC9A633D-5309-4A55-8B1E-0D35289A8AE1}"/>
    <cellStyle name="Valuta 3 6 4 2 7" xfId="36551" xr:uid="{59CC67B1-5F80-45EB-A6D7-EC75C0D711E6}"/>
    <cellStyle name="Valuta 3 6 4 2 8" xfId="18691" xr:uid="{7C852408-A10C-4B55-8278-B68F64CB922A}"/>
    <cellStyle name="Valuta 3 6 4 3" xfId="1862" xr:uid="{00000000-0005-0000-0000-0000B30A0000}"/>
    <cellStyle name="Valuta 3 6 4 3 2" xfId="7859" xr:uid="{DD687BF7-808D-4AC9-B6B4-CC753F3094A6}"/>
    <cellStyle name="Valuta 3 6 4 3 2 2" xfId="43726" xr:uid="{B2C530B7-8DF5-43C7-900C-20099A0B4A2D}"/>
    <cellStyle name="Valuta 3 6 4 3 2 3" xfId="25696" xr:uid="{02BBB3B8-1984-4367-BCAD-7D503964A9D0}"/>
    <cellStyle name="Valuta 3 6 4 3 3" xfId="4793" xr:uid="{F6C79614-5B99-4DD2-A063-19661F1AC38E}"/>
    <cellStyle name="Valuta 3 6 4 3 3 2" xfId="40660" xr:uid="{907536D2-ACA6-4E8A-A03F-DF23FBD97CBF}"/>
    <cellStyle name="Valuta 3 6 4 3 3 3" xfId="22630" xr:uid="{B0172EB8-E9F5-45E1-B89C-D2CDC6E6D68A}"/>
    <cellStyle name="Valuta 3 6 4 3 4" xfId="37729" xr:uid="{00DAEA8C-6A87-42D4-945B-FEBE976B0B37}"/>
    <cellStyle name="Valuta 3 6 4 3 5" xfId="19817" xr:uid="{50B8563E-11D9-4B30-B9D4-EE8F8B14AC14}"/>
    <cellStyle name="Valuta 3 6 4 4" xfId="1470" xr:uid="{00000000-0005-0000-0000-0000B40A0000}"/>
    <cellStyle name="Valuta 3 6 4 4 2" xfId="7468" xr:uid="{951D7C25-6A2A-45D6-A5D7-A5885D4925C0}"/>
    <cellStyle name="Valuta 3 6 4 4 2 2" xfId="43335" xr:uid="{6E5AC1A8-6D81-4464-8EDC-925705F6F228}"/>
    <cellStyle name="Valuta 3 6 4 4 2 3" xfId="25305" xr:uid="{9C9338D4-73A0-48C8-B5D0-471821775961}"/>
    <cellStyle name="Valuta 3 6 4 4 3" xfId="4405" xr:uid="{43496852-B0D3-46A6-AFC1-C5D943551159}"/>
    <cellStyle name="Valuta 3 6 4 4 3 2" xfId="40272" xr:uid="{073E1016-48D9-4D46-B1BE-0EEA21839D18}"/>
    <cellStyle name="Valuta 3 6 4 4 3 3" xfId="22242" xr:uid="{1309EB6F-C385-4910-BFA7-1E2D991BBA3F}"/>
    <cellStyle name="Valuta 3 6 4 4 4" xfId="37341" xr:uid="{DEAC1E4C-809F-495C-B4E1-AAE6FE6727CC}"/>
    <cellStyle name="Valuta 3 6 4 4 5" xfId="19455" xr:uid="{3CF93825-F28F-4541-AB0B-911E944C14E0}"/>
    <cellStyle name="Valuta 3 6 4 5" xfId="959" xr:uid="{00000000-0005-0000-0000-0000B50A0000}"/>
    <cellStyle name="Valuta 3 6 4 5 2" xfId="6957" xr:uid="{C01F5EE0-4B28-41A6-B18C-E8A8DAB2496F}"/>
    <cellStyle name="Valuta 3 6 4 5 2 2" xfId="42824" xr:uid="{0726FA64-E09F-44D4-8792-2CD8F372D9D4}"/>
    <cellStyle name="Valuta 3 6 4 5 2 3" xfId="24794" xr:uid="{1AAA2306-69C7-4250-8593-DFE248D58A51}"/>
    <cellStyle name="Valuta 3 6 4 5 3" xfId="3894" xr:uid="{2AFA7090-B227-477B-A4D6-FBDABF7E3F95}"/>
    <cellStyle name="Valuta 3 6 4 5 3 2" xfId="39761" xr:uid="{9A0972C7-746B-45EB-A1F5-8E8EBE159097}"/>
    <cellStyle name="Valuta 3 6 4 5 3 3" xfId="21731" xr:uid="{C463EE12-AA7C-4979-811A-1FF8076C8317}"/>
    <cellStyle name="Valuta 3 6 4 5 4" xfId="36830" xr:uid="{21E21290-493F-4223-BC68-B60DC700CAF8}"/>
    <cellStyle name="Valuta 3 6 4 5 5" xfId="18965" xr:uid="{7DFA274C-D8B7-4E7C-AE21-44358DC14899}"/>
    <cellStyle name="Valuta 3 6 4 6" xfId="6392" xr:uid="{02B0807A-02B8-416E-AD53-8A2FF03B5401}"/>
    <cellStyle name="Valuta 3 6 4 6 2" xfId="42259" xr:uid="{0CBB8CE9-0F27-41F4-8E79-94C4BD2C2CD6}"/>
    <cellStyle name="Valuta 3 6 4 6 3" xfId="24229" xr:uid="{E6BF4118-5F28-4004-ABD8-AF29CBC2B63A}"/>
    <cellStyle name="Valuta 3 6 4 7" xfId="3406" xr:uid="{6AC4E8F1-CAA6-4184-AC16-5A4C710C6FAA}"/>
    <cellStyle name="Valuta 3 6 4 7 2" xfId="39273" xr:uid="{A7DF8365-8ECA-4764-B914-20F0A4EA6FCB}"/>
    <cellStyle name="Valuta 3 6 4 7 3" xfId="21243" xr:uid="{C32FC828-EA99-44A4-BF3B-1B38E00DBAA8}"/>
    <cellStyle name="Valuta 3 6 4 8" xfId="36359" xr:uid="{67276811-9F0E-4761-ACC1-55940915D4B1}"/>
    <cellStyle name="Valuta 3 6 4 9" xfId="18511" xr:uid="{CEFE3639-71D7-42A0-B87A-8C7FF695E23A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7946" xr:uid="{66E0A1FB-D85E-4B51-83D1-87E32854FE6A}"/>
    <cellStyle name="Valuta 3 6 6 2 2 2" xfId="43813" xr:uid="{AEEFDE2F-7B13-41B4-A02E-06F8B1B91701}"/>
    <cellStyle name="Valuta 3 6 6 2 2 3" xfId="25783" xr:uid="{79200B41-90F8-46CC-9356-46E8DF1E9CDE}"/>
    <cellStyle name="Valuta 3 6 6 2 3" xfId="4880" xr:uid="{878D2402-D046-4E46-87BD-EEB4381AD3B9}"/>
    <cellStyle name="Valuta 3 6 6 2 3 2" xfId="40747" xr:uid="{8AB5EEB1-7324-4D06-8B5D-48C4376CAC6A}"/>
    <cellStyle name="Valuta 3 6 6 2 3 3" xfId="22717" xr:uid="{98A86395-6F70-4137-989D-14362BD6F48C}"/>
    <cellStyle name="Valuta 3 6 6 2 4" xfId="37816" xr:uid="{A5C267DC-87A4-4CA1-8F0A-E27D00E7A670}"/>
    <cellStyle name="Valuta 3 6 6 2 5" xfId="19904" xr:uid="{7D5F600E-0916-41F5-81E3-041C0BC80748}"/>
    <cellStyle name="Valuta 3 6 6 3" xfId="1591" xr:uid="{00000000-0005-0000-0000-0000B90A0000}"/>
    <cellStyle name="Valuta 3 6 6 3 2" xfId="7589" xr:uid="{CFA8C50B-A19C-4016-874A-7AA44225E319}"/>
    <cellStyle name="Valuta 3 6 6 3 2 2" xfId="43456" xr:uid="{8C1CBA8E-275F-4FE6-8C49-81C0D5C49468}"/>
    <cellStyle name="Valuta 3 6 6 3 2 3" xfId="25426" xr:uid="{A2B473E2-DFAC-4875-983D-28020BE7BC0B}"/>
    <cellStyle name="Valuta 3 6 6 3 3" xfId="4526" xr:uid="{B3BBEE25-9A70-4948-8FA7-8D210021C12D}"/>
    <cellStyle name="Valuta 3 6 6 3 3 2" xfId="40393" xr:uid="{11DF8A1B-2025-4C75-9D86-C917F1DD611B}"/>
    <cellStyle name="Valuta 3 6 6 3 3 3" xfId="22363" xr:uid="{B11B3305-5B32-431A-B76E-43D9AA6C9F09}"/>
    <cellStyle name="Valuta 3 6 6 3 4" xfId="37462" xr:uid="{557E591E-CB52-4040-8D6C-163D45CEDD90}"/>
    <cellStyle name="Valuta 3 6 6 3 5" xfId="19558" xr:uid="{AF6AD316-36C7-4CF5-AE61-64876E019D0C}"/>
    <cellStyle name="Valuta 3 6 6 4" xfId="1158" xr:uid="{00000000-0005-0000-0000-0000BA0A0000}"/>
    <cellStyle name="Valuta 3 6 6 4 2" xfId="7156" xr:uid="{9460EA7D-0877-41ED-BEDC-50511F6241D9}"/>
    <cellStyle name="Valuta 3 6 6 4 2 2" xfId="43023" xr:uid="{A9DE4AEC-5EE2-4176-946B-4BB914011A14}"/>
    <cellStyle name="Valuta 3 6 6 4 2 3" xfId="24993" xr:uid="{F436D333-F3A6-47F1-BE05-D233E9B819B9}"/>
    <cellStyle name="Valuta 3 6 6 4 3" xfId="4093" xr:uid="{16A0F382-64D2-4B4A-8B68-FEB4817D1559}"/>
    <cellStyle name="Valuta 3 6 6 4 3 2" xfId="39960" xr:uid="{953AB2FB-AE19-4C68-9B29-1B2083CA752E}"/>
    <cellStyle name="Valuta 3 6 6 4 3 3" xfId="21930" xr:uid="{6F82F678-982E-4C79-BC67-39A66E3D2936}"/>
    <cellStyle name="Valuta 3 6 6 4 4" xfId="37029" xr:uid="{9112258A-88B1-46B1-9922-0803E7B30DE6}"/>
    <cellStyle name="Valuta 3 6 6 4 5" xfId="19163" xr:uid="{BE47D8E8-D746-4676-A662-46262BF7B481}"/>
    <cellStyle name="Valuta 3 6 6 5" xfId="6586" xr:uid="{7DF965AA-8043-4600-946E-F36E972C6E40}"/>
    <cellStyle name="Valuta 3 6 6 5 2" xfId="42453" xr:uid="{2B635DDD-FBC5-4B9C-A349-6DCA727DC073}"/>
    <cellStyle name="Valuta 3 6 6 5 3" xfId="24423" xr:uid="{6A094CEC-0086-4EF1-B959-C8C0F37107A9}"/>
    <cellStyle name="Valuta 3 6 6 6" xfId="3523" xr:uid="{DEE9A72D-E395-49F8-9A76-3F2BBA95AF27}"/>
    <cellStyle name="Valuta 3 6 6 6 2" xfId="39390" xr:uid="{68274D65-3099-4E21-82C1-461BD8AC1A5B}"/>
    <cellStyle name="Valuta 3 6 6 6 3" xfId="21360" xr:uid="{1F1AC352-E50E-4B73-BDA6-D193451CE3E3}"/>
    <cellStyle name="Valuta 3 6 6 7" xfId="36459" xr:uid="{A8853238-0184-4F30-A0CB-135A3560B39F}"/>
    <cellStyle name="Valuta 3 6 6 8" xfId="18605" xr:uid="{4476158D-16F0-4D74-9ED9-1437CA9B3761}"/>
    <cellStyle name="Valuta 3 6 7" xfId="1782" xr:uid="{00000000-0005-0000-0000-0000BB0A0000}"/>
    <cellStyle name="Valuta 3 6 7 2" xfId="7779" xr:uid="{21B64BA8-37C1-4765-A7F5-CA4FA5F477BC}"/>
    <cellStyle name="Valuta 3 6 7 2 2" xfId="43646" xr:uid="{B5CE1520-BDC4-45BC-B5F6-00A864CE5416}"/>
    <cellStyle name="Valuta 3 6 7 2 3" xfId="25616" xr:uid="{41DD7155-5310-453A-9845-EE183EB4FCC0}"/>
    <cellStyle name="Valuta 3 6 7 3" xfId="4713" xr:uid="{09129407-558C-459C-B490-744FA9620E63}"/>
    <cellStyle name="Valuta 3 6 7 3 2" xfId="40580" xr:uid="{F62A75E1-6A83-4679-AD42-77F025498A33}"/>
    <cellStyle name="Valuta 3 6 7 3 3" xfId="22550" xr:uid="{1377549F-5E36-4252-870E-544AAEAED720}"/>
    <cellStyle name="Valuta 3 6 7 4" xfId="37649" xr:uid="{D11DE4D8-B839-4603-A89F-BFBC91325995}"/>
    <cellStyle name="Valuta 3 6 7 5" xfId="19737" xr:uid="{8F481785-D853-424B-BEB6-3EDD006CE5F9}"/>
    <cellStyle name="Valuta 3 6 8" xfId="1376" xr:uid="{00000000-0005-0000-0000-0000BC0A0000}"/>
    <cellStyle name="Valuta 3 6 8 2" xfId="7374" xr:uid="{40A92CA4-113D-41D6-BE6D-C00C317DB517}"/>
    <cellStyle name="Valuta 3 6 8 2 2" xfId="43241" xr:uid="{DF50A71B-4F35-462C-B1CC-74E4AB049771}"/>
    <cellStyle name="Valuta 3 6 8 2 3" xfId="25211" xr:uid="{C57E534B-9FB1-493D-9BCD-0D5110CCCB65}"/>
    <cellStyle name="Valuta 3 6 8 3" xfId="4311" xr:uid="{0497BFAF-0AE2-40C4-BA07-44AFCEC50810}"/>
    <cellStyle name="Valuta 3 6 8 3 2" xfId="40178" xr:uid="{5620F924-E2D3-4DE2-8400-50DD0F0A46A6}"/>
    <cellStyle name="Valuta 3 6 8 3 3" xfId="22148" xr:uid="{1E2EE216-ABAB-4990-AC47-E7B7C24CCB38}"/>
    <cellStyle name="Valuta 3 6 8 4" xfId="37247" xr:uid="{C14130F2-4828-4AEC-85A8-20E539568A15}"/>
    <cellStyle name="Valuta 3 6 8 5" xfId="19367" xr:uid="{5EA5FFC8-1FBF-486F-AEF3-693E74EEF8DF}"/>
    <cellStyle name="Valuta 3 6 9" xfId="862" xr:uid="{00000000-0005-0000-0000-0000BD0A0000}"/>
    <cellStyle name="Valuta 3 6 9 2" xfId="6860" xr:uid="{8AB1388B-ABDA-473A-818C-066A13892121}"/>
    <cellStyle name="Valuta 3 6 9 2 2" xfId="42727" xr:uid="{C205476B-C899-4025-B95F-9FBE0E372806}"/>
    <cellStyle name="Valuta 3 6 9 2 3" xfId="24697" xr:uid="{1651256B-D4C8-4A6D-987B-6099A931E7AE}"/>
    <cellStyle name="Valuta 3 6 9 3" xfId="3797" xr:uid="{298CCBFA-F0BB-40E5-B3BF-50406B694F63}"/>
    <cellStyle name="Valuta 3 6 9 3 2" xfId="39664" xr:uid="{2B556BDF-15B7-42BD-A2C1-1663B67ABB75}"/>
    <cellStyle name="Valuta 3 6 9 3 3" xfId="21634" xr:uid="{A5F5326A-5432-4805-ACB4-633906776BC4}"/>
    <cellStyle name="Valuta 3 6 9 4" xfId="36733" xr:uid="{7E40A265-B9E4-404A-B1D3-9A87C96ECAA3}"/>
    <cellStyle name="Valuta 3 6 9 5" xfId="18868" xr:uid="{91E5B11E-5B1B-44CA-A35F-1D1E7C290727}"/>
    <cellStyle name="Valuta 3 7" xfId="203" xr:uid="{00000000-0005-0000-0000-0000BE0A0000}"/>
    <cellStyle name="Valuta 3 7 10" xfId="3329" xr:uid="{F08EF2B8-E8D0-4C4B-BA0C-4149A4C5BF72}"/>
    <cellStyle name="Valuta 3 7 10 2" xfId="39196" xr:uid="{5E742B0C-B588-42FE-86A1-3B2A945518CE}"/>
    <cellStyle name="Valuta 3 7 10 3" xfId="21166" xr:uid="{79917AB8-98E5-4F9D-BCE2-06949356B11E}"/>
    <cellStyle name="Valuta 3 7 11" xfId="36282" xr:uid="{8DCA7688-7550-4712-A610-36B03868033E}"/>
    <cellStyle name="Valuta 3 7 12" xfId="18438" xr:uid="{8176796F-BA93-42D6-9F9C-41E06B8E51F7}"/>
    <cellStyle name="Valuta 3 7 2" xfId="244" xr:uid="{00000000-0005-0000-0000-0000BF0A0000}"/>
    <cellStyle name="Valuta 3 7 2 10" xfId="36322" xr:uid="{471F7F40-6248-4026-B895-51B6582709F1}"/>
    <cellStyle name="Valuta 3 7 2 11" xfId="18478" xr:uid="{04558B14-ADAA-428D-BE88-2DDFBF7367AE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2 2" xfId="8079" xr:uid="{AACC0E01-9036-418B-BB59-1B9D6797244E}"/>
    <cellStyle name="Valuta 3 7 2 2 2 2 2 2" xfId="43946" xr:uid="{9B060B40-E542-47D6-B420-3A92C1304661}"/>
    <cellStyle name="Valuta 3 7 2 2 2 2 2 3" xfId="25916" xr:uid="{51F188B5-13B5-4536-AF22-181986203172}"/>
    <cellStyle name="Valuta 3 7 2 2 2 2 3" xfId="5013" xr:uid="{5B502D87-8BB4-4C40-99C0-AB384147EB2D}"/>
    <cellStyle name="Valuta 3 7 2 2 2 2 3 2" xfId="40880" xr:uid="{2D4CF005-B459-40FF-8061-B3F1FEC74570}"/>
    <cellStyle name="Valuta 3 7 2 2 2 2 3 3" xfId="22850" xr:uid="{6DD0DEEE-F682-4B1F-92A3-8F3E77036691}"/>
    <cellStyle name="Valuta 3 7 2 2 2 2 4" xfId="37949" xr:uid="{22023502-F306-43ED-AD85-8C6F5324E828}"/>
    <cellStyle name="Valuta 3 7 2 2 2 2 5" xfId="20037" xr:uid="{9D9AE325-0C32-4B71-A4D2-6D2714516ED9}"/>
    <cellStyle name="Valuta 3 7 2 2 2 3" xfId="1741" xr:uid="{00000000-0005-0000-0000-0000C30A0000}"/>
    <cellStyle name="Valuta 3 7 2 2 2 3 2" xfId="7739" xr:uid="{E1B68EA7-71D8-4F4D-9A8D-ABEAD3B9DE66}"/>
    <cellStyle name="Valuta 3 7 2 2 2 3 2 2" xfId="43606" xr:uid="{4B022AF2-DFB6-45D3-8715-0A8DBAC8470F}"/>
    <cellStyle name="Valuta 3 7 2 2 2 3 2 3" xfId="25576" xr:uid="{392A469B-A077-4FE7-9D5C-B1C1BCE5201E}"/>
    <cellStyle name="Valuta 3 7 2 2 2 3 3" xfId="4676" xr:uid="{94C5D4E1-8BCC-4199-A0A7-2395D10D932F}"/>
    <cellStyle name="Valuta 3 7 2 2 2 3 3 2" xfId="40543" xr:uid="{0D12312F-6D22-49F4-AB68-9B8E58A3BB72}"/>
    <cellStyle name="Valuta 3 7 2 2 2 3 3 3" xfId="22513" xr:uid="{9C8598C3-4720-43A2-AD5B-19E190586143}"/>
    <cellStyle name="Valuta 3 7 2 2 2 3 4" xfId="37612" xr:uid="{A34AE9EE-A1F8-4414-BB92-7B3FCB35DC42}"/>
    <cellStyle name="Valuta 3 7 2 2 2 3 5" xfId="19700" xr:uid="{9292CC16-ADD5-459C-99A4-C3B3BB0120E4}"/>
    <cellStyle name="Valuta 3 7 2 2 2 4" xfId="1308" xr:uid="{00000000-0005-0000-0000-0000C40A0000}"/>
    <cellStyle name="Valuta 3 7 2 2 2 4 2" xfId="7306" xr:uid="{AB51BF0B-5FDC-43C8-8B8B-CDD3989DE702}"/>
    <cellStyle name="Valuta 3 7 2 2 2 4 2 2" xfId="43173" xr:uid="{6BDA7A18-42F8-4E5E-A8C4-98352593E844}"/>
    <cellStyle name="Valuta 3 7 2 2 2 4 2 3" xfId="25143" xr:uid="{AF17D6C3-87C5-4788-850A-71A428E99A1A}"/>
    <cellStyle name="Valuta 3 7 2 2 2 4 3" xfId="4243" xr:uid="{F409F1F9-457F-4AF7-8BA9-B173329FEE20}"/>
    <cellStyle name="Valuta 3 7 2 2 2 4 3 2" xfId="40110" xr:uid="{C01FF3BF-B7BB-4406-B4C0-697FE0FF7C96}"/>
    <cellStyle name="Valuta 3 7 2 2 2 4 3 3" xfId="22080" xr:uid="{0D372E79-0004-4E2F-854C-4CBDA834E037}"/>
    <cellStyle name="Valuta 3 7 2 2 2 4 4" xfId="37179" xr:uid="{444A8311-5D2A-491D-B28C-43A9CE60F2AE}"/>
    <cellStyle name="Valuta 3 7 2 2 2 4 5" xfId="19313" xr:uid="{5FACEA86-A86C-4DD3-87A8-CD8256E2F47B}"/>
    <cellStyle name="Valuta 3 7 2 2 2 5" xfId="6736" xr:uid="{DACE63DE-D50B-4F0A-87B2-79D8D5F7044C}"/>
    <cellStyle name="Valuta 3 7 2 2 2 5 2" xfId="42603" xr:uid="{7C1CF277-51F3-4BA1-887B-285A157CAA38}"/>
    <cellStyle name="Valuta 3 7 2 2 2 5 3" xfId="24573" xr:uid="{449ABA6E-347F-4903-804B-0BD9D1961FE8}"/>
    <cellStyle name="Valuta 3 7 2 2 2 6" xfId="3673" xr:uid="{DB4FFCF6-6F09-4545-A0BB-C0E00281D314}"/>
    <cellStyle name="Valuta 3 7 2 2 2 6 2" xfId="39540" xr:uid="{D1E551EA-7160-456C-8E92-0FE9DECC4EAD}"/>
    <cellStyle name="Valuta 3 7 2 2 2 6 3" xfId="21510" xr:uid="{8C841C17-BEF1-44CA-A42D-F869CE68055F}"/>
    <cellStyle name="Valuta 3 7 2 2 2 7" xfId="36609" xr:uid="{5F82812B-9BC6-455D-A075-CC8B0C92225F}"/>
    <cellStyle name="Valuta 3 7 2 2 2 8" xfId="18747" xr:uid="{B2E91026-C5FF-4024-A59D-078249C0FE07}"/>
    <cellStyle name="Valuta 3 7 2 2 3" xfId="1915" xr:uid="{00000000-0005-0000-0000-0000C50A0000}"/>
    <cellStyle name="Valuta 3 7 2 2 3 2" xfId="7912" xr:uid="{950CA67C-7B42-4A2B-97B2-FE592B8F2931}"/>
    <cellStyle name="Valuta 3 7 2 2 3 2 2" xfId="43779" xr:uid="{FA78C035-DF56-4C6C-8279-951D48369E46}"/>
    <cellStyle name="Valuta 3 7 2 2 3 2 3" xfId="25749" xr:uid="{035E95F9-90C4-4E28-BEFF-5EE6668DADA7}"/>
    <cellStyle name="Valuta 3 7 2 2 3 3" xfId="4846" xr:uid="{EDFD4639-4C42-4BDE-8DE0-FDE096B294D9}"/>
    <cellStyle name="Valuta 3 7 2 2 3 3 2" xfId="40713" xr:uid="{92C7FD7F-E762-4243-85D7-D8BDFBC0DA3B}"/>
    <cellStyle name="Valuta 3 7 2 2 3 3 3" xfId="22683" xr:uid="{763F5E5B-2ECD-4842-8F0F-0A4D45A81469}"/>
    <cellStyle name="Valuta 3 7 2 2 3 4" xfId="37782" xr:uid="{E8AE1391-AABD-4819-88C4-44161BA63D02}"/>
    <cellStyle name="Valuta 3 7 2 2 3 5" xfId="19870" xr:uid="{9C8F5665-B9CD-42D4-8FE7-9F55887C6C11}"/>
    <cellStyle name="Valuta 3 7 2 2 4" xfId="1528" xr:uid="{00000000-0005-0000-0000-0000C60A0000}"/>
    <cellStyle name="Valuta 3 7 2 2 4 2" xfId="7526" xr:uid="{DE63DA45-D0CE-43CA-B9B5-0C4861C18369}"/>
    <cellStyle name="Valuta 3 7 2 2 4 2 2" xfId="43393" xr:uid="{E3859CB8-803F-4A40-9BCC-6DD7E71CC9D6}"/>
    <cellStyle name="Valuta 3 7 2 2 4 2 3" xfId="25363" xr:uid="{E8D8CB6D-6AB9-4C77-A1B9-43DA5CE57A3D}"/>
    <cellStyle name="Valuta 3 7 2 2 4 3" xfId="4463" xr:uid="{72573F16-93B0-450C-8B7E-F8F7CA605C57}"/>
    <cellStyle name="Valuta 3 7 2 2 4 3 2" xfId="40330" xr:uid="{CD7A8516-BD88-4E0E-B29C-3CBF6965B1AE}"/>
    <cellStyle name="Valuta 3 7 2 2 4 3 3" xfId="22300" xr:uid="{0E46E834-5BBF-4BE7-BEA1-33AA62F96DC3}"/>
    <cellStyle name="Valuta 3 7 2 2 4 4" xfId="37399" xr:uid="{53ED2D6A-0C59-4004-B8E6-47F21017E99C}"/>
    <cellStyle name="Valuta 3 7 2 2 4 5" xfId="19511" xr:uid="{E9DE502A-E178-4CFB-AD0C-0EDF44111B6E}"/>
    <cellStyle name="Valuta 3 7 2 2 5" xfId="1017" xr:uid="{00000000-0005-0000-0000-0000C70A0000}"/>
    <cellStyle name="Valuta 3 7 2 2 5 2" xfId="7015" xr:uid="{03389A81-29FA-4A3F-B51C-AD2E7845173A}"/>
    <cellStyle name="Valuta 3 7 2 2 5 2 2" xfId="42882" xr:uid="{D2BCB0E5-5EDA-4B0C-8937-B0594D016FEC}"/>
    <cellStyle name="Valuta 3 7 2 2 5 2 3" xfId="24852" xr:uid="{6AE8689C-ABA7-4E6F-8EB1-41919211C4B4}"/>
    <cellStyle name="Valuta 3 7 2 2 5 3" xfId="3952" xr:uid="{C7ABC7F0-2FD7-410A-A469-53E1A636DE88}"/>
    <cellStyle name="Valuta 3 7 2 2 5 3 2" xfId="39819" xr:uid="{575C9A20-150F-4B74-91EB-14EE7AEBCB46}"/>
    <cellStyle name="Valuta 3 7 2 2 5 3 3" xfId="21789" xr:uid="{39217ABB-7DC2-4190-80B1-9F210781BC78}"/>
    <cellStyle name="Valuta 3 7 2 2 5 4" xfId="36888" xr:uid="{97361B69-96E6-4519-9753-7688D4B09114}"/>
    <cellStyle name="Valuta 3 7 2 2 5 5" xfId="19023" xr:uid="{77DF5E21-CB78-4DE3-829F-E0D053132A15}"/>
    <cellStyle name="Valuta 3 7 2 2 6" xfId="6450" xr:uid="{A5459254-4F0F-4A36-95D2-4BCF485CE8CF}"/>
    <cellStyle name="Valuta 3 7 2 2 6 2" xfId="42317" xr:uid="{749313BF-35DF-4A05-9F10-DD9352B4B675}"/>
    <cellStyle name="Valuta 3 7 2 2 6 3" xfId="24287" xr:uid="{2DFD640E-4306-4302-A1BD-5C1074AD282C}"/>
    <cellStyle name="Valuta 3 7 2 2 7" xfId="3464" xr:uid="{E23A9DEB-1D06-46E3-A899-B3C6DAFABEDB}"/>
    <cellStyle name="Valuta 3 7 2 2 7 2" xfId="39331" xr:uid="{A5FF880F-7007-4B4C-89C2-058E1CBEA1AD}"/>
    <cellStyle name="Valuta 3 7 2 2 7 3" xfId="21301" xr:uid="{109C8154-796B-4E39-83B0-693184443CED}"/>
    <cellStyle name="Valuta 3 7 2 2 8" xfId="36417" xr:uid="{1EB0D3B7-D1DC-4185-B96A-9681989EDA80}"/>
    <cellStyle name="Valuta 3 7 2 2 9" xfId="18567" xr:uid="{79ED92DC-6239-4889-9FE8-3026D6E98D44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7999" xr:uid="{4A095B18-C9EC-4158-A3B6-1982BCDC5C9F}"/>
    <cellStyle name="Valuta 3 7 2 4 2 2 2" xfId="43866" xr:uid="{3FCFFD0D-6DCC-422A-8FAB-9D26C58F42CB}"/>
    <cellStyle name="Valuta 3 7 2 4 2 2 3" xfId="25836" xr:uid="{F95BA8EF-BE6F-429F-9A17-DC553486F534}"/>
    <cellStyle name="Valuta 3 7 2 4 2 3" xfId="4933" xr:uid="{46ED3306-5875-4E8E-BA7A-B49598488CBE}"/>
    <cellStyle name="Valuta 3 7 2 4 2 3 2" xfId="40800" xr:uid="{3D7D58B6-BF5A-4FE0-982C-755620FB344E}"/>
    <cellStyle name="Valuta 3 7 2 4 2 3 3" xfId="22770" xr:uid="{E2FCBDCE-1CB0-48C6-AEE6-50E54C0046F2}"/>
    <cellStyle name="Valuta 3 7 2 4 2 4" xfId="37869" xr:uid="{2BF5DDB5-7DDE-4BB2-B3A7-69D2075754F9}"/>
    <cellStyle name="Valuta 3 7 2 4 2 5" xfId="19957" xr:uid="{1393DE84-8D7B-45E5-A46A-7285D818421E}"/>
    <cellStyle name="Valuta 3 7 2 4 3" xfId="1646" xr:uid="{00000000-0005-0000-0000-0000CB0A0000}"/>
    <cellStyle name="Valuta 3 7 2 4 3 2" xfId="7644" xr:uid="{13C25D90-2739-4B74-B54E-21C21B29003E}"/>
    <cellStyle name="Valuta 3 7 2 4 3 2 2" xfId="43511" xr:uid="{CB145EF1-1869-4280-B0C8-A0E713B64F26}"/>
    <cellStyle name="Valuta 3 7 2 4 3 2 3" xfId="25481" xr:uid="{89006174-E218-43B3-B39A-EA2E120B58F1}"/>
    <cellStyle name="Valuta 3 7 2 4 3 3" xfId="4581" xr:uid="{BD708CF5-C473-4DBB-9813-364D56DC1A6C}"/>
    <cellStyle name="Valuta 3 7 2 4 3 3 2" xfId="40448" xr:uid="{8ABC644F-7222-47A8-92C8-5874A56B8D28}"/>
    <cellStyle name="Valuta 3 7 2 4 3 3 3" xfId="22418" xr:uid="{D4EDBA48-1F4C-4D73-BCB4-68A007988876}"/>
    <cellStyle name="Valuta 3 7 2 4 3 4" xfId="37517" xr:uid="{BE13167D-474D-47A1-8281-F3A2556B3E6F}"/>
    <cellStyle name="Valuta 3 7 2 4 3 5" xfId="19611" xr:uid="{FDE42A78-3BAE-452B-BAB5-2CF0AE7E6C18}"/>
    <cellStyle name="Valuta 3 7 2 4 4" xfId="1213" xr:uid="{00000000-0005-0000-0000-0000CC0A0000}"/>
    <cellStyle name="Valuta 3 7 2 4 4 2" xfId="7211" xr:uid="{96385AFB-C550-4AFB-97A1-6053758FF58A}"/>
    <cellStyle name="Valuta 3 7 2 4 4 2 2" xfId="43078" xr:uid="{1A1D3FDB-4315-4659-8258-BBC2B3819ACD}"/>
    <cellStyle name="Valuta 3 7 2 4 4 2 3" xfId="25048" xr:uid="{A106A83E-464E-444B-88C1-A734711AB2D7}"/>
    <cellStyle name="Valuta 3 7 2 4 4 3" xfId="4148" xr:uid="{6418A94F-0A2F-47C5-B389-35C2398DE0E8}"/>
    <cellStyle name="Valuta 3 7 2 4 4 3 2" xfId="40015" xr:uid="{86CEB0E9-4925-45E1-821C-4B9936EA5399}"/>
    <cellStyle name="Valuta 3 7 2 4 4 3 3" xfId="21985" xr:uid="{5E88D5E1-1551-4E77-9A0B-13F6720A1CC8}"/>
    <cellStyle name="Valuta 3 7 2 4 4 4" xfId="37084" xr:uid="{166AAB70-AD11-4AFF-A714-111ACFCC05B9}"/>
    <cellStyle name="Valuta 3 7 2 4 4 5" xfId="19218" xr:uid="{058CC911-80C5-4CBE-A14E-00480B06C54E}"/>
    <cellStyle name="Valuta 3 7 2 4 5" xfId="6641" xr:uid="{7ED6D385-1216-4F31-8B12-BC391E287623}"/>
    <cellStyle name="Valuta 3 7 2 4 5 2" xfId="42508" xr:uid="{E02DDD41-E1A0-41A4-AE1B-18B565EE9605}"/>
    <cellStyle name="Valuta 3 7 2 4 5 3" xfId="24478" xr:uid="{60DAD19D-C506-41C9-B3B5-562BCA25466B}"/>
    <cellStyle name="Valuta 3 7 2 4 6" xfId="3578" xr:uid="{063B5544-C080-480A-9429-F331D679FEB5}"/>
    <cellStyle name="Valuta 3 7 2 4 6 2" xfId="39445" xr:uid="{616E0AF6-4E49-480B-92CE-AFDD9A98BA0F}"/>
    <cellStyle name="Valuta 3 7 2 4 6 3" xfId="21415" xr:uid="{B7271A73-04D6-4BD5-83F2-EBAA2ABC69EB}"/>
    <cellStyle name="Valuta 3 7 2 4 7" xfId="36514" xr:uid="{6B5A78A3-0FC0-4BC9-835C-72F8A4BFDFDB}"/>
    <cellStyle name="Valuta 3 7 2 4 8" xfId="18658" xr:uid="{D15F952E-5680-4061-900A-229F52E3A18E}"/>
    <cellStyle name="Valuta 3 7 2 5" xfId="1835" xr:uid="{00000000-0005-0000-0000-0000CD0A0000}"/>
    <cellStyle name="Valuta 3 7 2 5 2" xfId="7832" xr:uid="{E6998A01-8965-421F-ACE6-3B28CF295F17}"/>
    <cellStyle name="Valuta 3 7 2 5 2 2" xfId="43699" xr:uid="{5C201D31-B5B7-4846-A393-E6F1AFE6AFC2}"/>
    <cellStyle name="Valuta 3 7 2 5 2 3" xfId="25669" xr:uid="{A4E8DD6E-1661-4DAA-9C42-9BD0431FF912}"/>
    <cellStyle name="Valuta 3 7 2 5 3" xfId="4766" xr:uid="{EB56A4DE-5C1A-4AFF-BB15-99E204BDD326}"/>
    <cellStyle name="Valuta 3 7 2 5 3 2" xfId="40633" xr:uid="{45927BC4-5DA6-484C-8EF1-A1F77C73D534}"/>
    <cellStyle name="Valuta 3 7 2 5 3 3" xfId="22603" xr:uid="{E241388F-70AB-4166-B8FB-39A786A566C5}"/>
    <cellStyle name="Valuta 3 7 2 5 4" xfId="37702" xr:uid="{42516E3F-3CD2-4EDD-BB62-939444C35242}"/>
    <cellStyle name="Valuta 3 7 2 5 5" xfId="19790" xr:uid="{5733F76E-5DD8-4BF5-82A8-B52E0F6617BA}"/>
    <cellStyle name="Valuta 3 7 2 6" xfId="1433" xr:uid="{00000000-0005-0000-0000-0000CE0A0000}"/>
    <cellStyle name="Valuta 3 7 2 6 2" xfId="7431" xr:uid="{10C679A3-A201-49A3-8C36-30451B745C6A}"/>
    <cellStyle name="Valuta 3 7 2 6 2 2" xfId="43298" xr:uid="{E81A5F7E-C71A-4448-8F7F-55D020028342}"/>
    <cellStyle name="Valuta 3 7 2 6 2 3" xfId="25268" xr:uid="{D0B6B6E5-52B3-4DBF-9900-895F314E6CD1}"/>
    <cellStyle name="Valuta 3 7 2 6 3" xfId="4368" xr:uid="{B0DD48F6-AC3A-4442-87CC-5DBACD47C4B4}"/>
    <cellStyle name="Valuta 3 7 2 6 3 2" xfId="40235" xr:uid="{56B0B3C6-9E38-4A39-A813-8650835F9916}"/>
    <cellStyle name="Valuta 3 7 2 6 3 3" xfId="22205" xr:uid="{69C0F5A4-BA07-4720-822B-E7C3C55D8E42}"/>
    <cellStyle name="Valuta 3 7 2 6 4" xfId="37304" xr:uid="{B73235DA-8285-4829-B0BE-350FCE9A24DE}"/>
    <cellStyle name="Valuta 3 7 2 6 5" xfId="19422" xr:uid="{F27066C2-38A0-4D10-AED6-D4DE8678A8FD}"/>
    <cellStyle name="Valuta 3 7 2 7" xfId="921" xr:uid="{00000000-0005-0000-0000-0000CF0A0000}"/>
    <cellStyle name="Valuta 3 7 2 7 2" xfId="6919" xr:uid="{034C4ED6-E1FE-4EF7-ADB5-E10AC0D6A075}"/>
    <cellStyle name="Valuta 3 7 2 7 2 2" xfId="42786" xr:uid="{9937AA54-3B74-4CAD-A205-D163A1A006B8}"/>
    <cellStyle name="Valuta 3 7 2 7 2 3" xfId="24756" xr:uid="{2F7D2E52-3D58-4348-A8C6-E0D4A84F2192}"/>
    <cellStyle name="Valuta 3 7 2 7 3" xfId="3856" xr:uid="{55773E9E-54EB-4520-A472-E68FACA8C3AE}"/>
    <cellStyle name="Valuta 3 7 2 7 3 2" xfId="39723" xr:uid="{2F508027-ADCC-4083-9CB5-712396050F82}"/>
    <cellStyle name="Valuta 3 7 2 7 3 3" xfId="21693" xr:uid="{E1C585A7-9EC9-4072-AF3F-45A302F636DF}"/>
    <cellStyle name="Valuta 3 7 2 7 4" xfId="36792" xr:uid="{656F89A8-6256-4DEB-9283-C0056FFC9088}"/>
    <cellStyle name="Valuta 3 7 2 7 5" xfId="18927" xr:uid="{3ADC1BAE-A0EC-4A34-A589-2CBC7699309F}"/>
    <cellStyle name="Valuta 3 7 2 8" xfId="6355" xr:uid="{DEF1A740-0546-4F57-9D01-6DE3E714A4EA}"/>
    <cellStyle name="Valuta 3 7 2 8 2" xfId="42222" xr:uid="{8CD9C5F3-11B0-42DC-85C1-ABC5EC74BBF1}"/>
    <cellStyle name="Valuta 3 7 2 8 3" xfId="24192" xr:uid="{92D5F6DA-FED6-41E5-B7AB-06CDB2A3D3C6}"/>
    <cellStyle name="Valuta 3 7 2 9" xfId="3369" xr:uid="{CCC4BEBB-9E3F-42F2-AD77-5FBCCA2B31D6}"/>
    <cellStyle name="Valuta 3 7 2 9 2" xfId="39236" xr:uid="{7ACD9DDE-9810-4AF4-A041-6D6C99E0DB1D}"/>
    <cellStyle name="Valuta 3 7 2 9 3" xfId="21206" xr:uid="{EB510BB1-D2DD-41D5-BE96-31020C445F7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2 2" xfId="8039" xr:uid="{49AE136C-468F-4641-B9A2-3AC19CEA1C42}"/>
    <cellStyle name="Valuta 3 7 3 2 2 2 2" xfId="43906" xr:uid="{71BF504A-BEA6-431C-A2B4-1D8B77D1B762}"/>
    <cellStyle name="Valuta 3 7 3 2 2 2 3" xfId="25876" xr:uid="{B8D37F04-F2B1-4312-981A-5A4B527D5B64}"/>
    <cellStyle name="Valuta 3 7 3 2 2 3" xfId="4973" xr:uid="{0444947C-9E73-4A42-98DE-2F40DF36C176}"/>
    <cellStyle name="Valuta 3 7 3 2 2 3 2" xfId="40840" xr:uid="{DEA23A96-C8FF-4148-9624-B07DE906DD89}"/>
    <cellStyle name="Valuta 3 7 3 2 2 3 3" xfId="22810" xr:uid="{F69D982F-A094-4578-B068-077EAB33AE8B}"/>
    <cellStyle name="Valuta 3 7 3 2 2 4" xfId="37909" xr:uid="{035ED3EB-ADF2-4CE4-8AD2-83C18E41EE91}"/>
    <cellStyle name="Valuta 3 7 3 2 2 5" xfId="19997" xr:uid="{BB4492F4-9E96-4EEF-8185-F7B5C78F8B27}"/>
    <cellStyle name="Valuta 3 7 3 2 3" xfId="1701" xr:uid="{00000000-0005-0000-0000-0000D30A0000}"/>
    <cellStyle name="Valuta 3 7 3 2 3 2" xfId="7699" xr:uid="{F5FD037F-09A1-4679-A14C-BA85B8AE2861}"/>
    <cellStyle name="Valuta 3 7 3 2 3 2 2" xfId="43566" xr:uid="{63163AC0-6916-4B04-9E1D-FCCF00782C3D}"/>
    <cellStyle name="Valuta 3 7 3 2 3 2 3" xfId="25536" xr:uid="{5236BE00-4FBB-4111-8E6A-5A24516E372E}"/>
    <cellStyle name="Valuta 3 7 3 2 3 3" xfId="4636" xr:uid="{38C2251C-B4EE-4435-BA32-B0DEEEB02FEA}"/>
    <cellStyle name="Valuta 3 7 3 2 3 3 2" xfId="40503" xr:uid="{51AAF890-7DFB-407D-8D45-EFF9AD014B9D}"/>
    <cellStyle name="Valuta 3 7 3 2 3 3 3" xfId="22473" xr:uid="{2CAD1030-811A-49BA-9A4F-854A0E277A82}"/>
    <cellStyle name="Valuta 3 7 3 2 3 4" xfId="37572" xr:uid="{49369C12-FAD9-4FF1-91AB-0265651CB4D2}"/>
    <cellStyle name="Valuta 3 7 3 2 3 5" xfId="19660" xr:uid="{051C8A0A-CA71-42E3-A6ED-2226BAF0BFFE}"/>
    <cellStyle name="Valuta 3 7 3 2 4" xfId="1268" xr:uid="{00000000-0005-0000-0000-0000D40A0000}"/>
    <cellStyle name="Valuta 3 7 3 2 4 2" xfId="7266" xr:uid="{0F48A528-2C6E-41FD-9F1C-DD325F84E16E}"/>
    <cellStyle name="Valuta 3 7 3 2 4 2 2" xfId="43133" xr:uid="{9F3B28B3-B4AD-4DCB-8CBC-5DD89DE277EF}"/>
    <cellStyle name="Valuta 3 7 3 2 4 2 3" xfId="25103" xr:uid="{4B44F5B4-D5F7-4FEE-928E-3ADA6273E460}"/>
    <cellStyle name="Valuta 3 7 3 2 4 3" xfId="4203" xr:uid="{0ADE4BCB-0EEA-4992-BD04-453B11510B3D}"/>
    <cellStyle name="Valuta 3 7 3 2 4 3 2" xfId="40070" xr:uid="{301532F2-333F-4C95-B871-0B0DCB871884}"/>
    <cellStyle name="Valuta 3 7 3 2 4 3 3" xfId="22040" xr:uid="{047B2127-B330-4FA1-9890-B12B2C3DE4BA}"/>
    <cellStyle name="Valuta 3 7 3 2 4 4" xfId="37139" xr:uid="{3FF4F78B-0A30-48E9-AC4B-49DE9F802876}"/>
    <cellStyle name="Valuta 3 7 3 2 4 5" xfId="19273" xr:uid="{6545C8D5-43E2-446B-83C5-19382B2DCBC6}"/>
    <cellStyle name="Valuta 3 7 3 2 5" xfId="6696" xr:uid="{5C1463C3-794B-4543-88EC-8611E81697B7}"/>
    <cellStyle name="Valuta 3 7 3 2 5 2" xfId="42563" xr:uid="{EB77717F-38C4-4BE0-916B-73B95B5B8C8E}"/>
    <cellStyle name="Valuta 3 7 3 2 5 3" xfId="24533" xr:uid="{2932CFA6-D8C2-4895-BB7C-ECB200E7CC25}"/>
    <cellStyle name="Valuta 3 7 3 2 6" xfId="3633" xr:uid="{69E88D7C-851D-4E7B-8A2E-9E6F1A67AC6D}"/>
    <cellStyle name="Valuta 3 7 3 2 6 2" xfId="39500" xr:uid="{A107A496-E16C-4B17-A50D-ED152C4FF2BA}"/>
    <cellStyle name="Valuta 3 7 3 2 6 3" xfId="21470" xr:uid="{D89E11C7-F705-4784-B884-FF8E2970DEAE}"/>
    <cellStyle name="Valuta 3 7 3 2 7" xfId="36569" xr:uid="{00A84008-9585-4DA8-A0B9-D8A38392166C}"/>
    <cellStyle name="Valuta 3 7 3 2 8" xfId="18707" xr:uid="{E52D4461-FF51-4EE4-AAE0-E14EBC8E8F77}"/>
    <cellStyle name="Valuta 3 7 3 3" xfId="1875" xr:uid="{00000000-0005-0000-0000-0000D50A0000}"/>
    <cellStyle name="Valuta 3 7 3 3 2" xfId="7872" xr:uid="{153FE22B-43C7-4749-825F-A60A49A579AA}"/>
    <cellStyle name="Valuta 3 7 3 3 2 2" xfId="43739" xr:uid="{AA48355A-76C9-4103-9654-AE23F62CE5E7}"/>
    <cellStyle name="Valuta 3 7 3 3 2 3" xfId="25709" xr:uid="{EFF08464-CBDD-4194-BEA3-0F0B6049FC40}"/>
    <cellStyle name="Valuta 3 7 3 3 3" xfId="4806" xr:uid="{F9DDA8A7-330A-4660-8500-D0DF729E0C5D}"/>
    <cellStyle name="Valuta 3 7 3 3 3 2" xfId="40673" xr:uid="{A6AA5ACC-9B63-4FF4-BAE3-F732AB068C89}"/>
    <cellStyle name="Valuta 3 7 3 3 3 3" xfId="22643" xr:uid="{64F47A6C-422F-4F4D-8BDE-6D493F0C8A34}"/>
    <cellStyle name="Valuta 3 7 3 3 4" xfId="37742" xr:uid="{590E837C-9394-4167-84BD-291490139999}"/>
    <cellStyle name="Valuta 3 7 3 3 5" xfId="19830" xr:uid="{34884A82-2CDC-4948-A3C3-ABEFB2C138DC}"/>
    <cellStyle name="Valuta 3 7 3 4" xfId="1488" xr:uid="{00000000-0005-0000-0000-0000D60A0000}"/>
    <cellStyle name="Valuta 3 7 3 4 2" xfId="7486" xr:uid="{90722968-EA94-401D-8C72-EDD815F1A5F0}"/>
    <cellStyle name="Valuta 3 7 3 4 2 2" xfId="43353" xr:uid="{B7E12A90-5791-43F4-92E7-5B6004E37C84}"/>
    <cellStyle name="Valuta 3 7 3 4 2 3" xfId="25323" xr:uid="{203A7DBF-14DB-48CD-B199-F7B937A81DC1}"/>
    <cellStyle name="Valuta 3 7 3 4 3" xfId="4423" xr:uid="{69D18DB5-2F2A-47B3-8391-0BD704CF6B93}"/>
    <cellStyle name="Valuta 3 7 3 4 3 2" xfId="40290" xr:uid="{FC004775-07EB-4952-BEEB-0C2461F47524}"/>
    <cellStyle name="Valuta 3 7 3 4 3 3" xfId="22260" xr:uid="{9E2FB462-62FA-48B1-8C81-D9E7D069B9AE}"/>
    <cellStyle name="Valuta 3 7 3 4 4" xfId="37359" xr:uid="{BFB66DC9-4C46-4071-BB69-693688B6D8C3}"/>
    <cellStyle name="Valuta 3 7 3 4 5" xfId="19471" xr:uid="{459A077E-7901-4F7F-B6CE-94D69097A2DA}"/>
    <cellStyle name="Valuta 3 7 3 5" xfId="977" xr:uid="{00000000-0005-0000-0000-0000D70A0000}"/>
    <cellStyle name="Valuta 3 7 3 5 2" xfId="6975" xr:uid="{B9FCF0FF-22B5-4B7D-9E9F-910F74A741CA}"/>
    <cellStyle name="Valuta 3 7 3 5 2 2" xfId="42842" xr:uid="{33910C77-C5C5-438B-B5D0-AF25A7296B90}"/>
    <cellStyle name="Valuta 3 7 3 5 2 3" xfId="24812" xr:uid="{6ACCE613-B8CB-4112-9EDD-56C72221414D}"/>
    <cellStyle name="Valuta 3 7 3 5 3" xfId="3912" xr:uid="{C26E6EBF-74FA-43C9-8D5C-BF5F682326DC}"/>
    <cellStyle name="Valuta 3 7 3 5 3 2" xfId="39779" xr:uid="{D90AA8FF-9C07-4D62-AD3A-E518C73E5D46}"/>
    <cellStyle name="Valuta 3 7 3 5 3 3" xfId="21749" xr:uid="{9CEB3B13-F89D-420A-8E69-3C3164DE5B78}"/>
    <cellStyle name="Valuta 3 7 3 5 4" xfId="36848" xr:uid="{A04D72A2-AD92-42E2-9030-2760A1EC0E56}"/>
    <cellStyle name="Valuta 3 7 3 5 5" xfId="18983" xr:uid="{AAF7EE79-2B0A-49E7-BE5A-775972208AFF}"/>
    <cellStyle name="Valuta 3 7 3 6" xfId="6410" xr:uid="{51AC445A-F0BF-4F93-B187-5E9551ECBD6D}"/>
    <cellStyle name="Valuta 3 7 3 6 2" xfId="42277" xr:uid="{EFD45CBF-2E71-41A9-BD05-3C6248AF712A}"/>
    <cellStyle name="Valuta 3 7 3 6 3" xfId="24247" xr:uid="{83CF1675-5FAC-46D0-9BCD-715DB8B5CDD5}"/>
    <cellStyle name="Valuta 3 7 3 7" xfId="3424" xr:uid="{D8D354E7-90C2-4ABE-8562-84445F032A2B}"/>
    <cellStyle name="Valuta 3 7 3 7 2" xfId="39291" xr:uid="{158127B7-C884-40A8-B0EC-4477A6C9C3E0}"/>
    <cellStyle name="Valuta 3 7 3 7 3" xfId="21261" xr:uid="{D2B72CA8-E2F0-4D5F-99ED-3326B5236D90}"/>
    <cellStyle name="Valuta 3 7 3 8" xfId="36377" xr:uid="{23D987B6-CD15-4F82-ADBE-5A320F0542A3}"/>
    <cellStyle name="Valuta 3 7 3 9" xfId="18527" xr:uid="{9D72BFA9-7DD8-411D-9307-993CA4821D76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7959" xr:uid="{A01C1057-D2F1-4941-AFAD-84E5DB3A93FC}"/>
    <cellStyle name="Valuta 3 7 5 2 2 2" xfId="43826" xr:uid="{A537C90A-EE75-4600-A7D9-567E3F7AFAEF}"/>
    <cellStyle name="Valuta 3 7 5 2 2 3" xfId="25796" xr:uid="{755FF051-DFA7-4E36-996E-C0DE7205086E}"/>
    <cellStyle name="Valuta 3 7 5 2 3" xfId="4893" xr:uid="{84F4B25A-9BC1-410F-81A9-88899B7E71EF}"/>
    <cellStyle name="Valuta 3 7 5 2 3 2" xfId="40760" xr:uid="{A68C6F4C-04E8-4274-8000-EA71DBA15C35}"/>
    <cellStyle name="Valuta 3 7 5 2 3 3" xfId="22730" xr:uid="{792BD14B-F511-4D44-983D-0E7A58A43FED}"/>
    <cellStyle name="Valuta 3 7 5 2 4" xfId="37829" xr:uid="{2CE3C7D8-67F1-4F66-AC73-252DBD505D1D}"/>
    <cellStyle name="Valuta 3 7 5 2 5" xfId="19917" xr:uid="{279D0473-48D9-43D4-BAD2-F981230FDED9}"/>
    <cellStyle name="Valuta 3 7 5 3" xfId="1606" xr:uid="{00000000-0005-0000-0000-0000DB0A0000}"/>
    <cellStyle name="Valuta 3 7 5 3 2" xfId="7604" xr:uid="{A5019B78-AA13-42E9-A6EB-CF5E25C4308D}"/>
    <cellStyle name="Valuta 3 7 5 3 2 2" xfId="43471" xr:uid="{37D52EBE-67F6-489F-93A1-59F3176CAF33}"/>
    <cellStyle name="Valuta 3 7 5 3 2 3" xfId="25441" xr:uid="{390D628D-ADF2-4F21-B27F-A8EBC689F081}"/>
    <cellStyle name="Valuta 3 7 5 3 3" xfId="4541" xr:uid="{581FA226-08EF-4E84-B1A3-E535E784AD83}"/>
    <cellStyle name="Valuta 3 7 5 3 3 2" xfId="40408" xr:uid="{F442686B-BFDF-4918-83B0-0E3013133278}"/>
    <cellStyle name="Valuta 3 7 5 3 3 3" xfId="22378" xr:uid="{00E8B10D-AE6D-4A5B-9815-8F101934AA9C}"/>
    <cellStyle name="Valuta 3 7 5 3 4" xfId="37477" xr:uid="{E8610B05-016F-4FB1-BCB9-AC72645CD5C0}"/>
    <cellStyle name="Valuta 3 7 5 3 5" xfId="19571" xr:uid="{3C2A00B9-B88B-42DC-8053-C310A79CBBB8}"/>
    <cellStyle name="Valuta 3 7 5 4" xfId="1173" xr:uid="{00000000-0005-0000-0000-0000DC0A0000}"/>
    <cellStyle name="Valuta 3 7 5 4 2" xfId="7171" xr:uid="{7930A294-A88E-4CAE-A9FC-FC3019A56C45}"/>
    <cellStyle name="Valuta 3 7 5 4 2 2" xfId="43038" xr:uid="{31CD1ECD-5B86-4358-B86D-11CA677A7425}"/>
    <cellStyle name="Valuta 3 7 5 4 2 3" xfId="25008" xr:uid="{785BA8AF-69FD-44DE-B899-53C097CE8D6A}"/>
    <cellStyle name="Valuta 3 7 5 4 3" xfId="4108" xr:uid="{724094E8-9FD4-48E3-AE78-3FA1B2320EF3}"/>
    <cellStyle name="Valuta 3 7 5 4 3 2" xfId="39975" xr:uid="{4BCFA3FA-1B61-4CB5-9014-91D34C1486B6}"/>
    <cellStyle name="Valuta 3 7 5 4 3 3" xfId="21945" xr:uid="{7018F8F1-C900-4A8D-89EE-C53164AB59FE}"/>
    <cellStyle name="Valuta 3 7 5 4 4" xfId="37044" xr:uid="{070354A9-A562-4152-89B2-9F18ADE1FB0F}"/>
    <cellStyle name="Valuta 3 7 5 4 5" xfId="19178" xr:uid="{55E559A9-C890-461B-B61B-C37815DE7A19}"/>
    <cellStyle name="Valuta 3 7 5 5" xfId="6601" xr:uid="{F48F1089-85E5-4314-BDE3-9D299FA7846B}"/>
    <cellStyle name="Valuta 3 7 5 5 2" xfId="42468" xr:uid="{28182EB8-3E93-4064-A6F8-F9C45F4A6DC2}"/>
    <cellStyle name="Valuta 3 7 5 5 3" xfId="24438" xr:uid="{DEC222A5-945C-4168-939C-4AECCBA68879}"/>
    <cellStyle name="Valuta 3 7 5 6" xfId="3538" xr:uid="{76EB2116-931F-42F1-8113-434866091382}"/>
    <cellStyle name="Valuta 3 7 5 6 2" xfId="39405" xr:uid="{48882B15-5F08-4F34-9DAD-9439A641CA90}"/>
    <cellStyle name="Valuta 3 7 5 6 3" xfId="21375" xr:uid="{70F4C09C-5763-4794-AEC2-668B0D5F4760}"/>
    <cellStyle name="Valuta 3 7 5 7" xfId="36474" xr:uid="{CD3488A3-C76F-4873-A100-74F703B051A4}"/>
    <cellStyle name="Valuta 3 7 5 8" xfId="18618" xr:uid="{D7B78FD3-2693-41B5-A799-6FC7EE5A511D}"/>
    <cellStyle name="Valuta 3 7 6" xfId="1795" xr:uid="{00000000-0005-0000-0000-0000DD0A0000}"/>
    <cellStyle name="Valuta 3 7 6 2" xfId="7792" xr:uid="{E2CBAF5D-ABD1-4D3B-BDEA-D5E1BA2A22E5}"/>
    <cellStyle name="Valuta 3 7 6 2 2" xfId="43659" xr:uid="{7323ABD0-01F4-4FDB-83B0-8DF337342AB0}"/>
    <cellStyle name="Valuta 3 7 6 2 3" xfId="25629" xr:uid="{589DECFE-6943-4B00-87B0-502FF2326B94}"/>
    <cellStyle name="Valuta 3 7 6 3" xfId="4726" xr:uid="{577B5698-3488-4407-AB11-616FEB6FDF80}"/>
    <cellStyle name="Valuta 3 7 6 3 2" xfId="40593" xr:uid="{18871868-7238-4E1D-9DDC-84DE329A9DFD}"/>
    <cellStyle name="Valuta 3 7 6 3 3" xfId="22563" xr:uid="{BCA02EF8-1548-400E-9B3C-D1CDB7E0BCCA}"/>
    <cellStyle name="Valuta 3 7 6 4" xfId="37662" xr:uid="{808A4F86-147C-4DED-9E20-26ABD5299DFB}"/>
    <cellStyle name="Valuta 3 7 6 5" xfId="19750" xr:uid="{B7F113DC-3E00-439F-B3C3-98C1C72CD095}"/>
    <cellStyle name="Valuta 3 7 7" xfId="1393" xr:uid="{00000000-0005-0000-0000-0000DE0A0000}"/>
    <cellStyle name="Valuta 3 7 7 2" xfId="7391" xr:uid="{B1A07E0E-781E-4282-BFE4-3BB4EE3728D8}"/>
    <cellStyle name="Valuta 3 7 7 2 2" xfId="43258" xr:uid="{42083496-3238-4ABC-84DD-3412FE6BC73F}"/>
    <cellStyle name="Valuta 3 7 7 2 3" xfId="25228" xr:uid="{23AA9D57-4BC0-4071-8347-83B70384BFD6}"/>
    <cellStyle name="Valuta 3 7 7 3" xfId="4328" xr:uid="{5406BFE2-D638-45D6-9739-CF945EA860C1}"/>
    <cellStyle name="Valuta 3 7 7 3 2" xfId="40195" xr:uid="{4317119B-6D18-4DB1-80CF-2E978B8DD9DD}"/>
    <cellStyle name="Valuta 3 7 7 3 3" xfId="22165" xr:uid="{733EA0AA-5A0D-4634-8C1C-34EFE3B0CDD0}"/>
    <cellStyle name="Valuta 3 7 7 4" xfId="37264" xr:uid="{B88A336C-E3B6-4A7C-A7CA-32989CB04148}"/>
    <cellStyle name="Valuta 3 7 7 5" xfId="19382" xr:uid="{E342F5EB-A674-4FC0-8A89-4999E1624D4C}"/>
    <cellStyle name="Valuta 3 7 8" xfId="880" xr:uid="{00000000-0005-0000-0000-0000DF0A0000}"/>
    <cellStyle name="Valuta 3 7 8 2" xfId="6878" xr:uid="{8531C213-D244-4F62-BE0B-2107290605B2}"/>
    <cellStyle name="Valuta 3 7 8 2 2" xfId="42745" xr:uid="{5D0FFD85-F041-4F34-8C12-A75A07302CB4}"/>
    <cellStyle name="Valuta 3 7 8 2 3" xfId="24715" xr:uid="{050191CF-8A15-44DC-8469-A819E6DACF80}"/>
    <cellStyle name="Valuta 3 7 8 3" xfId="3815" xr:uid="{DAC5005A-3F4C-49F6-963C-F94379ED23AF}"/>
    <cellStyle name="Valuta 3 7 8 3 2" xfId="39682" xr:uid="{1743CD99-9CB2-471B-A709-65A24A8822AB}"/>
    <cellStyle name="Valuta 3 7 8 3 3" xfId="21652" xr:uid="{57A1C041-008F-466B-AD03-5C4A0DF53536}"/>
    <cellStyle name="Valuta 3 7 8 4" xfId="36751" xr:uid="{6B7BBC5F-D884-4E30-BEB0-18495DE2ECD3}"/>
    <cellStyle name="Valuta 3 7 8 5" xfId="18886" xr:uid="{DC2DF840-6FD2-49F6-9DB1-2ED9ACB8BE35}"/>
    <cellStyle name="Valuta 3 7 9" xfId="6314" xr:uid="{54B084B8-8C4B-4880-BA34-7BAE9E733F49}"/>
    <cellStyle name="Valuta 3 7 9 2" xfId="42181" xr:uid="{73004F40-9F32-426A-B4D5-2BA00A87A43C}"/>
    <cellStyle name="Valuta 3 7 9 3" xfId="24151" xr:uid="{31018257-F498-4C14-A5A6-E41F7692A8F4}"/>
    <cellStyle name="Valuta 3 8" xfId="189" xr:uid="{00000000-0005-0000-0000-0000E00A0000}"/>
    <cellStyle name="Valuta 3 8 10" xfId="3317" xr:uid="{B6E17219-F2F4-4A63-AE50-ED03001E8B31}"/>
    <cellStyle name="Valuta 3 8 10 2" xfId="39184" xr:uid="{EFF60367-616F-486F-927E-94DD7AD17595}"/>
    <cellStyle name="Valuta 3 8 10 3" xfId="21154" xr:uid="{A3C3FCC5-6C83-4D6C-85A4-4B542F09420C}"/>
    <cellStyle name="Valuta 3 8 11" xfId="36271" xr:uid="{C72B1364-E4CB-4026-BFF7-6EFDB84A9481}"/>
    <cellStyle name="Valuta 3 8 12" xfId="18429" xr:uid="{C74039AC-4300-49AD-890C-BAD3C5431837}"/>
    <cellStyle name="Valuta 3 8 2" xfId="236" xr:uid="{00000000-0005-0000-0000-0000E10A0000}"/>
    <cellStyle name="Valuta 3 8 2 10" xfId="36314" xr:uid="{4CA36286-60DA-4521-A5A5-913968982D4A}"/>
    <cellStyle name="Valuta 3 8 2 11" xfId="18470" xr:uid="{4ABB7ADF-EDC6-4EA2-B35C-1B137DB192F4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2 2" xfId="8071" xr:uid="{087B887C-1864-46CF-BC1E-953AFB158E6B}"/>
    <cellStyle name="Valuta 3 8 2 2 2 2 2 2" xfId="43938" xr:uid="{F1ABCD20-76FC-458D-91EA-361A8D3827CD}"/>
    <cellStyle name="Valuta 3 8 2 2 2 2 2 3" xfId="25908" xr:uid="{D2553E4A-DB07-44B3-85BA-E2CBAFDB3994}"/>
    <cellStyle name="Valuta 3 8 2 2 2 2 3" xfId="5005" xr:uid="{F27BC0EB-5F09-4C12-8BC2-95ADAC8CC021}"/>
    <cellStyle name="Valuta 3 8 2 2 2 2 3 2" xfId="40872" xr:uid="{88391B76-37F3-41AE-9EE8-670332AB8471}"/>
    <cellStyle name="Valuta 3 8 2 2 2 2 3 3" xfId="22842" xr:uid="{A0F17342-787D-4050-8221-AFF09C4A2EEC}"/>
    <cellStyle name="Valuta 3 8 2 2 2 2 4" xfId="37941" xr:uid="{1665834F-0208-4C3E-8BB4-7E375EDEA275}"/>
    <cellStyle name="Valuta 3 8 2 2 2 2 5" xfId="20029" xr:uid="{10AFB3D1-1764-4D98-8D88-39CF8CB2BC83}"/>
    <cellStyle name="Valuta 3 8 2 2 2 3" xfId="1733" xr:uid="{00000000-0005-0000-0000-0000E50A0000}"/>
    <cellStyle name="Valuta 3 8 2 2 2 3 2" xfId="7731" xr:uid="{E5CD9C8B-0FDE-4393-8B44-F3166E0985AC}"/>
    <cellStyle name="Valuta 3 8 2 2 2 3 2 2" xfId="43598" xr:uid="{08B4E8E2-1839-4080-8C87-1E121AC5D0E0}"/>
    <cellStyle name="Valuta 3 8 2 2 2 3 2 3" xfId="25568" xr:uid="{191235B2-87A9-49B1-B647-AAA678867D83}"/>
    <cellStyle name="Valuta 3 8 2 2 2 3 3" xfId="4668" xr:uid="{AE533084-03FE-4771-B4B0-C7AC67252A60}"/>
    <cellStyle name="Valuta 3 8 2 2 2 3 3 2" xfId="40535" xr:uid="{7255758E-6EBA-417F-B20D-81FA965313D9}"/>
    <cellStyle name="Valuta 3 8 2 2 2 3 3 3" xfId="22505" xr:uid="{1AC71CCE-AA93-4EC6-889E-BCB0EDDA4CF6}"/>
    <cellStyle name="Valuta 3 8 2 2 2 3 4" xfId="37604" xr:uid="{9705BFBF-E68D-48BE-8DD5-048245E5E30A}"/>
    <cellStyle name="Valuta 3 8 2 2 2 3 5" xfId="19692" xr:uid="{5C871B03-2625-4C89-9C07-658F867ED644}"/>
    <cellStyle name="Valuta 3 8 2 2 2 4" xfId="1300" xr:uid="{00000000-0005-0000-0000-0000E60A0000}"/>
    <cellStyle name="Valuta 3 8 2 2 2 4 2" xfId="7298" xr:uid="{F2F6C0EE-449A-41E3-8FF2-21DD7C9375E5}"/>
    <cellStyle name="Valuta 3 8 2 2 2 4 2 2" xfId="43165" xr:uid="{57BB5848-4679-48B5-B8CE-27B2773246B4}"/>
    <cellStyle name="Valuta 3 8 2 2 2 4 2 3" xfId="25135" xr:uid="{63BAC074-6C20-419F-9B71-09AA21D34B78}"/>
    <cellStyle name="Valuta 3 8 2 2 2 4 3" xfId="4235" xr:uid="{0D47E113-B86B-4791-916D-D8D3815DA52D}"/>
    <cellStyle name="Valuta 3 8 2 2 2 4 3 2" xfId="40102" xr:uid="{2661A294-CB84-4048-82C8-621F61810DDE}"/>
    <cellStyle name="Valuta 3 8 2 2 2 4 3 3" xfId="22072" xr:uid="{F2E0A450-B0C8-41C4-8692-07EB77238736}"/>
    <cellStyle name="Valuta 3 8 2 2 2 4 4" xfId="37171" xr:uid="{3F28ED41-33D0-482F-A6AC-7964CC6883F4}"/>
    <cellStyle name="Valuta 3 8 2 2 2 4 5" xfId="19305" xr:uid="{6BE7C45C-C03B-4190-85E6-C1147EDE3C09}"/>
    <cellStyle name="Valuta 3 8 2 2 2 5" xfId="6728" xr:uid="{895375BF-C34F-4BE0-860F-82A97745BC0D}"/>
    <cellStyle name="Valuta 3 8 2 2 2 5 2" xfId="42595" xr:uid="{9210A2B3-0A10-43FA-9DDF-0F751027EDFC}"/>
    <cellStyle name="Valuta 3 8 2 2 2 5 3" xfId="24565" xr:uid="{F734371B-3FB6-48C5-813D-DF175F3E28F0}"/>
    <cellStyle name="Valuta 3 8 2 2 2 6" xfId="3665" xr:uid="{C04C6138-B6D3-4979-8B40-C1616EE2A637}"/>
    <cellStyle name="Valuta 3 8 2 2 2 6 2" xfId="39532" xr:uid="{7D0C9C0B-C66F-4A37-AA38-C5B3B709F80C}"/>
    <cellStyle name="Valuta 3 8 2 2 2 6 3" xfId="21502" xr:uid="{11922810-B9C0-47E9-B0FA-191DBD6D95AC}"/>
    <cellStyle name="Valuta 3 8 2 2 2 7" xfId="36601" xr:uid="{3550A2D7-6FF6-4B5C-9901-E7012CF84BD5}"/>
    <cellStyle name="Valuta 3 8 2 2 2 8" xfId="18739" xr:uid="{4D4DE5B6-471C-405A-858D-4EE7CB4EEC69}"/>
    <cellStyle name="Valuta 3 8 2 2 3" xfId="1907" xr:uid="{00000000-0005-0000-0000-0000E70A0000}"/>
    <cellStyle name="Valuta 3 8 2 2 3 2" xfId="7904" xr:uid="{7D10AD42-58D5-4DC0-84DE-068B33593CD4}"/>
    <cellStyle name="Valuta 3 8 2 2 3 2 2" xfId="43771" xr:uid="{B3BC6DFE-4CEE-454A-8CAA-C7B30F99E4C0}"/>
    <cellStyle name="Valuta 3 8 2 2 3 2 3" xfId="25741" xr:uid="{88BC1FA9-06C5-4912-802A-89ED2F412CC8}"/>
    <cellStyle name="Valuta 3 8 2 2 3 3" xfId="4838" xr:uid="{B70C873A-235D-47E6-B650-F138841D5D0B}"/>
    <cellStyle name="Valuta 3 8 2 2 3 3 2" xfId="40705" xr:uid="{BE4559DF-A80B-496D-A655-8B851527D407}"/>
    <cellStyle name="Valuta 3 8 2 2 3 3 3" xfId="22675" xr:uid="{6085944A-1947-4370-927D-2FBBD61FB098}"/>
    <cellStyle name="Valuta 3 8 2 2 3 4" xfId="37774" xr:uid="{ADCD9994-4F48-421A-B68A-36442D3D4FD7}"/>
    <cellStyle name="Valuta 3 8 2 2 3 5" xfId="19862" xr:uid="{C3D2EFF3-E824-404B-935E-191A252A4468}"/>
    <cellStyle name="Valuta 3 8 2 2 4" xfId="1520" xr:uid="{00000000-0005-0000-0000-0000E80A0000}"/>
    <cellStyle name="Valuta 3 8 2 2 4 2" xfId="7518" xr:uid="{38BABB2B-2E09-49D0-B492-756E7668C938}"/>
    <cellStyle name="Valuta 3 8 2 2 4 2 2" xfId="43385" xr:uid="{8F6C3427-DBB7-4E71-9D12-05089F442A7A}"/>
    <cellStyle name="Valuta 3 8 2 2 4 2 3" xfId="25355" xr:uid="{A3C4C49A-6025-406F-A536-9C4288610DC2}"/>
    <cellStyle name="Valuta 3 8 2 2 4 3" xfId="4455" xr:uid="{2244D507-5611-43B0-AE7B-6F3206AB6271}"/>
    <cellStyle name="Valuta 3 8 2 2 4 3 2" xfId="40322" xr:uid="{3F0F48EE-4965-47B7-9145-5A24C56D48A0}"/>
    <cellStyle name="Valuta 3 8 2 2 4 3 3" xfId="22292" xr:uid="{52C4A8AD-A800-43CB-8C09-A50D2AF7B18C}"/>
    <cellStyle name="Valuta 3 8 2 2 4 4" xfId="37391" xr:uid="{5AE278E4-6A78-46C9-A9B8-0883519014F4}"/>
    <cellStyle name="Valuta 3 8 2 2 4 5" xfId="19503" xr:uid="{4F8A06B3-1558-4386-B268-92C7EE2D4AA0}"/>
    <cellStyle name="Valuta 3 8 2 2 5" xfId="1009" xr:uid="{00000000-0005-0000-0000-0000E90A0000}"/>
    <cellStyle name="Valuta 3 8 2 2 5 2" xfId="7007" xr:uid="{9C957B79-5CBA-4622-8EAF-7BFD8A03D903}"/>
    <cellStyle name="Valuta 3 8 2 2 5 2 2" xfId="42874" xr:uid="{F92B59EB-D47E-4203-842A-10A5B800C9F3}"/>
    <cellStyle name="Valuta 3 8 2 2 5 2 3" xfId="24844" xr:uid="{2BF5749C-4C48-4BA6-81F4-4D48BBCB9372}"/>
    <cellStyle name="Valuta 3 8 2 2 5 3" xfId="3944" xr:uid="{23299134-0E4C-4F18-A2A0-1FAD4B87CBFC}"/>
    <cellStyle name="Valuta 3 8 2 2 5 3 2" xfId="39811" xr:uid="{25DA6F1E-F4DD-4CDC-95FA-85D6E0E858E9}"/>
    <cellStyle name="Valuta 3 8 2 2 5 3 3" xfId="21781" xr:uid="{2021EA45-7B53-4CAD-90C1-724044841CC5}"/>
    <cellStyle name="Valuta 3 8 2 2 5 4" xfId="36880" xr:uid="{C2D975EA-9A32-4C0B-B63E-1B2EE5B776D7}"/>
    <cellStyle name="Valuta 3 8 2 2 5 5" xfId="19015" xr:uid="{0A703B90-51AB-4F30-A41A-C6A61480FD41}"/>
    <cellStyle name="Valuta 3 8 2 2 6" xfId="6442" xr:uid="{14ED7239-6B28-4384-8202-7CDAFE327FC8}"/>
    <cellStyle name="Valuta 3 8 2 2 6 2" xfId="42309" xr:uid="{588A7552-4451-4DAA-9577-D785016D1EDC}"/>
    <cellStyle name="Valuta 3 8 2 2 6 3" xfId="24279" xr:uid="{C6ADB4BD-9B89-43F1-B6EA-63E352CAE9E3}"/>
    <cellStyle name="Valuta 3 8 2 2 7" xfId="3456" xr:uid="{1B5D8766-3E45-4603-A80F-257B88886956}"/>
    <cellStyle name="Valuta 3 8 2 2 7 2" xfId="39323" xr:uid="{6675E6C3-E44F-4E34-869A-0365EC2D770E}"/>
    <cellStyle name="Valuta 3 8 2 2 7 3" xfId="21293" xr:uid="{6518A3F1-B1F1-4DA8-9FB7-846DC841B638}"/>
    <cellStyle name="Valuta 3 8 2 2 8" xfId="36409" xr:uid="{8AA36A49-F420-492A-B41C-441FA92C74B9}"/>
    <cellStyle name="Valuta 3 8 2 2 9" xfId="18559" xr:uid="{2E011268-A213-467A-AA4D-FD6CC660CDD1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7991" xr:uid="{3F790FE7-F577-4288-AAED-A76EDAD90C24}"/>
    <cellStyle name="Valuta 3 8 2 4 2 2 2" xfId="43858" xr:uid="{2D0BF523-4652-47B1-B668-8EA3DF5139FA}"/>
    <cellStyle name="Valuta 3 8 2 4 2 2 3" xfId="25828" xr:uid="{AD5D41E1-C8E5-49DF-9372-4E2E3522C7E5}"/>
    <cellStyle name="Valuta 3 8 2 4 2 3" xfId="4925" xr:uid="{8E2ACB55-E5FB-4FF2-AB02-5D1455FA01D7}"/>
    <cellStyle name="Valuta 3 8 2 4 2 3 2" xfId="40792" xr:uid="{A0E1A7AF-B4DC-4EBD-BE30-1060CE7D97D5}"/>
    <cellStyle name="Valuta 3 8 2 4 2 3 3" xfId="22762" xr:uid="{12E0B2A5-356C-4727-844C-C8C4E5F24265}"/>
    <cellStyle name="Valuta 3 8 2 4 2 4" xfId="37861" xr:uid="{FFAC145A-C201-4041-B8FA-E9AA05B9DCD9}"/>
    <cellStyle name="Valuta 3 8 2 4 2 5" xfId="19949" xr:uid="{EAB7D5B4-AD93-487F-9401-83FC08BCEC68}"/>
    <cellStyle name="Valuta 3 8 2 4 3" xfId="1638" xr:uid="{00000000-0005-0000-0000-0000ED0A0000}"/>
    <cellStyle name="Valuta 3 8 2 4 3 2" xfId="7636" xr:uid="{7A49D4CA-1B11-4998-9BB8-93E17B02087E}"/>
    <cellStyle name="Valuta 3 8 2 4 3 2 2" xfId="43503" xr:uid="{10702FD7-3668-4EB5-8F1A-0C309D618AF8}"/>
    <cellStyle name="Valuta 3 8 2 4 3 2 3" xfId="25473" xr:uid="{5C985DCC-17CC-4494-A1F4-BE2A8331A641}"/>
    <cellStyle name="Valuta 3 8 2 4 3 3" xfId="4573" xr:uid="{94169298-5B4B-408D-AB78-6F46C4E70BC3}"/>
    <cellStyle name="Valuta 3 8 2 4 3 3 2" xfId="40440" xr:uid="{95AFAA9C-E22C-419F-991E-6156C41BB9E3}"/>
    <cellStyle name="Valuta 3 8 2 4 3 3 3" xfId="22410" xr:uid="{202D027F-BB2F-4537-8B8A-EA94EDAA08CC}"/>
    <cellStyle name="Valuta 3 8 2 4 3 4" xfId="37509" xr:uid="{111702A1-6DA7-4C97-9BB4-6FFF7F3F300F}"/>
    <cellStyle name="Valuta 3 8 2 4 3 5" xfId="19603" xr:uid="{EEF931C1-F6C8-47ED-9443-75DC43EFF9C9}"/>
    <cellStyle name="Valuta 3 8 2 4 4" xfId="1205" xr:uid="{00000000-0005-0000-0000-0000EE0A0000}"/>
    <cellStyle name="Valuta 3 8 2 4 4 2" xfId="7203" xr:uid="{3B76F569-6B84-442D-944C-691F727EFA46}"/>
    <cellStyle name="Valuta 3 8 2 4 4 2 2" xfId="43070" xr:uid="{32B1E666-AE1F-434C-A92A-EB0522DEA9B9}"/>
    <cellStyle name="Valuta 3 8 2 4 4 2 3" xfId="25040" xr:uid="{342F0DCA-54EC-4A58-9DA9-58924511DB3A}"/>
    <cellStyle name="Valuta 3 8 2 4 4 3" xfId="4140" xr:uid="{5C7EBFCC-C337-46C4-A368-4A26F41BAA5F}"/>
    <cellStyle name="Valuta 3 8 2 4 4 3 2" xfId="40007" xr:uid="{3B37318C-0CF9-4E1A-9A08-2C388717F11A}"/>
    <cellStyle name="Valuta 3 8 2 4 4 3 3" xfId="21977" xr:uid="{706FDC72-237F-4EDF-A781-967135690105}"/>
    <cellStyle name="Valuta 3 8 2 4 4 4" xfId="37076" xr:uid="{B4ED2C9D-2D58-444F-9046-30C1C765CB26}"/>
    <cellStyle name="Valuta 3 8 2 4 4 5" xfId="19210" xr:uid="{C9788161-2296-4C94-BBE3-6C4691447CF6}"/>
    <cellStyle name="Valuta 3 8 2 4 5" xfId="6633" xr:uid="{B4576C1E-4FF4-4D5D-9AC5-A7A8983EE5BC}"/>
    <cellStyle name="Valuta 3 8 2 4 5 2" xfId="42500" xr:uid="{EFC7D601-6F94-4EBB-AD92-535576F42C62}"/>
    <cellStyle name="Valuta 3 8 2 4 5 3" xfId="24470" xr:uid="{DDAAC7DB-0C7C-4FF3-A22A-14DE28686590}"/>
    <cellStyle name="Valuta 3 8 2 4 6" xfId="3570" xr:uid="{F7325DDD-734B-4AE9-BDEC-70457F99F8F7}"/>
    <cellStyle name="Valuta 3 8 2 4 6 2" xfId="39437" xr:uid="{73317498-E963-40EE-8E91-ACB267B32306}"/>
    <cellStyle name="Valuta 3 8 2 4 6 3" xfId="21407" xr:uid="{841B9172-289E-4EEF-835F-514BCB48F462}"/>
    <cellStyle name="Valuta 3 8 2 4 7" xfId="36506" xr:uid="{8AAD3274-9013-46E1-A46B-5A44FE3007F6}"/>
    <cellStyle name="Valuta 3 8 2 4 8" xfId="18650" xr:uid="{704CA95D-F885-4F5A-B2AD-CC747E7CE9B8}"/>
    <cellStyle name="Valuta 3 8 2 5" xfId="1827" xr:uid="{00000000-0005-0000-0000-0000EF0A0000}"/>
    <cellStyle name="Valuta 3 8 2 5 2" xfId="7824" xr:uid="{2681F1D4-F064-48A6-B0A8-0E88974E5D43}"/>
    <cellStyle name="Valuta 3 8 2 5 2 2" xfId="43691" xr:uid="{3934E858-7B2B-4D69-8474-1EBA5D649287}"/>
    <cellStyle name="Valuta 3 8 2 5 2 3" xfId="25661" xr:uid="{FADA72D9-C0FB-4791-8A3D-DCC4DB845253}"/>
    <cellStyle name="Valuta 3 8 2 5 3" xfId="4758" xr:uid="{94BF2D6F-189F-49FC-AD7B-65FC01ABB36E}"/>
    <cellStyle name="Valuta 3 8 2 5 3 2" xfId="40625" xr:uid="{B76D35B5-B2FC-4698-B864-F0FB2482CFDC}"/>
    <cellStyle name="Valuta 3 8 2 5 3 3" xfId="22595" xr:uid="{0F700EB6-10C6-40FD-82B3-ED09DEB8E5AA}"/>
    <cellStyle name="Valuta 3 8 2 5 4" xfId="37694" xr:uid="{EF010AD6-9D7F-42D0-9611-900767CDBEE9}"/>
    <cellStyle name="Valuta 3 8 2 5 5" xfId="19782" xr:uid="{EF953158-C4E2-4FF4-8ADE-CE0A93829C6F}"/>
    <cellStyle name="Valuta 3 8 2 6" xfId="1425" xr:uid="{00000000-0005-0000-0000-0000F00A0000}"/>
    <cellStyle name="Valuta 3 8 2 6 2" xfId="7423" xr:uid="{A322E6F8-CF88-499C-B269-8F17CE945820}"/>
    <cellStyle name="Valuta 3 8 2 6 2 2" xfId="43290" xr:uid="{B4842ED3-EF44-4ACC-B454-ABF17FE031ED}"/>
    <cellStyle name="Valuta 3 8 2 6 2 3" xfId="25260" xr:uid="{1B074827-D177-4355-A87A-CC12C5CC5860}"/>
    <cellStyle name="Valuta 3 8 2 6 3" xfId="4360" xr:uid="{B73EFFC3-ED23-4216-AA36-C047D8E44C7C}"/>
    <cellStyle name="Valuta 3 8 2 6 3 2" xfId="40227" xr:uid="{E2A20AEE-4B39-421C-BAC8-78218F06C477}"/>
    <cellStyle name="Valuta 3 8 2 6 3 3" xfId="22197" xr:uid="{565FD5A9-A811-430F-A44E-16B70456B49D}"/>
    <cellStyle name="Valuta 3 8 2 6 4" xfId="37296" xr:uid="{08FCF3AB-E3BF-4966-944F-09B9A8BCA5BC}"/>
    <cellStyle name="Valuta 3 8 2 6 5" xfId="19414" xr:uid="{35976EAC-0C41-41B8-9F89-A93F2BC8F76A}"/>
    <cellStyle name="Valuta 3 8 2 7" xfId="913" xr:uid="{00000000-0005-0000-0000-0000F10A0000}"/>
    <cellStyle name="Valuta 3 8 2 7 2" xfId="6911" xr:uid="{E45696E3-F87F-410A-A109-4BCA0AB43319}"/>
    <cellStyle name="Valuta 3 8 2 7 2 2" xfId="42778" xr:uid="{3DA3EAE3-2A2A-46E3-9992-62432E2A42E9}"/>
    <cellStyle name="Valuta 3 8 2 7 2 3" xfId="24748" xr:uid="{CDD622DC-E45D-47D3-9219-DCE069451B89}"/>
    <cellStyle name="Valuta 3 8 2 7 3" xfId="3848" xr:uid="{A1725456-19E5-4ABE-8812-90F652D9F270}"/>
    <cellStyle name="Valuta 3 8 2 7 3 2" xfId="39715" xr:uid="{E3A5A21C-5AC6-49FA-B5E7-809D830CE8A9}"/>
    <cellStyle name="Valuta 3 8 2 7 3 3" xfId="21685" xr:uid="{2C6C8140-AAED-4C29-BF60-4D5F35EE38E0}"/>
    <cellStyle name="Valuta 3 8 2 7 4" xfId="36784" xr:uid="{B4093D61-1D86-43F6-95BA-1E17A9B679B0}"/>
    <cellStyle name="Valuta 3 8 2 7 5" xfId="18919" xr:uid="{F2C33A15-63BE-45E2-A5FB-48CFA444DF10}"/>
    <cellStyle name="Valuta 3 8 2 8" xfId="6347" xr:uid="{6A2FD34C-97E9-4FA1-9484-C9738BE229C5}"/>
    <cellStyle name="Valuta 3 8 2 8 2" xfId="42214" xr:uid="{60230B8F-94E4-4511-B758-6F8E7F760612}"/>
    <cellStyle name="Valuta 3 8 2 8 3" xfId="24184" xr:uid="{4FA2FD3F-A131-4181-A536-ADBF4F68B3D9}"/>
    <cellStyle name="Valuta 3 8 2 9" xfId="3361" xr:uid="{3D2A5B2D-E52A-4998-BB57-ABB5237B705B}"/>
    <cellStyle name="Valuta 3 8 2 9 2" xfId="39228" xr:uid="{F181A35B-DCC4-4CB9-A9BB-F975B5E92583}"/>
    <cellStyle name="Valuta 3 8 2 9 3" xfId="21198" xr:uid="{B9016DF9-B842-4DDB-8AF4-853039CF2E07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2 2" xfId="8031" xr:uid="{64F28F79-15A8-436C-8782-CAAAE27FFD14}"/>
    <cellStyle name="Valuta 3 8 3 2 2 2 2" xfId="43898" xr:uid="{C2CA7CF9-D54D-4459-B44D-50DB2847F7CF}"/>
    <cellStyle name="Valuta 3 8 3 2 2 2 3" xfId="25868" xr:uid="{9242A5E9-048A-4432-815D-D8E6BA152DE1}"/>
    <cellStyle name="Valuta 3 8 3 2 2 3" xfId="4965" xr:uid="{E705A050-8813-457F-AD1F-0B4F8259B35C}"/>
    <cellStyle name="Valuta 3 8 3 2 2 3 2" xfId="40832" xr:uid="{725DD95B-8135-4E00-A039-C2DFD211E3B9}"/>
    <cellStyle name="Valuta 3 8 3 2 2 3 3" xfId="22802" xr:uid="{DD38F11E-5914-411C-9CE9-B59B70E24B7C}"/>
    <cellStyle name="Valuta 3 8 3 2 2 4" xfId="37901" xr:uid="{DFBE40A5-8D9A-4533-AF75-7A9E69CE6B6D}"/>
    <cellStyle name="Valuta 3 8 3 2 2 5" xfId="19989" xr:uid="{029FDF77-8C30-4F52-B643-67336377BDCC}"/>
    <cellStyle name="Valuta 3 8 3 2 3" xfId="1688" xr:uid="{00000000-0005-0000-0000-0000F50A0000}"/>
    <cellStyle name="Valuta 3 8 3 2 3 2" xfId="7686" xr:uid="{F45040BA-54F9-4C0C-937C-37CE7B41FCFD}"/>
    <cellStyle name="Valuta 3 8 3 2 3 2 2" xfId="43553" xr:uid="{1C8BC24D-BCC8-4C18-9B6E-A8AC03681A0B}"/>
    <cellStyle name="Valuta 3 8 3 2 3 2 3" xfId="25523" xr:uid="{2FE12205-2C9D-4809-9C80-9C92BC4F116A}"/>
    <cellStyle name="Valuta 3 8 3 2 3 3" xfId="4623" xr:uid="{5B0E1DFC-C955-4674-928A-077DD53FF7A0}"/>
    <cellStyle name="Valuta 3 8 3 2 3 3 2" xfId="40490" xr:uid="{47244BDE-7E95-4B8F-BEB6-27EFC5BFFCD2}"/>
    <cellStyle name="Valuta 3 8 3 2 3 3 3" xfId="22460" xr:uid="{CCADA8C3-8CC1-441F-A322-A089D85B3352}"/>
    <cellStyle name="Valuta 3 8 3 2 3 4" xfId="37559" xr:uid="{E804DCA3-299E-466A-B93B-32BD9E8782E2}"/>
    <cellStyle name="Valuta 3 8 3 2 3 5" xfId="19649" xr:uid="{99FB3E0E-4A8A-4EA9-8108-D97A1731CDC9}"/>
    <cellStyle name="Valuta 3 8 3 2 4" xfId="1255" xr:uid="{00000000-0005-0000-0000-0000F60A0000}"/>
    <cellStyle name="Valuta 3 8 3 2 4 2" xfId="7253" xr:uid="{9864A57B-B467-463D-9FB8-47F1C91A361C}"/>
    <cellStyle name="Valuta 3 8 3 2 4 2 2" xfId="43120" xr:uid="{83560E2D-53E1-4403-89AD-E114F7DBC909}"/>
    <cellStyle name="Valuta 3 8 3 2 4 2 3" xfId="25090" xr:uid="{CCA7B69C-3D8C-4603-B575-68A3D84AE49C}"/>
    <cellStyle name="Valuta 3 8 3 2 4 3" xfId="4190" xr:uid="{BE77B6C6-574E-49D1-AE0A-5C645E5E294E}"/>
    <cellStyle name="Valuta 3 8 3 2 4 3 2" xfId="40057" xr:uid="{97DC3C3B-24AB-4F65-9B71-2C3D483EE5CB}"/>
    <cellStyle name="Valuta 3 8 3 2 4 3 3" xfId="22027" xr:uid="{1AF33CC6-8428-4629-967B-39DC7A0D36EC}"/>
    <cellStyle name="Valuta 3 8 3 2 4 4" xfId="37126" xr:uid="{FBD95499-D005-40C4-B928-7255CB9B3547}"/>
    <cellStyle name="Valuta 3 8 3 2 4 5" xfId="19260" xr:uid="{CC1AA173-79FC-4E39-89C9-EDB20C380828}"/>
    <cellStyle name="Valuta 3 8 3 2 5" xfId="6683" xr:uid="{5703AC05-6AAE-4E46-81F6-C238E65DB3C6}"/>
    <cellStyle name="Valuta 3 8 3 2 5 2" xfId="42550" xr:uid="{740C5F3E-3BF9-4B3A-B0B5-0FA9E9B8414D}"/>
    <cellStyle name="Valuta 3 8 3 2 5 3" xfId="24520" xr:uid="{36B4545F-8788-4294-8A66-C4AF3DBADD34}"/>
    <cellStyle name="Valuta 3 8 3 2 6" xfId="3620" xr:uid="{F4AD1986-869A-4FB4-B1A9-1DC8521AB1AF}"/>
    <cellStyle name="Valuta 3 8 3 2 6 2" xfId="39487" xr:uid="{1450DF0A-DEB0-435F-9F42-1BDB6B28BC30}"/>
    <cellStyle name="Valuta 3 8 3 2 6 3" xfId="21457" xr:uid="{3721E8AB-160D-45B5-8022-A16F1567B38F}"/>
    <cellStyle name="Valuta 3 8 3 2 7" xfId="36556" xr:uid="{7E951E4E-CBDE-417F-9348-A30C037CCAE2}"/>
    <cellStyle name="Valuta 3 8 3 2 8" xfId="18696" xr:uid="{315DA436-7F05-4219-9FA9-23EE7CE6FC98}"/>
    <cellStyle name="Valuta 3 8 3 3" xfId="1867" xr:uid="{00000000-0005-0000-0000-0000F70A0000}"/>
    <cellStyle name="Valuta 3 8 3 3 2" xfId="7864" xr:uid="{FCA9C2B7-93F4-47A6-B3D5-9F3367FAD405}"/>
    <cellStyle name="Valuta 3 8 3 3 2 2" xfId="43731" xr:uid="{36DDE08F-200D-48B0-AF2F-4184254494D2}"/>
    <cellStyle name="Valuta 3 8 3 3 2 3" xfId="25701" xr:uid="{7342E84C-2C07-47CB-9085-C3627011E780}"/>
    <cellStyle name="Valuta 3 8 3 3 3" xfId="4798" xr:uid="{F87C4537-80E0-4896-B06E-01F80A67F24B}"/>
    <cellStyle name="Valuta 3 8 3 3 3 2" xfId="40665" xr:uid="{4A6D15B7-33FC-4800-A498-B9E67F101620}"/>
    <cellStyle name="Valuta 3 8 3 3 3 3" xfId="22635" xr:uid="{58E5F2AE-FD41-4261-A454-6C4344A552F5}"/>
    <cellStyle name="Valuta 3 8 3 3 4" xfId="37734" xr:uid="{FDEAEA86-2B9F-4D98-9847-66E545D79889}"/>
    <cellStyle name="Valuta 3 8 3 3 5" xfId="19822" xr:uid="{7B77CB84-7EDA-4278-99DE-A94BA0707857}"/>
    <cellStyle name="Valuta 3 8 3 4" xfId="1475" xr:uid="{00000000-0005-0000-0000-0000F80A0000}"/>
    <cellStyle name="Valuta 3 8 3 4 2" xfId="7473" xr:uid="{82D067AA-945D-4A79-BE4E-95678F537232}"/>
    <cellStyle name="Valuta 3 8 3 4 2 2" xfId="43340" xr:uid="{26964371-7B13-406D-8FE9-00F2713FA5D9}"/>
    <cellStyle name="Valuta 3 8 3 4 2 3" xfId="25310" xr:uid="{AFC29C07-BF22-492F-AEBB-15755B9C490F}"/>
    <cellStyle name="Valuta 3 8 3 4 3" xfId="4410" xr:uid="{6D6F1476-76EC-4BE0-948B-6F2A8710151D}"/>
    <cellStyle name="Valuta 3 8 3 4 3 2" xfId="40277" xr:uid="{9DB1EE3E-82F9-4D6F-AFBE-B0DBCF875B97}"/>
    <cellStyle name="Valuta 3 8 3 4 3 3" xfId="22247" xr:uid="{68390F1C-E976-4E50-BEEE-0F82C4985FB5}"/>
    <cellStyle name="Valuta 3 8 3 4 4" xfId="37346" xr:uid="{BC7C0974-5DB3-452C-80EE-641CD2487743}"/>
    <cellStyle name="Valuta 3 8 3 4 5" xfId="19460" xr:uid="{981A75F8-4ACC-4C06-B085-1FCFE86927FB}"/>
    <cellStyle name="Valuta 3 8 3 5" xfId="964" xr:uid="{00000000-0005-0000-0000-0000F90A0000}"/>
    <cellStyle name="Valuta 3 8 3 5 2" xfId="6962" xr:uid="{D184859E-A419-4253-9BA2-364EE4E62434}"/>
    <cellStyle name="Valuta 3 8 3 5 2 2" xfId="42829" xr:uid="{153FE5C0-76FA-4335-B8A7-0DC352324102}"/>
    <cellStyle name="Valuta 3 8 3 5 2 3" xfId="24799" xr:uid="{1B1F6F14-98A6-4329-8C43-75FA91AE2821}"/>
    <cellStyle name="Valuta 3 8 3 5 3" xfId="3899" xr:uid="{12F9CEC4-100F-46D7-95EB-566CE6F83339}"/>
    <cellStyle name="Valuta 3 8 3 5 3 2" xfId="39766" xr:uid="{119BEB06-67A2-40E7-9E7B-315CCA5EDD06}"/>
    <cellStyle name="Valuta 3 8 3 5 3 3" xfId="21736" xr:uid="{FBC1345D-EB9F-4FCF-B0C2-F5786E254F28}"/>
    <cellStyle name="Valuta 3 8 3 5 4" xfId="36835" xr:uid="{89368D83-D9AB-4DDE-939E-D5428BAB62A3}"/>
    <cellStyle name="Valuta 3 8 3 5 5" xfId="18970" xr:uid="{F3E1D256-AAEB-464C-8233-5B2AC5C43121}"/>
    <cellStyle name="Valuta 3 8 3 6" xfId="6397" xr:uid="{CEE7B576-67DC-43C7-92B1-3DE3645277AD}"/>
    <cellStyle name="Valuta 3 8 3 6 2" xfId="42264" xr:uid="{10428A87-4B8E-4F42-A8CD-45220E961065}"/>
    <cellStyle name="Valuta 3 8 3 6 3" xfId="24234" xr:uid="{D2E600B7-7204-416A-BBBA-0B259094E932}"/>
    <cellStyle name="Valuta 3 8 3 7" xfId="3411" xr:uid="{DDDD6364-9C2C-43D6-A18F-5456203D52A8}"/>
    <cellStyle name="Valuta 3 8 3 7 2" xfId="39278" xr:uid="{0B136B63-3A4A-45FD-9B38-5B3CF9B82407}"/>
    <cellStyle name="Valuta 3 8 3 7 3" xfId="21248" xr:uid="{4376A748-E096-4FC4-AF10-109876F9EC1C}"/>
    <cellStyle name="Valuta 3 8 3 8" xfId="36364" xr:uid="{8F548588-4C56-4459-BF53-96EEC21BE908}"/>
    <cellStyle name="Valuta 3 8 3 9" xfId="18516" xr:uid="{DA9AF09C-EA03-480F-8912-3579F4B46FBA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7951" xr:uid="{9EB54DFC-16AB-4EC2-BB72-66B02BE29E9B}"/>
    <cellStyle name="Valuta 3 8 5 2 2 2" xfId="43818" xr:uid="{BCC6960E-B679-4D08-B455-88917899D6F0}"/>
    <cellStyle name="Valuta 3 8 5 2 2 3" xfId="25788" xr:uid="{7C42D386-CE3D-4C9C-97E9-76BA17BF358F}"/>
    <cellStyle name="Valuta 3 8 5 2 3" xfId="4885" xr:uid="{035A8CF2-1433-4182-852C-AE0B734CBBE2}"/>
    <cellStyle name="Valuta 3 8 5 2 3 2" xfId="40752" xr:uid="{830785EF-46CC-45D3-B55B-8A4D4F56F741}"/>
    <cellStyle name="Valuta 3 8 5 2 3 3" xfId="22722" xr:uid="{2A89D93E-CB5B-40CC-A3F9-C689D7990F92}"/>
    <cellStyle name="Valuta 3 8 5 2 4" xfId="37821" xr:uid="{657BF9C4-BA35-498D-9350-AFA9B0B66175}"/>
    <cellStyle name="Valuta 3 8 5 2 5" xfId="19909" xr:uid="{F3BD8A01-50F0-425D-8EA6-BE21FA3B7180}"/>
    <cellStyle name="Valuta 3 8 5 3" xfId="1596" xr:uid="{00000000-0005-0000-0000-0000FD0A0000}"/>
    <cellStyle name="Valuta 3 8 5 3 2" xfId="7594" xr:uid="{F6AB39B5-F8FD-4A25-9DA7-8EE44DD4E75D}"/>
    <cellStyle name="Valuta 3 8 5 3 2 2" xfId="43461" xr:uid="{DB05C1FB-E541-4FF8-94E6-F45A111B866B}"/>
    <cellStyle name="Valuta 3 8 5 3 2 3" xfId="25431" xr:uid="{88C5CF85-6BFD-470A-9913-AA1C9C1D0846}"/>
    <cellStyle name="Valuta 3 8 5 3 3" xfId="4531" xr:uid="{93333E00-9516-4BAD-8692-695E5C2A2F44}"/>
    <cellStyle name="Valuta 3 8 5 3 3 2" xfId="40398" xr:uid="{08123452-4FAD-4E0A-9A8A-1426F244C094}"/>
    <cellStyle name="Valuta 3 8 5 3 3 3" xfId="22368" xr:uid="{60421412-949E-4AFA-8F98-36A529DDB222}"/>
    <cellStyle name="Valuta 3 8 5 3 4" xfId="37467" xr:uid="{306A9CED-3CCB-4162-B89F-66E1AEA75E71}"/>
    <cellStyle name="Valuta 3 8 5 3 5" xfId="19563" xr:uid="{99D88E40-F27F-429F-A43B-CD1C053F6A01}"/>
    <cellStyle name="Valuta 3 8 5 4" xfId="1163" xr:uid="{00000000-0005-0000-0000-0000FE0A0000}"/>
    <cellStyle name="Valuta 3 8 5 4 2" xfId="7161" xr:uid="{049BF186-2E7E-4005-B9FB-F3515C3AC1EE}"/>
    <cellStyle name="Valuta 3 8 5 4 2 2" xfId="43028" xr:uid="{07D383EF-EBE9-495D-AB69-3D2540838842}"/>
    <cellStyle name="Valuta 3 8 5 4 2 3" xfId="24998" xr:uid="{4A61F0D8-4CEF-484C-BE4E-3290675D6FF2}"/>
    <cellStyle name="Valuta 3 8 5 4 3" xfId="4098" xr:uid="{06B4A95F-D3ED-485B-BC3F-8A109D7356D1}"/>
    <cellStyle name="Valuta 3 8 5 4 3 2" xfId="39965" xr:uid="{DAEA7A59-9C65-43A2-90A7-6DFD7C4F80E6}"/>
    <cellStyle name="Valuta 3 8 5 4 3 3" xfId="21935" xr:uid="{B3EA447E-13DD-4F96-826D-E8D1A057DBCF}"/>
    <cellStyle name="Valuta 3 8 5 4 4" xfId="37034" xr:uid="{2D1AED26-ADCE-4EE8-BAF1-EB837B3BB3E8}"/>
    <cellStyle name="Valuta 3 8 5 4 5" xfId="19168" xr:uid="{695F379A-3370-4E0F-836F-17FF8F61BEF5}"/>
    <cellStyle name="Valuta 3 8 5 5" xfId="6591" xr:uid="{0789EB6D-7322-4644-B929-E79C5A5889FC}"/>
    <cellStyle name="Valuta 3 8 5 5 2" xfId="42458" xr:uid="{C0878FF7-7EF0-4658-A6F8-6D263539176D}"/>
    <cellStyle name="Valuta 3 8 5 5 3" xfId="24428" xr:uid="{6470DB61-2DDA-4E41-B4AE-4F44F34D1A45}"/>
    <cellStyle name="Valuta 3 8 5 6" xfId="3528" xr:uid="{15109787-1D21-4DAF-B332-51DD00B81690}"/>
    <cellStyle name="Valuta 3 8 5 6 2" xfId="39395" xr:uid="{B410FA93-A531-46B5-A876-78974D4810B8}"/>
    <cellStyle name="Valuta 3 8 5 6 3" xfId="21365" xr:uid="{14B628D3-4E3D-47B5-89C2-7535EB4B06E0}"/>
    <cellStyle name="Valuta 3 8 5 7" xfId="36464" xr:uid="{D980A628-1098-4A41-A86F-DF62230D5428}"/>
    <cellStyle name="Valuta 3 8 5 8" xfId="18610" xr:uid="{69EB9697-CB3F-44F7-A360-DD6C07F75AC7}"/>
    <cellStyle name="Valuta 3 8 6" xfId="1787" xr:uid="{00000000-0005-0000-0000-0000FF0A0000}"/>
    <cellStyle name="Valuta 3 8 6 2" xfId="7784" xr:uid="{D1CA11B1-E86E-4B53-B1BC-2FCE541AA0D0}"/>
    <cellStyle name="Valuta 3 8 6 2 2" xfId="43651" xr:uid="{B6FD0F73-3421-4A9D-A74B-2B46C677BA5B}"/>
    <cellStyle name="Valuta 3 8 6 2 3" xfId="25621" xr:uid="{2B3B8450-584E-42B0-8E93-74F5F3EB376A}"/>
    <cellStyle name="Valuta 3 8 6 3" xfId="4718" xr:uid="{0F5375B3-F862-4579-924D-1D07D0127601}"/>
    <cellStyle name="Valuta 3 8 6 3 2" xfId="40585" xr:uid="{79BB4887-31AD-4CBF-86F9-FCAA1828B336}"/>
    <cellStyle name="Valuta 3 8 6 3 3" xfId="22555" xr:uid="{4055A490-4E67-4587-830B-4CD8311A370D}"/>
    <cellStyle name="Valuta 3 8 6 4" xfId="37654" xr:uid="{881F221B-18FA-43C2-B76C-8E571878C796}"/>
    <cellStyle name="Valuta 3 8 6 5" xfId="19742" xr:uid="{453C27DE-EAA3-4AC8-91F8-2447E1775B0B}"/>
    <cellStyle name="Valuta 3 8 7" xfId="1381" xr:uid="{00000000-0005-0000-0000-0000000B0000}"/>
    <cellStyle name="Valuta 3 8 7 2" xfId="7379" xr:uid="{5D769C85-54E9-4790-862E-BC32EAA6E79E}"/>
    <cellStyle name="Valuta 3 8 7 2 2" xfId="43246" xr:uid="{267D5060-E3B0-4E6E-874F-50311853E7F5}"/>
    <cellStyle name="Valuta 3 8 7 2 3" xfId="25216" xr:uid="{467E35B0-E83D-4401-9EA0-8415947C8F6A}"/>
    <cellStyle name="Valuta 3 8 7 3" xfId="4316" xr:uid="{C5866184-4895-487D-BF97-753563C57E76}"/>
    <cellStyle name="Valuta 3 8 7 3 2" xfId="40183" xr:uid="{1B87912D-701E-4D80-9808-B823CFB46DD6}"/>
    <cellStyle name="Valuta 3 8 7 3 3" xfId="22153" xr:uid="{3C25116F-4148-4502-8F9C-50201A03BF74}"/>
    <cellStyle name="Valuta 3 8 7 4" xfId="37252" xr:uid="{B0991698-16F6-4DB6-AAC3-5316532464EA}"/>
    <cellStyle name="Valuta 3 8 7 5" xfId="19372" xr:uid="{B8AF3C78-EEFB-4D30-9B17-E8EB8D2B692A}"/>
    <cellStyle name="Valuta 3 8 8" xfId="867" xr:uid="{00000000-0005-0000-0000-0000010B0000}"/>
    <cellStyle name="Valuta 3 8 8 2" xfId="6865" xr:uid="{22990742-C0B5-472A-BB1E-BDE8E98B2221}"/>
    <cellStyle name="Valuta 3 8 8 2 2" xfId="42732" xr:uid="{37204BFC-F2AD-4F39-81A5-0479C24459E1}"/>
    <cellStyle name="Valuta 3 8 8 2 3" xfId="24702" xr:uid="{FD98DF28-10BD-45F3-9EC4-6D43FA327AD9}"/>
    <cellStyle name="Valuta 3 8 8 3" xfId="3802" xr:uid="{4615CFCD-883C-4682-ACA3-B48A684A3E98}"/>
    <cellStyle name="Valuta 3 8 8 3 2" xfId="39669" xr:uid="{9BF55CBA-30BC-4393-B0D3-3C9CC01E6C40}"/>
    <cellStyle name="Valuta 3 8 8 3 3" xfId="21639" xr:uid="{6E89D90D-C0C4-45B1-B130-95E06CE9EC8A}"/>
    <cellStyle name="Valuta 3 8 8 4" xfId="36738" xr:uid="{B3FCE075-0AEB-4340-8D61-3AE3D95179B0}"/>
    <cellStyle name="Valuta 3 8 8 5" xfId="18873" xr:uid="{3576A621-5CF8-4327-8744-6A27A8A08602}"/>
    <cellStyle name="Valuta 3 8 9" xfId="6303" xr:uid="{591F84BF-8CA7-4C90-A769-3169D1852B84}"/>
    <cellStyle name="Valuta 3 8 9 2" xfId="42170" xr:uid="{AD775CB3-E326-4625-896F-789E9F529162}"/>
    <cellStyle name="Valuta 3 8 9 3" xfId="24140" xr:uid="{2EB489D3-145D-4BE9-8E3A-5CC862A7FBD8}"/>
    <cellStyle name="Valuta 3 9" xfId="220" xr:uid="{00000000-0005-0000-0000-0000020B0000}"/>
    <cellStyle name="Valuta 3 9 10" xfId="36298" xr:uid="{7923769A-0CEF-4C07-93AD-A8FE0D93DF81}"/>
    <cellStyle name="Valuta 3 9 11" xfId="18454" xr:uid="{6A21159A-0C35-4C46-98E4-6C55EC69CA4D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2 2" xfId="8055" xr:uid="{A0A9A35C-389C-44AE-BBA6-F7B4EBE022AC}"/>
    <cellStyle name="Valuta 3 9 2 2 2 2 2" xfId="43922" xr:uid="{6CD0AF04-FEEA-4F44-8C52-BFB58E77B0AF}"/>
    <cellStyle name="Valuta 3 9 2 2 2 2 3" xfId="25892" xr:uid="{520904FA-A812-4084-B5DE-FC3FD49528EC}"/>
    <cellStyle name="Valuta 3 9 2 2 2 3" xfId="4989" xr:uid="{616A217B-F0AA-46D0-A5E3-31B6E6581BC8}"/>
    <cellStyle name="Valuta 3 9 2 2 2 3 2" xfId="40856" xr:uid="{3C5BDA63-097C-4A1A-B7F7-647CE628EAC8}"/>
    <cellStyle name="Valuta 3 9 2 2 2 3 3" xfId="22826" xr:uid="{4850FAB5-2703-43EB-97D0-20ADB54B73DE}"/>
    <cellStyle name="Valuta 3 9 2 2 2 4" xfId="37925" xr:uid="{815F3B4C-9FE3-48A1-B6F7-36CFD3A08EF2}"/>
    <cellStyle name="Valuta 3 9 2 2 2 5" xfId="20013" xr:uid="{904743F0-501E-450F-AE28-DADD884760A1}"/>
    <cellStyle name="Valuta 3 9 2 2 3" xfId="1717" xr:uid="{00000000-0005-0000-0000-0000060B0000}"/>
    <cellStyle name="Valuta 3 9 2 2 3 2" xfId="7715" xr:uid="{84D3FC6D-0F20-4788-B0E9-C6B3EF244411}"/>
    <cellStyle name="Valuta 3 9 2 2 3 2 2" xfId="43582" xr:uid="{7DA590AB-D302-49BD-BEA6-FBC0D9291940}"/>
    <cellStyle name="Valuta 3 9 2 2 3 2 3" xfId="25552" xr:uid="{8BEDE4DF-7B07-4AAE-A2A1-22F6B42F74F3}"/>
    <cellStyle name="Valuta 3 9 2 2 3 3" xfId="4652" xr:uid="{7A156CF5-0D4E-41A2-8473-7615F8FC0EE4}"/>
    <cellStyle name="Valuta 3 9 2 2 3 3 2" xfId="40519" xr:uid="{10F74D01-CEED-4616-8B0B-E090B26CBEED}"/>
    <cellStyle name="Valuta 3 9 2 2 3 3 3" xfId="22489" xr:uid="{1761FEEE-7B8F-4ADB-8A98-EED7F04AD721}"/>
    <cellStyle name="Valuta 3 9 2 2 3 4" xfId="37588" xr:uid="{2B0B0B4B-7431-4C40-9300-EA2396110F3A}"/>
    <cellStyle name="Valuta 3 9 2 2 3 5" xfId="19676" xr:uid="{42B0A472-A40B-4B32-B834-B19F88F0DF7D}"/>
    <cellStyle name="Valuta 3 9 2 2 4" xfId="1284" xr:uid="{00000000-0005-0000-0000-0000070B0000}"/>
    <cellStyle name="Valuta 3 9 2 2 4 2" xfId="7282" xr:uid="{485B0B7E-F601-4E53-86AD-8B7924218FF2}"/>
    <cellStyle name="Valuta 3 9 2 2 4 2 2" xfId="43149" xr:uid="{3DA880DE-008C-4BFB-BED4-FE7DE693CC32}"/>
    <cellStyle name="Valuta 3 9 2 2 4 2 3" xfId="25119" xr:uid="{E5E9ED96-312D-4E06-9F69-2B36486D1549}"/>
    <cellStyle name="Valuta 3 9 2 2 4 3" xfId="4219" xr:uid="{858F07E5-CA7C-4133-97DE-D7C7E4A14FD8}"/>
    <cellStyle name="Valuta 3 9 2 2 4 3 2" xfId="40086" xr:uid="{A89A19F4-CE93-46C2-8E2D-F113D028E9A7}"/>
    <cellStyle name="Valuta 3 9 2 2 4 3 3" xfId="22056" xr:uid="{60DF336A-B907-43EE-B2DD-B4D237DDCB40}"/>
    <cellStyle name="Valuta 3 9 2 2 4 4" xfId="37155" xr:uid="{4847A3EA-AAAF-47C5-9E5D-5F788481B070}"/>
    <cellStyle name="Valuta 3 9 2 2 4 5" xfId="19289" xr:uid="{A9A34DBD-5628-45E2-99AD-F393037B5748}"/>
    <cellStyle name="Valuta 3 9 2 2 5" xfId="6712" xr:uid="{76C550D2-9357-432E-A0BF-8F64BEE40914}"/>
    <cellStyle name="Valuta 3 9 2 2 5 2" xfId="42579" xr:uid="{2F1997BB-E50F-4BE3-93DC-68A0BBAB96DE}"/>
    <cellStyle name="Valuta 3 9 2 2 5 3" xfId="24549" xr:uid="{0715DF27-1283-4362-A0A9-D3D9F76308DE}"/>
    <cellStyle name="Valuta 3 9 2 2 6" xfId="3649" xr:uid="{BC892EAA-FE4C-40F2-994E-3834CBFE0A20}"/>
    <cellStyle name="Valuta 3 9 2 2 6 2" xfId="39516" xr:uid="{F12C1065-29D3-4DFF-981A-B86A12DD0C34}"/>
    <cellStyle name="Valuta 3 9 2 2 6 3" xfId="21486" xr:uid="{8B14CDAB-D114-4580-9778-A5618A43C70C}"/>
    <cellStyle name="Valuta 3 9 2 2 7" xfId="36585" xr:uid="{4CFDAEF8-A8AE-4580-BA5D-F0E34C7B938F}"/>
    <cellStyle name="Valuta 3 9 2 2 8" xfId="18723" xr:uid="{5654E3A3-E50B-4BAB-8404-26C55D44030F}"/>
    <cellStyle name="Valuta 3 9 2 3" xfId="1891" xr:uid="{00000000-0005-0000-0000-0000080B0000}"/>
    <cellStyle name="Valuta 3 9 2 3 2" xfId="7888" xr:uid="{BBD0CD5E-5C5B-4166-BFD0-7ED60B309652}"/>
    <cellStyle name="Valuta 3 9 2 3 2 2" xfId="43755" xr:uid="{F286A0F8-1362-484F-9986-871224175B79}"/>
    <cellStyle name="Valuta 3 9 2 3 2 3" xfId="25725" xr:uid="{0DF82A18-0AEA-412A-8D84-DE8A3EDECC6C}"/>
    <cellStyle name="Valuta 3 9 2 3 3" xfId="4822" xr:uid="{AFF32DF9-BF4E-4C23-BF6A-6355024DE247}"/>
    <cellStyle name="Valuta 3 9 2 3 3 2" xfId="40689" xr:uid="{53571ABB-2CAB-478D-A867-47104EC2E43F}"/>
    <cellStyle name="Valuta 3 9 2 3 3 3" xfId="22659" xr:uid="{C8A166BE-9673-4658-BFBF-074EF5F1348D}"/>
    <cellStyle name="Valuta 3 9 2 3 4" xfId="37758" xr:uid="{937E4AB9-0F11-41A5-B339-56A632C856AF}"/>
    <cellStyle name="Valuta 3 9 2 3 5" xfId="19846" xr:uid="{61934040-35C0-4198-937E-415F0798A9EB}"/>
    <cellStyle name="Valuta 3 9 2 4" xfId="1504" xr:uid="{00000000-0005-0000-0000-0000090B0000}"/>
    <cellStyle name="Valuta 3 9 2 4 2" xfId="7502" xr:uid="{B5B7774B-4994-4298-BC96-E138AE982341}"/>
    <cellStyle name="Valuta 3 9 2 4 2 2" xfId="43369" xr:uid="{D3697D85-606B-4ED2-93C2-A4E16194C980}"/>
    <cellStyle name="Valuta 3 9 2 4 2 3" xfId="25339" xr:uid="{41218759-AE70-41AC-A0B2-45DA6247D229}"/>
    <cellStyle name="Valuta 3 9 2 4 3" xfId="4439" xr:uid="{67E7BC0C-242F-4332-814D-EDC17EA90EC5}"/>
    <cellStyle name="Valuta 3 9 2 4 3 2" xfId="40306" xr:uid="{B6B2BC99-9AE3-489A-956A-BE046E77F558}"/>
    <cellStyle name="Valuta 3 9 2 4 3 3" xfId="22276" xr:uid="{DCC70C49-F39C-4C8C-BEFD-30A737B0EEF8}"/>
    <cellStyle name="Valuta 3 9 2 4 4" xfId="37375" xr:uid="{3C11EC33-85DA-4073-ACCF-C179715E7EEA}"/>
    <cellStyle name="Valuta 3 9 2 4 5" xfId="19487" xr:uid="{1B3905C1-3F6E-498E-AD37-78843EA24905}"/>
    <cellStyle name="Valuta 3 9 2 5" xfId="993" xr:uid="{00000000-0005-0000-0000-00000A0B0000}"/>
    <cellStyle name="Valuta 3 9 2 5 2" xfId="6991" xr:uid="{AB17FF50-06EA-4277-96DB-FA1E927FAF03}"/>
    <cellStyle name="Valuta 3 9 2 5 2 2" xfId="42858" xr:uid="{F9EF8143-05A7-4BFB-8653-C2D6612540C9}"/>
    <cellStyle name="Valuta 3 9 2 5 2 3" xfId="24828" xr:uid="{A08BE2C4-D699-4ADF-B0E9-0F8AED58E2DF}"/>
    <cellStyle name="Valuta 3 9 2 5 3" xfId="3928" xr:uid="{37048CCF-76BC-48BF-BEA9-F8CC57843809}"/>
    <cellStyle name="Valuta 3 9 2 5 3 2" xfId="39795" xr:uid="{6C1D1FB1-96F5-4743-BDF9-F2E0B762C952}"/>
    <cellStyle name="Valuta 3 9 2 5 3 3" xfId="21765" xr:uid="{4FC63DCE-F2BA-4977-B73B-877FE7B32596}"/>
    <cellStyle name="Valuta 3 9 2 5 4" xfId="36864" xr:uid="{F2B99173-CE8B-4533-B684-4BF79CE28780}"/>
    <cellStyle name="Valuta 3 9 2 5 5" xfId="18999" xr:uid="{BC4691F2-7FC6-4A50-9501-63802C9B8234}"/>
    <cellStyle name="Valuta 3 9 2 6" xfId="6426" xr:uid="{5ABB8ED0-8F7E-436E-AE9F-CC9D2D1B5915}"/>
    <cellStyle name="Valuta 3 9 2 6 2" xfId="42293" xr:uid="{F77DD2E5-79FB-423D-8058-CB2393F0F2DA}"/>
    <cellStyle name="Valuta 3 9 2 6 3" xfId="24263" xr:uid="{8B46A8C2-1D02-4304-AA7E-D788B2D83A9C}"/>
    <cellStyle name="Valuta 3 9 2 7" xfId="3440" xr:uid="{359602AA-69D5-40BA-AD16-9E1117A2712A}"/>
    <cellStyle name="Valuta 3 9 2 7 2" xfId="39307" xr:uid="{93CC158C-F96B-4E45-9FB9-8DDE31B2D7E1}"/>
    <cellStyle name="Valuta 3 9 2 7 3" xfId="21277" xr:uid="{30E30573-8A6E-4AF5-AB10-20298EDC640F}"/>
    <cellStyle name="Valuta 3 9 2 8" xfId="36393" xr:uid="{86B9D25B-FDC4-4E63-B1E4-B0C78ED3DA27}"/>
    <cellStyle name="Valuta 3 9 2 9" xfId="18543" xr:uid="{9312B5D1-18FC-431C-A5C1-854589F8D085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7975" xr:uid="{70D7EBC9-8470-4D43-B8EC-AC0EDA4B3664}"/>
    <cellStyle name="Valuta 3 9 4 2 2 2" xfId="43842" xr:uid="{2715642A-E709-4AED-84F9-BE2BB4344ABD}"/>
    <cellStyle name="Valuta 3 9 4 2 2 3" xfId="25812" xr:uid="{16DE3D4E-E4A7-4A7C-85FD-8ADEA50AD0AF}"/>
    <cellStyle name="Valuta 3 9 4 2 3" xfId="4909" xr:uid="{59741B2C-0DE5-4950-9734-9A7E9EBF06BA}"/>
    <cellStyle name="Valuta 3 9 4 2 3 2" xfId="40776" xr:uid="{BE998AD7-604D-403F-9F22-81177ED27204}"/>
    <cellStyle name="Valuta 3 9 4 2 3 3" xfId="22746" xr:uid="{D17786E5-ECBD-470F-8C2B-6060F103831E}"/>
    <cellStyle name="Valuta 3 9 4 2 4" xfId="37845" xr:uid="{9DFDAB77-C66F-4A89-A5AE-2385385893A9}"/>
    <cellStyle name="Valuta 3 9 4 2 5" xfId="19933" xr:uid="{88A6A71B-A9B3-4920-8610-29472EE1FD62}"/>
    <cellStyle name="Valuta 3 9 4 3" xfId="1622" xr:uid="{00000000-0005-0000-0000-00000E0B0000}"/>
    <cellStyle name="Valuta 3 9 4 3 2" xfId="7620" xr:uid="{414F8401-EB01-4EF4-8049-0E8E0DA5CACD}"/>
    <cellStyle name="Valuta 3 9 4 3 2 2" xfId="43487" xr:uid="{1FDD48BA-872A-40E4-A381-8C4EB59FA8E8}"/>
    <cellStyle name="Valuta 3 9 4 3 2 3" xfId="25457" xr:uid="{A71EC35D-1BB9-4BC8-B3BA-741A2374AC41}"/>
    <cellStyle name="Valuta 3 9 4 3 3" xfId="4557" xr:uid="{BB4E41E6-FD3D-4123-8822-4B07AFEFCE01}"/>
    <cellStyle name="Valuta 3 9 4 3 3 2" xfId="40424" xr:uid="{A7CFF4B6-25AF-46F0-AC71-2367785D16FD}"/>
    <cellStyle name="Valuta 3 9 4 3 3 3" xfId="22394" xr:uid="{C4B73118-6BE4-408A-9C25-992656DAC8D1}"/>
    <cellStyle name="Valuta 3 9 4 3 4" xfId="37493" xr:uid="{A80E9377-59B3-4B55-8A1A-782A7E35A0C5}"/>
    <cellStyle name="Valuta 3 9 4 3 5" xfId="19587" xr:uid="{00F48DF7-F7BD-4B8D-941F-9A362BF17185}"/>
    <cellStyle name="Valuta 3 9 4 4" xfId="1189" xr:uid="{00000000-0005-0000-0000-00000F0B0000}"/>
    <cellStyle name="Valuta 3 9 4 4 2" xfId="7187" xr:uid="{77FF4835-E9A6-434A-B591-B7CAFB56C5D1}"/>
    <cellStyle name="Valuta 3 9 4 4 2 2" xfId="43054" xr:uid="{D1FA3CB9-DAF4-41E6-958F-79696F8DFA9A}"/>
    <cellStyle name="Valuta 3 9 4 4 2 3" xfId="25024" xr:uid="{9F05632E-08EC-42E3-AA43-052F64B7D5F6}"/>
    <cellStyle name="Valuta 3 9 4 4 3" xfId="4124" xr:uid="{B1DCB5DD-32BC-4084-8204-84C8AE856BE9}"/>
    <cellStyle name="Valuta 3 9 4 4 3 2" xfId="39991" xr:uid="{B6704A21-CCD7-4A1C-9C62-FC7971140A46}"/>
    <cellStyle name="Valuta 3 9 4 4 3 3" xfId="21961" xr:uid="{B5C80A58-33A2-4465-B8E4-0C42D4414531}"/>
    <cellStyle name="Valuta 3 9 4 4 4" xfId="37060" xr:uid="{0DD2DF5C-E9F0-423F-AA75-7A2B4EEE9BDA}"/>
    <cellStyle name="Valuta 3 9 4 4 5" xfId="19194" xr:uid="{0DFD3EE6-C141-40F9-9C32-EABFB98C386A}"/>
    <cellStyle name="Valuta 3 9 4 5" xfId="6617" xr:uid="{6D327F65-B43B-49D8-9FF9-C0500DECEEC5}"/>
    <cellStyle name="Valuta 3 9 4 5 2" xfId="42484" xr:uid="{CBC779F1-DC91-4368-BC54-CEFE762AD4AE}"/>
    <cellStyle name="Valuta 3 9 4 5 3" xfId="24454" xr:uid="{F1991B09-7122-47F0-88C1-93646AC6B9C2}"/>
    <cellStyle name="Valuta 3 9 4 6" xfId="3554" xr:uid="{34AE78E3-9205-427E-B986-5ED0E5E5FDBC}"/>
    <cellStyle name="Valuta 3 9 4 6 2" xfId="39421" xr:uid="{BDBCC1BF-FC3F-4912-8C4C-CFE8C63A3A3A}"/>
    <cellStyle name="Valuta 3 9 4 6 3" xfId="21391" xr:uid="{D924BAB9-7CBC-486D-B9DD-F63064C1093A}"/>
    <cellStyle name="Valuta 3 9 4 7" xfId="36490" xr:uid="{4DB2A896-3E87-44B8-B783-5FF50149EB22}"/>
    <cellStyle name="Valuta 3 9 4 8" xfId="18634" xr:uid="{D4704556-DD52-465D-9E32-D39B444C0275}"/>
    <cellStyle name="Valuta 3 9 5" xfId="1811" xr:uid="{00000000-0005-0000-0000-0000100B0000}"/>
    <cellStyle name="Valuta 3 9 5 2" xfId="7808" xr:uid="{08300228-9468-4C93-8769-E8BC8987ACDF}"/>
    <cellStyle name="Valuta 3 9 5 2 2" xfId="43675" xr:uid="{0082930D-AB5B-451E-9AD6-0FB762E4FAAC}"/>
    <cellStyle name="Valuta 3 9 5 2 3" xfId="25645" xr:uid="{37127414-4ACD-4587-A862-A1B34508214E}"/>
    <cellStyle name="Valuta 3 9 5 3" xfId="4742" xr:uid="{75E206C0-4F6D-4CEF-8D9E-A05B9A741571}"/>
    <cellStyle name="Valuta 3 9 5 3 2" xfId="40609" xr:uid="{4D8662FC-9D92-42AE-8390-BE36F1351532}"/>
    <cellStyle name="Valuta 3 9 5 3 3" xfId="22579" xr:uid="{4E8B5FB7-06F5-4200-BB24-BD647B485166}"/>
    <cellStyle name="Valuta 3 9 5 4" xfId="37678" xr:uid="{4E6862DD-678D-4ED9-8896-02B8F280FDE9}"/>
    <cellStyle name="Valuta 3 9 5 5" xfId="19766" xr:uid="{97C74006-68CA-4ECB-8378-AF8DFB5709CC}"/>
    <cellStyle name="Valuta 3 9 6" xfId="1409" xr:uid="{00000000-0005-0000-0000-0000110B0000}"/>
    <cellStyle name="Valuta 3 9 6 2" xfId="7407" xr:uid="{33F6AA1C-9294-42FF-AB08-974AD449E093}"/>
    <cellStyle name="Valuta 3 9 6 2 2" xfId="43274" xr:uid="{6C5621F8-1DE7-42F8-AEB7-303C072D84BC}"/>
    <cellStyle name="Valuta 3 9 6 2 3" xfId="25244" xr:uid="{771C14DC-5578-41B0-B286-A10B1E9C463E}"/>
    <cellStyle name="Valuta 3 9 6 3" xfId="4344" xr:uid="{AECF0DDF-72A7-4FD4-AE74-4015EB62E3B9}"/>
    <cellStyle name="Valuta 3 9 6 3 2" xfId="40211" xr:uid="{39C07478-C8CE-4598-90C9-059DCF0A15BB}"/>
    <cellStyle name="Valuta 3 9 6 3 3" xfId="22181" xr:uid="{04443A80-2935-4AF8-8035-2995FCD83E8F}"/>
    <cellStyle name="Valuta 3 9 6 4" xfId="37280" xr:uid="{D450F089-C587-4BF6-9A12-018DC3F3522A}"/>
    <cellStyle name="Valuta 3 9 6 5" xfId="19398" xr:uid="{A790F5B6-DBA2-40C0-9482-ECD78318257C}"/>
    <cellStyle name="Valuta 3 9 7" xfId="897" xr:uid="{00000000-0005-0000-0000-0000120B0000}"/>
    <cellStyle name="Valuta 3 9 7 2" xfId="6895" xr:uid="{B5662040-64F9-4802-9B47-858A8A584CC5}"/>
    <cellStyle name="Valuta 3 9 7 2 2" xfId="42762" xr:uid="{DB07C63D-D987-4909-8A7B-49D708FFAEE9}"/>
    <cellStyle name="Valuta 3 9 7 2 3" xfId="24732" xr:uid="{90D68FDE-43C6-43B3-874B-FC3E5F04C84B}"/>
    <cellStyle name="Valuta 3 9 7 3" xfId="3832" xr:uid="{5A53AC54-6916-46B4-B13E-38413EA8E8AD}"/>
    <cellStyle name="Valuta 3 9 7 3 2" xfId="39699" xr:uid="{5821FEED-BAE6-4EBE-B37A-B8E2874208F4}"/>
    <cellStyle name="Valuta 3 9 7 3 3" xfId="21669" xr:uid="{A4DD185C-BA4C-4FC5-A905-D205DD09D027}"/>
    <cellStyle name="Valuta 3 9 7 4" xfId="36768" xr:uid="{3FE9E413-A071-4789-BA9F-9B42091B509D}"/>
    <cellStyle name="Valuta 3 9 7 5" xfId="18903" xr:uid="{D7C34711-062B-4F05-93B7-0A51E39EFAA2}"/>
    <cellStyle name="Valuta 3 9 8" xfId="6331" xr:uid="{D29A282D-1011-4F37-9DEF-2C2E9B12AB3A}"/>
    <cellStyle name="Valuta 3 9 8 2" xfId="42198" xr:uid="{7A00A033-1A35-480D-80BF-DDA1E7882EFC}"/>
    <cellStyle name="Valuta 3 9 8 3" xfId="24168" xr:uid="{225241B7-115A-4CF5-8D64-D93BAE9C06B0}"/>
    <cellStyle name="Valuta 3 9 9" xfId="3345" xr:uid="{5E33214A-CBE4-4A81-BB47-59351C9C8E0E}"/>
    <cellStyle name="Valuta 3 9 9 2" xfId="39212" xr:uid="{B003C995-97AD-484F-86FD-D95B43A32A54}"/>
    <cellStyle name="Valuta 3 9 9 3" xfId="21182" xr:uid="{13A9FBA9-CB27-4C6D-8BE7-AFC20727B000}"/>
    <cellStyle name="Valuta 4" xfId="69" xr:uid="{00000000-0005-0000-0000-0000130B0000}"/>
    <cellStyle name="Valuta 4 10" xfId="1340" xr:uid="{00000000-0005-0000-0000-0000140B0000}"/>
    <cellStyle name="Valuta 4 10 2" xfId="7338" xr:uid="{ADA94E3F-0715-4C70-AB26-376DC15C6CF2}"/>
    <cellStyle name="Valuta 4 10 2 2" xfId="43205" xr:uid="{147558A2-F8A5-42A5-BBDD-1E3D5B2D58F1}"/>
    <cellStyle name="Valuta 4 10 2 3" xfId="25175" xr:uid="{D5B8964F-AAF7-4CD9-B6CB-D4168355AED3}"/>
    <cellStyle name="Valuta 4 10 3" xfId="4275" xr:uid="{85358467-8585-4609-9030-F4FA93CCEED8}"/>
    <cellStyle name="Valuta 4 10 3 2" xfId="40142" xr:uid="{CC0CD63F-97FE-49FE-AB1E-6EEEBAC4149F}"/>
    <cellStyle name="Valuta 4 10 3 3" xfId="22112" xr:uid="{12A4BBB1-A549-4C93-AF4B-7145F31C004D}"/>
    <cellStyle name="Valuta 4 10 4" xfId="37211" xr:uid="{1223F24A-031B-4C2C-B880-0E1A2D834A90}"/>
    <cellStyle name="Valuta 4 10 5" xfId="19338" xr:uid="{FDAABE6C-268E-4D6C-ACB1-99F546836207}"/>
    <cellStyle name="Valuta 4 11" xfId="787" xr:uid="{00000000-0005-0000-0000-0000150B0000}"/>
    <cellStyle name="Valuta 4 11 2" xfId="6785" xr:uid="{E1F37318-EEA7-4F9D-B52B-E99A8C071A73}"/>
    <cellStyle name="Valuta 4 11 2 2" xfId="42652" xr:uid="{1D7606FD-1187-49F0-B440-0638BBE5D9C0}"/>
    <cellStyle name="Valuta 4 11 2 3" xfId="24622" xr:uid="{17A90193-7A1B-4893-B925-84C941FC18D2}"/>
    <cellStyle name="Valuta 4 11 3" xfId="3722" xr:uid="{DB3CB6C8-51B0-4444-A2A0-01634397D2AB}"/>
    <cellStyle name="Valuta 4 11 3 2" xfId="39589" xr:uid="{6FD0BD82-A986-4F46-8F65-4DB1AEA3AAB9}"/>
    <cellStyle name="Valuta 4 11 3 3" xfId="21559" xr:uid="{685A6D60-3E20-4932-A10E-6E66B4013E08}"/>
    <cellStyle name="Valuta 4 11 4" xfId="36658" xr:uid="{C6711A12-7DCA-4DB1-879B-B5CAFBAA73D1}"/>
    <cellStyle name="Valuta 4 11 5" xfId="18794" xr:uid="{291F1174-AD0D-4AF8-B330-131EAA94BEC9}"/>
    <cellStyle name="Valuta 4 12" xfId="6223" xr:uid="{40FA719B-C50F-4B8C-B97B-85FA25540955}"/>
    <cellStyle name="Valuta 4 12 2" xfId="42090" xr:uid="{75A7BFD0-C458-4AAB-B78B-26CC520334B1}"/>
    <cellStyle name="Valuta 4 12 3" xfId="24060" xr:uid="{DEABBBA6-5B5B-432A-9BCC-08A8D6F4DAE5}"/>
    <cellStyle name="Valuta 4 13" xfId="3280" xr:uid="{4220180A-8676-4FE0-9DCF-0894E907CE60}"/>
    <cellStyle name="Valuta 4 13 2" xfId="39147" xr:uid="{39329B42-F34A-47DF-9D6F-9B7C3F71A845}"/>
    <cellStyle name="Valuta 4 13 3" xfId="21117" xr:uid="{9A6ACD96-92EB-4A17-B303-C2E49CBD3CC4}"/>
    <cellStyle name="Valuta 4 14" xfId="36241" xr:uid="{01236B13-D3D4-4C1B-A446-5A1E4194D74C}"/>
    <cellStyle name="Valuta 4 15" xfId="18401" xr:uid="{33DD7FDA-F8D0-4747-B1AC-4638C01F9D2E}"/>
    <cellStyle name="Valuta 4 2" xfId="207" xr:uid="{00000000-0005-0000-0000-0000160B0000}"/>
    <cellStyle name="Valuta 4 2 10" xfId="3333" xr:uid="{2911B5D0-38FA-4901-A80B-B076A6FFF3FF}"/>
    <cellStyle name="Valuta 4 2 10 2" xfId="39200" xr:uid="{1EED08E6-D2A5-412C-B572-CD0CEA12F605}"/>
    <cellStyle name="Valuta 4 2 10 3" xfId="21170" xr:uid="{FE9AED5E-C75C-42CB-BF01-C87FEE78873F}"/>
    <cellStyle name="Valuta 4 2 11" xfId="36286" xr:uid="{EF0574EF-8DFC-45C4-9D00-5A307FC7AD89}"/>
    <cellStyle name="Valuta 4 2 12" xfId="18442" xr:uid="{C703E49B-3BDA-4FED-A789-DCA30F6AB015}"/>
    <cellStyle name="Valuta 4 2 2" xfId="248" xr:uid="{00000000-0005-0000-0000-0000170B0000}"/>
    <cellStyle name="Valuta 4 2 2 10" xfId="36326" xr:uid="{3F6668CA-1AF5-40B7-84FA-47A15F161691}"/>
    <cellStyle name="Valuta 4 2 2 11" xfId="18482" xr:uid="{D9969798-E04C-4123-9BBE-1A7B832FC6C6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2 2" xfId="8083" xr:uid="{A73D42A8-9486-4A28-92BA-9E26A076AC07}"/>
    <cellStyle name="Valuta 4 2 2 2 2 2 2 2" xfId="43950" xr:uid="{02DD19A5-C17C-4065-9490-067E9CAD2B73}"/>
    <cellStyle name="Valuta 4 2 2 2 2 2 2 3" xfId="25920" xr:uid="{EFEBDBEF-A0A5-4A7E-A875-0CF1BFD1C1D4}"/>
    <cellStyle name="Valuta 4 2 2 2 2 2 3" xfId="5017" xr:uid="{D2BB819A-BB45-47A6-B8C4-7D57038E176B}"/>
    <cellStyle name="Valuta 4 2 2 2 2 2 3 2" xfId="40884" xr:uid="{EA9CF192-991C-42DD-9688-02C0C89E57AE}"/>
    <cellStyle name="Valuta 4 2 2 2 2 2 3 3" xfId="22854" xr:uid="{E38BA675-F8CF-403B-8B7C-79CD6EF29DA7}"/>
    <cellStyle name="Valuta 4 2 2 2 2 2 4" xfId="37953" xr:uid="{60D4E0CD-9753-4DE6-8128-9754023D5F1A}"/>
    <cellStyle name="Valuta 4 2 2 2 2 2 5" xfId="20041" xr:uid="{1777073E-35F0-4D8D-828C-9609C3577A7C}"/>
    <cellStyle name="Valuta 4 2 2 2 2 3" xfId="1745" xr:uid="{00000000-0005-0000-0000-00001B0B0000}"/>
    <cellStyle name="Valuta 4 2 2 2 2 3 2" xfId="7743" xr:uid="{452EB7E6-B134-4AAF-B45D-6E4BD01B0764}"/>
    <cellStyle name="Valuta 4 2 2 2 2 3 2 2" xfId="43610" xr:uid="{A5949269-13E2-4EBB-8551-15592FE35042}"/>
    <cellStyle name="Valuta 4 2 2 2 2 3 2 3" xfId="25580" xr:uid="{9AA1EAC0-98CF-4C8A-AFF7-E93A6B5BFC27}"/>
    <cellStyle name="Valuta 4 2 2 2 2 3 3" xfId="4680" xr:uid="{89205818-28FD-4542-831B-8C486DB260FD}"/>
    <cellStyle name="Valuta 4 2 2 2 2 3 3 2" xfId="40547" xr:uid="{410D3E0F-35D9-4655-A6E4-B59454DBAB95}"/>
    <cellStyle name="Valuta 4 2 2 2 2 3 3 3" xfId="22517" xr:uid="{15E41606-2FED-4659-A78A-1177D00F0623}"/>
    <cellStyle name="Valuta 4 2 2 2 2 3 4" xfId="37616" xr:uid="{A818AE9E-B99E-44AD-BAE6-EAB8BF63717C}"/>
    <cellStyle name="Valuta 4 2 2 2 2 3 5" xfId="19704" xr:uid="{C6CF24C4-3F3E-4A66-BD9A-E072026B4C4D}"/>
    <cellStyle name="Valuta 4 2 2 2 2 4" xfId="1312" xr:uid="{00000000-0005-0000-0000-00001C0B0000}"/>
    <cellStyle name="Valuta 4 2 2 2 2 4 2" xfId="7310" xr:uid="{A19CAE6A-FC94-4D48-B211-1DA475FABAA0}"/>
    <cellStyle name="Valuta 4 2 2 2 2 4 2 2" xfId="43177" xr:uid="{B095A0E4-5474-4D75-B55A-1CE456159A1D}"/>
    <cellStyle name="Valuta 4 2 2 2 2 4 2 3" xfId="25147" xr:uid="{B7763110-BBE8-48B5-9D2E-E61C9A2DA852}"/>
    <cellStyle name="Valuta 4 2 2 2 2 4 3" xfId="4247" xr:uid="{84B92A66-7CDC-4167-AC56-D26DC872A316}"/>
    <cellStyle name="Valuta 4 2 2 2 2 4 3 2" xfId="40114" xr:uid="{779EE69B-FE28-4376-9C2C-C4531BCEE957}"/>
    <cellStyle name="Valuta 4 2 2 2 2 4 3 3" xfId="22084" xr:uid="{133906A5-1A6A-466C-9B71-BA37A89F9AB3}"/>
    <cellStyle name="Valuta 4 2 2 2 2 4 4" xfId="37183" xr:uid="{C817ADA0-95A2-4BD7-826A-B9E126A4D262}"/>
    <cellStyle name="Valuta 4 2 2 2 2 4 5" xfId="19317" xr:uid="{3B6CF2B0-F340-4C73-8A63-BFA8ED4BFE21}"/>
    <cellStyle name="Valuta 4 2 2 2 2 5" xfId="6740" xr:uid="{AB8473E9-753C-477B-94F1-7903C1BE3C81}"/>
    <cellStyle name="Valuta 4 2 2 2 2 5 2" xfId="42607" xr:uid="{FABC5FF3-B636-449B-B6E0-CCA5D7246B48}"/>
    <cellStyle name="Valuta 4 2 2 2 2 5 3" xfId="24577" xr:uid="{C63C20D4-5026-4EBD-9ED8-CA65978BDF12}"/>
    <cellStyle name="Valuta 4 2 2 2 2 6" xfId="3677" xr:uid="{57953AEE-8EF4-4C3E-B0BD-F491BFFA9A1E}"/>
    <cellStyle name="Valuta 4 2 2 2 2 6 2" xfId="39544" xr:uid="{2A5430B6-3F4F-47F6-B290-EDF32FE52CCE}"/>
    <cellStyle name="Valuta 4 2 2 2 2 6 3" xfId="21514" xr:uid="{2449C079-D46F-4034-ACA2-56DE27DC9B95}"/>
    <cellStyle name="Valuta 4 2 2 2 2 7" xfId="36613" xr:uid="{850421A4-F58E-4F80-9100-F8A2B7F7BF81}"/>
    <cellStyle name="Valuta 4 2 2 2 2 8" xfId="18751" xr:uid="{F405F275-ADB7-4645-A2E5-E46D6E23B671}"/>
    <cellStyle name="Valuta 4 2 2 2 3" xfId="1919" xr:uid="{00000000-0005-0000-0000-00001D0B0000}"/>
    <cellStyle name="Valuta 4 2 2 2 3 2" xfId="7916" xr:uid="{BE7138A6-D472-4933-AD42-4A0D0A7CD00A}"/>
    <cellStyle name="Valuta 4 2 2 2 3 2 2" xfId="43783" xr:uid="{BB1EB4B9-3A4F-4A8F-B610-627DA2EA27DB}"/>
    <cellStyle name="Valuta 4 2 2 2 3 2 3" xfId="25753" xr:uid="{B2B114BF-A698-471F-9B68-26B93AFE101F}"/>
    <cellStyle name="Valuta 4 2 2 2 3 3" xfId="4850" xr:uid="{F67360AA-7C4D-4A65-818E-095AC740E97E}"/>
    <cellStyle name="Valuta 4 2 2 2 3 3 2" xfId="40717" xr:uid="{116AF8CE-300F-4040-BCB2-FBB5F6210914}"/>
    <cellStyle name="Valuta 4 2 2 2 3 3 3" xfId="22687" xr:uid="{DCC868E8-4B18-44D2-8D91-7020F3E3FE4E}"/>
    <cellStyle name="Valuta 4 2 2 2 3 4" xfId="37786" xr:uid="{C181D971-1420-4C7A-BA0B-DD0C91808267}"/>
    <cellStyle name="Valuta 4 2 2 2 3 5" xfId="19874" xr:uid="{DFD26D8D-99A6-40EA-933A-6C56DA5C589B}"/>
    <cellStyle name="Valuta 4 2 2 2 4" xfId="1532" xr:uid="{00000000-0005-0000-0000-00001E0B0000}"/>
    <cellStyle name="Valuta 4 2 2 2 4 2" xfId="7530" xr:uid="{8A4EDE27-DC05-4675-A8A7-CE02E9B51136}"/>
    <cellStyle name="Valuta 4 2 2 2 4 2 2" xfId="43397" xr:uid="{F91CCA41-F49C-4878-9506-D711EFDE084A}"/>
    <cellStyle name="Valuta 4 2 2 2 4 2 3" xfId="25367" xr:uid="{A7557C6A-0E73-465F-BBCE-FCA75AF5E496}"/>
    <cellStyle name="Valuta 4 2 2 2 4 3" xfId="4467" xr:uid="{B43C0EC9-CEC9-484F-9AF0-8A9261DE4F0B}"/>
    <cellStyle name="Valuta 4 2 2 2 4 3 2" xfId="40334" xr:uid="{48168F53-6F5E-4753-A421-E4C7D25163C4}"/>
    <cellStyle name="Valuta 4 2 2 2 4 3 3" xfId="22304" xr:uid="{FF9AEC54-2497-4A5D-B34C-C722FA61D4D7}"/>
    <cellStyle name="Valuta 4 2 2 2 4 4" xfId="37403" xr:uid="{F99D0782-E873-466D-81CF-3A092253C4AB}"/>
    <cellStyle name="Valuta 4 2 2 2 4 5" xfId="19515" xr:uid="{96152953-66D1-469A-9CF9-C4C9EC37B348}"/>
    <cellStyle name="Valuta 4 2 2 2 5" xfId="1021" xr:uid="{00000000-0005-0000-0000-00001F0B0000}"/>
    <cellStyle name="Valuta 4 2 2 2 5 2" xfId="7019" xr:uid="{7AEFB35E-5A26-424F-A61F-1A75CA5CCF03}"/>
    <cellStyle name="Valuta 4 2 2 2 5 2 2" xfId="42886" xr:uid="{0D564A72-282E-4680-A61A-F427A0191797}"/>
    <cellStyle name="Valuta 4 2 2 2 5 2 3" xfId="24856" xr:uid="{1D6FE753-29E1-4F16-B901-45E7858D423B}"/>
    <cellStyle name="Valuta 4 2 2 2 5 3" xfId="3956" xr:uid="{882C55CD-AA5B-4FEF-AE28-4A51A1F26CDE}"/>
    <cellStyle name="Valuta 4 2 2 2 5 3 2" xfId="39823" xr:uid="{33D8AD00-96CA-4B2C-A1E1-25334A4063F5}"/>
    <cellStyle name="Valuta 4 2 2 2 5 3 3" xfId="21793" xr:uid="{E13F1982-06DD-478A-B21B-8032BBA3452C}"/>
    <cellStyle name="Valuta 4 2 2 2 5 4" xfId="36892" xr:uid="{3C476419-B107-4841-86A5-D201BC90FD66}"/>
    <cellStyle name="Valuta 4 2 2 2 5 5" xfId="19027" xr:uid="{800B96FB-A5FE-4F7D-9AB1-7585A81CC8BC}"/>
    <cellStyle name="Valuta 4 2 2 2 6" xfId="6454" xr:uid="{D132CC09-C5CF-4083-896C-A3517A31433C}"/>
    <cellStyle name="Valuta 4 2 2 2 6 2" xfId="42321" xr:uid="{404BE3B1-43A6-4785-B966-AC26259E5A30}"/>
    <cellStyle name="Valuta 4 2 2 2 6 3" xfId="24291" xr:uid="{195DA2DD-9010-407A-B360-82EBC65F9948}"/>
    <cellStyle name="Valuta 4 2 2 2 7" xfId="3468" xr:uid="{4464B761-ECFA-4445-AE62-04024B575DAC}"/>
    <cellStyle name="Valuta 4 2 2 2 7 2" xfId="39335" xr:uid="{F7F26571-F424-4C12-A648-7AA83D3DABD9}"/>
    <cellStyle name="Valuta 4 2 2 2 7 3" xfId="21305" xr:uid="{67D155AA-C7CB-462C-8A26-EB10D2058425}"/>
    <cellStyle name="Valuta 4 2 2 2 8" xfId="36421" xr:uid="{EC47A12C-81BE-4D1C-870C-2A4FB0059F38}"/>
    <cellStyle name="Valuta 4 2 2 2 9" xfId="18571" xr:uid="{20679389-0429-4A98-A0DC-1EF6C3796C41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8003" xr:uid="{4D13AAFD-67DE-4926-86DC-E99D8E81A229}"/>
    <cellStyle name="Valuta 4 2 2 4 2 2 2" xfId="43870" xr:uid="{8B6FF1F6-4E53-472C-81FB-B3E2195C02B5}"/>
    <cellStyle name="Valuta 4 2 2 4 2 2 3" xfId="25840" xr:uid="{489DB526-42AE-423C-A0C6-5018364DF154}"/>
    <cellStyle name="Valuta 4 2 2 4 2 3" xfId="4937" xr:uid="{F62AA5CF-2963-4A33-A8BA-3D2895E5FAA3}"/>
    <cellStyle name="Valuta 4 2 2 4 2 3 2" xfId="40804" xr:uid="{BBE55825-20CB-4CA1-8C75-349B26460C85}"/>
    <cellStyle name="Valuta 4 2 2 4 2 3 3" xfId="22774" xr:uid="{73F6D919-D049-4336-B234-D15622A49C6D}"/>
    <cellStyle name="Valuta 4 2 2 4 2 4" xfId="37873" xr:uid="{B349932D-F358-4673-8D59-D6884D857E1E}"/>
    <cellStyle name="Valuta 4 2 2 4 2 5" xfId="19961" xr:uid="{2CD33351-A29A-4CDA-9282-DB3CBEE42B77}"/>
    <cellStyle name="Valuta 4 2 2 4 3" xfId="1650" xr:uid="{00000000-0005-0000-0000-0000230B0000}"/>
    <cellStyle name="Valuta 4 2 2 4 3 2" xfId="7648" xr:uid="{91A43FC5-142B-4597-84A6-1A80C6CEC201}"/>
    <cellStyle name="Valuta 4 2 2 4 3 2 2" xfId="43515" xr:uid="{F7AA6559-2D6D-4348-BE7E-91B17BAC1E1B}"/>
    <cellStyle name="Valuta 4 2 2 4 3 2 3" xfId="25485" xr:uid="{15FC0DAC-1B00-4094-BD71-50F64140826A}"/>
    <cellStyle name="Valuta 4 2 2 4 3 3" xfId="4585" xr:uid="{57A68270-0FA7-4793-B0DB-521D0884D972}"/>
    <cellStyle name="Valuta 4 2 2 4 3 3 2" xfId="40452" xr:uid="{33A98114-29F5-4CA7-9B31-D56E38540EEB}"/>
    <cellStyle name="Valuta 4 2 2 4 3 3 3" xfId="22422" xr:uid="{59A9DA4B-6A33-480C-84E9-C787928575D8}"/>
    <cellStyle name="Valuta 4 2 2 4 3 4" xfId="37521" xr:uid="{9FC318BD-B3C7-4744-9A09-95163D804E8E}"/>
    <cellStyle name="Valuta 4 2 2 4 3 5" xfId="19615" xr:uid="{627FC7F7-C320-4A00-8C29-23F00864AAB7}"/>
    <cellStyle name="Valuta 4 2 2 4 4" xfId="1217" xr:uid="{00000000-0005-0000-0000-0000240B0000}"/>
    <cellStyle name="Valuta 4 2 2 4 4 2" xfId="7215" xr:uid="{35205126-0976-4C20-947E-FCAF404364C7}"/>
    <cellStyle name="Valuta 4 2 2 4 4 2 2" xfId="43082" xr:uid="{9C15ACEE-B732-4F12-B5E3-D9D16A2D2D5A}"/>
    <cellStyle name="Valuta 4 2 2 4 4 2 3" xfId="25052" xr:uid="{8A66EAA5-1ED1-4D10-99FB-D8945CB95DDD}"/>
    <cellStyle name="Valuta 4 2 2 4 4 3" xfId="4152" xr:uid="{0BD8FC88-8B34-44C8-B755-CB406DDA8696}"/>
    <cellStyle name="Valuta 4 2 2 4 4 3 2" xfId="40019" xr:uid="{4502F933-EBF5-4910-B787-4955A0CD1871}"/>
    <cellStyle name="Valuta 4 2 2 4 4 3 3" xfId="21989" xr:uid="{4EFFF818-B1A5-4B0C-8B76-74E104FE58ED}"/>
    <cellStyle name="Valuta 4 2 2 4 4 4" xfId="37088" xr:uid="{C7EA1AD9-4F81-4BF9-A8F4-547B6CA6CDDC}"/>
    <cellStyle name="Valuta 4 2 2 4 4 5" xfId="19222" xr:uid="{5CB2F6A6-846A-4EE2-9500-051852BA7FF8}"/>
    <cellStyle name="Valuta 4 2 2 4 5" xfId="6645" xr:uid="{56FA3FB9-2EF5-49AD-964D-E7332C92D921}"/>
    <cellStyle name="Valuta 4 2 2 4 5 2" xfId="42512" xr:uid="{B89C340B-655C-4DBF-A4CB-BDB18175F9B5}"/>
    <cellStyle name="Valuta 4 2 2 4 5 3" xfId="24482" xr:uid="{22C51BD2-BDB9-416D-A70F-C9CC17BF4499}"/>
    <cellStyle name="Valuta 4 2 2 4 6" xfId="3582" xr:uid="{A47C3F92-3F32-4F9F-BE10-66C20CA99E10}"/>
    <cellStyle name="Valuta 4 2 2 4 6 2" xfId="39449" xr:uid="{809AF497-4B04-4E36-A9CB-DB6DB9588D92}"/>
    <cellStyle name="Valuta 4 2 2 4 6 3" xfId="21419" xr:uid="{A52A6567-F585-434F-B622-1D868887ECE8}"/>
    <cellStyle name="Valuta 4 2 2 4 7" xfId="36518" xr:uid="{52BD2E3C-D1EF-4D60-9CCE-3C29491C7D1F}"/>
    <cellStyle name="Valuta 4 2 2 4 8" xfId="18662" xr:uid="{3A8FC919-A262-410F-AE78-FF150FF9F95B}"/>
    <cellStyle name="Valuta 4 2 2 5" xfId="1839" xr:uid="{00000000-0005-0000-0000-0000250B0000}"/>
    <cellStyle name="Valuta 4 2 2 5 2" xfId="7836" xr:uid="{8615DEB7-F449-44F1-B786-0AE0A60DC714}"/>
    <cellStyle name="Valuta 4 2 2 5 2 2" xfId="43703" xr:uid="{A4ECDB20-5384-4ABE-A7D1-7761AB5FCA80}"/>
    <cellStyle name="Valuta 4 2 2 5 2 3" xfId="25673" xr:uid="{5E36AF26-B971-41D7-8365-56887C41E791}"/>
    <cellStyle name="Valuta 4 2 2 5 3" xfId="4770" xr:uid="{C4ADDC48-1664-4FC6-8085-C933F03805C1}"/>
    <cellStyle name="Valuta 4 2 2 5 3 2" xfId="40637" xr:uid="{1B52D65B-242E-4C74-A12D-D0F34CE32B05}"/>
    <cellStyle name="Valuta 4 2 2 5 3 3" xfId="22607" xr:uid="{8E9539E4-F8CA-4A32-BFF3-87852784C366}"/>
    <cellStyle name="Valuta 4 2 2 5 4" xfId="37706" xr:uid="{A30D1434-CAC3-4EA6-9F36-3B9BDECAFC90}"/>
    <cellStyle name="Valuta 4 2 2 5 5" xfId="19794" xr:uid="{A1DEE168-419E-4480-8A3F-184703A60566}"/>
    <cellStyle name="Valuta 4 2 2 6" xfId="1437" xr:uid="{00000000-0005-0000-0000-0000260B0000}"/>
    <cellStyle name="Valuta 4 2 2 6 2" xfId="7435" xr:uid="{01CCA525-8F30-4C6E-BD09-EE2AACEF1D8E}"/>
    <cellStyle name="Valuta 4 2 2 6 2 2" xfId="43302" xr:uid="{D156383F-B039-44EF-8C37-34A9AF980D64}"/>
    <cellStyle name="Valuta 4 2 2 6 2 3" xfId="25272" xr:uid="{AB6F55BC-F454-4140-B174-A1FE20B8A136}"/>
    <cellStyle name="Valuta 4 2 2 6 3" xfId="4372" xr:uid="{F2155DB0-7706-4D63-BB16-EA7BEB38BAD1}"/>
    <cellStyle name="Valuta 4 2 2 6 3 2" xfId="40239" xr:uid="{5C3FAB25-936B-469C-ABA6-22EAB9B8903B}"/>
    <cellStyle name="Valuta 4 2 2 6 3 3" xfId="22209" xr:uid="{EA13F305-0E22-4A3C-9175-35282CBEE913}"/>
    <cellStyle name="Valuta 4 2 2 6 4" xfId="37308" xr:uid="{92DE4E39-9662-4442-A86F-C9CD047F7034}"/>
    <cellStyle name="Valuta 4 2 2 6 5" xfId="19426" xr:uid="{5DBB0F8C-7718-4CBD-A339-8399150A75DF}"/>
    <cellStyle name="Valuta 4 2 2 7" xfId="925" xr:uid="{00000000-0005-0000-0000-0000270B0000}"/>
    <cellStyle name="Valuta 4 2 2 7 2" xfId="6923" xr:uid="{F692C02D-2A56-4622-B300-53A3485DA8CF}"/>
    <cellStyle name="Valuta 4 2 2 7 2 2" xfId="42790" xr:uid="{4F182AC0-E675-4AE5-9475-4FC37471036C}"/>
    <cellStyle name="Valuta 4 2 2 7 2 3" xfId="24760" xr:uid="{F45AF4EA-A92B-41CF-9D3E-C954E61C1A14}"/>
    <cellStyle name="Valuta 4 2 2 7 3" xfId="3860" xr:uid="{988B396D-7D9D-46C8-848B-57DE63115080}"/>
    <cellStyle name="Valuta 4 2 2 7 3 2" xfId="39727" xr:uid="{7B3BB787-6DB9-437D-93F7-CBA0708D50E1}"/>
    <cellStyle name="Valuta 4 2 2 7 3 3" xfId="21697" xr:uid="{BFF5E24C-E750-4366-BF38-52AAAF1036AC}"/>
    <cellStyle name="Valuta 4 2 2 7 4" xfId="36796" xr:uid="{0EAAD055-5329-4803-A619-70A1C578DB68}"/>
    <cellStyle name="Valuta 4 2 2 7 5" xfId="18931" xr:uid="{E3C2A130-722F-45E9-BF07-5CDE0D80B03A}"/>
    <cellStyle name="Valuta 4 2 2 8" xfId="6359" xr:uid="{88A105CF-7C4E-46DB-9F5B-E890309000F7}"/>
    <cellStyle name="Valuta 4 2 2 8 2" xfId="42226" xr:uid="{3DD9B323-5830-47F6-9337-5483A6B73715}"/>
    <cellStyle name="Valuta 4 2 2 8 3" xfId="24196" xr:uid="{1078DE75-EEF3-40EF-BB05-5CD299FF4780}"/>
    <cellStyle name="Valuta 4 2 2 9" xfId="3373" xr:uid="{426C0C5F-294C-4C87-BDCB-4102F5A3CD62}"/>
    <cellStyle name="Valuta 4 2 2 9 2" xfId="39240" xr:uid="{1C04C872-382F-4B49-B50F-FDB2C2CAAA67}"/>
    <cellStyle name="Valuta 4 2 2 9 3" xfId="21210" xr:uid="{C885C594-33BF-42D2-B1B5-338ADDCF6739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2 2" xfId="8043" xr:uid="{7631BED9-882C-4867-98C3-70DEFC80065C}"/>
    <cellStyle name="Valuta 4 2 3 2 2 2 2" xfId="43910" xr:uid="{CE4F0C59-594A-42DA-A4CD-2D08E0BBC478}"/>
    <cellStyle name="Valuta 4 2 3 2 2 2 3" xfId="25880" xr:uid="{A823C4A6-4F79-4316-9519-8DF268B4D161}"/>
    <cellStyle name="Valuta 4 2 3 2 2 3" xfId="4977" xr:uid="{EBB2547C-C09C-4F3B-BB6C-9FBE2374893E}"/>
    <cellStyle name="Valuta 4 2 3 2 2 3 2" xfId="40844" xr:uid="{8E75AB3C-EF7B-4F6C-81F9-02CE7B44F698}"/>
    <cellStyle name="Valuta 4 2 3 2 2 3 3" xfId="22814" xr:uid="{EE19727B-3072-4D9E-A8E3-F0E396E18965}"/>
    <cellStyle name="Valuta 4 2 3 2 2 4" xfId="37913" xr:uid="{0D2853C0-5F78-4A93-B88D-4C026969C725}"/>
    <cellStyle name="Valuta 4 2 3 2 2 5" xfId="20001" xr:uid="{CBBFE7C1-8921-4291-B667-DE41EA34BE04}"/>
    <cellStyle name="Valuta 4 2 3 2 3" xfId="1705" xr:uid="{00000000-0005-0000-0000-00002B0B0000}"/>
    <cellStyle name="Valuta 4 2 3 2 3 2" xfId="7703" xr:uid="{23A387E7-C64A-41FB-9FBF-E26CD4734AF5}"/>
    <cellStyle name="Valuta 4 2 3 2 3 2 2" xfId="43570" xr:uid="{7723BD6D-5A83-47A0-A29A-4BC9B71D5B45}"/>
    <cellStyle name="Valuta 4 2 3 2 3 2 3" xfId="25540" xr:uid="{3298330D-BD77-485A-8D55-ABEC98E48A04}"/>
    <cellStyle name="Valuta 4 2 3 2 3 3" xfId="4640" xr:uid="{CFA67740-C9E9-4CDD-80B4-11A4C92D19A4}"/>
    <cellStyle name="Valuta 4 2 3 2 3 3 2" xfId="40507" xr:uid="{06444F50-FD3A-4B50-8120-F8AE11FC39BE}"/>
    <cellStyle name="Valuta 4 2 3 2 3 3 3" xfId="22477" xr:uid="{D14BD7C3-7538-4522-97BE-0857B0AF30F6}"/>
    <cellStyle name="Valuta 4 2 3 2 3 4" xfId="37576" xr:uid="{25A08D8E-1128-46F6-94BC-899D48DFE248}"/>
    <cellStyle name="Valuta 4 2 3 2 3 5" xfId="19664" xr:uid="{9E3D1656-B8F6-4371-AC09-45E4D1366DBD}"/>
    <cellStyle name="Valuta 4 2 3 2 4" xfId="1272" xr:uid="{00000000-0005-0000-0000-00002C0B0000}"/>
    <cellStyle name="Valuta 4 2 3 2 4 2" xfId="7270" xr:uid="{90D41FDA-3033-4DCE-AFD2-8F4DDA5E761F}"/>
    <cellStyle name="Valuta 4 2 3 2 4 2 2" xfId="43137" xr:uid="{941BD4BF-8733-433D-9E8E-E7910A39E7B9}"/>
    <cellStyle name="Valuta 4 2 3 2 4 2 3" xfId="25107" xr:uid="{7497B056-4B41-469A-91B8-D7362AE6550D}"/>
    <cellStyle name="Valuta 4 2 3 2 4 3" xfId="4207" xr:uid="{A64CE891-BF45-468D-B6BC-1EF58D4C54B0}"/>
    <cellStyle name="Valuta 4 2 3 2 4 3 2" xfId="40074" xr:uid="{15D9DE52-631B-4E08-9BA5-FEAB1323C82F}"/>
    <cellStyle name="Valuta 4 2 3 2 4 3 3" xfId="22044" xr:uid="{A292CE15-5783-4F9C-A992-9778682FD415}"/>
    <cellStyle name="Valuta 4 2 3 2 4 4" xfId="37143" xr:uid="{B074A208-EFC8-49E6-A0EC-308F3C8BC9F8}"/>
    <cellStyle name="Valuta 4 2 3 2 4 5" xfId="19277" xr:uid="{A07327E8-BE76-4BBB-9E0F-F4B2BE97AD93}"/>
    <cellStyle name="Valuta 4 2 3 2 5" xfId="6700" xr:uid="{129FF426-835A-49AD-8FFB-C82CAB5BE60D}"/>
    <cellStyle name="Valuta 4 2 3 2 5 2" xfId="42567" xr:uid="{56ACB448-3F58-4A26-A0B1-51B11247A325}"/>
    <cellStyle name="Valuta 4 2 3 2 5 3" xfId="24537" xr:uid="{5EBCBCFF-70AA-4115-97AF-908551427E08}"/>
    <cellStyle name="Valuta 4 2 3 2 6" xfId="3637" xr:uid="{43863465-6331-4D2B-BC05-A57AC4898DCA}"/>
    <cellStyle name="Valuta 4 2 3 2 6 2" xfId="39504" xr:uid="{B1733A89-F5C5-444A-8BC8-704833DC0E3E}"/>
    <cellStyle name="Valuta 4 2 3 2 6 3" xfId="21474" xr:uid="{19DE072F-FD3A-40B2-BF4A-2EF636317F11}"/>
    <cellStyle name="Valuta 4 2 3 2 7" xfId="36573" xr:uid="{6F3236DA-CCCB-4ECB-9FEF-E41FE2965EC9}"/>
    <cellStyle name="Valuta 4 2 3 2 8" xfId="18711" xr:uid="{4F191BDF-600F-4B17-B63F-E948B18ADD17}"/>
    <cellStyle name="Valuta 4 2 3 3" xfId="1879" xr:uid="{00000000-0005-0000-0000-00002D0B0000}"/>
    <cellStyle name="Valuta 4 2 3 3 2" xfId="7876" xr:uid="{906E7568-B35D-4378-A55B-CC9FB08D0EE6}"/>
    <cellStyle name="Valuta 4 2 3 3 2 2" xfId="43743" xr:uid="{3D3FF936-1371-4FE7-8900-83FDCB73BAA6}"/>
    <cellStyle name="Valuta 4 2 3 3 2 3" xfId="25713" xr:uid="{8823E6F0-2E30-4A82-8494-DA5E26187FB5}"/>
    <cellStyle name="Valuta 4 2 3 3 3" xfId="4810" xr:uid="{5D0A8321-4392-46C3-AE6F-29DCB9D0612B}"/>
    <cellStyle name="Valuta 4 2 3 3 3 2" xfId="40677" xr:uid="{58988FF0-19CA-4718-A22B-640B2739B9BE}"/>
    <cellStyle name="Valuta 4 2 3 3 3 3" xfId="22647" xr:uid="{A9715A96-59BC-49F0-8AE5-C2E7DE1567D9}"/>
    <cellStyle name="Valuta 4 2 3 3 4" xfId="37746" xr:uid="{FF7061DB-02D3-4178-B4E0-360E0355A5E4}"/>
    <cellStyle name="Valuta 4 2 3 3 5" xfId="19834" xr:uid="{EFF696BD-EFFD-49DA-B6CA-35AA9D1867EF}"/>
    <cellStyle name="Valuta 4 2 3 4" xfId="1492" xr:uid="{00000000-0005-0000-0000-00002E0B0000}"/>
    <cellStyle name="Valuta 4 2 3 4 2" xfId="7490" xr:uid="{5F7FB5CF-31BF-438F-BF18-1F119A452879}"/>
    <cellStyle name="Valuta 4 2 3 4 2 2" xfId="43357" xr:uid="{9F23CBF6-5926-4014-B84C-A3DE4F5135D2}"/>
    <cellStyle name="Valuta 4 2 3 4 2 3" xfId="25327" xr:uid="{20E18129-81F2-4B92-9BAF-72C9098304EC}"/>
    <cellStyle name="Valuta 4 2 3 4 3" xfId="4427" xr:uid="{DFDE5D3F-D371-4BA8-84CB-9F7C5103E1AA}"/>
    <cellStyle name="Valuta 4 2 3 4 3 2" xfId="40294" xr:uid="{44F9458A-2AE9-4FA9-AD08-FDE11E27DC3C}"/>
    <cellStyle name="Valuta 4 2 3 4 3 3" xfId="22264" xr:uid="{F829DA61-2F07-4797-A516-28122C9FC877}"/>
    <cellStyle name="Valuta 4 2 3 4 4" xfId="37363" xr:uid="{0C82C8D8-92FF-4EC0-B8BF-94824D96739F}"/>
    <cellStyle name="Valuta 4 2 3 4 5" xfId="19475" xr:uid="{050CD4AC-E586-4476-B464-C230C42660E5}"/>
    <cellStyle name="Valuta 4 2 3 5" xfId="981" xr:uid="{00000000-0005-0000-0000-00002F0B0000}"/>
    <cellStyle name="Valuta 4 2 3 5 2" xfId="6979" xr:uid="{14475749-1E2C-4021-9972-9101771EF28F}"/>
    <cellStyle name="Valuta 4 2 3 5 2 2" xfId="42846" xr:uid="{998AF74E-E8EB-4FBD-9690-042BCC7104B8}"/>
    <cellStyle name="Valuta 4 2 3 5 2 3" xfId="24816" xr:uid="{C3D05426-F7F2-4778-939E-1BC66448A431}"/>
    <cellStyle name="Valuta 4 2 3 5 3" xfId="3916" xr:uid="{186B3DB3-1DD6-438E-AFB0-52FE66471784}"/>
    <cellStyle name="Valuta 4 2 3 5 3 2" xfId="39783" xr:uid="{86686864-B74A-43F4-9A95-6FCC7C5B2FFD}"/>
    <cellStyle name="Valuta 4 2 3 5 3 3" xfId="21753" xr:uid="{6916AD92-8AF1-4FCE-8FB6-DBE6F04C02A8}"/>
    <cellStyle name="Valuta 4 2 3 5 4" xfId="36852" xr:uid="{1A9A2E42-BA9C-4CFD-8D99-9D05910D01A9}"/>
    <cellStyle name="Valuta 4 2 3 5 5" xfId="18987" xr:uid="{F9C9ED50-4D54-4AA1-B28D-89FC149D2967}"/>
    <cellStyle name="Valuta 4 2 3 6" xfId="6414" xr:uid="{7E65FFD8-63E5-498E-96F5-56DF7A1146DC}"/>
    <cellStyle name="Valuta 4 2 3 6 2" xfId="42281" xr:uid="{54373243-0A74-4C29-8A57-45AFC5A96E05}"/>
    <cellStyle name="Valuta 4 2 3 6 3" xfId="24251" xr:uid="{831BD462-4788-4CF4-B260-B786E2E2216B}"/>
    <cellStyle name="Valuta 4 2 3 7" xfId="3428" xr:uid="{F0DE1D92-3D3B-4680-A76B-B3DB26CB0E28}"/>
    <cellStyle name="Valuta 4 2 3 7 2" xfId="39295" xr:uid="{CAA4612F-CB3C-4DE9-8D84-DE34F508DD12}"/>
    <cellStyle name="Valuta 4 2 3 7 3" xfId="21265" xr:uid="{416B43C8-F256-4D08-BE88-4535351E99E4}"/>
    <cellStyle name="Valuta 4 2 3 8" xfId="36381" xr:uid="{B70228BC-FFC5-4E47-9FC2-E085B5DBFB3F}"/>
    <cellStyle name="Valuta 4 2 3 9" xfId="18531" xr:uid="{8BB7D46D-29A0-41E3-B67D-9FACDA89947A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7963" xr:uid="{449A7163-17F1-4276-9A5F-324341A7B9C4}"/>
    <cellStyle name="Valuta 4 2 5 2 2 2" xfId="43830" xr:uid="{93220B53-328C-4758-B2AE-9284DBA412E6}"/>
    <cellStyle name="Valuta 4 2 5 2 2 3" xfId="25800" xr:uid="{C00937CF-CDA1-447D-8FE1-EC28A1E72F5A}"/>
    <cellStyle name="Valuta 4 2 5 2 3" xfId="4897" xr:uid="{D370E64E-B022-4FE5-B175-99BD97387F4B}"/>
    <cellStyle name="Valuta 4 2 5 2 3 2" xfId="40764" xr:uid="{B7EAC208-98A3-4638-85A6-899B540554F1}"/>
    <cellStyle name="Valuta 4 2 5 2 3 3" xfId="22734" xr:uid="{BA7FEF37-0A80-453C-8E28-B7F5B2D96A5B}"/>
    <cellStyle name="Valuta 4 2 5 2 4" xfId="37833" xr:uid="{0AE2C3B9-AD38-4569-9245-BD424697C51D}"/>
    <cellStyle name="Valuta 4 2 5 2 5" xfId="19921" xr:uid="{92F61111-685C-4B77-A289-669450B814E8}"/>
    <cellStyle name="Valuta 4 2 5 3" xfId="1610" xr:uid="{00000000-0005-0000-0000-0000330B0000}"/>
    <cellStyle name="Valuta 4 2 5 3 2" xfId="7608" xr:uid="{DC493FC0-7633-4A61-9EE2-01923E2EA7DA}"/>
    <cellStyle name="Valuta 4 2 5 3 2 2" xfId="43475" xr:uid="{0FBF9286-D046-4B61-A489-55484A336475}"/>
    <cellStyle name="Valuta 4 2 5 3 2 3" xfId="25445" xr:uid="{A6E5D982-AE94-490A-91D4-EEAD40F51128}"/>
    <cellStyle name="Valuta 4 2 5 3 3" xfId="4545" xr:uid="{09918EC2-5185-4358-9D92-D47CB90259BA}"/>
    <cellStyle name="Valuta 4 2 5 3 3 2" xfId="40412" xr:uid="{4F58F8EB-CE2D-41C8-AA91-7ACD5BD71565}"/>
    <cellStyle name="Valuta 4 2 5 3 3 3" xfId="22382" xr:uid="{93CED086-473C-4B8E-B910-0CDFA43374EA}"/>
    <cellStyle name="Valuta 4 2 5 3 4" xfId="37481" xr:uid="{01B78BF5-E93E-491D-8833-D41FEE26AA26}"/>
    <cellStyle name="Valuta 4 2 5 3 5" xfId="19575" xr:uid="{4B0ED760-262E-4332-B521-F3EF447C7D2E}"/>
    <cellStyle name="Valuta 4 2 5 4" xfId="1177" xr:uid="{00000000-0005-0000-0000-0000340B0000}"/>
    <cellStyle name="Valuta 4 2 5 4 2" xfId="7175" xr:uid="{CF437FA7-3C05-4110-B20F-A370F2FE7BF1}"/>
    <cellStyle name="Valuta 4 2 5 4 2 2" xfId="43042" xr:uid="{D2ECF5E5-6BE5-4876-AAD2-C223B3EE266C}"/>
    <cellStyle name="Valuta 4 2 5 4 2 3" xfId="25012" xr:uid="{2EAAC486-B0DC-44AF-9530-C9D405737C63}"/>
    <cellStyle name="Valuta 4 2 5 4 3" xfId="4112" xr:uid="{F74E9BCD-9103-4DCA-AE21-360889946EA5}"/>
    <cellStyle name="Valuta 4 2 5 4 3 2" xfId="39979" xr:uid="{BA96A15F-05FA-42E7-B89A-A40A3677E10F}"/>
    <cellStyle name="Valuta 4 2 5 4 3 3" xfId="21949" xr:uid="{B3003253-22FE-4A6A-A822-82D286CB1358}"/>
    <cellStyle name="Valuta 4 2 5 4 4" xfId="37048" xr:uid="{6377B594-EE66-446F-8EA8-22C8D0AA5721}"/>
    <cellStyle name="Valuta 4 2 5 4 5" xfId="19182" xr:uid="{1732D6C9-1CEB-456B-9603-93ACF2123670}"/>
    <cellStyle name="Valuta 4 2 5 5" xfId="6605" xr:uid="{93D6F346-7C7B-4EB7-A4CD-25CF2FA75E90}"/>
    <cellStyle name="Valuta 4 2 5 5 2" xfId="42472" xr:uid="{08E739BF-89BF-4619-B607-010874B783B9}"/>
    <cellStyle name="Valuta 4 2 5 5 3" xfId="24442" xr:uid="{DD65F987-D262-4768-936F-AB6015082ED4}"/>
    <cellStyle name="Valuta 4 2 5 6" xfId="3542" xr:uid="{C795FEB8-6481-410C-AD70-4FE5AA811F3C}"/>
    <cellStyle name="Valuta 4 2 5 6 2" xfId="39409" xr:uid="{7CFD54AB-E865-41C8-8B95-18B6A724E6F6}"/>
    <cellStyle name="Valuta 4 2 5 6 3" xfId="21379" xr:uid="{9FB46AD0-2AD9-4B81-B1D3-AB1402B4CE48}"/>
    <cellStyle name="Valuta 4 2 5 7" xfId="36478" xr:uid="{C7727E6F-9187-445E-9523-E5CB2AD2DD42}"/>
    <cellStyle name="Valuta 4 2 5 8" xfId="18622" xr:uid="{C7E936FD-2E17-4E81-8951-922BE920438F}"/>
    <cellStyle name="Valuta 4 2 6" xfId="1799" xr:uid="{00000000-0005-0000-0000-0000350B0000}"/>
    <cellStyle name="Valuta 4 2 6 2" xfId="7796" xr:uid="{60963ECE-136E-4425-88B6-C458F2A27DB7}"/>
    <cellStyle name="Valuta 4 2 6 2 2" xfId="43663" xr:uid="{2F4EEC2F-886A-4A83-ADA8-2CDB3CBA267D}"/>
    <cellStyle name="Valuta 4 2 6 2 3" xfId="25633" xr:uid="{E167F0E4-77C5-4B8B-AA59-D78B57DD2EE2}"/>
    <cellStyle name="Valuta 4 2 6 3" xfId="4730" xr:uid="{E96A8468-CF1B-4F9F-A7DC-C75160CF45A6}"/>
    <cellStyle name="Valuta 4 2 6 3 2" xfId="40597" xr:uid="{8EB6CE71-B6F9-478F-87D5-B9D4B991E2DB}"/>
    <cellStyle name="Valuta 4 2 6 3 3" xfId="22567" xr:uid="{7EC0A775-17EA-47FE-93AB-664D1E433840}"/>
    <cellStyle name="Valuta 4 2 6 4" xfId="37666" xr:uid="{16510116-9C6B-4471-AC0A-8A1B70615001}"/>
    <cellStyle name="Valuta 4 2 6 5" xfId="19754" xr:uid="{74A14D05-939B-4CAB-AB99-92BCB670E9E9}"/>
    <cellStyle name="Valuta 4 2 7" xfId="1397" xr:uid="{00000000-0005-0000-0000-0000360B0000}"/>
    <cellStyle name="Valuta 4 2 7 2" xfId="7395" xr:uid="{5C57A3D0-8F67-4642-A458-2E5C69A502F1}"/>
    <cellStyle name="Valuta 4 2 7 2 2" xfId="43262" xr:uid="{6332556D-CE78-43DE-A0D6-1E6C67A4E472}"/>
    <cellStyle name="Valuta 4 2 7 2 3" xfId="25232" xr:uid="{8BE313EE-CE9E-48F3-BEFA-79E313317C61}"/>
    <cellStyle name="Valuta 4 2 7 3" xfId="4332" xr:uid="{EF788E82-1247-4A6A-BBE5-6C75913A1E2B}"/>
    <cellStyle name="Valuta 4 2 7 3 2" xfId="40199" xr:uid="{336D6735-1D0A-4163-ADFD-CCA2CC476A05}"/>
    <cellStyle name="Valuta 4 2 7 3 3" xfId="22169" xr:uid="{54A3B317-E2F7-4A6E-AAE4-A4D43DAE8DD0}"/>
    <cellStyle name="Valuta 4 2 7 4" xfId="37268" xr:uid="{D90BEA2E-6F14-43FE-A86C-B4E36A049D18}"/>
    <cellStyle name="Valuta 4 2 7 5" xfId="19386" xr:uid="{F3099687-A6A6-462B-A031-39F7C0A49B21}"/>
    <cellStyle name="Valuta 4 2 8" xfId="884" xr:uid="{00000000-0005-0000-0000-0000370B0000}"/>
    <cellStyle name="Valuta 4 2 8 2" xfId="6882" xr:uid="{2CE11972-2B52-427C-8A19-045E04C9EA9A}"/>
    <cellStyle name="Valuta 4 2 8 2 2" xfId="42749" xr:uid="{E518DC51-62A1-4473-8BD4-CAFDDA2A5A63}"/>
    <cellStyle name="Valuta 4 2 8 2 3" xfId="24719" xr:uid="{F03E1BC8-72F5-4B54-84A0-B441CECDA7FC}"/>
    <cellStyle name="Valuta 4 2 8 3" xfId="3819" xr:uid="{7CA7EF1B-33B1-449A-B110-FD74DC6EAD6A}"/>
    <cellStyle name="Valuta 4 2 8 3 2" xfId="39686" xr:uid="{E9181805-3620-424F-A417-CFD46D73D57A}"/>
    <cellStyle name="Valuta 4 2 8 3 3" xfId="21656" xr:uid="{AFA690E2-8A01-4B5D-9BA8-C3EF0E507B28}"/>
    <cellStyle name="Valuta 4 2 8 4" xfId="36755" xr:uid="{780FFAFC-394D-4A77-87F1-196D8F72C3FA}"/>
    <cellStyle name="Valuta 4 2 8 5" xfId="18890" xr:uid="{B288085D-3043-423B-A1E8-5A517B350221}"/>
    <cellStyle name="Valuta 4 2 9" xfId="6318" xr:uid="{9636E982-71DD-4203-BE1B-257CEC9AC146}"/>
    <cellStyle name="Valuta 4 2 9 2" xfId="42185" xr:uid="{65F0AE8A-B3C2-429A-8204-905BF2EAFD7B}"/>
    <cellStyle name="Valuta 4 2 9 3" xfId="24155" xr:uid="{6C753BF4-F566-4396-B231-75B10522A037}"/>
    <cellStyle name="Valuta 4 3" xfId="193" xr:uid="{00000000-0005-0000-0000-0000380B0000}"/>
    <cellStyle name="Valuta 4 3 10" xfId="3321" xr:uid="{2F8AC57D-47D4-4D8A-8F42-1A562671F9A1}"/>
    <cellStyle name="Valuta 4 3 10 2" xfId="39188" xr:uid="{1DF1B7C5-E5D3-4ABE-9E5F-C92A508C1D9F}"/>
    <cellStyle name="Valuta 4 3 10 3" xfId="21158" xr:uid="{3269B7E6-642F-40DA-BBE6-63178879FC1F}"/>
    <cellStyle name="Valuta 4 3 11" xfId="36275" xr:uid="{E2DA2E07-1E17-4FC1-B3BA-EDA09069398F}"/>
    <cellStyle name="Valuta 4 3 12" xfId="18433" xr:uid="{A9926240-B083-42B7-BB75-C393A036DED4}"/>
    <cellStyle name="Valuta 4 3 2" xfId="240" xr:uid="{00000000-0005-0000-0000-0000390B0000}"/>
    <cellStyle name="Valuta 4 3 2 10" xfId="36318" xr:uid="{23404706-6300-43EB-9D3C-EFE173819702}"/>
    <cellStyle name="Valuta 4 3 2 11" xfId="18474" xr:uid="{58AA8A3E-CEF3-4266-BEF7-5189090C1BA9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2 2" xfId="8075" xr:uid="{EEE9A2FF-B416-4C03-A9D2-23F125ED6F60}"/>
    <cellStyle name="Valuta 4 3 2 2 2 2 2 2" xfId="43942" xr:uid="{5D3CBEB8-8672-47F9-A519-27E9465D1AD9}"/>
    <cellStyle name="Valuta 4 3 2 2 2 2 2 3" xfId="25912" xr:uid="{362B9797-9AB4-4E3F-99C0-E93D8E6AA020}"/>
    <cellStyle name="Valuta 4 3 2 2 2 2 3" xfId="5009" xr:uid="{02853A46-88D4-4DB7-B0C2-42F4D14BF5AC}"/>
    <cellStyle name="Valuta 4 3 2 2 2 2 3 2" xfId="40876" xr:uid="{9C599108-4806-4391-9680-9E66B6993766}"/>
    <cellStyle name="Valuta 4 3 2 2 2 2 3 3" xfId="22846" xr:uid="{9ED49E13-F96F-4D3C-9C52-85B7A872864E}"/>
    <cellStyle name="Valuta 4 3 2 2 2 2 4" xfId="37945" xr:uid="{51872E84-ED01-4311-B024-90120845D0F2}"/>
    <cellStyle name="Valuta 4 3 2 2 2 2 5" xfId="20033" xr:uid="{061E5DB0-E6E9-41ED-9FFC-BE67B668BC72}"/>
    <cellStyle name="Valuta 4 3 2 2 2 3" xfId="1737" xr:uid="{00000000-0005-0000-0000-00003D0B0000}"/>
    <cellStyle name="Valuta 4 3 2 2 2 3 2" xfId="7735" xr:uid="{ACFD3A4F-2EAD-45C2-B5E7-36ECB4B166AF}"/>
    <cellStyle name="Valuta 4 3 2 2 2 3 2 2" xfId="43602" xr:uid="{9E2285B0-805A-4770-8668-FF36A8AF76CC}"/>
    <cellStyle name="Valuta 4 3 2 2 2 3 2 3" xfId="25572" xr:uid="{C74BAF84-9BCF-4343-8602-A7B9C8742BB2}"/>
    <cellStyle name="Valuta 4 3 2 2 2 3 3" xfId="4672" xr:uid="{4DCCB81B-32A1-4835-974B-19C07C15F99C}"/>
    <cellStyle name="Valuta 4 3 2 2 2 3 3 2" xfId="40539" xr:uid="{C9A4E827-95AC-43CA-8461-C9870D39F58A}"/>
    <cellStyle name="Valuta 4 3 2 2 2 3 3 3" xfId="22509" xr:uid="{69F38877-8ECE-4B5A-96EA-0E64C70784AF}"/>
    <cellStyle name="Valuta 4 3 2 2 2 3 4" xfId="37608" xr:uid="{D6B3E377-7AB1-4899-A1BE-A443DAE55479}"/>
    <cellStyle name="Valuta 4 3 2 2 2 3 5" xfId="19696" xr:uid="{90CD1A75-B48C-4388-BE79-CE852D71AB84}"/>
    <cellStyle name="Valuta 4 3 2 2 2 4" xfId="1304" xr:uid="{00000000-0005-0000-0000-00003E0B0000}"/>
    <cellStyle name="Valuta 4 3 2 2 2 4 2" xfId="7302" xr:uid="{3794B47C-4EC4-4B84-81A0-844058613DAB}"/>
    <cellStyle name="Valuta 4 3 2 2 2 4 2 2" xfId="43169" xr:uid="{29C288F4-276C-41BE-B749-BB038699ADBA}"/>
    <cellStyle name="Valuta 4 3 2 2 2 4 2 3" xfId="25139" xr:uid="{439E3A9C-8087-40CE-A718-9B4F43F20E4D}"/>
    <cellStyle name="Valuta 4 3 2 2 2 4 3" xfId="4239" xr:uid="{D705E80F-27DD-4365-8CB1-A0F44DACE4ED}"/>
    <cellStyle name="Valuta 4 3 2 2 2 4 3 2" xfId="40106" xr:uid="{B4B870C2-A30F-4785-A9B3-2F02CF37C25C}"/>
    <cellStyle name="Valuta 4 3 2 2 2 4 3 3" xfId="22076" xr:uid="{B259ED59-4D38-4DBE-91F3-DD31A2177443}"/>
    <cellStyle name="Valuta 4 3 2 2 2 4 4" xfId="37175" xr:uid="{8B4AB41E-38CB-4DB7-A6CB-6424CA0E55F4}"/>
    <cellStyle name="Valuta 4 3 2 2 2 4 5" xfId="19309" xr:uid="{911A7437-3A5C-4832-8FFF-D2C1CA749E8F}"/>
    <cellStyle name="Valuta 4 3 2 2 2 5" xfId="6732" xr:uid="{26F6B4BA-64C6-460F-B3B3-574BAF2A8DCC}"/>
    <cellStyle name="Valuta 4 3 2 2 2 5 2" xfId="42599" xr:uid="{C3B2C818-59FC-473F-9C12-3402F7CC105C}"/>
    <cellStyle name="Valuta 4 3 2 2 2 5 3" xfId="24569" xr:uid="{C903F22C-769A-484E-A266-114FD4300852}"/>
    <cellStyle name="Valuta 4 3 2 2 2 6" xfId="3669" xr:uid="{270232A9-5134-413B-A8CA-1F7D480B7351}"/>
    <cellStyle name="Valuta 4 3 2 2 2 6 2" xfId="39536" xr:uid="{A86B674F-A7F1-4B87-8330-066869A5C547}"/>
    <cellStyle name="Valuta 4 3 2 2 2 6 3" xfId="21506" xr:uid="{FC658CC6-022F-4C91-BAEB-C4F8CED63744}"/>
    <cellStyle name="Valuta 4 3 2 2 2 7" xfId="36605" xr:uid="{E016E9F6-DC1C-4781-AB47-E415F03E4044}"/>
    <cellStyle name="Valuta 4 3 2 2 2 8" xfId="18743" xr:uid="{8505E22D-51E3-47C8-82B3-13031654EB90}"/>
    <cellStyle name="Valuta 4 3 2 2 3" xfId="1911" xr:uid="{00000000-0005-0000-0000-00003F0B0000}"/>
    <cellStyle name="Valuta 4 3 2 2 3 2" xfId="7908" xr:uid="{FBFA94F2-EB04-4D9D-AC24-772BD428A8A5}"/>
    <cellStyle name="Valuta 4 3 2 2 3 2 2" xfId="43775" xr:uid="{9405BE5D-627F-48BF-A55B-5B56B6D10467}"/>
    <cellStyle name="Valuta 4 3 2 2 3 2 3" xfId="25745" xr:uid="{B1B7F67A-D1BF-47E8-A3B4-066ABC841DA9}"/>
    <cellStyle name="Valuta 4 3 2 2 3 3" xfId="4842" xr:uid="{EEA8AA00-0422-458E-B39A-14B728C6A413}"/>
    <cellStyle name="Valuta 4 3 2 2 3 3 2" xfId="40709" xr:uid="{7A992955-FCE9-422B-BD7B-3CD4982C1A79}"/>
    <cellStyle name="Valuta 4 3 2 2 3 3 3" xfId="22679" xr:uid="{0125BD7D-1E74-479F-8656-DC5DFF044AA2}"/>
    <cellStyle name="Valuta 4 3 2 2 3 4" xfId="37778" xr:uid="{33F259C5-6895-4D8B-B731-2C5200BED742}"/>
    <cellStyle name="Valuta 4 3 2 2 3 5" xfId="19866" xr:uid="{02908EB4-1328-4749-82EA-F962F854F999}"/>
    <cellStyle name="Valuta 4 3 2 2 4" xfId="1524" xr:uid="{00000000-0005-0000-0000-0000400B0000}"/>
    <cellStyle name="Valuta 4 3 2 2 4 2" xfId="7522" xr:uid="{6207C808-DD78-4825-B374-0DC1FC681E34}"/>
    <cellStyle name="Valuta 4 3 2 2 4 2 2" xfId="43389" xr:uid="{5B61ACC3-F775-45A3-A94C-021ADD1608B7}"/>
    <cellStyle name="Valuta 4 3 2 2 4 2 3" xfId="25359" xr:uid="{1F8596A5-63A8-4512-9CB6-51CAFD55B23D}"/>
    <cellStyle name="Valuta 4 3 2 2 4 3" xfId="4459" xr:uid="{68510D42-9E93-4F4C-9B73-A2FCC4AD5677}"/>
    <cellStyle name="Valuta 4 3 2 2 4 3 2" xfId="40326" xr:uid="{829C78BC-5D1F-4831-94BD-81CB1F0FFD84}"/>
    <cellStyle name="Valuta 4 3 2 2 4 3 3" xfId="22296" xr:uid="{48530743-FA79-4733-A45B-089D2EF23B47}"/>
    <cellStyle name="Valuta 4 3 2 2 4 4" xfId="37395" xr:uid="{90003E6B-4C9D-4EB1-87BD-209F18CDDB00}"/>
    <cellStyle name="Valuta 4 3 2 2 4 5" xfId="19507" xr:uid="{E3BEBDED-D9D2-4ED9-8622-5F31AF89A031}"/>
    <cellStyle name="Valuta 4 3 2 2 5" xfId="1013" xr:uid="{00000000-0005-0000-0000-0000410B0000}"/>
    <cellStyle name="Valuta 4 3 2 2 5 2" xfId="7011" xr:uid="{05D9FB76-320D-4753-A243-BF88FBD22464}"/>
    <cellStyle name="Valuta 4 3 2 2 5 2 2" xfId="42878" xr:uid="{D6BE9E6C-60C1-450B-8FDC-D28D0CE9B963}"/>
    <cellStyle name="Valuta 4 3 2 2 5 2 3" xfId="24848" xr:uid="{1A956974-F6C8-4AA4-8885-90559FC9E2C6}"/>
    <cellStyle name="Valuta 4 3 2 2 5 3" xfId="3948" xr:uid="{9C9EF5C0-A418-43F8-B313-DAB627E62BB5}"/>
    <cellStyle name="Valuta 4 3 2 2 5 3 2" xfId="39815" xr:uid="{0FBEB649-F016-411B-AE2B-8D9296179F7A}"/>
    <cellStyle name="Valuta 4 3 2 2 5 3 3" xfId="21785" xr:uid="{9A4C8B87-78B9-4353-8F23-2A903576C254}"/>
    <cellStyle name="Valuta 4 3 2 2 5 4" xfId="36884" xr:uid="{40650725-328F-4CCC-9487-A6291031AA5B}"/>
    <cellStyle name="Valuta 4 3 2 2 5 5" xfId="19019" xr:uid="{5E2D57BB-31C9-4471-A042-2FBCF5209D2E}"/>
    <cellStyle name="Valuta 4 3 2 2 6" xfId="6446" xr:uid="{60FA78C1-6E9F-438E-9153-30299F0E2A85}"/>
    <cellStyle name="Valuta 4 3 2 2 6 2" xfId="42313" xr:uid="{CD92AF53-3193-4DA7-92A2-8B2433E77F81}"/>
    <cellStyle name="Valuta 4 3 2 2 6 3" xfId="24283" xr:uid="{3C789D56-116D-442C-8744-E79424371B5E}"/>
    <cellStyle name="Valuta 4 3 2 2 7" xfId="3460" xr:uid="{EE0E1A90-4E31-458D-B65B-2036D764F9B3}"/>
    <cellStyle name="Valuta 4 3 2 2 7 2" xfId="39327" xr:uid="{43EF95AA-E458-48A6-AC5B-BFB4D8B5FA37}"/>
    <cellStyle name="Valuta 4 3 2 2 7 3" xfId="21297" xr:uid="{C98CBBA0-E7B1-4D59-A461-351E536AF1D2}"/>
    <cellStyle name="Valuta 4 3 2 2 8" xfId="36413" xr:uid="{624B75B2-E17D-4654-863D-6A67AF5632D7}"/>
    <cellStyle name="Valuta 4 3 2 2 9" xfId="18563" xr:uid="{2A6657D0-BAA5-4EA5-84D6-874D9A2777DC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7995" xr:uid="{B5FA5101-B271-4387-A054-C34E407E4586}"/>
    <cellStyle name="Valuta 4 3 2 4 2 2 2" xfId="43862" xr:uid="{5CCC2F79-AE24-4E02-B420-4AA207C21724}"/>
    <cellStyle name="Valuta 4 3 2 4 2 2 3" xfId="25832" xr:uid="{DE69870D-6253-4DB2-A5B8-469C2B013131}"/>
    <cellStyle name="Valuta 4 3 2 4 2 3" xfId="4929" xr:uid="{DA15A579-2EA6-436A-860A-10617648B87B}"/>
    <cellStyle name="Valuta 4 3 2 4 2 3 2" xfId="40796" xr:uid="{16246FA9-61F6-4F1B-9F83-DB0CB2D11991}"/>
    <cellStyle name="Valuta 4 3 2 4 2 3 3" xfId="22766" xr:uid="{A9817730-5698-475B-9215-39A6DA8ED90E}"/>
    <cellStyle name="Valuta 4 3 2 4 2 4" xfId="37865" xr:uid="{B72C3D5B-A671-4E3E-8DC7-4134C9889874}"/>
    <cellStyle name="Valuta 4 3 2 4 2 5" xfId="19953" xr:uid="{F6E9F1AA-4D34-4597-A193-B6B80F7BC85A}"/>
    <cellStyle name="Valuta 4 3 2 4 3" xfId="1642" xr:uid="{00000000-0005-0000-0000-0000450B0000}"/>
    <cellStyle name="Valuta 4 3 2 4 3 2" xfId="7640" xr:uid="{6C9EF8B6-F69A-4C7B-B624-BD8D2931A318}"/>
    <cellStyle name="Valuta 4 3 2 4 3 2 2" xfId="43507" xr:uid="{A5DD9D27-660A-41C5-A0F8-9763901A8F1A}"/>
    <cellStyle name="Valuta 4 3 2 4 3 2 3" xfId="25477" xr:uid="{663657D1-4146-4A0E-BDA9-ADBBBB14849A}"/>
    <cellStyle name="Valuta 4 3 2 4 3 3" xfId="4577" xr:uid="{C209E64D-0BE1-4EB2-A284-55E01D6CE3FD}"/>
    <cellStyle name="Valuta 4 3 2 4 3 3 2" xfId="40444" xr:uid="{E0E5A6E2-CDA1-44D8-ACF0-6ECD51667FC8}"/>
    <cellStyle name="Valuta 4 3 2 4 3 3 3" xfId="22414" xr:uid="{2AF66A0D-A74D-4D82-BB1E-367067551BDE}"/>
    <cellStyle name="Valuta 4 3 2 4 3 4" xfId="37513" xr:uid="{E88F7C4A-1C10-4118-A377-51B1CFE548AE}"/>
    <cellStyle name="Valuta 4 3 2 4 3 5" xfId="19607" xr:uid="{A6528D7F-2FEC-4298-93AD-6D27A33DD2C8}"/>
    <cellStyle name="Valuta 4 3 2 4 4" xfId="1209" xr:uid="{00000000-0005-0000-0000-0000460B0000}"/>
    <cellStyle name="Valuta 4 3 2 4 4 2" xfId="7207" xr:uid="{8232AE65-E726-4F69-8E13-537A32D80BBA}"/>
    <cellStyle name="Valuta 4 3 2 4 4 2 2" xfId="43074" xr:uid="{84CE090B-FBAC-4323-A968-FE3CEC0DAAF4}"/>
    <cellStyle name="Valuta 4 3 2 4 4 2 3" xfId="25044" xr:uid="{890D5763-348B-4696-BC08-66D807A2E874}"/>
    <cellStyle name="Valuta 4 3 2 4 4 3" xfId="4144" xr:uid="{1EF372E6-BEF2-4E49-8292-4FB31F3EFE3E}"/>
    <cellStyle name="Valuta 4 3 2 4 4 3 2" xfId="40011" xr:uid="{A88D45F3-AEEA-48F6-86AC-4622EFF9A08C}"/>
    <cellStyle name="Valuta 4 3 2 4 4 3 3" xfId="21981" xr:uid="{C8B0A959-C813-4670-8319-94E1DF18B4FF}"/>
    <cellStyle name="Valuta 4 3 2 4 4 4" xfId="37080" xr:uid="{0ABEAFA2-A1F3-41B6-8EB2-959F3342ED55}"/>
    <cellStyle name="Valuta 4 3 2 4 4 5" xfId="19214" xr:uid="{4095A569-1FA1-49A2-881B-AC0359E5DCD9}"/>
    <cellStyle name="Valuta 4 3 2 4 5" xfId="6637" xr:uid="{29CB7277-B7ED-436D-85C3-03F24E2E2170}"/>
    <cellStyle name="Valuta 4 3 2 4 5 2" xfId="42504" xr:uid="{1B0013EA-B3FE-4F78-A2AC-798CD28F6318}"/>
    <cellStyle name="Valuta 4 3 2 4 5 3" xfId="24474" xr:uid="{36108A82-1A46-4A5E-96A1-E092FACFAF31}"/>
    <cellStyle name="Valuta 4 3 2 4 6" xfId="3574" xr:uid="{770B2F61-E0F6-4662-9240-6E103F3D5F8A}"/>
    <cellStyle name="Valuta 4 3 2 4 6 2" xfId="39441" xr:uid="{FEAB2BF7-0335-461D-8F7F-85619FC91E37}"/>
    <cellStyle name="Valuta 4 3 2 4 6 3" xfId="21411" xr:uid="{C2A59849-A677-45B1-A7D3-3DC06905446B}"/>
    <cellStyle name="Valuta 4 3 2 4 7" xfId="36510" xr:uid="{E7441271-1C06-48E7-82C1-AF15A88F4334}"/>
    <cellStyle name="Valuta 4 3 2 4 8" xfId="18654" xr:uid="{82F8D29E-DF74-4425-AB23-CD3E2BDE5713}"/>
    <cellStyle name="Valuta 4 3 2 5" xfId="1831" xr:uid="{00000000-0005-0000-0000-0000470B0000}"/>
    <cellStyle name="Valuta 4 3 2 5 2" xfId="7828" xr:uid="{E706CAA1-67A2-4CD2-98E5-A04FEF76009E}"/>
    <cellStyle name="Valuta 4 3 2 5 2 2" xfId="43695" xr:uid="{18A74D2F-B1F7-46D8-BCD7-D5388644E721}"/>
    <cellStyle name="Valuta 4 3 2 5 2 3" xfId="25665" xr:uid="{72D25E15-CFA4-422B-83B7-977F39D1AB4B}"/>
    <cellStyle name="Valuta 4 3 2 5 3" xfId="4762" xr:uid="{E6B2B89B-82D0-4E11-8A15-A72DEC2069F2}"/>
    <cellStyle name="Valuta 4 3 2 5 3 2" xfId="40629" xr:uid="{B34FD4E6-1282-4C5F-988D-6AD49716F5C9}"/>
    <cellStyle name="Valuta 4 3 2 5 3 3" xfId="22599" xr:uid="{BF1A6703-D1E3-4ED2-B572-F7712B56706D}"/>
    <cellStyle name="Valuta 4 3 2 5 4" xfId="37698" xr:uid="{D60AAFF4-1BE1-4E21-A041-C53FD095B8AC}"/>
    <cellStyle name="Valuta 4 3 2 5 5" xfId="19786" xr:uid="{C6407920-47F0-4762-B652-C9C0D1557C51}"/>
    <cellStyle name="Valuta 4 3 2 6" xfId="1429" xr:uid="{00000000-0005-0000-0000-0000480B0000}"/>
    <cellStyle name="Valuta 4 3 2 6 2" xfId="7427" xr:uid="{4261FA30-D9B5-4056-904A-3EBD25787435}"/>
    <cellStyle name="Valuta 4 3 2 6 2 2" xfId="43294" xr:uid="{A1211C0A-8DE0-454A-86C3-EB30CD8DB3FE}"/>
    <cellStyle name="Valuta 4 3 2 6 2 3" xfId="25264" xr:uid="{568D6FBB-8619-4E67-BF20-ACC77A9AF912}"/>
    <cellStyle name="Valuta 4 3 2 6 3" xfId="4364" xr:uid="{8D58DC7C-975E-49BF-8918-4FDBC804B346}"/>
    <cellStyle name="Valuta 4 3 2 6 3 2" xfId="40231" xr:uid="{02354831-12AF-4E33-B4AB-15E32ABAA268}"/>
    <cellStyle name="Valuta 4 3 2 6 3 3" xfId="22201" xr:uid="{C60E9695-D4DB-475B-A377-5DC889CBFD43}"/>
    <cellStyle name="Valuta 4 3 2 6 4" xfId="37300" xr:uid="{F48B6763-65B8-44A0-8ECA-020682D858BC}"/>
    <cellStyle name="Valuta 4 3 2 6 5" xfId="19418" xr:uid="{5694A192-7313-4802-84DE-91F59419EDA7}"/>
    <cellStyle name="Valuta 4 3 2 7" xfId="917" xr:uid="{00000000-0005-0000-0000-0000490B0000}"/>
    <cellStyle name="Valuta 4 3 2 7 2" xfId="6915" xr:uid="{6928E85A-4BC5-49DE-ABDD-3D237BCC4204}"/>
    <cellStyle name="Valuta 4 3 2 7 2 2" xfId="42782" xr:uid="{9E06F504-3CD0-43FA-9F61-8FBEA0ABFCC3}"/>
    <cellStyle name="Valuta 4 3 2 7 2 3" xfId="24752" xr:uid="{830FD4C4-503A-4413-A22D-B9236F98C528}"/>
    <cellStyle name="Valuta 4 3 2 7 3" xfId="3852" xr:uid="{C2C09CA9-7A4E-4509-AF4B-37DE28FC5D3C}"/>
    <cellStyle name="Valuta 4 3 2 7 3 2" xfId="39719" xr:uid="{C5581A1C-6394-4147-A72E-6D1DC41806E9}"/>
    <cellStyle name="Valuta 4 3 2 7 3 3" xfId="21689" xr:uid="{E37F678F-E36A-4B98-BA2D-5BFFE46B75D4}"/>
    <cellStyle name="Valuta 4 3 2 7 4" xfId="36788" xr:uid="{E8538758-79F7-4352-890D-62A3B4951E13}"/>
    <cellStyle name="Valuta 4 3 2 7 5" xfId="18923" xr:uid="{ADAF28DE-819F-44BE-8E74-8DA86C23CC52}"/>
    <cellStyle name="Valuta 4 3 2 8" xfId="6351" xr:uid="{5E15E178-9E5E-4E18-9BF0-D63DBB4A6F51}"/>
    <cellStyle name="Valuta 4 3 2 8 2" xfId="42218" xr:uid="{96B21FF5-8330-470B-B62D-2F5BAF6FFA38}"/>
    <cellStyle name="Valuta 4 3 2 8 3" xfId="24188" xr:uid="{F89EA1E9-7CA3-42B8-AC09-68E036099D33}"/>
    <cellStyle name="Valuta 4 3 2 9" xfId="3365" xr:uid="{C46B968A-E70D-4DF5-A33B-16B25CFE38C2}"/>
    <cellStyle name="Valuta 4 3 2 9 2" xfId="39232" xr:uid="{007D32E2-9C3D-4EA5-A3E2-A1F6FE1D80C9}"/>
    <cellStyle name="Valuta 4 3 2 9 3" xfId="21202" xr:uid="{A7AEFB88-725F-4FC5-B8CB-EA01D18503BA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2 2" xfId="8035" xr:uid="{D22A3BC9-3B73-41E8-962D-8DB8811842F6}"/>
    <cellStyle name="Valuta 4 3 3 2 2 2 2" xfId="43902" xr:uid="{025243F3-A8DC-496C-BC33-28B8E1D55B11}"/>
    <cellStyle name="Valuta 4 3 3 2 2 2 3" xfId="25872" xr:uid="{DA5F2EF7-6996-4B90-87C4-CC4A42775AE7}"/>
    <cellStyle name="Valuta 4 3 3 2 2 3" xfId="4969" xr:uid="{C2BB16B0-E268-4A6F-89B9-E48A88615630}"/>
    <cellStyle name="Valuta 4 3 3 2 2 3 2" xfId="40836" xr:uid="{4A7C85B6-5510-40DE-9A12-451CDBF3255E}"/>
    <cellStyle name="Valuta 4 3 3 2 2 3 3" xfId="22806" xr:uid="{4A7BF80D-6125-4DAD-9ED2-3F3E4AAEAAB9}"/>
    <cellStyle name="Valuta 4 3 3 2 2 4" xfId="37905" xr:uid="{BC45F16C-3E27-435C-A33E-7B202E3D9C68}"/>
    <cellStyle name="Valuta 4 3 3 2 2 5" xfId="19993" xr:uid="{D17BEAC3-4DB5-4456-86B7-422958892D84}"/>
    <cellStyle name="Valuta 4 3 3 2 3" xfId="1692" xr:uid="{00000000-0005-0000-0000-00004D0B0000}"/>
    <cellStyle name="Valuta 4 3 3 2 3 2" xfId="7690" xr:uid="{F80F8A04-876B-4552-A4C7-8D3B65A340AF}"/>
    <cellStyle name="Valuta 4 3 3 2 3 2 2" xfId="43557" xr:uid="{26709163-D5EE-4364-A4C9-0377C87306B6}"/>
    <cellStyle name="Valuta 4 3 3 2 3 2 3" xfId="25527" xr:uid="{C048A653-BDA1-4450-B7F7-F50CA0D0DE60}"/>
    <cellStyle name="Valuta 4 3 3 2 3 3" xfId="4627" xr:uid="{086CDE7A-F877-44C8-910A-B914488D085F}"/>
    <cellStyle name="Valuta 4 3 3 2 3 3 2" xfId="40494" xr:uid="{03F7D7CE-511C-404F-A3FA-687D1E3D8336}"/>
    <cellStyle name="Valuta 4 3 3 2 3 3 3" xfId="22464" xr:uid="{D08D0AA8-5B58-47F9-8D4C-9C4BE38C2752}"/>
    <cellStyle name="Valuta 4 3 3 2 3 4" xfId="37563" xr:uid="{F815E9F4-7D72-4202-92B4-24717BC3FCAB}"/>
    <cellStyle name="Valuta 4 3 3 2 3 5" xfId="19653" xr:uid="{205373C6-16E8-4D0B-8F07-98E62176019A}"/>
    <cellStyle name="Valuta 4 3 3 2 4" xfId="1259" xr:uid="{00000000-0005-0000-0000-00004E0B0000}"/>
    <cellStyle name="Valuta 4 3 3 2 4 2" xfId="7257" xr:uid="{57C6EDDD-7F28-4BF0-996D-2322442C330E}"/>
    <cellStyle name="Valuta 4 3 3 2 4 2 2" xfId="43124" xr:uid="{3E45E290-8997-4F4D-9C06-0F0FC7999F78}"/>
    <cellStyle name="Valuta 4 3 3 2 4 2 3" xfId="25094" xr:uid="{19B96EAD-F1EB-43B7-98B9-58ED14054A24}"/>
    <cellStyle name="Valuta 4 3 3 2 4 3" xfId="4194" xr:uid="{138E88B0-37A8-49BB-AAFA-A51DB1B715B9}"/>
    <cellStyle name="Valuta 4 3 3 2 4 3 2" xfId="40061" xr:uid="{984DE48E-CD62-41B3-9FDC-D8F69B85A8BC}"/>
    <cellStyle name="Valuta 4 3 3 2 4 3 3" xfId="22031" xr:uid="{6E49C354-51C2-4A62-9B2F-00A069F8AE76}"/>
    <cellStyle name="Valuta 4 3 3 2 4 4" xfId="37130" xr:uid="{9008DD9D-483C-4C81-B921-86692641DBA9}"/>
    <cellStyle name="Valuta 4 3 3 2 4 5" xfId="19264" xr:uid="{D8FE45ED-33A9-4B65-A7CC-16247BC96472}"/>
    <cellStyle name="Valuta 4 3 3 2 5" xfId="6687" xr:uid="{67BEA35E-4F31-45F5-BA85-D9A387837306}"/>
    <cellStyle name="Valuta 4 3 3 2 5 2" xfId="42554" xr:uid="{19995E88-F3D8-4490-8F6F-DF1C1DE05667}"/>
    <cellStyle name="Valuta 4 3 3 2 5 3" xfId="24524" xr:uid="{B30779B0-50B2-4494-8B4C-52B29F05444D}"/>
    <cellStyle name="Valuta 4 3 3 2 6" xfId="3624" xr:uid="{E280F1F3-2D28-425D-BAD0-55CC965360D1}"/>
    <cellStyle name="Valuta 4 3 3 2 6 2" xfId="39491" xr:uid="{1225806C-D818-41BA-91B2-C3FBBF0FD22F}"/>
    <cellStyle name="Valuta 4 3 3 2 6 3" xfId="21461" xr:uid="{85009D6A-336B-4BED-BA61-C74C23C5716F}"/>
    <cellStyle name="Valuta 4 3 3 2 7" xfId="36560" xr:uid="{9860AC8D-D305-4D92-8E6B-C49D26AB7B94}"/>
    <cellStyle name="Valuta 4 3 3 2 8" xfId="18700" xr:uid="{9F54AD6F-EC2B-44FB-A0C7-D3FD3BED4F76}"/>
    <cellStyle name="Valuta 4 3 3 3" xfId="1871" xr:uid="{00000000-0005-0000-0000-00004F0B0000}"/>
    <cellStyle name="Valuta 4 3 3 3 2" xfId="7868" xr:uid="{B989EAF8-EB8F-4847-A119-19D854117E8E}"/>
    <cellStyle name="Valuta 4 3 3 3 2 2" xfId="43735" xr:uid="{7BDA695F-D21A-496F-B46B-7A9915C5543F}"/>
    <cellStyle name="Valuta 4 3 3 3 2 3" xfId="25705" xr:uid="{60DB62E3-3CFC-4F02-84A6-72C270B4DC73}"/>
    <cellStyle name="Valuta 4 3 3 3 3" xfId="4802" xr:uid="{D1168D05-9267-4B27-8D9F-FA2B934F1739}"/>
    <cellStyle name="Valuta 4 3 3 3 3 2" xfId="40669" xr:uid="{712DE784-F1BF-4EF1-BD79-40FC077816E6}"/>
    <cellStyle name="Valuta 4 3 3 3 3 3" xfId="22639" xr:uid="{5C3D25D9-C504-458C-9656-4A9228E5F1F1}"/>
    <cellStyle name="Valuta 4 3 3 3 4" xfId="37738" xr:uid="{4FF33B08-0AA9-410C-A967-BFCD0605031C}"/>
    <cellStyle name="Valuta 4 3 3 3 5" xfId="19826" xr:uid="{F9B54D18-AD0D-42FF-B7E5-7C2CD5799107}"/>
    <cellStyle name="Valuta 4 3 3 4" xfId="1479" xr:uid="{00000000-0005-0000-0000-0000500B0000}"/>
    <cellStyle name="Valuta 4 3 3 4 2" xfId="7477" xr:uid="{69292F43-A449-492B-BC14-2D6CE2CCC845}"/>
    <cellStyle name="Valuta 4 3 3 4 2 2" xfId="43344" xr:uid="{C8618716-9F7F-4122-A44D-73037FD39908}"/>
    <cellStyle name="Valuta 4 3 3 4 2 3" xfId="25314" xr:uid="{0CA057FD-C487-41C0-9104-A151674F78AD}"/>
    <cellStyle name="Valuta 4 3 3 4 3" xfId="4414" xr:uid="{9A292B3D-3555-417D-8024-B416A882C512}"/>
    <cellStyle name="Valuta 4 3 3 4 3 2" xfId="40281" xr:uid="{F8494969-D9F6-4277-82E1-2AED9B693772}"/>
    <cellStyle name="Valuta 4 3 3 4 3 3" xfId="22251" xr:uid="{E725242B-FC37-4FF9-96D0-DFB3520E6C35}"/>
    <cellStyle name="Valuta 4 3 3 4 4" xfId="37350" xr:uid="{D525C8E8-DC23-48EE-8545-E37404650372}"/>
    <cellStyle name="Valuta 4 3 3 4 5" xfId="19464" xr:uid="{B53CBD41-DE10-48CC-85E3-3C85EDB260F5}"/>
    <cellStyle name="Valuta 4 3 3 5" xfId="968" xr:uid="{00000000-0005-0000-0000-0000510B0000}"/>
    <cellStyle name="Valuta 4 3 3 5 2" xfId="6966" xr:uid="{809872A7-94DC-4010-B919-13E3BB1C8FD3}"/>
    <cellStyle name="Valuta 4 3 3 5 2 2" xfId="42833" xr:uid="{545A67E9-2453-453B-9E76-16AB0B14B874}"/>
    <cellStyle name="Valuta 4 3 3 5 2 3" xfId="24803" xr:uid="{8894AF7B-A8E3-421A-B4ED-98C2B960A25A}"/>
    <cellStyle name="Valuta 4 3 3 5 3" xfId="3903" xr:uid="{FCD0DB8A-5055-4482-929D-4752689D4CA1}"/>
    <cellStyle name="Valuta 4 3 3 5 3 2" xfId="39770" xr:uid="{757AD4EC-6138-409D-BF35-C18C9F072ABD}"/>
    <cellStyle name="Valuta 4 3 3 5 3 3" xfId="21740" xr:uid="{42699B84-0472-48EF-9578-D0497BB62704}"/>
    <cellStyle name="Valuta 4 3 3 5 4" xfId="36839" xr:uid="{C3DD2241-6E72-461E-A147-E63066854148}"/>
    <cellStyle name="Valuta 4 3 3 5 5" xfId="18974" xr:uid="{3DED6AF3-1FE1-46A4-9DF0-B154C30EFCB9}"/>
    <cellStyle name="Valuta 4 3 3 6" xfId="6401" xr:uid="{97D1A57C-278B-4D41-BF48-206E5EC98CF6}"/>
    <cellStyle name="Valuta 4 3 3 6 2" xfId="42268" xr:uid="{148DD526-0471-4E6D-A7C0-CF3CF528E627}"/>
    <cellStyle name="Valuta 4 3 3 6 3" xfId="24238" xr:uid="{007B83ED-3D70-4875-AAF2-684D6F80A396}"/>
    <cellStyle name="Valuta 4 3 3 7" xfId="3415" xr:uid="{CED47BF6-A3E8-493E-9F60-70A0BF8FD0C7}"/>
    <cellStyle name="Valuta 4 3 3 7 2" xfId="39282" xr:uid="{A1C5A028-4D35-4DDE-8E1C-6BA0E273C2CE}"/>
    <cellStyle name="Valuta 4 3 3 7 3" xfId="21252" xr:uid="{D580E459-B9D3-4639-AB55-7D55E89C26E1}"/>
    <cellStyle name="Valuta 4 3 3 8" xfId="36368" xr:uid="{E769BCE7-5FC3-457C-B1F5-97A78074918C}"/>
    <cellStyle name="Valuta 4 3 3 9" xfId="18520" xr:uid="{021B7E5D-A6E7-495F-8A5D-AAB58EE2348C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7955" xr:uid="{E62ED50E-47D6-48A5-B6FA-11BDA7721066}"/>
    <cellStyle name="Valuta 4 3 5 2 2 2" xfId="43822" xr:uid="{F9519CD1-164D-4CBD-A68A-CC627F1FD110}"/>
    <cellStyle name="Valuta 4 3 5 2 2 3" xfId="25792" xr:uid="{610A3F28-DAC8-40F9-AEE9-7FCA2FB10B3F}"/>
    <cellStyle name="Valuta 4 3 5 2 3" xfId="4889" xr:uid="{FA3E681A-F91E-42A5-8139-B0A27CE25264}"/>
    <cellStyle name="Valuta 4 3 5 2 3 2" xfId="40756" xr:uid="{AE49F865-5455-4BD9-8F45-C1A9E730CB70}"/>
    <cellStyle name="Valuta 4 3 5 2 3 3" xfId="22726" xr:uid="{953F1FD1-72FB-4CB8-A4A0-EFA3B676BC60}"/>
    <cellStyle name="Valuta 4 3 5 2 4" xfId="37825" xr:uid="{7AB1C449-D49F-41DE-8146-1729005A7D69}"/>
    <cellStyle name="Valuta 4 3 5 2 5" xfId="19913" xr:uid="{39754E09-01C2-4CC3-BBC2-073145419576}"/>
    <cellStyle name="Valuta 4 3 5 3" xfId="1600" xr:uid="{00000000-0005-0000-0000-0000550B0000}"/>
    <cellStyle name="Valuta 4 3 5 3 2" xfId="7598" xr:uid="{968F2B11-E137-4E78-A4A8-6960AB984E0A}"/>
    <cellStyle name="Valuta 4 3 5 3 2 2" xfId="43465" xr:uid="{E26E0482-5A06-4E0A-84E1-5E218FDA8E13}"/>
    <cellStyle name="Valuta 4 3 5 3 2 3" xfId="25435" xr:uid="{38431458-D237-49E8-BF3A-4EBA6F2FDB0C}"/>
    <cellStyle name="Valuta 4 3 5 3 3" xfId="4535" xr:uid="{6A4328BE-DAF5-4E28-A0A9-9914A0109DD7}"/>
    <cellStyle name="Valuta 4 3 5 3 3 2" xfId="40402" xr:uid="{2D4A6C5A-D8DC-43BB-BB5B-67CFF5EA811F}"/>
    <cellStyle name="Valuta 4 3 5 3 3 3" xfId="22372" xr:uid="{BA545D94-C3AE-47B9-96F9-DF74A17CC2DE}"/>
    <cellStyle name="Valuta 4 3 5 3 4" xfId="37471" xr:uid="{55EEB7BE-4413-4DE4-ADAD-537D77A70B47}"/>
    <cellStyle name="Valuta 4 3 5 3 5" xfId="19567" xr:uid="{4A8AA004-E385-46FE-8524-EB3DB956D6AD}"/>
    <cellStyle name="Valuta 4 3 5 4" xfId="1167" xr:uid="{00000000-0005-0000-0000-0000560B0000}"/>
    <cellStyle name="Valuta 4 3 5 4 2" xfId="7165" xr:uid="{56A7432A-7ACE-42DB-8EB4-CB4C3B531A3E}"/>
    <cellStyle name="Valuta 4 3 5 4 2 2" xfId="43032" xr:uid="{B9917B15-FCD7-46A6-BA47-757CEE361515}"/>
    <cellStyle name="Valuta 4 3 5 4 2 3" xfId="25002" xr:uid="{E32EE43E-EF0A-4D28-9194-C4A905F65239}"/>
    <cellStyle name="Valuta 4 3 5 4 3" xfId="4102" xr:uid="{3058111C-E6D2-4B04-85B5-2AFF8F9F4A8F}"/>
    <cellStyle name="Valuta 4 3 5 4 3 2" xfId="39969" xr:uid="{A8878931-70AE-446D-8FA4-DE79FD2F6C89}"/>
    <cellStyle name="Valuta 4 3 5 4 3 3" xfId="21939" xr:uid="{6F8E0C6D-F77E-4666-8D80-68DD62AC79E8}"/>
    <cellStyle name="Valuta 4 3 5 4 4" xfId="37038" xr:uid="{97B2A73C-10A1-4ECD-A942-145EF6791BC1}"/>
    <cellStyle name="Valuta 4 3 5 4 5" xfId="19172" xr:uid="{F851A160-71EC-4B8A-9C98-018330F908EE}"/>
    <cellStyle name="Valuta 4 3 5 5" xfId="6595" xr:uid="{456480C7-132A-49FF-8AF1-C0065857A7E4}"/>
    <cellStyle name="Valuta 4 3 5 5 2" xfId="42462" xr:uid="{09A92DDF-BFD6-4E22-B3EB-241A046153E5}"/>
    <cellStyle name="Valuta 4 3 5 5 3" xfId="24432" xr:uid="{766D12A1-3678-49CA-8725-5A46A2849672}"/>
    <cellStyle name="Valuta 4 3 5 6" xfId="3532" xr:uid="{6F595324-DFBA-4299-BE1D-8C6531FAAE2A}"/>
    <cellStyle name="Valuta 4 3 5 6 2" xfId="39399" xr:uid="{B5501A16-B81F-42C2-ACE0-5CB7BE0F131E}"/>
    <cellStyle name="Valuta 4 3 5 6 3" xfId="21369" xr:uid="{3A0DEFC9-EB53-4C7A-BE3F-E7F3715272C5}"/>
    <cellStyle name="Valuta 4 3 5 7" xfId="36468" xr:uid="{6ED8ABFE-A54B-4C91-A319-B26F74B91ECF}"/>
    <cellStyle name="Valuta 4 3 5 8" xfId="18614" xr:uid="{A4099C19-E427-4D0A-A702-61A74C3854EF}"/>
    <cellStyle name="Valuta 4 3 6" xfId="1791" xr:uid="{00000000-0005-0000-0000-0000570B0000}"/>
    <cellStyle name="Valuta 4 3 6 2" xfId="7788" xr:uid="{0A2F7F3D-AFBC-4A57-A34F-F50446AC5907}"/>
    <cellStyle name="Valuta 4 3 6 2 2" xfId="43655" xr:uid="{04ADD170-F7BF-405F-AF03-036E05D058CC}"/>
    <cellStyle name="Valuta 4 3 6 2 3" xfId="25625" xr:uid="{EDFBAA29-578B-46D0-B45B-26E13E3FEF3D}"/>
    <cellStyle name="Valuta 4 3 6 3" xfId="4722" xr:uid="{4CF77D63-0AF7-4334-8ACD-0502A3DEC559}"/>
    <cellStyle name="Valuta 4 3 6 3 2" xfId="40589" xr:uid="{CFB675D9-6038-4B1C-8908-52F0FD4EE47D}"/>
    <cellStyle name="Valuta 4 3 6 3 3" xfId="22559" xr:uid="{26079ED5-C7C1-467D-B73A-DD6B1FB8B5A5}"/>
    <cellStyle name="Valuta 4 3 6 4" xfId="37658" xr:uid="{EC0B9F6C-B7B7-44D3-9FF0-1458ED59626F}"/>
    <cellStyle name="Valuta 4 3 6 5" xfId="19746" xr:uid="{A4AD6813-131C-4F29-A39F-2BA3DA3F4CC5}"/>
    <cellStyle name="Valuta 4 3 7" xfId="1385" xr:uid="{00000000-0005-0000-0000-0000580B0000}"/>
    <cellStyle name="Valuta 4 3 7 2" xfId="7383" xr:uid="{1AC27B8C-763B-47C9-88B3-2F3944929BB9}"/>
    <cellStyle name="Valuta 4 3 7 2 2" xfId="43250" xr:uid="{7DA72F5B-5994-4560-83ED-177AB9864299}"/>
    <cellStyle name="Valuta 4 3 7 2 3" xfId="25220" xr:uid="{738C9F87-A91A-4778-ADD2-74EE682EB37A}"/>
    <cellStyle name="Valuta 4 3 7 3" xfId="4320" xr:uid="{44D892E1-0749-4BA2-8EDA-092FBE08410E}"/>
    <cellStyle name="Valuta 4 3 7 3 2" xfId="40187" xr:uid="{CAEDBF36-A710-4EA3-9963-98BBC5B49422}"/>
    <cellStyle name="Valuta 4 3 7 3 3" xfId="22157" xr:uid="{C9E1B9FE-7855-43CD-A77F-D1DEC50FFBFE}"/>
    <cellStyle name="Valuta 4 3 7 4" xfId="37256" xr:uid="{1CBA0043-13F7-4E5A-895E-2A428F60F761}"/>
    <cellStyle name="Valuta 4 3 7 5" xfId="19376" xr:uid="{221A5648-0AD7-4DFD-9533-154BCA54A0AB}"/>
    <cellStyle name="Valuta 4 3 8" xfId="871" xr:uid="{00000000-0005-0000-0000-0000590B0000}"/>
    <cellStyle name="Valuta 4 3 8 2" xfId="6869" xr:uid="{F4477A2E-066B-4F14-A339-E1C9000DDBDA}"/>
    <cellStyle name="Valuta 4 3 8 2 2" xfId="42736" xr:uid="{8F5E53DB-F686-4C9B-A888-705A8C410EC4}"/>
    <cellStyle name="Valuta 4 3 8 2 3" xfId="24706" xr:uid="{491C5E52-95BD-499F-8BE8-5A70157716DE}"/>
    <cellStyle name="Valuta 4 3 8 3" xfId="3806" xr:uid="{1A98A599-D8EB-4B05-8369-48BC7CBE75F2}"/>
    <cellStyle name="Valuta 4 3 8 3 2" xfId="39673" xr:uid="{60B46C73-64B0-447D-8BE5-019CC92F2DC4}"/>
    <cellStyle name="Valuta 4 3 8 3 3" xfId="21643" xr:uid="{1C84F9FC-B98D-4AE5-A170-4C37908F56A0}"/>
    <cellStyle name="Valuta 4 3 8 4" xfId="36742" xr:uid="{62534E38-8EE5-407E-B994-E16B0CDDDFC3}"/>
    <cellStyle name="Valuta 4 3 8 5" xfId="18877" xr:uid="{A83A3992-CB01-4316-B1B0-3EE77B01234E}"/>
    <cellStyle name="Valuta 4 3 9" xfId="6307" xr:uid="{33BF5741-F0A2-46F1-9DB3-12E077B3EB4E}"/>
    <cellStyle name="Valuta 4 3 9 2" xfId="42174" xr:uid="{7652FC52-2A19-4ECF-8A4B-7AC01BC44C8E}"/>
    <cellStyle name="Valuta 4 3 9 3" xfId="24144" xr:uid="{8A59AA55-28C4-4BD4-9ADC-D4A499C05F4A}"/>
    <cellStyle name="Valuta 4 4" xfId="224" xr:uid="{00000000-0005-0000-0000-00005A0B0000}"/>
    <cellStyle name="Valuta 4 4 10" xfId="36302" xr:uid="{C260BFB3-18C9-4BAC-95D4-0C9239924DA2}"/>
    <cellStyle name="Valuta 4 4 11" xfId="18458" xr:uid="{DFF920B7-4DD4-488F-B40B-D138C97068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2 2" xfId="8059" xr:uid="{9E06F82D-7F98-4C8F-9283-5A171630ECF8}"/>
    <cellStyle name="Valuta 4 4 2 2 2 2 2" xfId="43926" xr:uid="{315329C7-1B6B-4125-BED4-4BDE1457E3C8}"/>
    <cellStyle name="Valuta 4 4 2 2 2 2 3" xfId="25896" xr:uid="{CD3A29BF-663A-4C69-BCBA-6179F475E034}"/>
    <cellStyle name="Valuta 4 4 2 2 2 3" xfId="4993" xr:uid="{E26B8AB7-3610-4630-AE9E-31C76C9915D4}"/>
    <cellStyle name="Valuta 4 4 2 2 2 3 2" xfId="40860" xr:uid="{1728A85B-1199-4EEB-982C-A2B23F415BF2}"/>
    <cellStyle name="Valuta 4 4 2 2 2 3 3" xfId="22830" xr:uid="{43899690-2634-4EF3-927D-9CD6E2D2BED9}"/>
    <cellStyle name="Valuta 4 4 2 2 2 4" xfId="37929" xr:uid="{EB09ED3F-7764-45B7-AA88-AC97AA2833EE}"/>
    <cellStyle name="Valuta 4 4 2 2 2 5" xfId="20017" xr:uid="{9DD21A6C-E964-4E22-9BF2-011ED4D8ACA5}"/>
    <cellStyle name="Valuta 4 4 2 2 3" xfId="1721" xr:uid="{00000000-0005-0000-0000-00005E0B0000}"/>
    <cellStyle name="Valuta 4 4 2 2 3 2" xfId="7719" xr:uid="{C868D421-8949-4DD2-8669-E5EE94D8088E}"/>
    <cellStyle name="Valuta 4 4 2 2 3 2 2" xfId="43586" xr:uid="{B95C857F-DB0C-4BB3-B891-1C689EC10ACC}"/>
    <cellStyle name="Valuta 4 4 2 2 3 2 3" xfId="25556" xr:uid="{DDCF8FC0-E337-4F5D-A783-14CCE66E8DBF}"/>
    <cellStyle name="Valuta 4 4 2 2 3 3" xfId="4656" xr:uid="{D89A20EA-FC67-48F3-80EA-9FF1373DC266}"/>
    <cellStyle name="Valuta 4 4 2 2 3 3 2" xfId="40523" xr:uid="{D60AF81F-FD65-45E2-886F-6E81FE507CF3}"/>
    <cellStyle name="Valuta 4 4 2 2 3 3 3" xfId="22493" xr:uid="{93D37162-6E5C-4ACB-938F-B919CDBABB73}"/>
    <cellStyle name="Valuta 4 4 2 2 3 4" xfId="37592" xr:uid="{5E9DCCCF-78E1-4E23-B197-F646E6A6AD69}"/>
    <cellStyle name="Valuta 4 4 2 2 3 5" xfId="19680" xr:uid="{BF8D5B17-BCE9-4304-AB9D-3B1D6684064D}"/>
    <cellStyle name="Valuta 4 4 2 2 4" xfId="1288" xr:uid="{00000000-0005-0000-0000-00005F0B0000}"/>
    <cellStyle name="Valuta 4 4 2 2 4 2" xfId="7286" xr:uid="{3DBF8760-51BE-4573-9F63-2139895CEFA1}"/>
    <cellStyle name="Valuta 4 4 2 2 4 2 2" xfId="43153" xr:uid="{9B3DDF56-184A-4D82-8211-40AF3B717335}"/>
    <cellStyle name="Valuta 4 4 2 2 4 2 3" xfId="25123" xr:uid="{4A409CCC-C06E-4FD9-8920-68AE83A532DC}"/>
    <cellStyle name="Valuta 4 4 2 2 4 3" xfId="4223" xr:uid="{98F0D2C1-8E9F-4139-BE14-5F481014FB2D}"/>
    <cellStyle name="Valuta 4 4 2 2 4 3 2" xfId="40090" xr:uid="{F9E4CA3B-430D-478B-968E-CEB1E025F094}"/>
    <cellStyle name="Valuta 4 4 2 2 4 3 3" xfId="22060" xr:uid="{8EF30635-4B56-4042-8BAE-75B821020055}"/>
    <cellStyle name="Valuta 4 4 2 2 4 4" xfId="37159" xr:uid="{6C1245EA-52AC-4474-A964-CD6457FBDC0E}"/>
    <cellStyle name="Valuta 4 4 2 2 4 5" xfId="19293" xr:uid="{6A6962AA-0820-4522-AC75-4A40F56379C2}"/>
    <cellStyle name="Valuta 4 4 2 2 5" xfId="6716" xr:uid="{AE1C1BD9-19FC-4613-AFE0-8521D075A527}"/>
    <cellStyle name="Valuta 4 4 2 2 5 2" xfId="42583" xr:uid="{E1DACE51-C0DA-4FA5-8AF5-B30C5B44BE45}"/>
    <cellStyle name="Valuta 4 4 2 2 5 3" xfId="24553" xr:uid="{2DBDF1E4-F008-4B06-B641-BF52FFD292B0}"/>
    <cellStyle name="Valuta 4 4 2 2 6" xfId="3653" xr:uid="{FB2CAF95-1712-40B5-998D-AED29F716988}"/>
    <cellStyle name="Valuta 4 4 2 2 6 2" xfId="39520" xr:uid="{346334B8-DC8F-4036-B014-473C9C947F05}"/>
    <cellStyle name="Valuta 4 4 2 2 6 3" xfId="21490" xr:uid="{5D6A0F02-BA4F-4674-B8CD-3E0C02410029}"/>
    <cellStyle name="Valuta 4 4 2 2 7" xfId="36589" xr:uid="{CE2CFB41-BEAF-4EF9-8C27-6BE352A57937}"/>
    <cellStyle name="Valuta 4 4 2 2 8" xfId="18727" xr:uid="{B69AE332-BED0-4AED-941D-6A71F7853A7F}"/>
    <cellStyle name="Valuta 4 4 2 3" xfId="1895" xr:uid="{00000000-0005-0000-0000-0000600B0000}"/>
    <cellStyle name="Valuta 4 4 2 3 2" xfId="7892" xr:uid="{B7DB35FD-BF74-49A9-9EB9-00B1B4DB2935}"/>
    <cellStyle name="Valuta 4 4 2 3 2 2" xfId="43759" xr:uid="{88CD9F33-7355-402A-979A-CA69D79BB2BF}"/>
    <cellStyle name="Valuta 4 4 2 3 2 3" xfId="25729" xr:uid="{EB072214-69FB-433E-A9D5-EC325EAAAF4D}"/>
    <cellStyle name="Valuta 4 4 2 3 3" xfId="4826" xr:uid="{76AED66C-5901-4823-B7DF-D88E73B82CAB}"/>
    <cellStyle name="Valuta 4 4 2 3 3 2" xfId="40693" xr:uid="{D0D37219-A13A-4D85-8299-14A385A4E23F}"/>
    <cellStyle name="Valuta 4 4 2 3 3 3" xfId="22663" xr:uid="{7E2654A5-C9C6-4E78-A28A-27276334A3DB}"/>
    <cellStyle name="Valuta 4 4 2 3 4" xfId="37762" xr:uid="{D8C46A7D-6907-4F00-8E4C-67811D5844AD}"/>
    <cellStyle name="Valuta 4 4 2 3 5" xfId="19850" xr:uid="{77A68C86-01FE-487F-A14D-0CA8E17B02B6}"/>
    <cellStyle name="Valuta 4 4 2 4" xfId="1508" xr:uid="{00000000-0005-0000-0000-0000610B0000}"/>
    <cellStyle name="Valuta 4 4 2 4 2" xfId="7506" xr:uid="{D1CD108D-395B-4811-8EE9-AD95723CEB0A}"/>
    <cellStyle name="Valuta 4 4 2 4 2 2" xfId="43373" xr:uid="{90D35DAD-334E-4BF3-9FAE-F7DA6B834F15}"/>
    <cellStyle name="Valuta 4 4 2 4 2 3" xfId="25343" xr:uid="{FF74C895-D196-4224-B91B-69DAF764A85B}"/>
    <cellStyle name="Valuta 4 4 2 4 3" xfId="4443" xr:uid="{F23E607D-09C2-40AE-8A9F-97C72FC96BB0}"/>
    <cellStyle name="Valuta 4 4 2 4 3 2" xfId="40310" xr:uid="{90ED9936-9EAD-48C5-82A8-027F5959782F}"/>
    <cellStyle name="Valuta 4 4 2 4 3 3" xfId="22280" xr:uid="{615DAB6B-F19B-4FB3-AFB2-35E027445BCC}"/>
    <cellStyle name="Valuta 4 4 2 4 4" xfId="37379" xr:uid="{82BB07C6-5985-48FA-A279-EBA7C7FA2DDD}"/>
    <cellStyle name="Valuta 4 4 2 4 5" xfId="19491" xr:uid="{0EEEBCDA-A58F-43C5-917E-D564E2AA5941}"/>
    <cellStyle name="Valuta 4 4 2 5" xfId="997" xr:uid="{00000000-0005-0000-0000-0000620B0000}"/>
    <cellStyle name="Valuta 4 4 2 5 2" xfId="6995" xr:uid="{3FCD438D-BA2A-4831-9342-09BCFFDE2741}"/>
    <cellStyle name="Valuta 4 4 2 5 2 2" xfId="42862" xr:uid="{7A12A390-47A3-48C8-9B04-78D60E55E8E2}"/>
    <cellStyle name="Valuta 4 4 2 5 2 3" xfId="24832" xr:uid="{6785093F-BD48-4F82-BB66-D26C68CB3A8D}"/>
    <cellStyle name="Valuta 4 4 2 5 3" xfId="3932" xr:uid="{FED0F153-CDA1-44F9-B5DD-A5F21D5A6856}"/>
    <cellStyle name="Valuta 4 4 2 5 3 2" xfId="39799" xr:uid="{6C428456-CFA3-4086-A391-A33CAA54E3BC}"/>
    <cellStyle name="Valuta 4 4 2 5 3 3" xfId="21769" xr:uid="{F63CB06D-8C02-4514-9D31-959A9B3DABA3}"/>
    <cellStyle name="Valuta 4 4 2 5 4" xfId="36868" xr:uid="{1324394F-411F-4D15-BFCD-3832963459C9}"/>
    <cellStyle name="Valuta 4 4 2 5 5" xfId="19003" xr:uid="{26E57315-E780-4A3A-981D-06F4F22D7061}"/>
    <cellStyle name="Valuta 4 4 2 6" xfId="6430" xr:uid="{8A841D4A-E47C-4F46-A3C6-1F0DC28DBF65}"/>
    <cellStyle name="Valuta 4 4 2 6 2" xfId="42297" xr:uid="{C86B811B-736D-406B-ADD3-645412966267}"/>
    <cellStyle name="Valuta 4 4 2 6 3" xfId="24267" xr:uid="{C22A748A-8E5E-42B4-BD4A-3D81F6E79A59}"/>
    <cellStyle name="Valuta 4 4 2 7" xfId="3444" xr:uid="{DA11F606-1421-4A11-927D-DE7C730A6607}"/>
    <cellStyle name="Valuta 4 4 2 7 2" xfId="39311" xr:uid="{A7766827-7520-4D39-A9BA-8AA90267AE91}"/>
    <cellStyle name="Valuta 4 4 2 7 3" xfId="21281" xr:uid="{EA5D7A2E-F6C9-4701-91BB-9C013A91B65C}"/>
    <cellStyle name="Valuta 4 4 2 8" xfId="36397" xr:uid="{7E2134F1-AD81-4D17-ADC8-3A9AC095F1E4}"/>
    <cellStyle name="Valuta 4 4 2 9" xfId="18547" xr:uid="{DE102F2B-5478-4C53-B17A-2C839EC05D2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7979" xr:uid="{87D67087-06B1-43C2-BDDC-036B930C4BDA}"/>
    <cellStyle name="Valuta 4 4 4 2 2 2" xfId="43846" xr:uid="{E06DF92E-2BE2-4A23-A03E-76D1503FDCB7}"/>
    <cellStyle name="Valuta 4 4 4 2 2 3" xfId="25816" xr:uid="{F3A4B7A5-F17A-458A-8B1A-CDFB225813A8}"/>
    <cellStyle name="Valuta 4 4 4 2 3" xfId="4913" xr:uid="{52968FE9-95BF-45B3-9328-F34F18CCE63F}"/>
    <cellStyle name="Valuta 4 4 4 2 3 2" xfId="40780" xr:uid="{290D6633-15F0-477F-AD0D-65ECCE8EF594}"/>
    <cellStyle name="Valuta 4 4 4 2 3 3" xfId="22750" xr:uid="{A24DE4ED-0CE4-430A-9CDA-30BA57BE7607}"/>
    <cellStyle name="Valuta 4 4 4 2 4" xfId="37849" xr:uid="{A83C370F-28DF-42BA-8258-4EA685217813}"/>
    <cellStyle name="Valuta 4 4 4 2 5" xfId="19937" xr:uid="{ABCB0FD1-A713-4936-A796-4C135658FD45}"/>
    <cellStyle name="Valuta 4 4 4 3" xfId="1626" xr:uid="{00000000-0005-0000-0000-0000660B0000}"/>
    <cellStyle name="Valuta 4 4 4 3 2" xfId="7624" xr:uid="{B1DD95F0-2588-4CE1-92B7-767EA61FB87A}"/>
    <cellStyle name="Valuta 4 4 4 3 2 2" xfId="43491" xr:uid="{274618C2-7FFC-4D4F-B95C-D62B9DD88221}"/>
    <cellStyle name="Valuta 4 4 4 3 2 3" xfId="25461" xr:uid="{E3D6831B-4F29-4734-ADD7-15AD14FE5EB8}"/>
    <cellStyle name="Valuta 4 4 4 3 3" xfId="4561" xr:uid="{B80F3D69-0512-4444-BBBF-A5E44ACFA4C3}"/>
    <cellStyle name="Valuta 4 4 4 3 3 2" xfId="40428" xr:uid="{586355F1-063C-4F8E-9E89-2848F8485637}"/>
    <cellStyle name="Valuta 4 4 4 3 3 3" xfId="22398" xr:uid="{D180DBB5-35D1-4171-BA3C-6A92648259CE}"/>
    <cellStyle name="Valuta 4 4 4 3 4" xfId="37497" xr:uid="{C26A5224-EBD6-46AC-AE21-A5EEF3BF6CB7}"/>
    <cellStyle name="Valuta 4 4 4 3 5" xfId="19591" xr:uid="{2215942F-B89F-4203-915C-A2C1DCD8E5EE}"/>
    <cellStyle name="Valuta 4 4 4 4" xfId="1193" xr:uid="{00000000-0005-0000-0000-0000670B0000}"/>
    <cellStyle name="Valuta 4 4 4 4 2" xfId="7191" xr:uid="{65421C9A-338D-4821-84EF-745A99337259}"/>
    <cellStyle name="Valuta 4 4 4 4 2 2" xfId="43058" xr:uid="{C58DCA4E-524A-4DF7-876B-419E08A11A2E}"/>
    <cellStyle name="Valuta 4 4 4 4 2 3" xfId="25028" xr:uid="{8FFD7C7E-90D5-4D90-A770-D7B1AE87875F}"/>
    <cellStyle name="Valuta 4 4 4 4 3" xfId="4128" xr:uid="{5EDBF10C-9408-40CB-8E51-3DF207FB21F9}"/>
    <cellStyle name="Valuta 4 4 4 4 3 2" xfId="39995" xr:uid="{0E34B11A-C648-44E2-B9BE-DA15EE1D3F65}"/>
    <cellStyle name="Valuta 4 4 4 4 3 3" xfId="21965" xr:uid="{67E00067-3194-4BF6-9F2B-4171A4AE7A6F}"/>
    <cellStyle name="Valuta 4 4 4 4 4" xfId="37064" xr:uid="{926782F2-83E3-42B2-BD93-4FA47B3FB7D8}"/>
    <cellStyle name="Valuta 4 4 4 4 5" xfId="19198" xr:uid="{6F5AF19F-E558-432D-92CC-C52E9A7915CC}"/>
    <cellStyle name="Valuta 4 4 4 5" xfId="6621" xr:uid="{67F4A809-E6B3-49A4-A532-3EAFEEB1F75A}"/>
    <cellStyle name="Valuta 4 4 4 5 2" xfId="42488" xr:uid="{82F2F08E-D86C-4D78-92B4-FEA65A423FE4}"/>
    <cellStyle name="Valuta 4 4 4 5 3" xfId="24458" xr:uid="{F6C0ACB7-630B-45C8-A0D8-427B2C95D891}"/>
    <cellStyle name="Valuta 4 4 4 6" xfId="3558" xr:uid="{B492D9D6-01AC-40D6-A5E6-3CA9729110A0}"/>
    <cellStyle name="Valuta 4 4 4 6 2" xfId="39425" xr:uid="{FF41B281-8C74-496E-8FEA-76315029319B}"/>
    <cellStyle name="Valuta 4 4 4 6 3" xfId="21395" xr:uid="{5EBBD3B9-E55A-4E27-922F-9DC57D323328}"/>
    <cellStyle name="Valuta 4 4 4 7" xfId="36494" xr:uid="{78B00089-59FC-41FA-9E9B-7E46C3E4B294}"/>
    <cellStyle name="Valuta 4 4 4 8" xfId="18638" xr:uid="{818E99A3-07F7-4B32-865F-0839F6D6F3B8}"/>
    <cellStyle name="Valuta 4 4 5" xfId="1815" xr:uid="{00000000-0005-0000-0000-0000680B0000}"/>
    <cellStyle name="Valuta 4 4 5 2" xfId="7812" xr:uid="{0EE98A2A-17DF-46B9-ADB0-36ADEE72FA87}"/>
    <cellStyle name="Valuta 4 4 5 2 2" xfId="43679" xr:uid="{5044DEA2-6C6A-4712-A631-2BD55C3441CF}"/>
    <cellStyle name="Valuta 4 4 5 2 3" xfId="25649" xr:uid="{9AABF818-83E0-4DDB-A322-268D4020A0CC}"/>
    <cellStyle name="Valuta 4 4 5 3" xfId="4746" xr:uid="{55B37F00-DE83-49C6-8562-5D8F350B3640}"/>
    <cellStyle name="Valuta 4 4 5 3 2" xfId="40613" xr:uid="{252A3B83-289C-44EC-AF26-C31DB448840D}"/>
    <cellStyle name="Valuta 4 4 5 3 3" xfId="22583" xr:uid="{482C92EA-4365-4E38-AC0B-330044EB12FB}"/>
    <cellStyle name="Valuta 4 4 5 4" xfId="37682" xr:uid="{59E89814-5318-45A7-B862-2B4F346813D1}"/>
    <cellStyle name="Valuta 4 4 5 5" xfId="19770" xr:uid="{66A7C4E7-E1B9-4398-96E9-09FD1AB6A8E7}"/>
    <cellStyle name="Valuta 4 4 6" xfId="1413" xr:uid="{00000000-0005-0000-0000-0000690B0000}"/>
    <cellStyle name="Valuta 4 4 6 2" xfId="7411" xr:uid="{8BE09244-4613-4037-89F2-C1753BC744AC}"/>
    <cellStyle name="Valuta 4 4 6 2 2" xfId="43278" xr:uid="{781B2381-B315-4379-B2D3-3277885E5B1C}"/>
    <cellStyle name="Valuta 4 4 6 2 3" xfId="25248" xr:uid="{96F66DE3-7C67-4D16-9EEC-25A1604815E8}"/>
    <cellStyle name="Valuta 4 4 6 3" xfId="4348" xr:uid="{AF927298-7EDF-4398-B33F-70494795A5D4}"/>
    <cellStyle name="Valuta 4 4 6 3 2" xfId="40215" xr:uid="{DE7762B4-4AA0-44E6-A442-F5D939F3B9C3}"/>
    <cellStyle name="Valuta 4 4 6 3 3" xfId="22185" xr:uid="{319F4243-83BB-48C7-AFC8-6C0640E68C1A}"/>
    <cellStyle name="Valuta 4 4 6 4" xfId="37284" xr:uid="{349B9584-E369-41B4-9947-045EFAAA6605}"/>
    <cellStyle name="Valuta 4 4 6 5" xfId="19402" xr:uid="{E0DD2FDB-9F0A-4CFE-91BD-A51614376DDD}"/>
    <cellStyle name="Valuta 4 4 7" xfId="901" xr:uid="{00000000-0005-0000-0000-00006A0B0000}"/>
    <cellStyle name="Valuta 4 4 7 2" xfId="6899" xr:uid="{A71EB6CC-E549-480B-839A-D4AAF1A64177}"/>
    <cellStyle name="Valuta 4 4 7 2 2" xfId="42766" xr:uid="{D725549D-6794-4B13-9F2C-1F921B896B2A}"/>
    <cellStyle name="Valuta 4 4 7 2 3" xfId="24736" xr:uid="{E6E32BC8-96BB-45AE-92E4-CA680935D7BA}"/>
    <cellStyle name="Valuta 4 4 7 3" xfId="3836" xr:uid="{FACFE530-3F02-4B4C-ADD3-A708489314A1}"/>
    <cellStyle name="Valuta 4 4 7 3 2" xfId="39703" xr:uid="{5875077F-3972-4740-A5C0-DC803676B883}"/>
    <cellStyle name="Valuta 4 4 7 3 3" xfId="21673" xr:uid="{E0DD3566-29EE-4184-B1D5-B8FD0E880503}"/>
    <cellStyle name="Valuta 4 4 7 4" xfId="36772" xr:uid="{107735C8-5C6D-4BF9-B966-92D79639A97B}"/>
    <cellStyle name="Valuta 4 4 7 5" xfId="18907" xr:uid="{40026327-580C-4E42-908D-A79B999AF6D2}"/>
    <cellStyle name="Valuta 4 4 8" xfId="6335" xr:uid="{D268594A-6C59-4744-B0FD-E8D25B075C8B}"/>
    <cellStyle name="Valuta 4 4 8 2" xfId="42202" xr:uid="{05271094-2CF7-4271-9485-AF4237E1F0E3}"/>
    <cellStyle name="Valuta 4 4 8 3" xfId="24172" xr:uid="{088694B3-CE31-41A1-9CFC-D84CF3D28A60}"/>
    <cellStyle name="Valuta 4 4 9" xfId="3349" xr:uid="{257127DB-EBC4-471F-BA7A-C99E639FADDE}"/>
    <cellStyle name="Valuta 4 4 9 2" xfId="39216" xr:uid="{98871CBD-AA15-4BA8-8E17-F7B6FEA6045B}"/>
    <cellStyle name="Valuta 4 4 9 3" xfId="21186" xr:uid="{B2B2288A-E38A-45E8-8DB7-EA4B1E6914BF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2 2" xfId="8019" xr:uid="{8B287C08-E35B-42DE-AAEA-DBC3C680D141}"/>
    <cellStyle name="Valuta 4 5 2 2 2 2" xfId="43886" xr:uid="{888A117A-8CD0-401E-8B25-383AB7323F9A}"/>
    <cellStyle name="Valuta 4 5 2 2 2 3" xfId="25856" xr:uid="{02DE40C9-5529-4E35-9CAB-77BA3B8D5198}"/>
    <cellStyle name="Valuta 4 5 2 2 3" xfId="4953" xr:uid="{F402FEFD-57D5-42E0-BF63-08CBFA27077C}"/>
    <cellStyle name="Valuta 4 5 2 2 3 2" xfId="40820" xr:uid="{D66B69A3-D1DC-42A7-9041-0D6928229ED8}"/>
    <cellStyle name="Valuta 4 5 2 2 3 3" xfId="22790" xr:uid="{32F1FABC-1535-42CC-B6E5-151DAFDDE476}"/>
    <cellStyle name="Valuta 4 5 2 2 4" xfId="37889" xr:uid="{EB968AC6-E560-4FE4-A2C8-45D4BD9E4CFB}"/>
    <cellStyle name="Valuta 4 5 2 2 5" xfId="19977" xr:uid="{AAA61D93-9F3B-4C38-B582-6C4D8316F928}"/>
    <cellStyle name="Valuta 4 5 2 3" xfId="1676" xr:uid="{00000000-0005-0000-0000-00006E0B0000}"/>
    <cellStyle name="Valuta 4 5 2 3 2" xfId="7674" xr:uid="{DAA530E3-8302-4163-BFEF-D6B4C87470D1}"/>
    <cellStyle name="Valuta 4 5 2 3 2 2" xfId="43541" xr:uid="{A4AEC713-0B0A-45B6-9608-D84BD5980D42}"/>
    <cellStyle name="Valuta 4 5 2 3 2 3" xfId="25511" xr:uid="{2DD6765A-187D-412C-A40E-CC8285D42E89}"/>
    <cellStyle name="Valuta 4 5 2 3 3" xfId="4611" xr:uid="{AC41A5C8-2550-44B8-8984-2F2944F43B24}"/>
    <cellStyle name="Valuta 4 5 2 3 3 2" xfId="40478" xr:uid="{F3D950C7-A967-4E72-A351-E5813415B4DA}"/>
    <cellStyle name="Valuta 4 5 2 3 3 3" xfId="22448" xr:uid="{1C9A3003-B13D-4204-8CCC-666FB22F5249}"/>
    <cellStyle name="Valuta 4 5 2 3 4" xfId="37547" xr:uid="{5F32C3CD-5ED5-4850-B791-E523F7071708}"/>
    <cellStyle name="Valuta 4 5 2 3 5" xfId="19637" xr:uid="{03DBA2B1-58F3-427A-AA6C-5C9B5A7118AC}"/>
    <cellStyle name="Valuta 4 5 2 4" xfId="1243" xr:uid="{00000000-0005-0000-0000-00006F0B0000}"/>
    <cellStyle name="Valuta 4 5 2 4 2" xfId="7241" xr:uid="{A7E1552F-C76E-4689-B9AE-1D5125CDEE29}"/>
    <cellStyle name="Valuta 4 5 2 4 2 2" xfId="43108" xr:uid="{36DCB4FD-0B32-4905-8A26-063AD9088915}"/>
    <cellStyle name="Valuta 4 5 2 4 2 3" xfId="25078" xr:uid="{78CCF495-F5D9-4C11-B17B-B76D218CFCFE}"/>
    <cellStyle name="Valuta 4 5 2 4 3" xfId="4178" xr:uid="{5229A9E8-A533-4815-B593-512D8EB0D1FE}"/>
    <cellStyle name="Valuta 4 5 2 4 3 2" xfId="40045" xr:uid="{9BCDE08E-FB21-4BF5-B7C2-BE41722ADE2D}"/>
    <cellStyle name="Valuta 4 5 2 4 3 3" xfId="22015" xr:uid="{B7401D40-AD3B-430A-84C3-67D76092A45C}"/>
    <cellStyle name="Valuta 4 5 2 4 4" xfId="37114" xr:uid="{E0180FC3-A4C8-4834-B68E-59B1C2BF1D81}"/>
    <cellStyle name="Valuta 4 5 2 4 5" xfId="19248" xr:uid="{10DBF833-B9CC-44B5-A62F-F31AE53AC64A}"/>
    <cellStyle name="Valuta 4 5 2 5" xfId="6671" xr:uid="{5F62341D-FF2D-4DD0-A699-06ED300FB4BE}"/>
    <cellStyle name="Valuta 4 5 2 5 2" xfId="42538" xr:uid="{525E121A-6332-4F71-A6E7-DE0E80779742}"/>
    <cellStyle name="Valuta 4 5 2 5 3" xfId="24508" xr:uid="{D9A5E6D6-A907-4D6F-AF1F-B7EA2B85AA0A}"/>
    <cellStyle name="Valuta 4 5 2 6" xfId="3608" xr:uid="{63B02205-EED4-432A-B441-397CA0E10BF2}"/>
    <cellStyle name="Valuta 4 5 2 6 2" xfId="39475" xr:uid="{9A3ABD1F-2854-44BE-8A97-77E480DEAC33}"/>
    <cellStyle name="Valuta 4 5 2 6 3" xfId="21445" xr:uid="{3A2566A4-2FD0-4597-8DA5-170EE2D23523}"/>
    <cellStyle name="Valuta 4 5 2 7" xfId="36544" xr:uid="{F537161A-527E-4C03-91E0-969814C229D5}"/>
    <cellStyle name="Valuta 4 5 2 8" xfId="18684" xr:uid="{ADA1D571-9A8A-4910-85FD-78D93F13319B}"/>
    <cellStyle name="Valuta 4 5 3" xfId="1855" xr:uid="{00000000-0005-0000-0000-0000700B0000}"/>
    <cellStyle name="Valuta 4 5 3 2" xfId="7852" xr:uid="{FDDF95A8-B294-458A-AA00-721D6AE8AF70}"/>
    <cellStyle name="Valuta 4 5 3 2 2" xfId="43719" xr:uid="{2394011B-F6AC-4B4F-9FBF-CC3FA773DC9C}"/>
    <cellStyle name="Valuta 4 5 3 2 3" xfId="25689" xr:uid="{AF81A9E1-A623-48CB-8711-D5EAC34BBFC3}"/>
    <cellStyle name="Valuta 4 5 3 3" xfId="4786" xr:uid="{97383391-0A2B-4523-B2B3-7B6BB8EF1443}"/>
    <cellStyle name="Valuta 4 5 3 3 2" xfId="40653" xr:uid="{0B5B0BC6-3338-4042-B536-14F90EA47DC3}"/>
    <cellStyle name="Valuta 4 5 3 3 3" xfId="22623" xr:uid="{DCB5F62A-1993-4EA4-B448-038BAD1B0507}"/>
    <cellStyle name="Valuta 4 5 3 4" xfId="37722" xr:uid="{CC46649A-36CE-411A-9405-73DE18A89B10}"/>
    <cellStyle name="Valuta 4 5 3 5" xfId="19810" xr:uid="{AECFD5E2-3453-4C7A-B791-02E4ABE608B6}"/>
    <cellStyle name="Valuta 4 5 4" xfId="1463" xr:uid="{00000000-0005-0000-0000-0000710B0000}"/>
    <cellStyle name="Valuta 4 5 4 2" xfId="7461" xr:uid="{7C54F8A1-970B-4543-ABB4-311BD604CB78}"/>
    <cellStyle name="Valuta 4 5 4 2 2" xfId="43328" xr:uid="{107975A4-EF26-4BC4-B0F2-54A5C0E21E64}"/>
    <cellStyle name="Valuta 4 5 4 2 3" xfId="25298" xr:uid="{D41BCA54-0AE3-4BE9-98E1-E8E6087DDA87}"/>
    <cellStyle name="Valuta 4 5 4 3" xfId="4398" xr:uid="{3A540BE8-A5C6-47E9-ACB2-B569E2E323DD}"/>
    <cellStyle name="Valuta 4 5 4 3 2" xfId="40265" xr:uid="{7235EEC4-0C15-47A5-9BF7-1B3BEA9EB007}"/>
    <cellStyle name="Valuta 4 5 4 3 3" xfId="22235" xr:uid="{FCF8944E-E71F-4645-8EFE-9F3054BC756B}"/>
    <cellStyle name="Valuta 4 5 4 4" xfId="37334" xr:uid="{D709ABC1-508F-48A3-B8AD-D1B0A9A57B90}"/>
    <cellStyle name="Valuta 4 5 4 5" xfId="19448" xr:uid="{D03AE6E2-03D6-42FD-AB2C-AE3DB6329DDA}"/>
    <cellStyle name="Valuta 4 5 5" xfId="952" xr:uid="{00000000-0005-0000-0000-0000720B0000}"/>
    <cellStyle name="Valuta 4 5 5 2" xfId="6950" xr:uid="{42412784-E398-4B08-AC6D-CC25A11B7D65}"/>
    <cellStyle name="Valuta 4 5 5 2 2" xfId="42817" xr:uid="{3E86647F-52EA-4B13-BC60-F54B826440F5}"/>
    <cellStyle name="Valuta 4 5 5 2 3" xfId="24787" xr:uid="{DB8BBFBA-BF54-4502-9EF5-3C3664800364}"/>
    <cellStyle name="Valuta 4 5 5 3" xfId="3887" xr:uid="{FEAF6A02-916B-4427-AAA6-D77F2E7677F7}"/>
    <cellStyle name="Valuta 4 5 5 3 2" xfId="39754" xr:uid="{7F3BD02B-6CC6-4A51-B93F-C52D21D067E6}"/>
    <cellStyle name="Valuta 4 5 5 3 3" xfId="21724" xr:uid="{91F2C8CC-ED7D-4B50-8481-CECEBAC571D0}"/>
    <cellStyle name="Valuta 4 5 5 4" xfId="36823" xr:uid="{211D2CFF-9096-491B-B240-BC98B0E0D8E0}"/>
    <cellStyle name="Valuta 4 5 5 5" xfId="18958" xr:uid="{DCD3C1E6-BB01-411E-85DD-B27757DC28D2}"/>
    <cellStyle name="Valuta 4 5 6" xfId="6385" xr:uid="{78EF3DE5-14A4-4CCF-B9C3-1F8234081302}"/>
    <cellStyle name="Valuta 4 5 6 2" xfId="42252" xr:uid="{45D2B87A-FF90-44F3-B282-1ECCE82923D4}"/>
    <cellStyle name="Valuta 4 5 6 3" xfId="24222" xr:uid="{45D95AA8-98F3-4A47-A31A-C0F489EF1351}"/>
    <cellStyle name="Valuta 4 5 7" xfId="3399" xr:uid="{F95EE053-55D6-4979-83F7-DE0116D01212}"/>
    <cellStyle name="Valuta 4 5 7 2" xfId="39266" xr:uid="{50FF5D47-0884-4DA5-AB10-902E72A5F647}"/>
    <cellStyle name="Valuta 4 5 7 3" xfId="21236" xr:uid="{020DB1FB-E0B1-4759-BC62-DE5C45B453C1}"/>
    <cellStyle name="Valuta 4 5 8" xfId="36352" xr:uid="{7FE19F28-C701-4411-BA58-0524B0C5C105}"/>
    <cellStyle name="Valuta 4 5 9" xfId="18504" xr:uid="{19B17C27-7FDE-40B5-BC7F-FCB853C4CABD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2 2" xfId="7939" xr:uid="{16AB29C1-C585-4D14-A7A4-A7C00DDF5EB8}"/>
    <cellStyle name="Valuta 4 7 2 2 2 2" xfId="43806" xr:uid="{45643B99-6CEC-4DA3-8879-49A6307BC06F}"/>
    <cellStyle name="Valuta 4 7 2 2 2 3" xfId="25776" xr:uid="{91B4DC4C-23AE-410C-A858-35E902C108AD}"/>
    <cellStyle name="Valuta 4 7 2 2 3" xfId="4873" xr:uid="{202000B5-73DF-411A-9364-495215BBF472}"/>
    <cellStyle name="Valuta 4 7 2 2 3 2" xfId="40740" xr:uid="{4093A0AC-3A84-437A-A344-9C26EFEBF8C7}"/>
    <cellStyle name="Valuta 4 7 2 2 3 3" xfId="22710" xr:uid="{FD0BB043-0EAD-4958-B58C-6D9D115D9370}"/>
    <cellStyle name="Valuta 4 7 2 2 4" xfId="37809" xr:uid="{968A8F86-8F9D-4A84-92BA-4E4D3ACF2221}"/>
    <cellStyle name="Valuta 4 7 2 2 5" xfId="19897" xr:uid="{0BC853E5-EDB4-461F-B22B-5C22126EFACB}"/>
    <cellStyle name="Valuta 4 7 2 3" xfId="1584" xr:uid="{00000000-0005-0000-0000-0000770B0000}"/>
    <cellStyle name="Valuta 4 7 2 3 2" xfId="7582" xr:uid="{8E957965-35CF-438B-8BA3-EF65FB165D85}"/>
    <cellStyle name="Valuta 4 7 2 3 2 2" xfId="43449" xr:uid="{29FECD33-FDDE-4F53-BBA8-DA8E50668AF4}"/>
    <cellStyle name="Valuta 4 7 2 3 2 3" xfId="25419" xr:uid="{8796A076-0B76-48F8-9F0C-891D7443FB32}"/>
    <cellStyle name="Valuta 4 7 2 3 3" xfId="4519" xr:uid="{89243DF0-CB10-424A-891C-51DE61A7983B}"/>
    <cellStyle name="Valuta 4 7 2 3 3 2" xfId="40386" xr:uid="{4968D493-7E8A-48F3-A280-314D18BA8BE1}"/>
    <cellStyle name="Valuta 4 7 2 3 3 3" xfId="22356" xr:uid="{D59D5529-2F66-42EE-90F4-B89BC1CF546D}"/>
    <cellStyle name="Valuta 4 7 2 3 4" xfId="37455" xr:uid="{B3064C3F-FAD5-42C3-AE1F-366EB2BFC1B1}"/>
    <cellStyle name="Valuta 4 7 2 3 5" xfId="19551" xr:uid="{F626C0F5-404C-4A89-807B-A4CBD2D5EE67}"/>
    <cellStyle name="Valuta 4 7 2 4" xfId="1151" xr:uid="{00000000-0005-0000-0000-0000780B0000}"/>
    <cellStyle name="Valuta 4 7 2 4 2" xfId="7149" xr:uid="{ADBB4DEB-216A-4544-BB81-C8C1EE6A0827}"/>
    <cellStyle name="Valuta 4 7 2 4 2 2" xfId="43016" xr:uid="{0E4BF68A-33C8-44B6-82DA-03579E339EC1}"/>
    <cellStyle name="Valuta 4 7 2 4 2 3" xfId="24986" xr:uid="{C56C668A-785A-4BBB-A989-DDB78A4D4836}"/>
    <cellStyle name="Valuta 4 7 2 4 3" xfId="4086" xr:uid="{B347A909-A036-408D-B9DE-B7A0019FF14F}"/>
    <cellStyle name="Valuta 4 7 2 4 3 2" xfId="39953" xr:uid="{8CC6304A-0DAF-4450-918C-5124F11FB786}"/>
    <cellStyle name="Valuta 4 7 2 4 3 3" xfId="21923" xr:uid="{A2541046-44E6-420F-9975-EBC9B7BD191E}"/>
    <cellStyle name="Valuta 4 7 2 4 4" xfId="37022" xr:uid="{DE024ACA-B020-4831-9A03-C26D6A1D467C}"/>
    <cellStyle name="Valuta 4 7 2 4 5" xfId="19156" xr:uid="{6D131419-30FF-4308-B0D1-B08BEBA7963E}"/>
    <cellStyle name="Valuta 4 7 2 5" xfId="6579" xr:uid="{48FE52C7-27E3-4136-85EB-4E25EEAEC12F}"/>
    <cellStyle name="Valuta 4 7 2 5 2" xfId="42446" xr:uid="{3592BA30-B6D8-4003-B8A2-9D02185C6623}"/>
    <cellStyle name="Valuta 4 7 2 5 3" xfId="24416" xr:uid="{3DF1F515-66B3-414A-A3A4-F857DA87364F}"/>
    <cellStyle name="Valuta 4 7 2 6" xfId="3516" xr:uid="{439934A3-6083-476B-AE8D-77EDB47BE2A3}"/>
    <cellStyle name="Valuta 4 7 2 6 2" xfId="39383" xr:uid="{0081CEE3-5D75-4988-9E7B-1A0F472339B1}"/>
    <cellStyle name="Valuta 4 7 2 6 3" xfId="21353" xr:uid="{87B19E32-8416-49B0-B62B-0BF09348498F}"/>
    <cellStyle name="Valuta 4 7 2 7" xfId="36452" xr:uid="{19B66E82-AE5E-4C93-A853-D7238D9F0019}"/>
    <cellStyle name="Valuta 4 7 2 8" xfId="18598" xr:uid="{B804F143-569B-4C62-B115-8166896A9099}"/>
    <cellStyle name="Valuta 4 7 3" xfId="1775" xr:uid="{00000000-0005-0000-0000-0000790B0000}"/>
    <cellStyle name="Valuta 4 7 3 2" xfId="7772" xr:uid="{9E05394F-0378-497A-A7A5-3CD103817317}"/>
    <cellStyle name="Valuta 4 7 3 2 2" xfId="43639" xr:uid="{65221C35-3C9D-4683-A4CA-00670B3049A6}"/>
    <cellStyle name="Valuta 4 7 3 2 3" xfId="25609" xr:uid="{A841E8B8-3BF8-48FD-957F-E7B54F3D1171}"/>
    <cellStyle name="Valuta 4 7 3 3" xfId="4706" xr:uid="{F622E64F-3F30-47F7-A6FF-40DA3060CDC1}"/>
    <cellStyle name="Valuta 4 7 3 3 2" xfId="40573" xr:uid="{E8D48D7F-59B4-4239-9739-3BC93B53C41D}"/>
    <cellStyle name="Valuta 4 7 3 3 3" xfId="22543" xr:uid="{3499DCFA-E6F2-4617-A051-9EE85A582A3D}"/>
    <cellStyle name="Valuta 4 7 3 4" xfId="37642" xr:uid="{F89DC0CA-6C9A-4A13-AB46-1048ABA18475}"/>
    <cellStyle name="Valuta 4 7 3 5" xfId="19730" xr:uid="{FC6E3D74-6B66-4591-8064-4F8BE9F4B207}"/>
    <cellStyle name="Valuta 4 7 4" xfId="1368" xr:uid="{00000000-0005-0000-0000-00007A0B0000}"/>
    <cellStyle name="Valuta 4 7 4 2" xfId="7366" xr:uid="{F115DD05-6D23-44A7-95B3-D513CDD11840}"/>
    <cellStyle name="Valuta 4 7 4 2 2" xfId="43233" xr:uid="{09217ABD-F430-4A6C-A542-0BCCDB8385EC}"/>
    <cellStyle name="Valuta 4 7 4 2 3" xfId="25203" xr:uid="{2303D0A4-4565-44F7-8D9D-45BAB0BA6423}"/>
    <cellStyle name="Valuta 4 7 4 3" xfId="4303" xr:uid="{09676017-87EF-47EE-8BEF-CD396089389B}"/>
    <cellStyle name="Valuta 4 7 4 3 2" xfId="40170" xr:uid="{1E3C0E70-D5BF-4665-8EEB-D30D563F6998}"/>
    <cellStyle name="Valuta 4 7 4 3 3" xfId="22140" xr:uid="{0AA9C1A0-BDFA-4EA3-9D7D-E0961F2BCC52}"/>
    <cellStyle name="Valuta 4 7 4 4" xfId="37239" xr:uid="{CC175AF0-26AD-4557-BFB1-F7885904A3EA}"/>
    <cellStyle name="Valuta 4 7 4 5" xfId="19359" xr:uid="{0FAD7A9F-0514-4E78-908F-3966C1B7B409}"/>
    <cellStyle name="Valuta 4 7 5" xfId="853" xr:uid="{00000000-0005-0000-0000-00007B0B0000}"/>
    <cellStyle name="Valuta 4 7 5 2" xfId="6851" xr:uid="{E53146DA-2222-4145-A7EB-84AA8C871C9F}"/>
    <cellStyle name="Valuta 4 7 5 2 2" xfId="42718" xr:uid="{8CAEDF83-9DDA-4955-98D6-B86177D81A74}"/>
    <cellStyle name="Valuta 4 7 5 2 3" xfId="24688" xr:uid="{F4FDCD6F-8228-4A35-B004-E94DEA4B14F3}"/>
    <cellStyle name="Valuta 4 7 5 3" xfId="3788" xr:uid="{5E9955EC-971D-489B-AD79-F6D22EC95050}"/>
    <cellStyle name="Valuta 4 7 5 3 2" xfId="39655" xr:uid="{E721C8DA-E48A-4860-B1E8-5E22161D3CF6}"/>
    <cellStyle name="Valuta 4 7 5 3 3" xfId="21625" xr:uid="{5CE8E499-9849-4413-9093-0B10AFB2F60B}"/>
    <cellStyle name="Valuta 4 7 5 4" xfId="36724" xr:uid="{FCC66E19-8E23-4013-941B-EF98FA782AEC}"/>
    <cellStyle name="Valuta 4 7 5 5" xfId="18859" xr:uid="{75ED8182-0994-4D74-820E-3AE6447AF3D9}"/>
    <cellStyle name="Valuta 4 7 6" xfId="6291" xr:uid="{E9636729-1AFA-4176-A21E-FE91CA4F183E}"/>
    <cellStyle name="Valuta 4 7 6 2" xfId="42158" xr:uid="{A22354E1-7ADA-40BE-AF50-F1A5AC356E88}"/>
    <cellStyle name="Valuta 4 7 6 3" xfId="24128" xr:uid="{36FCA804-0D79-404A-96B2-A228050CB27B}"/>
    <cellStyle name="Valuta 4 7 7" xfId="3305" xr:uid="{0E7781E2-51C1-4513-8736-F5195C7D9564}"/>
    <cellStyle name="Valuta 4 7 7 2" xfId="39172" xr:uid="{7F91F889-61EA-417F-9E66-0532B08DBFF2}"/>
    <cellStyle name="Valuta 4 7 7 3" xfId="21142" xr:uid="{33DD84EA-3C27-4E95-BE56-5BD491BA73C5}"/>
    <cellStyle name="Valuta 4 7 8" xfId="36259" xr:uid="{A71A48E0-E367-493A-8199-A7449F8698E5}"/>
    <cellStyle name="Valuta 4 7 9" xfId="18417" xr:uid="{0B2BA457-3EC8-4D1A-BAB6-92961D35ECED}"/>
    <cellStyle name="Valuta 4 8" xfId="566" xr:uid="{00000000-0005-0000-0000-00007C0B0000}"/>
    <cellStyle name="Valuta 4 8 2" xfId="1933" xr:uid="{00000000-0005-0000-0000-00007D0B0000}"/>
    <cellStyle name="Valuta 4 8 2 2" xfId="7930" xr:uid="{DA79BFCC-CF93-460C-9E78-7A69BEBDA1CC}"/>
    <cellStyle name="Valuta 4 8 2 2 2" xfId="43797" xr:uid="{70FFA4B3-ABBF-41F6-8887-240CB7CB97A4}"/>
    <cellStyle name="Valuta 4 8 2 2 3" xfId="25767" xr:uid="{A4A51703-9516-4C4F-AFC1-AE91114CEB5D}"/>
    <cellStyle name="Valuta 4 8 2 3" xfId="4864" xr:uid="{3CEFFF73-DE34-4E4A-BC58-60EEFFAD9BFD}"/>
    <cellStyle name="Valuta 4 8 2 3 2" xfId="40731" xr:uid="{9C6A4C39-5B57-43E0-A6D6-878918E5203A}"/>
    <cellStyle name="Valuta 4 8 2 3 3" xfId="22701" xr:uid="{0BB0B2F6-6A8C-4810-844C-02832E348309}"/>
    <cellStyle name="Valuta 4 8 2 4" xfId="37800" xr:uid="{B1C1B8ED-9358-4326-BD73-C536D2E2C8AA}"/>
    <cellStyle name="Valuta 4 8 2 5" xfId="19888" xr:uid="{700E99D3-DE5C-4676-99E9-C7E767E67392}"/>
    <cellStyle name="Valuta 4 8 3" xfId="1570" xr:uid="{00000000-0005-0000-0000-00007E0B0000}"/>
    <cellStyle name="Valuta 4 8 3 2" xfId="7568" xr:uid="{0516A568-D9C3-4A0A-82EF-4AD68FA1823E}"/>
    <cellStyle name="Valuta 4 8 3 2 2" xfId="43435" xr:uid="{DEBB5D55-B7B5-423C-A9A9-B92953718154}"/>
    <cellStyle name="Valuta 4 8 3 2 3" xfId="25405" xr:uid="{A3468154-ECC0-4DB0-91A7-536CE020C0A2}"/>
    <cellStyle name="Valuta 4 8 3 3" xfId="4505" xr:uid="{A00F63D8-A1E3-4CDD-9783-F7E39EA4979C}"/>
    <cellStyle name="Valuta 4 8 3 3 2" xfId="40372" xr:uid="{EBCF224A-2FB3-437E-A800-DEC43E774EE8}"/>
    <cellStyle name="Valuta 4 8 3 3 3" xfId="22342" xr:uid="{9C52367F-7EFC-44A3-B731-32436BE6BE07}"/>
    <cellStyle name="Valuta 4 8 3 4" xfId="37441" xr:uid="{E54CAF6C-C150-4A1B-A91C-9D26E21822F9}"/>
    <cellStyle name="Valuta 4 8 3 5" xfId="19539" xr:uid="{429C6146-8433-45F2-9D2E-AFA6CFDCE3CB}"/>
    <cellStyle name="Valuta 4 8 4" xfId="1137" xr:uid="{00000000-0005-0000-0000-00007F0B0000}"/>
    <cellStyle name="Valuta 4 8 4 2" xfId="7135" xr:uid="{034EA36D-5136-4FD0-B648-15A6BBFB583B}"/>
    <cellStyle name="Valuta 4 8 4 2 2" xfId="43002" xr:uid="{A7D5D9A0-F4CF-4944-A558-0FCB272CEC36}"/>
    <cellStyle name="Valuta 4 8 4 2 3" xfId="24972" xr:uid="{5487BDB7-B7AD-4A1C-9EC2-020B2992677D}"/>
    <cellStyle name="Valuta 4 8 4 3" xfId="4072" xr:uid="{2A7EC23C-7D87-41AB-8369-2F3786F938FA}"/>
    <cellStyle name="Valuta 4 8 4 3 2" xfId="39939" xr:uid="{7938F9BD-1EF9-41CA-BE10-E2F93E9CF774}"/>
    <cellStyle name="Valuta 4 8 4 3 3" xfId="21909" xr:uid="{81A36487-ACD2-45CC-A3DB-958C0AA811FC}"/>
    <cellStyle name="Valuta 4 8 4 4" xfId="37008" xr:uid="{C859C84A-F0B3-4692-8A73-91904E7A0CA3}"/>
    <cellStyle name="Valuta 4 8 4 5" xfId="19142" xr:uid="{1D4A87A1-6548-4536-825E-190773C934E6}"/>
    <cellStyle name="Valuta 4 8 5" xfId="6565" xr:uid="{51CF25B4-A8AD-444D-83E4-1C40FE14DEBB}"/>
    <cellStyle name="Valuta 4 8 5 2" xfId="42432" xr:uid="{FD8FD6C5-219C-4849-A6B3-12EAEFD3D946}"/>
    <cellStyle name="Valuta 4 8 5 3" xfId="24402" xr:uid="{C52F9539-BCE5-417F-A3AC-05430DBBAEBC}"/>
    <cellStyle name="Valuta 4 8 6" xfId="3502" xr:uid="{DE180FAC-BD3E-4D67-9D1E-E428CFF6180D}"/>
    <cellStyle name="Valuta 4 8 6 2" xfId="39369" xr:uid="{D9364E94-C42F-4530-A908-AAD128036EC4}"/>
    <cellStyle name="Valuta 4 8 6 3" xfId="21339" xr:uid="{6D89D43E-0B89-4567-8A5C-D83C05882881}"/>
    <cellStyle name="Valuta 4 8 7" xfId="36438" xr:uid="{FBB2E260-96EE-48B1-93B0-E333396B2985}"/>
    <cellStyle name="Valuta 4 8 8" xfId="18586" xr:uid="{FCAE1206-8AF9-4D9D-B21E-6B8644E5C8DF}"/>
    <cellStyle name="Valuta 4 9" xfId="1765" xr:uid="{00000000-0005-0000-0000-0000800B0000}"/>
    <cellStyle name="Valuta 4 9 2" xfId="7762" xr:uid="{50E79C37-364B-4D5B-A212-B910D97C35E0}"/>
    <cellStyle name="Valuta 4 9 2 2" xfId="43629" xr:uid="{02AA2B38-A2C3-4928-8411-27F212958DCF}"/>
    <cellStyle name="Valuta 4 9 2 3" xfId="25599" xr:uid="{20A68151-93C1-4AD9-BB87-139228001C76}"/>
    <cellStyle name="Valuta 4 9 3" xfId="4696" xr:uid="{7153DB80-3042-4BE0-8AD5-89DE66786DAD}"/>
    <cellStyle name="Valuta 4 9 3 2" xfId="40563" xr:uid="{2C472AE6-4CDF-4B92-8E9B-16D07B387BEF}"/>
    <cellStyle name="Valuta 4 9 3 3" xfId="22533" xr:uid="{F364D5DA-93CF-4AD8-A1DA-EA8CF4E675BB}"/>
    <cellStyle name="Valuta 4 9 4" xfId="37632" xr:uid="{09E739F1-2BEE-426B-8D60-1A1656504BF5}"/>
    <cellStyle name="Valuta 4 9 5" xfId="19720" xr:uid="{2591699F-5E79-4DB2-B20F-9B552447BA82}"/>
    <cellStyle name="Valuta 5" xfId="563" xr:uid="{00000000-0005-0000-0000-0000810B0000}"/>
    <cellStyle name="Valuta 5 2" xfId="1930" xr:uid="{00000000-0005-0000-0000-0000820B0000}"/>
    <cellStyle name="Valuta 5 2 2" xfId="7927" xr:uid="{506C129D-3148-4578-8CD4-C8A7C8EB1CB6}"/>
    <cellStyle name="Valuta 5 2 2 2" xfId="43794" xr:uid="{4BD98E0F-C62E-4FAB-8057-5337400CCD84}"/>
    <cellStyle name="Valuta 5 2 2 3" xfId="25764" xr:uid="{E3D8B6B5-B579-41FD-AAD6-7B895D884DF2}"/>
    <cellStyle name="Valuta 5 2 3" xfId="4861" xr:uid="{E8AF60A2-C283-450A-A145-9AAFB7143FF5}"/>
    <cellStyle name="Valuta 5 2 3 2" xfId="40728" xr:uid="{99B1A02D-FB7D-4B33-A88F-2960FFFFCC21}"/>
    <cellStyle name="Valuta 5 2 3 3" xfId="22698" xr:uid="{F3F24C2E-6309-4225-925B-D56F5F4FC851}"/>
    <cellStyle name="Valuta 5 2 4" xfId="37797" xr:uid="{342E1B0A-8894-4262-A1E6-4B40AAEB8D31}"/>
    <cellStyle name="Valuta 5 2 5" xfId="19885" xr:uid="{9F76C720-0734-4C2F-B036-00B0FF5F7E8D}"/>
    <cellStyle name="Valuta 5 3" xfId="1567" xr:uid="{00000000-0005-0000-0000-0000830B0000}"/>
    <cellStyle name="Valuta 5 3 2" xfId="7565" xr:uid="{9E7FEA47-4BF2-4B47-A908-3E6D0D25C6B8}"/>
    <cellStyle name="Valuta 5 3 2 2" xfId="43432" xr:uid="{0F1F9387-FAF5-44D8-A8CA-22E055A5A5B7}"/>
    <cellStyle name="Valuta 5 3 2 3" xfId="25402" xr:uid="{17CEC5DB-B6FC-42FC-8B19-4CCBCB431E25}"/>
    <cellStyle name="Valuta 5 3 3" xfId="4502" xr:uid="{5BC17BC7-A092-4100-A434-4A54295A930E}"/>
    <cellStyle name="Valuta 5 3 3 2" xfId="40369" xr:uid="{89923081-A209-4FC7-9E6D-D8F3C2523819}"/>
    <cellStyle name="Valuta 5 3 3 3" xfId="22339" xr:uid="{F3F2F80C-290F-4B82-BF08-D7688E236A7B}"/>
    <cellStyle name="Valuta 5 3 4" xfId="37438" xr:uid="{1A8C55A8-CF35-4937-998D-69D17066FCA4}"/>
    <cellStyle name="Valuta 5 3 5" xfId="19536" xr:uid="{231604DE-41E8-4B20-956F-942F335FC3D6}"/>
    <cellStyle name="Valuta 5 4" xfId="1134" xr:uid="{00000000-0005-0000-0000-0000840B0000}"/>
    <cellStyle name="Valuta 5 4 2" xfId="7132" xr:uid="{6853FF07-1CA3-460F-86C3-7CF7B740F48F}"/>
    <cellStyle name="Valuta 5 4 2 2" xfId="42999" xr:uid="{5FAF86B1-DA80-46C2-B611-4ADD7E5D4474}"/>
    <cellStyle name="Valuta 5 4 2 3" xfId="24969" xr:uid="{680DD471-75FF-4560-BF23-412CEEE84BCD}"/>
    <cellStyle name="Valuta 5 4 3" xfId="4069" xr:uid="{84C15507-C12A-4C2A-8BC8-36F4C3AB5F47}"/>
    <cellStyle name="Valuta 5 4 3 2" xfId="39936" xr:uid="{F6CE1459-1E78-4007-80D9-138CD36B5CAE}"/>
    <cellStyle name="Valuta 5 4 3 3" xfId="21906" xr:uid="{848AA058-D9C6-424C-A958-F63E2647B90F}"/>
    <cellStyle name="Valuta 5 4 4" xfId="37005" xr:uid="{0317F075-8160-4041-98AB-A00BD53AC6AA}"/>
    <cellStyle name="Valuta 5 4 5" xfId="19139" xr:uid="{8EE6D25C-C464-4E5D-8710-3BC5C322327C}"/>
    <cellStyle name="Valuta 5 5" xfId="6562" xr:uid="{B4AACEA3-3037-4858-9C47-64E1F0F2EC66}"/>
    <cellStyle name="Valuta 5 5 2" xfId="42429" xr:uid="{90988630-13C4-497D-8611-9A072C629CA3}"/>
    <cellStyle name="Valuta 5 5 3" xfId="24399" xr:uid="{813AB1D8-0CDE-445E-9D33-0B186BD6366E}"/>
    <cellStyle name="Valuta 5 6" xfId="3499" xr:uid="{0ABE56BC-DC93-47B8-AE6F-1B039C5CD5B0}"/>
    <cellStyle name="Valuta 5 6 2" xfId="39366" xr:uid="{300046D4-A63D-4968-BFE3-C50A988D4A84}"/>
    <cellStyle name="Valuta 5 6 3" xfId="21336" xr:uid="{4A14E4D8-6B52-45F0-9285-415507B516FE}"/>
    <cellStyle name="Valuta 5 7" xfId="36435" xr:uid="{AA667F5A-6155-4196-8931-7F5275FF43C5}"/>
    <cellStyle name="Valuta 5 8" xfId="18583" xr:uid="{2C4E6D4C-B44A-4278-8F22-76AD6DA4081E}"/>
    <cellStyle name="Valuta 6" xfId="1761" xr:uid="{00000000-0005-0000-0000-0000850B0000}"/>
    <cellStyle name="Valuta 6 2" xfId="7758" xr:uid="{C3613E8B-75C6-43CB-95EB-84800BDCD68D}"/>
    <cellStyle name="Valuta 6 2 2" xfId="43625" xr:uid="{6115421F-F414-4D79-A656-D57A8B221BDD}"/>
    <cellStyle name="Valuta 6 2 3" xfId="25595" xr:uid="{92121FD3-40DF-4501-ACB2-3A5F1374F8AC}"/>
    <cellStyle name="Valuta 6 3" xfId="4692" xr:uid="{807577CB-DDB7-4772-9421-7904BE5CDEFD}"/>
    <cellStyle name="Valuta 6 3 2" xfId="40559" xr:uid="{D7AA99D3-2EA0-4694-90F2-2CE1D2C26B85}"/>
    <cellStyle name="Valuta 6 3 3" xfId="22529" xr:uid="{E6DBFD41-EA27-47B4-9496-FD56FC35EDAA}"/>
    <cellStyle name="Valuta 6 4" xfId="37628" xr:uid="{96C500C8-1291-4A73-905F-6B13811EE516}"/>
    <cellStyle name="Valuta 6 5" xfId="19716" xr:uid="{E7A74749-6C9D-4D3C-9006-08D3C567DD1D}"/>
    <cellStyle name="Valuta 7" xfId="1762" xr:uid="{00000000-0005-0000-0000-0000860B0000}"/>
    <cellStyle name="Valuta 7 2" xfId="7759" xr:uid="{AD7BA337-7C18-405D-9639-0F17390CFB8D}"/>
    <cellStyle name="Valuta 7 2 2" xfId="43626" xr:uid="{D6828902-2F27-4B96-A905-6CDB132F8F72}"/>
    <cellStyle name="Valuta 7 2 3" xfId="25596" xr:uid="{31E8C325-DBD4-4244-AF9D-7414C633C29C}"/>
    <cellStyle name="Valuta 7 3" xfId="4693" xr:uid="{CF0FC157-00CC-4730-A494-33ED022535B0}"/>
    <cellStyle name="Valuta 7 3 2" xfId="40560" xr:uid="{5C8237AE-8369-4360-9E91-10BD2E8741C4}"/>
    <cellStyle name="Valuta 7 3 3" xfId="22530" xr:uid="{D021B65A-0D83-4E85-B339-F57B7DBF6F42}"/>
    <cellStyle name="Valuta 7 4" xfId="37629" xr:uid="{E24BDAD4-4FF7-406B-A2E8-BB3641A3BE15}"/>
    <cellStyle name="Valuta 7 5" xfId="19717" xr:uid="{84744698-6E05-4DF6-8DFA-87B01D90AC1F}"/>
    <cellStyle name="Valuta 8" xfId="1336" xr:uid="{00000000-0005-0000-0000-0000870B0000}"/>
    <cellStyle name="Valuta 8 2" xfId="7334" xr:uid="{496BC9F4-5E2D-461A-82EC-26F252533C1B}"/>
    <cellStyle name="Valuta 8 2 2" xfId="43201" xr:uid="{0AD58C6A-9C4D-421A-A2B5-B061A2A3F8C2}"/>
    <cellStyle name="Valuta 8 2 3" xfId="25171" xr:uid="{FF9182ED-B7DF-4603-B39F-CFF63198CB12}"/>
    <cellStyle name="Valuta 8 3" xfId="4271" xr:uid="{794E7BF4-AF9B-44D0-8B21-EC4A5C1295D2}"/>
    <cellStyle name="Valuta 8 3 2" xfId="40138" xr:uid="{9A9F952F-F167-47E3-A15F-21ABC6CA5202}"/>
    <cellStyle name="Valuta 8 3 3" xfId="22108" xr:uid="{1AF3A8E5-0B56-4CF4-9C18-B5F87A404E54}"/>
    <cellStyle name="Valuta 8 4" xfId="37207" xr:uid="{B4ED918A-1F8D-4588-B7D5-E2E9D08A402F}"/>
    <cellStyle name="Valuta 8 5" xfId="19335" xr:uid="{64FE687E-191E-4361-A636-DB3EA74684AC}"/>
    <cellStyle name="Valuta 9" xfId="780" xr:uid="{00000000-0005-0000-0000-0000880B0000}"/>
    <cellStyle name="Valuta 9 2" xfId="6778" xr:uid="{495C2919-CDE9-4FE4-870E-FE494141F40A}"/>
    <cellStyle name="Valuta 9 2 2" xfId="42645" xr:uid="{B46A421A-6D73-4190-83E9-20A4AAA56FFF}"/>
    <cellStyle name="Valuta 9 2 3" xfId="24615" xr:uid="{387F4CD5-910A-4008-81AE-B629880A0346}"/>
    <cellStyle name="Valuta 9 3" xfId="3715" xr:uid="{6645E989-789A-437D-AC3F-819C1AAE74D2}"/>
    <cellStyle name="Valuta 9 3 2" xfId="39582" xr:uid="{1F7A7581-A502-46A5-AFD8-D377F4BA3380}"/>
    <cellStyle name="Valuta 9 3 3" xfId="21552" xr:uid="{ADF019A1-3868-4CD4-AE1E-CA11523A3FA2}"/>
    <cellStyle name="Valuta 9 4" xfId="36651" xr:uid="{50CED888-61AF-482E-B30B-33A96DBBE076}"/>
    <cellStyle name="Valuta 9 5" xfId="18787" xr:uid="{0244215C-EC5C-43E6-A6E5-4BEF120AB6E5}"/>
    <cellStyle name="Vejica" xfId="3264" builtinId="3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10" xfId="3331" xr:uid="{E4F2C037-A770-4157-8338-828659225769}"/>
    <cellStyle name="Vejica 2 2 3 10 2" xfId="39198" xr:uid="{AF95D42A-1998-42D9-A3C9-0EC92DE80407}"/>
    <cellStyle name="Vejica 2 2 3 10 3" xfId="21168" xr:uid="{B121A1F8-8FD4-4955-986F-928012A67C3F}"/>
    <cellStyle name="Vejica 2 2 3 11" xfId="36284" xr:uid="{C3552F9B-9FB1-4F46-8E5F-836E2B10E911}"/>
    <cellStyle name="Vejica 2 2 3 12" xfId="18440" xr:uid="{F61EC233-B78A-42E8-B3C3-14312E0035E7}"/>
    <cellStyle name="Vejica 2 2 3 2" xfId="246" xr:uid="{00000000-0005-0000-0000-00008E0B0000}"/>
    <cellStyle name="Vejica 2 2 3 2 10" xfId="36324" xr:uid="{A201E838-9C81-4DE0-8B84-61362EF0BB35}"/>
    <cellStyle name="Vejica 2 2 3 2 11" xfId="18480" xr:uid="{C3308FAD-4174-489D-B438-EF0102287F24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2 2" xfId="8081" xr:uid="{485DEEBD-4795-4425-8F58-CB20652FD8ED}"/>
    <cellStyle name="Vejica 2 2 3 2 2 2 2 2 2" xfId="43948" xr:uid="{0DD1783D-A967-4D06-8887-D30337796CCF}"/>
    <cellStyle name="Vejica 2 2 3 2 2 2 2 2 3" xfId="25918" xr:uid="{DD441302-95A0-4B73-8B97-52EF21343F2C}"/>
    <cellStyle name="Vejica 2 2 3 2 2 2 2 3" xfId="5015" xr:uid="{C04F6409-20C8-407B-975B-A902A228BD22}"/>
    <cellStyle name="Vejica 2 2 3 2 2 2 2 3 2" xfId="40882" xr:uid="{7B234D60-BBC3-40FE-8E96-866BDED5B067}"/>
    <cellStyle name="Vejica 2 2 3 2 2 2 2 3 3" xfId="22852" xr:uid="{6937C658-53EC-49E8-8F05-7A8B9C7B1AC4}"/>
    <cellStyle name="Vejica 2 2 3 2 2 2 2 4" xfId="37951" xr:uid="{9B0833DA-DEDF-4A2B-9B1A-EC8B2337C8F6}"/>
    <cellStyle name="Vejica 2 2 3 2 2 2 2 5" xfId="20039" xr:uid="{97A829F6-FAF8-49FD-AD12-05BBDF16E24A}"/>
    <cellStyle name="Vejica 2 2 3 2 2 2 3" xfId="1743" xr:uid="{00000000-0005-0000-0000-0000920B0000}"/>
    <cellStyle name="Vejica 2 2 3 2 2 2 3 2" xfId="7741" xr:uid="{CDA82477-1321-4E3F-A02A-C2E3132A3D61}"/>
    <cellStyle name="Vejica 2 2 3 2 2 2 3 2 2" xfId="43608" xr:uid="{80C48C87-D7B0-441F-8CE1-923FEB3B1F2C}"/>
    <cellStyle name="Vejica 2 2 3 2 2 2 3 2 3" xfId="25578" xr:uid="{81E4650F-76B0-4A3B-BAD8-B07E9EDDE710}"/>
    <cellStyle name="Vejica 2 2 3 2 2 2 3 3" xfId="4678" xr:uid="{E2C4D407-4348-4D88-A57D-8223CFDD8DA8}"/>
    <cellStyle name="Vejica 2 2 3 2 2 2 3 3 2" xfId="40545" xr:uid="{99477266-E7D6-430F-9B50-7F565282BD9F}"/>
    <cellStyle name="Vejica 2 2 3 2 2 2 3 3 3" xfId="22515" xr:uid="{4060002F-34C9-4644-B09A-2D56F4BEC0CA}"/>
    <cellStyle name="Vejica 2 2 3 2 2 2 3 4" xfId="37614" xr:uid="{580F7CC0-3135-4019-B8CF-FCC471D1E753}"/>
    <cellStyle name="Vejica 2 2 3 2 2 2 3 5" xfId="19702" xr:uid="{33C91D71-6E96-4CCF-9BD9-552582D8518B}"/>
    <cellStyle name="Vejica 2 2 3 2 2 2 4" xfId="1310" xr:uid="{00000000-0005-0000-0000-0000930B0000}"/>
    <cellStyle name="Vejica 2 2 3 2 2 2 4 2" xfId="7308" xr:uid="{6380889F-90F4-4D05-B366-754CF96C6198}"/>
    <cellStyle name="Vejica 2 2 3 2 2 2 4 2 2" xfId="43175" xr:uid="{0C593466-D2CA-46F1-93BB-530D0DCDBD96}"/>
    <cellStyle name="Vejica 2 2 3 2 2 2 4 2 3" xfId="25145" xr:uid="{D7D4D032-3543-4B5C-AEA0-A78689EB6EC6}"/>
    <cellStyle name="Vejica 2 2 3 2 2 2 4 3" xfId="4245" xr:uid="{4C706F64-BAB4-4F6C-96DC-89F079CC79C2}"/>
    <cellStyle name="Vejica 2 2 3 2 2 2 4 3 2" xfId="40112" xr:uid="{A89DA1E8-82D7-4C7C-AA82-9E01125AE73B}"/>
    <cellStyle name="Vejica 2 2 3 2 2 2 4 3 3" xfId="22082" xr:uid="{1E618B9B-88B3-4918-BF8F-7929FB06FFDA}"/>
    <cellStyle name="Vejica 2 2 3 2 2 2 4 4" xfId="37181" xr:uid="{52E33F09-EB58-4694-8832-1FD53C7CD707}"/>
    <cellStyle name="Vejica 2 2 3 2 2 2 4 5" xfId="19315" xr:uid="{E1340D07-F17E-42AA-8D0A-D0A37217BC36}"/>
    <cellStyle name="Vejica 2 2 3 2 2 2 5" xfId="6738" xr:uid="{1DB95675-9388-4174-A571-70C3BCA494DE}"/>
    <cellStyle name="Vejica 2 2 3 2 2 2 5 2" xfId="42605" xr:uid="{B123E070-443E-4F7B-9474-38A043B15CB7}"/>
    <cellStyle name="Vejica 2 2 3 2 2 2 5 3" xfId="24575" xr:uid="{D845B098-054E-4D35-981A-FA6466BC49BE}"/>
    <cellStyle name="Vejica 2 2 3 2 2 2 6" xfId="3675" xr:uid="{57CEF399-871F-4E98-992A-4F0AF7152A54}"/>
    <cellStyle name="Vejica 2 2 3 2 2 2 6 2" xfId="39542" xr:uid="{AF07ED9C-8DEC-4DA4-B55C-64A0DF1AFD0D}"/>
    <cellStyle name="Vejica 2 2 3 2 2 2 6 3" xfId="21512" xr:uid="{1962A4C1-2268-4B5A-8BC9-A6DF57F4F76A}"/>
    <cellStyle name="Vejica 2 2 3 2 2 2 7" xfId="36611" xr:uid="{86DD889A-B7F9-4057-BF8E-DA4288F9EB6D}"/>
    <cellStyle name="Vejica 2 2 3 2 2 2 8" xfId="18749" xr:uid="{39AE61AC-00F7-4BC7-B000-A007E638586E}"/>
    <cellStyle name="Vejica 2 2 3 2 2 3" xfId="1917" xr:uid="{00000000-0005-0000-0000-0000940B0000}"/>
    <cellStyle name="Vejica 2 2 3 2 2 3 2" xfId="7914" xr:uid="{3F0E0E6A-0367-4DF4-8720-587E4AE134C0}"/>
    <cellStyle name="Vejica 2 2 3 2 2 3 2 2" xfId="43781" xr:uid="{0D3BE778-A6F8-459C-84A1-1140F9CDC85A}"/>
    <cellStyle name="Vejica 2 2 3 2 2 3 2 3" xfId="25751" xr:uid="{CA5B1B11-DFEC-410D-B527-9D32768243D9}"/>
    <cellStyle name="Vejica 2 2 3 2 2 3 3" xfId="4848" xr:uid="{A9B1AB70-7167-4B55-AA3D-B1ADCFB4E07C}"/>
    <cellStyle name="Vejica 2 2 3 2 2 3 3 2" xfId="40715" xr:uid="{1DBD0D80-8A21-4E47-B1E1-579145BE861B}"/>
    <cellStyle name="Vejica 2 2 3 2 2 3 3 3" xfId="22685" xr:uid="{DE924D12-8620-48EA-A8B5-7EF00D6ABC0C}"/>
    <cellStyle name="Vejica 2 2 3 2 2 3 4" xfId="37784" xr:uid="{C70ECD9A-2B30-4DC2-AEDF-06640473D661}"/>
    <cellStyle name="Vejica 2 2 3 2 2 3 5" xfId="19872" xr:uid="{B73B35B4-372A-49B3-BEB6-43B3BF20737B}"/>
    <cellStyle name="Vejica 2 2 3 2 2 4" xfId="1530" xr:uid="{00000000-0005-0000-0000-0000950B0000}"/>
    <cellStyle name="Vejica 2 2 3 2 2 4 2" xfId="7528" xr:uid="{7307718A-6C89-4BF8-893E-891B662CC2C1}"/>
    <cellStyle name="Vejica 2 2 3 2 2 4 2 2" xfId="43395" xr:uid="{62BC8E5D-2530-42D5-8C13-D6DE1F89D83E}"/>
    <cellStyle name="Vejica 2 2 3 2 2 4 2 3" xfId="25365" xr:uid="{09A22A88-6DF0-4EDF-9306-12E7F3F9B282}"/>
    <cellStyle name="Vejica 2 2 3 2 2 4 3" xfId="4465" xr:uid="{AA9E0B74-2CD1-4C72-97AE-8E7459441727}"/>
    <cellStyle name="Vejica 2 2 3 2 2 4 3 2" xfId="40332" xr:uid="{737366B5-DB82-4F5F-9DDB-E778E541C814}"/>
    <cellStyle name="Vejica 2 2 3 2 2 4 3 3" xfId="22302" xr:uid="{09CE0EA9-BF41-4CE6-9DB2-451D98112DF2}"/>
    <cellStyle name="Vejica 2 2 3 2 2 4 4" xfId="37401" xr:uid="{F5844969-E3EA-454B-AFBD-4CFA49E94610}"/>
    <cellStyle name="Vejica 2 2 3 2 2 4 5" xfId="19513" xr:uid="{B04C824B-D4C2-4570-8532-9E87EB4BAA27}"/>
    <cellStyle name="Vejica 2 2 3 2 2 5" xfId="1019" xr:uid="{00000000-0005-0000-0000-0000960B0000}"/>
    <cellStyle name="Vejica 2 2 3 2 2 5 2" xfId="7017" xr:uid="{8FE7B4E3-6AFC-4520-B527-A7381F4212F1}"/>
    <cellStyle name="Vejica 2 2 3 2 2 5 2 2" xfId="42884" xr:uid="{A94B8B06-712A-4612-BCDD-ACD10E396AC1}"/>
    <cellStyle name="Vejica 2 2 3 2 2 5 2 3" xfId="24854" xr:uid="{50567F33-5D94-49A0-A39B-594E10A75210}"/>
    <cellStyle name="Vejica 2 2 3 2 2 5 3" xfId="3954" xr:uid="{A9B26D61-3E72-407F-9FDE-E95AB3567218}"/>
    <cellStyle name="Vejica 2 2 3 2 2 5 3 2" xfId="39821" xr:uid="{F9FB273B-51C2-4D1D-8E28-AA4A05797DD2}"/>
    <cellStyle name="Vejica 2 2 3 2 2 5 3 3" xfId="21791" xr:uid="{7A14F1E0-3C82-4455-9E07-99DAA9008FCF}"/>
    <cellStyle name="Vejica 2 2 3 2 2 5 4" xfId="36890" xr:uid="{87DBAB2B-58D2-42BD-824B-4B3880BABF9F}"/>
    <cellStyle name="Vejica 2 2 3 2 2 5 5" xfId="19025" xr:uid="{971B65BA-B095-453B-90D6-6D5838898C9F}"/>
    <cellStyle name="Vejica 2 2 3 2 2 6" xfId="6452" xr:uid="{2452AEF9-DC9A-4028-BC04-1715B3B31AA4}"/>
    <cellStyle name="Vejica 2 2 3 2 2 6 2" xfId="42319" xr:uid="{5E9B383C-FE1D-4B57-A279-11DF2F68E4FE}"/>
    <cellStyle name="Vejica 2 2 3 2 2 6 3" xfId="24289" xr:uid="{C2C28F32-19B1-438D-8887-F400E8D231F1}"/>
    <cellStyle name="Vejica 2 2 3 2 2 7" xfId="3466" xr:uid="{871F9557-AE6C-40F0-9DE4-B1123FAF3146}"/>
    <cellStyle name="Vejica 2 2 3 2 2 7 2" xfId="39333" xr:uid="{EC2F2057-0EFD-446A-B5A7-CA6E020B1B3D}"/>
    <cellStyle name="Vejica 2 2 3 2 2 7 3" xfId="21303" xr:uid="{BB4B598A-F212-422A-8A26-E4534A5ED2A0}"/>
    <cellStyle name="Vejica 2 2 3 2 2 8" xfId="36419" xr:uid="{C41981FE-1B8E-4272-96A5-7CCC261B1EAA}"/>
    <cellStyle name="Vejica 2 2 3 2 2 9" xfId="18569" xr:uid="{AA4879A0-C677-4BB2-B412-15710D84D8AC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8001" xr:uid="{30C6BFB3-CBBA-4223-84D0-F0870DB5E8BB}"/>
    <cellStyle name="Vejica 2 2 3 2 4 2 2 2" xfId="43868" xr:uid="{CBC1EC8C-6F1A-4103-9423-7D1DADC58442}"/>
    <cellStyle name="Vejica 2 2 3 2 4 2 2 3" xfId="25838" xr:uid="{58EA619F-CF81-430B-8705-69768209B866}"/>
    <cellStyle name="Vejica 2 2 3 2 4 2 3" xfId="4935" xr:uid="{7AD223E5-3092-458B-A95F-B6EB13619E79}"/>
    <cellStyle name="Vejica 2 2 3 2 4 2 3 2" xfId="40802" xr:uid="{43DD29C6-8B25-418C-AB5D-6A60EF903887}"/>
    <cellStyle name="Vejica 2 2 3 2 4 2 3 3" xfId="22772" xr:uid="{013C9EC8-C825-4202-B69E-A64666A15BEB}"/>
    <cellStyle name="Vejica 2 2 3 2 4 2 4" xfId="37871" xr:uid="{95C86A6F-0C79-40A2-8811-84734C0FAC0A}"/>
    <cellStyle name="Vejica 2 2 3 2 4 2 5" xfId="19959" xr:uid="{B67623E9-2B88-45E8-A348-8574BD899446}"/>
    <cellStyle name="Vejica 2 2 3 2 4 3" xfId="1648" xr:uid="{00000000-0005-0000-0000-00009A0B0000}"/>
    <cellStyle name="Vejica 2 2 3 2 4 3 2" xfId="7646" xr:uid="{91167F32-57F9-4E97-9B85-102F030F62A6}"/>
    <cellStyle name="Vejica 2 2 3 2 4 3 2 2" xfId="43513" xr:uid="{75609432-49A1-4FAA-94A3-61215E715E61}"/>
    <cellStyle name="Vejica 2 2 3 2 4 3 2 3" xfId="25483" xr:uid="{958A3D16-7EEB-4044-AF9D-D2A7D7F0DD32}"/>
    <cellStyle name="Vejica 2 2 3 2 4 3 3" xfId="4583" xr:uid="{1E2C66FF-A4D1-4808-BF7C-E280DB4530C6}"/>
    <cellStyle name="Vejica 2 2 3 2 4 3 3 2" xfId="40450" xr:uid="{1823AF84-16C9-41DE-A5F5-F5ADDDE6DF1F}"/>
    <cellStyle name="Vejica 2 2 3 2 4 3 3 3" xfId="22420" xr:uid="{A345218A-6000-469F-AEBC-C6F619132DB4}"/>
    <cellStyle name="Vejica 2 2 3 2 4 3 4" xfId="37519" xr:uid="{BDFA4BF9-75C0-4A8D-9C0F-CFB1C2008F2D}"/>
    <cellStyle name="Vejica 2 2 3 2 4 3 5" xfId="19613" xr:uid="{38AA400F-8FBB-406D-9BBC-3D4596D81EED}"/>
    <cellStyle name="Vejica 2 2 3 2 4 4" xfId="1215" xr:uid="{00000000-0005-0000-0000-00009B0B0000}"/>
    <cellStyle name="Vejica 2 2 3 2 4 4 2" xfId="7213" xr:uid="{951FF2A2-4643-40E8-A15A-623ACECAA58D}"/>
    <cellStyle name="Vejica 2 2 3 2 4 4 2 2" xfId="43080" xr:uid="{03B8007E-BE4A-446C-BA41-2F9783D10766}"/>
    <cellStyle name="Vejica 2 2 3 2 4 4 2 3" xfId="25050" xr:uid="{630677DC-F906-4FE8-AA97-B2468A327EBA}"/>
    <cellStyle name="Vejica 2 2 3 2 4 4 3" xfId="4150" xr:uid="{968F3D27-CDBE-4AAF-8188-0AA0397B06E9}"/>
    <cellStyle name="Vejica 2 2 3 2 4 4 3 2" xfId="40017" xr:uid="{A3CAFAE9-C8B0-4D60-807A-2654D36140EC}"/>
    <cellStyle name="Vejica 2 2 3 2 4 4 3 3" xfId="21987" xr:uid="{BD61CDBE-4771-4547-A7CE-4421DF147EBA}"/>
    <cellStyle name="Vejica 2 2 3 2 4 4 4" xfId="37086" xr:uid="{08DF0756-5E80-45ED-9C48-5195762DBC32}"/>
    <cellStyle name="Vejica 2 2 3 2 4 4 5" xfId="19220" xr:uid="{BD2535BA-8142-44BA-A3B3-D35B0C64917D}"/>
    <cellStyle name="Vejica 2 2 3 2 4 5" xfId="6643" xr:uid="{0A3B1F72-EF98-428F-BD48-901054899387}"/>
    <cellStyle name="Vejica 2 2 3 2 4 5 2" xfId="42510" xr:uid="{782D75FB-ED99-4953-9014-CE11AA0EA710}"/>
    <cellStyle name="Vejica 2 2 3 2 4 5 3" xfId="24480" xr:uid="{460F0963-6A71-4E15-9DE2-B14B55C8AB64}"/>
    <cellStyle name="Vejica 2 2 3 2 4 6" xfId="3580" xr:uid="{F1B0DA72-B2CB-4963-A7C2-35587C3FDEF8}"/>
    <cellStyle name="Vejica 2 2 3 2 4 6 2" xfId="39447" xr:uid="{BEB4FE29-DE75-4D73-A384-AA5B583065A2}"/>
    <cellStyle name="Vejica 2 2 3 2 4 6 3" xfId="21417" xr:uid="{22AB00FB-E8CE-4565-A0C5-B77EFC73E56A}"/>
    <cellStyle name="Vejica 2 2 3 2 4 7" xfId="36516" xr:uid="{4DC00699-567E-4418-A9F1-B9ECCC3D7EB8}"/>
    <cellStyle name="Vejica 2 2 3 2 4 8" xfId="18660" xr:uid="{5A4A5AF8-1A25-4714-B079-68FEB404AB0C}"/>
    <cellStyle name="Vejica 2 2 3 2 5" xfId="1837" xr:uid="{00000000-0005-0000-0000-00009C0B0000}"/>
    <cellStyle name="Vejica 2 2 3 2 5 2" xfId="7834" xr:uid="{25A6799C-8B74-4B06-943F-82834FB854B2}"/>
    <cellStyle name="Vejica 2 2 3 2 5 2 2" xfId="43701" xr:uid="{9CA653EB-4D42-44FB-BB43-AAAB9F8603CF}"/>
    <cellStyle name="Vejica 2 2 3 2 5 2 3" xfId="25671" xr:uid="{34A2FA7B-1EA7-4E54-AC62-0886FACE03F2}"/>
    <cellStyle name="Vejica 2 2 3 2 5 3" xfId="4768" xr:uid="{AFDFA299-CFB8-4E18-B455-CB369D0DE297}"/>
    <cellStyle name="Vejica 2 2 3 2 5 3 2" xfId="40635" xr:uid="{0713C7E4-154C-4FAC-8321-83EFBBA66D8D}"/>
    <cellStyle name="Vejica 2 2 3 2 5 3 3" xfId="22605" xr:uid="{A408BCED-D553-4400-B0F1-B91655FE45DF}"/>
    <cellStyle name="Vejica 2 2 3 2 5 4" xfId="37704" xr:uid="{A5FDB318-FF13-45A3-B88D-D6245C259CA6}"/>
    <cellStyle name="Vejica 2 2 3 2 5 5" xfId="19792" xr:uid="{D3D39D51-D912-4B62-896D-03AABF379D87}"/>
    <cellStyle name="Vejica 2 2 3 2 6" xfId="1435" xr:uid="{00000000-0005-0000-0000-00009D0B0000}"/>
    <cellStyle name="Vejica 2 2 3 2 6 2" xfId="7433" xr:uid="{63877490-8906-42F6-A87F-F28A270778BB}"/>
    <cellStyle name="Vejica 2 2 3 2 6 2 2" xfId="43300" xr:uid="{918626A4-51C4-4410-8256-2C7848E72ECE}"/>
    <cellStyle name="Vejica 2 2 3 2 6 2 3" xfId="25270" xr:uid="{FADF5542-7C5D-4735-A1BA-8E659133B2C0}"/>
    <cellStyle name="Vejica 2 2 3 2 6 3" xfId="4370" xr:uid="{29CBFE93-682C-44C8-9582-D33F80740C7B}"/>
    <cellStyle name="Vejica 2 2 3 2 6 3 2" xfId="40237" xr:uid="{75BD798C-B700-4C98-A8AD-6CA358B3ECB4}"/>
    <cellStyle name="Vejica 2 2 3 2 6 3 3" xfId="22207" xr:uid="{C48809AC-09DE-490A-A907-5454131B3A7E}"/>
    <cellStyle name="Vejica 2 2 3 2 6 4" xfId="37306" xr:uid="{BAC27D83-FC0B-4EB1-9C22-37B357101E67}"/>
    <cellStyle name="Vejica 2 2 3 2 6 5" xfId="19424" xr:uid="{3EA1ECC3-AC07-49E9-9886-5099705C0289}"/>
    <cellStyle name="Vejica 2 2 3 2 7" xfId="923" xr:uid="{00000000-0005-0000-0000-00009E0B0000}"/>
    <cellStyle name="Vejica 2 2 3 2 7 2" xfId="6921" xr:uid="{B5218D76-1F6E-404E-A8CC-1B0B8B8E9D64}"/>
    <cellStyle name="Vejica 2 2 3 2 7 2 2" xfId="42788" xr:uid="{E486BD96-1744-465E-AD65-4D4C2848A42D}"/>
    <cellStyle name="Vejica 2 2 3 2 7 2 3" xfId="24758" xr:uid="{DAB8DA00-AF88-4BE4-A5E6-FF3034C38AA7}"/>
    <cellStyle name="Vejica 2 2 3 2 7 3" xfId="3858" xr:uid="{69377F63-EB2F-47C4-AB15-35E7BAD579F3}"/>
    <cellStyle name="Vejica 2 2 3 2 7 3 2" xfId="39725" xr:uid="{645BE8FC-C004-45D1-ABBD-BB3E4E1D60A4}"/>
    <cellStyle name="Vejica 2 2 3 2 7 3 3" xfId="21695" xr:uid="{37C62144-E980-43B7-96F5-B024BA3497A1}"/>
    <cellStyle name="Vejica 2 2 3 2 7 4" xfId="36794" xr:uid="{1482A1DB-11DF-444A-B4F8-6306F81C5DF9}"/>
    <cellStyle name="Vejica 2 2 3 2 7 5" xfId="18929" xr:uid="{A3BAD0DE-58FB-4E20-B15B-7C27470BF397}"/>
    <cellStyle name="Vejica 2 2 3 2 8" xfId="6357" xr:uid="{4D23182F-B2C2-497A-BA26-6B87929F8CCA}"/>
    <cellStyle name="Vejica 2 2 3 2 8 2" xfId="42224" xr:uid="{828705A5-28AD-42C9-A384-8C0FEEB6E69B}"/>
    <cellStyle name="Vejica 2 2 3 2 8 3" xfId="24194" xr:uid="{3E2D7B0F-1A56-4D6B-A168-D7B04EC7C73E}"/>
    <cellStyle name="Vejica 2 2 3 2 9" xfId="3371" xr:uid="{36AF5343-2AD8-4C93-92D3-822D37DD269D}"/>
    <cellStyle name="Vejica 2 2 3 2 9 2" xfId="39238" xr:uid="{3D136156-29E9-4762-99D2-DB01AE9728E1}"/>
    <cellStyle name="Vejica 2 2 3 2 9 3" xfId="21208" xr:uid="{B4D167B2-54D0-4989-8108-F9ADD5ECEFA1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2 2" xfId="8041" xr:uid="{EF53CFDE-3C9A-468F-A2DB-18D75D95D9ED}"/>
    <cellStyle name="Vejica 2 2 3 3 2 2 2 2" xfId="43908" xr:uid="{9C49DBBE-F54B-481E-A46B-1716B59A78AC}"/>
    <cellStyle name="Vejica 2 2 3 3 2 2 2 3" xfId="25878" xr:uid="{0BC8435E-CDD4-4B3E-9A40-0A0D7DEA2D19}"/>
    <cellStyle name="Vejica 2 2 3 3 2 2 3" xfId="4975" xr:uid="{A09A3A6B-B738-4268-B16F-7C9D60EB3971}"/>
    <cellStyle name="Vejica 2 2 3 3 2 2 3 2" xfId="40842" xr:uid="{D2F131FC-785A-4EE7-9E29-32D6FCD246F9}"/>
    <cellStyle name="Vejica 2 2 3 3 2 2 3 3" xfId="22812" xr:uid="{2659488C-C4CD-4566-AF0D-22837DD530C9}"/>
    <cellStyle name="Vejica 2 2 3 3 2 2 4" xfId="37911" xr:uid="{05A4783E-2B69-49E4-AE21-9F57550CFA9C}"/>
    <cellStyle name="Vejica 2 2 3 3 2 2 5" xfId="19999" xr:uid="{498DBC90-9846-4945-A2FD-86DB815EE16B}"/>
    <cellStyle name="Vejica 2 2 3 3 2 3" xfId="1703" xr:uid="{00000000-0005-0000-0000-0000A20B0000}"/>
    <cellStyle name="Vejica 2 2 3 3 2 3 2" xfId="7701" xr:uid="{36ED3BA2-320A-406F-B802-2C49243400F2}"/>
    <cellStyle name="Vejica 2 2 3 3 2 3 2 2" xfId="43568" xr:uid="{B80C5153-A791-4743-B08B-B49F1FBD64FB}"/>
    <cellStyle name="Vejica 2 2 3 3 2 3 2 3" xfId="25538" xr:uid="{9D916661-C414-40DE-8737-BC32A1F975A2}"/>
    <cellStyle name="Vejica 2 2 3 3 2 3 3" xfId="4638" xr:uid="{3AD34239-F08F-42A7-B46F-6D733610C4D9}"/>
    <cellStyle name="Vejica 2 2 3 3 2 3 3 2" xfId="40505" xr:uid="{D4D3FD6F-BF39-41DB-8A14-128FE729D9F1}"/>
    <cellStyle name="Vejica 2 2 3 3 2 3 3 3" xfId="22475" xr:uid="{68120FB5-CC80-4880-B5DA-15D83BE60C4F}"/>
    <cellStyle name="Vejica 2 2 3 3 2 3 4" xfId="37574" xr:uid="{8AEC52ED-CC1E-4922-989F-B9E7CE336276}"/>
    <cellStyle name="Vejica 2 2 3 3 2 3 5" xfId="19662" xr:uid="{00823270-5E68-4456-BCCC-5FFD2E6FECA3}"/>
    <cellStyle name="Vejica 2 2 3 3 2 4" xfId="1270" xr:uid="{00000000-0005-0000-0000-0000A30B0000}"/>
    <cellStyle name="Vejica 2 2 3 3 2 4 2" xfId="7268" xr:uid="{21264A1F-008B-43DF-9851-6516CB960397}"/>
    <cellStyle name="Vejica 2 2 3 3 2 4 2 2" xfId="43135" xr:uid="{9A87F56A-BBDC-4063-9127-241A6E99D368}"/>
    <cellStyle name="Vejica 2 2 3 3 2 4 2 3" xfId="25105" xr:uid="{F9DEF684-F62F-4FB7-B0D5-4CA827271513}"/>
    <cellStyle name="Vejica 2 2 3 3 2 4 3" xfId="4205" xr:uid="{AE9AA01E-1735-4F48-BAE3-6F15F1FDDB44}"/>
    <cellStyle name="Vejica 2 2 3 3 2 4 3 2" xfId="40072" xr:uid="{7247E5EE-8A1F-4800-84CB-D1A20D988D0D}"/>
    <cellStyle name="Vejica 2 2 3 3 2 4 3 3" xfId="22042" xr:uid="{92DD69BA-14AB-4ED3-BBC7-BD7CEF682A0A}"/>
    <cellStyle name="Vejica 2 2 3 3 2 4 4" xfId="37141" xr:uid="{591B30B0-829A-4A62-B1A9-715C666C858C}"/>
    <cellStyle name="Vejica 2 2 3 3 2 4 5" xfId="19275" xr:uid="{FE55E1C2-1FF2-47FC-B718-34DF758C511D}"/>
    <cellStyle name="Vejica 2 2 3 3 2 5" xfId="6698" xr:uid="{992355E1-1377-4C0D-A0F7-C1EFD21C311B}"/>
    <cellStyle name="Vejica 2 2 3 3 2 5 2" xfId="42565" xr:uid="{9D9343CF-F895-499E-8D42-08E80FD67FDC}"/>
    <cellStyle name="Vejica 2 2 3 3 2 5 3" xfId="24535" xr:uid="{046D9BBC-20EC-4E73-B1D5-A25596AC9264}"/>
    <cellStyle name="Vejica 2 2 3 3 2 6" xfId="3635" xr:uid="{07242BFC-B160-4317-8630-330E924AA2D6}"/>
    <cellStyle name="Vejica 2 2 3 3 2 6 2" xfId="39502" xr:uid="{C84A0414-59F1-49B2-A119-4E941142C06A}"/>
    <cellStyle name="Vejica 2 2 3 3 2 6 3" xfId="21472" xr:uid="{47B9A473-AEDF-4002-A752-58C19FC15C3D}"/>
    <cellStyle name="Vejica 2 2 3 3 2 7" xfId="36571" xr:uid="{67ECEF7D-AF4D-47AF-A6D3-CCCFB848A1D5}"/>
    <cellStyle name="Vejica 2 2 3 3 2 8" xfId="18709" xr:uid="{05FBEB0A-E257-496F-BCD1-9DCB8AF6A62B}"/>
    <cellStyle name="Vejica 2 2 3 3 3" xfId="1877" xr:uid="{00000000-0005-0000-0000-0000A40B0000}"/>
    <cellStyle name="Vejica 2 2 3 3 3 2" xfId="7874" xr:uid="{359A4108-5770-404F-A917-E002B9048339}"/>
    <cellStyle name="Vejica 2 2 3 3 3 2 2" xfId="43741" xr:uid="{4116BA79-AE55-4438-83DF-F5BAD64E1AC8}"/>
    <cellStyle name="Vejica 2 2 3 3 3 2 3" xfId="25711" xr:uid="{C0D1BA0A-2B1B-4601-A427-32EAE78CE48A}"/>
    <cellStyle name="Vejica 2 2 3 3 3 3" xfId="4808" xr:uid="{25092661-4394-4FC6-AED7-1A29C9D1DF7A}"/>
    <cellStyle name="Vejica 2 2 3 3 3 3 2" xfId="40675" xr:uid="{A237CB06-D3DB-449A-82BF-03E4A1AF8A92}"/>
    <cellStyle name="Vejica 2 2 3 3 3 3 3" xfId="22645" xr:uid="{47373581-5AEA-4D02-9363-A8C950DBB861}"/>
    <cellStyle name="Vejica 2 2 3 3 3 4" xfId="37744" xr:uid="{35B6D770-9475-4346-A265-FB54C78D558E}"/>
    <cellStyle name="Vejica 2 2 3 3 3 5" xfId="19832" xr:uid="{F419D0AB-0406-4D89-910B-69D6F30E6216}"/>
    <cellStyle name="Vejica 2 2 3 3 4" xfId="1490" xr:uid="{00000000-0005-0000-0000-0000A50B0000}"/>
    <cellStyle name="Vejica 2 2 3 3 4 2" xfId="7488" xr:uid="{1F4903AD-FC98-4747-9DBD-CA2437D4F346}"/>
    <cellStyle name="Vejica 2 2 3 3 4 2 2" xfId="43355" xr:uid="{2580F881-7D99-4DB5-B231-B089A8BFFB7F}"/>
    <cellStyle name="Vejica 2 2 3 3 4 2 3" xfId="25325" xr:uid="{76428EAC-FD48-45B8-9BE1-B16E36D5CAFF}"/>
    <cellStyle name="Vejica 2 2 3 3 4 3" xfId="4425" xr:uid="{47E12110-DBF3-4922-9F22-D72527A2449B}"/>
    <cellStyle name="Vejica 2 2 3 3 4 3 2" xfId="40292" xr:uid="{0763C783-A3A2-4FEF-BEE3-E467305ED060}"/>
    <cellStyle name="Vejica 2 2 3 3 4 3 3" xfId="22262" xr:uid="{20BB77B8-399F-460B-9BE7-E9D3CEE7FEF5}"/>
    <cellStyle name="Vejica 2 2 3 3 4 4" xfId="37361" xr:uid="{78C4FE51-186F-4584-8FBC-6087FDEAB101}"/>
    <cellStyle name="Vejica 2 2 3 3 4 5" xfId="19473" xr:uid="{357B736E-34DB-42BD-BEF5-12BB76EC1B4D}"/>
    <cellStyle name="Vejica 2 2 3 3 5" xfId="979" xr:uid="{00000000-0005-0000-0000-0000A60B0000}"/>
    <cellStyle name="Vejica 2 2 3 3 5 2" xfId="6977" xr:uid="{47BA98E5-FFAF-4CAC-972E-6CC34A122FE5}"/>
    <cellStyle name="Vejica 2 2 3 3 5 2 2" xfId="42844" xr:uid="{E9E8089A-115D-4857-9392-DA137B0CFA23}"/>
    <cellStyle name="Vejica 2 2 3 3 5 2 3" xfId="24814" xr:uid="{915FF7BD-F77A-4FA7-93E1-DBAB4981658C}"/>
    <cellStyle name="Vejica 2 2 3 3 5 3" xfId="3914" xr:uid="{6049ABFA-2072-4EA1-B734-83FA921E1ADA}"/>
    <cellStyle name="Vejica 2 2 3 3 5 3 2" xfId="39781" xr:uid="{45D13580-4A89-4B2C-BC66-DCC2022EFBC3}"/>
    <cellStyle name="Vejica 2 2 3 3 5 3 3" xfId="21751" xr:uid="{05E43C14-D468-4B1C-B244-DA5FD166A5F8}"/>
    <cellStyle name="Vejica 2 2 3 3 5 4" xfId="36850" xr:uid="{5F1E1F60-15C1-434B-9D8B-D856AF02A892}"/>
    <cellStyle name="Vejica 2 2 3 3 5 5" xfId="18985" xr:uid="{B3494E77-CC35-4BA4-9C74-14C8495D341C}"/>
    <cellStyle name="Vejica 2 2 3 3 6" xfId="6412" xr:uid="{D414C2A1-67A3-4A3C-9B1C-6E9D64E4F6EE}"/>
    <cellStyle name="Vejica 2 2 3 3 6 2" xfId="42279" xr:uid="{DC1E8F22-4865-4D90-A905-A3600C6BBBD7}"/>
    <cellStyle name="Vejica 2 2 3 3 6 3" xfId="24249" xr:uid="{7C07867F-14A0-45A7-9137-C50D7E40F251}"/>
    <cellStyle name="Vejica 2 2 3 3 7" xfId="3426" xr:uid="{9B2D4149-BE8B-4821-BE8F-577B8C11CF36}"/>
    <cellStyle name="Vejica 2 2 3 3 7 2" xfId="39293" xr:uid="{EC809E5C-4417-413E-90DA-3391F39A54D3}"/>
    <cellStyle name="Vejica 2 2 3 3 7 3" xfId="21263" xr:uid="{1E9590BC-DA31-4038-9226-99E1BA8DD0C2}"/>
    <cellStyle name="Vejica 2 2 3 3 8" xfId="36379" xr:uid="{91015C9A-0A17-4EE9-AF0F-F43B44109256}"/>
    <cellStyle name="Vejica 2 2 3 3 9" xfId="18529" xr:uid="{891B3872-8960-4130-892B-8F8720F567FB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7961" xr:uid="{6446202C-16CA-43B2-90A3-504EF222E030}"/>
    <cellStyle name="Vejica 2 2 3 5 2 2 2" xfId="43828" xr:uid="{E9DE298E-A88D-42D0-BB02-88443A390EE2}"/>
    <cellStyle name="Vejica 2 2 3 5 2 2 3" xfId="25798" xr:uid="{20534B65-483B-4907-8078-E809031662B2}"/>
    <cellStyle name="Vejica 2 2 3 5 2 3" xfId="4895" xr:uid="{17B1E78B-7051-4C31-8B2C-AF1A702F1930}"/>
    <cellStyle name="Vejica 2 2 3 5 2 3 2" xfId="40762" xr:uid="{26CE9C77-8942-43AA-94A8-CC1B8757B5EF}"/>
    <cellStyle name="Vejica 2 2 3 5 2 3 3" xfId="22732" xr:uid="{7CF15020-3F52-4250-8317-EA7D36073F72}"/>
    <cellStyle name="Vejica 2 2 3 5 2 4" xfId="37831" xr:uid="{A6BD6D77-F3ED-4247-AFCA-69F8E07BD1C8}"/>
    <cellStyle name="Vejica 2 2 3 5 2 5" xfId="19919" xr:uid="{1713BFA4-386D-4E22-B1A9-BDF1142CDFFD}"/>
    <cellStyle name="Vejica 2 2 3 5 3" xfId="1608" xr:uid="{00000000-0005-0000-0000-0000AA0B0000}"/>
    <cellStyle name="Vejica 2 2 3 5 3 2" xfId="7606" xr:uid="{22148378-5DD1-4831-A099-8B2BDD5ECAA1}"/>
    <cellStyle name="Vejica 2 2 3 5 3 2 2" xfId="43473" xr:uid="{FD2D23FA-DCD7-4DFA-9F96-ACAA68696560}"/>
    <cellStyle name="Vejica 2 2 3 5 3 2 3" xfId="25443" xr:uid="{A43738C2-C622-4FD0-B92B-4B2A812A40CA}"/>
    <cellStyle name="Vejica 2 2 3 5 3 3" xfId="4543" xr:uid="{3B034E86-BEDA-4593-8D7F-2B4C0A24C091}"/>
    <cellStyle name="Vejica 2 2 3 5 3 3 2" xfId="40410" xr:uid="{279E608F-21D6-4C59-88EF-F585CF5625C4}"/>
    <cellStyle name="Vejica 2 2 3 5 3 3 3" xfId="22380" xr:uid="{C05E669B-90C2-4DA7-8517-80CDC0D9AFE1}"/>
    <cellStyle name="Vejica 2 2 3 5 3 4" xfId="37479" xr:uid="{C87854D8-FA67-404F-AF3D-87AC83DC60F4}"/>
    <cellStyle name="Vejica 2 2 3 5 3 5" xfId="19573" xr:uid="{9F12C1BC-1E59-4F64-8649-FC89AC4918EC}"/>
    <cellStyle name="Vejica 2 2 3 5 4" xfId="1175" xr:uid="{00000000-0005-0000-0000-0000AB0B0000}"/>
    <cellStyle name="Vejica 2 2 3 5 4 2" xfId="7173" xr:uid="{2AC4079B-F539-4712-8459-7C19544D4FB2}"/>
    <cellStyle name="Vejica 2 2 3 5 4 2 2" xfId="43040" xr:uid="{2AC5B256-7F39-47BE-B3FB-176958BBCC70}"/>
    <cellStyle name="Vejica 2 2 3 5 4 2 3" xfId="25010" xr:uid="{47C5A549-BE73-41BC-BE13-3A552E881221}"/>
    <cellStyle name="Vejica 2 2 3 5 4 3" xfId="4110" xr:uid="{FE399A66-25F7-4EC1-94B0-1E8E1FB5BF4A}"/>
    <cellStyle name="Vejica 2 2 3 5 4 3 2" xfId="39977" xr:uid="{A6FAE89B-89F2-4968-8618-35C9A420A08C}"/>
    <cellStyle name="Vejica 2 2 3 5 4 3 3" xfId="21947" xr:uid="{256D3CEC-AF4E-4499-B997-893B1824F36A}"/>
    <cellStyle name="Vejica 2 2 3 5 4 4" xfId="37046" xr:uid="{F8B0A08A-9A1B-4882-8960-73DAA5AFA14E}"/>
    <cellStyle name="Vejica 2 2 3 5 4 5" xfId="19180" xr:uid="{9D03BAE6-BFB2-4D0B-9076-61D1B2318262}"/>
    <cellStyle name="Vejica 2 2 3 5 5" xfId="6603" xr:uid="{5D31754C-6E78-4782-9BBA-538E6C1F7350}"/>
    <cellStyle name="Vejica 2 2 3 5 5 2" xfId="42470" xr:uid="{23F67BA1-7EDE-4CB6-A301-8A3C1A3DDB82}"/>
    <cellStyle name="Vejica 2 2 3 5 5 3" xfId="24440" xr:uid="{7FAF8B0C-6EE0-4A45-AD1E-A9381D0D1898}"/>
    <cellStyle name="Vejica 2 2 3 5 6" xfId="3540" xr:uid="{C0D6BDE1-3625-4D9D-ACED-8FE740D684C7}"/>
    <cellStyle name="Vejica 2 2 3 5 6 2" xfId="39407" xr:uid="{B2F95B03-F40E-4210-91FF-34147E6DBAB7}"/>
    <cellStyle name="Vejica 2 2 3 5 6 3" xfId="21377" xr:uid="{AB81137F-78B6-415C-90E4-D3491B426F16}"/>
    <cellStyle name="Vejica 2 2 3 5 7" xfId="36476" xr:uid="{F29A8F6F-58B1-4179-B5E9-4D31CFB54FCC}"/>
    <cellStyle name="Vejica 2 2 3 5 8" xfId="18620" xr:uid="{3AC08471-79AD-474C-8F8C-0CF2F07536C4}"/>
    <cellStyle name="Vejica 2 2 3 6" xfId="1797" xr:uid="{00000000-0005-0000-0000-0000AC0B0000}"/>
    <cellStyle name="Vejica 2 2 3 6 2" xfId="7794" xr:uid="{A2ADDE3B-D172-4679-A662-58FB927E58A9}"/>
    <cellStyle name="Vejica 2 2 3 6 2 2" xfId="43661" xr:uid="{E679CA1C-B62C-463E-819E-F033C9ACF608}"/>
    <cellStyle name="Vejica 2 2 3 6 2 3" xfId="25631" xr:uid="{C4D5BA3C-2503-48A5-9EE8-3C1A90A35D9D}"/>
    <cellStyle name="Vejica 2 2 3 6 3" xfId="4728" xr:uid="{6D037EBF-5A2D-4CBD-AECF-21BACB620F27}"/>
    <cellStyle name="Vejica 2 2 3 6 3 2" xfId="40595" xr:uid="{82A4B1C4-0EB4-49E2-A2AB-A0E63FE5E663}"/>
    <cellStyle name="Vejica 2 2 3 6 3 3" xfId="22565" xr:uid="{09366008-583A-4175-81A6-C4C07D7E8504}"/>
    <cellStyle name="Vejica 2 2 3 6 4" xfId="37664" xr:uid="{A4D0C992-0A9C-4C73-96CF-1C4AB7C19431}"/>
    <cellStyle name="Vejica 2 2 3 6 5" xfId="19752" xr:uid="{ADDFE3B7-B716-4A10-9108-F40B577C9F4F}"/>
    <cellStyle name="Vejica 2 2 3 7" xfId="1395" xr:uid="{00000000-0005-0000-0000-0000AD0B0000}"/>
    <cellStyle name="Vejica 2 2 3 7 2" xfId="7393" xr:uid="{81A57E3E-142A-48E4-B07A-24C57BD29DF1}"/>
    <cellStyle name="Vejica 2 2 3 7 2 2" xfId="43260" xr:uid="{790F5CC1-6EB0-4DD9-AB4C-895F83DA425B}"/>
    <cellStyle name="Vejica 2 2 3 7 2 3" xfId="25230" xr:uid="{47602005-41ED-4576-B09D-F89853F32633}"/>
    <cellStyle name="Vejica 2 2 3 7 3" xfId="4330" xr:uid="{448A5CA3-5EF8-4E9F-8F62-4B361AA41F8C}"/>
    <cellStyle name="Vejica 2 2 3 7 3 2" xfId="40197" xr:uid="{79E96FA2-70F2-4FB8-9543-312CDF57B2DF}"/>
    <cellStyle name="Vejica 2 2 3 7 3 3" xfId="22167" xr:uid="{2C8C0522-7F9E-4681-AFB6-1269E1C0A7EB}"/>
    <cellStyle name="Vejica 2 2 3 7 4" xfId="37266" xr:uid="{B4C38424-92D7-48E1-A967-A578B649367E}"/>
    <cellStyle name="Vejica 2 2 3 7 5" xfId="19384" xr:uid="{B1ECA925-8483-49DC-A3A0-E1962D8538FC}"/>
    <cellStyle name="Vejica 2 2 3 8" xfId="882" xr:uid="{00000000-0005-0000-0000-0000AE0B0000}"/>
    <cellStyle name="Vejica 2 2 3 8 2" xfId="6880" xr:uid="{5DAE4679-1508-43DA-A0A7-5245D60C02C6}"/>
    <cellStyle name="Vejica 2 2 3 8 2 2" xfId="42747" xr:uid="{BD365EA6-8367-45B8-93CC-2749F86A4916}"/>
    <cellStyle name="Vejica 2 2 3 8 2 3" xfId="24717" xr:uid="{C169F4AE-B2A0-43AB-91EB-2C2294AC7AEA}"/>
    <cellStyle name="Vejica 2 2 3 8 3" xfId="3817" xr:uid="{CA5E5C7D-17DF-492B-9CDD-8E606A2E4152}"/>
    <cellStyle name="Vejica 2 2 3 8 3 2" xfId="39684" xr:uid="{99382804-696D-4419-B4F3-D8CE4172ECD3}"/>
    <cellStyle name="Vejica 2 2 3 8 3 3" xfId="21654" xr:uid="{E7C08D84-E3E9-4174-B593-45DF163DDE9F}"/>
    <cellStyle name="Vejica 2 2 3 8 4" xfId="36753" xr:uid="{7DA4709E-E481-41DD-816E-1DFE3160727D}"/>
    <cellStyle name="Vejica 2 2 3 8 5" xfId="18888" xr:uid="{AAC0DE72-733D-4B09-90A7-64E22967A95A}"/>
    <cellStyle name="Vejica 2 2 3 9" xfId="6316" xr:uid="{EFFCF5E9-3EF3-4674-B778-8160F412F62C}"/>
    <cellStyle name="Vejica 2 2 3 9 2" xfId="42183" xr:uid="{10EF54CF-1FD0-4CFC-A151-05DFB33503EE}"/>
    <cellStyle name="Vejica 2 2 3 9 3" xfId="24153" xr:uid="{4D2AF21A-14CE-4248-BDED-56F3FBFE3BB6}"/>
    <cellStyle name="Vejica 2 2 4" xfId="188" xr:uid="{00000000-0005-0000-0000-0000AF0B0000}"/>
    <cellStyle name="Vejica 2 2 4 10" xfId="3316" xr:uid="{17A5C3DD-3644-43CD-B7AB-A110CC939FDE}"/>
    <cellStyle name="Vejica 2 2 4 10 2" xfId="39183" xr:uid="{5FA0B76A-E7C5-4055-9D73-848DE13D95B2}"/>
    <cellStyle name="Vejica 2 2 4 10 3" xfId="21153" xr:uid="{0E5FD741-CA33-4E4F-B1E7-D8797EAF0F5B}"/>
    <cellStyle name="Vejica 2 2 4 11" xfId="36270" xr:uid="{8D16E095-A077-4EC1-BAE1-B3B34520E06A}"/>
    <cellStyle name="Vejica 2 2 4 12" xfId="18428" xr:uid="{F7DD8C2A-167A-4D91-A208-29ED002678C8}"/>
    <cellStyle name="Vejica 2 2 4 2" xfId="235" xr:uid="{00000000-0005-0000-0000-0000B00B0000}"/>
    <cellStyle name="Vejica 2 2 4 2 10" xfId="36313" xr:uid="{A9E09AEA-0575-46AF-B329-E14E3F163BBE}"/>
    <cellStyle name="Vejica 2 2 4 2 11" xfId="18469" xr:uid="{A9F6D0B0-3210-49AC-902A-0BA964202979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2 2" xfId="8070" xr:uid="{4C6B1C9D-F13B-4634-8C60-4661AF360568}"/>
    <cellStyle name="Vejica 2 2 4 2 2 2 2 2 2" xfId="43937" xr:uid="{1465E947-B5DE-434C-A908-44DAF0CFAB10}"/>
    <cellStyle name="Vejica 2 2 4 2 2 2 2 2 3" xfId="25907" xr:uid="{0D094638-DCC2-4A40-988C-54865229E37C}"/>
    <cellStyle name="Vejica 2 2 4 2 2 2 2 3" xfId="5004" xr:uid="{2425CD63-19B6-4353-A382-3A4B7308AC18}"/>
    <cellStyle name="Vejica 2 2 4 2 2 2 2 3 2" xfId="40871" xr:uid="{E71A79FC-FB1A-4892-B521-BD7BDBC7EAF8}"/>
    <cellStyle name="Vejica 2 2 4 2 2 2 2 3 3" xfId="22841" xr:uid="{5C3E3D0F-8A52-43C1-8165-B947AE451046}"/>
    <cellStyle name="Vejica 2 2 4 2 2 2 2 4" xfId="37940" xr:uid="{5CDBD02E-0F4C-4407-AE07-D020DEEED497}"/>
    <cellStyle name="Vejica 2 2 4 2 2 2 2 5" xfId="20028" xr:uid="{339F4406-1EFD-4131-A937-6CA5A25284EE}"/>
    <cellStyle name="Vejica 2 2 4 2 2 2 3" xfId="1732" xr:uid="{00000000-0005-0000-0000-0000B40B0000}"/>
    <cellStyle name="Vejica 2 2 4 2 2 2 3 2" xfId="7730" xr:uid="{49568B41-6CD9-40B7-9CBE-CA9EA4DECED2}"/>
    <cellStyle name="Vejica 2 2 4 2 2 2 3 2 2" xfId="43597" xr:uid="{41A4FEF2-1887-4C92-A7C7-924755D3B79A}"/>
    <cellStyle name="Vejica 2 2 4 2 2 2 3 2 3" xfId="25567" xr:uid="{E9DE2CF8-04FC-414C-9C38-899A09F559F4}"/>
    <cellStyle name="Vejica 2 2 4 2 2 2 3 3" xfId="4667" xr:uid="{CF5FCEF9-B373-41A9-BD31-92EDE43B9EEE}"/>
    <cellStyle name="Vejica 2 2 4 2 2 2 3 3 2" xfId="40534" xr:uid="{36370C05-77FA-4B9D-A693-3D966C9F7945}"/>
    <cellStyle name="Vejica 2 2 4 2 2 2 3 3 3" xfId="22504" xr:uid="{C60A6F80-0B3C-4A9A-98CA-948C4D44503A}"/>
    <cellStyle name="Vejica 2 2 4 2 2 2 3 4" xfId="37603" xr:uid="{0612812E-86F4-48E2-A568-36E6EE7CB2DE}"/>
    <cellStyle name="Vejica 2 2 4 2 2 2 3 5" xfId="19691" xr:uid="{D2E60F33-24A9-4CBC-B42E-A1427F45D862}"/>
    <cellStyle name="Vejica 2 2 4 2 2 2 4" xfId="1299" xr:uid="{00000000-0005-0000-0000-0000B50B0000}"/>
    <cellStyle name="Vejica 2 2 4 2 2 2 4 2" xfId="7297" xr:uid="{AA23CF9F-6B8A-4BFA-9AC5-74AE6037BFD7}"/>
    <cellStyle name="Vejica 2 2 4 2 2 2 4 2 2" xfId="43164" xr:uid="{F3DC1B2A-E197-41C0-A055-94D758A513C5}"/>
    <cellStyle name="Vejica 2 2 4 2 2 2 4 2 3" xfId="25134" xr:uid="{E8C59C18-D0E8-4033-A40B-2036C250C7C9}"/>
    <cellStyle name="Vejica 2 2 4 2 2 2 4 3" xfId="4234" xr:uid="{17F3277D-E03B-4456-AB18-C8E0A9980616}"/>
    <cellStyle name="Vejica 2 2 4 2 2 2 4 3 2" xfId="40101" xr:uid="{128D555D-1C08-419B-B2B8-A9F83247D1A1}"/>
    <cellStyle name="Vejica 2 2 4 2 2 2 4 3 3" xfId="22071" xr:uid="{E516E708-8145-4B68-A010-E2FF9B1C2707}"/>
    <cellStyle name="Vejica 2 2 4 2 2 2 4 4" xfId="37170" xr:uid="{7C4DCB84-2AB8-49C5-B523-9E782051ECE0}"/>
    <cellStyle name="Vejica 2 2 4 2 2 2 4 5" xfId="19304" xr:uid="{E16F63DD-0148-49BB-BCCB-5E480E1091A0}"/>
    <cellStyle name="Vejica 2 2 4 2 2 2 5" xfId="6727" xr:uid="{3F2D6B2D-B807-4810-B829-B2580A789291}"/>
    <cellStyle name="Vejica 2 2 4 2 2 2 5 2" xfId="42594" xr:uid="{5C2C6D60-8AB2-49F0-9DB1-70FB8871F53A}"/>
    <cellStyle name="Vejica 2 2 4 2 2 2 5 3" xfId="24564" xr:uid="{8DD9B375-736A-4BA8-940F-E05F8C734FFC}"/>
    <cellStyle name="Vejica 2 2 4 2 2 2 6" xfId="3664" xr:uid="{B8236348-9191-440B-AF7C-780544C007A9}"/>
    <cellStyle name="Vejica 2 2 4 2 2 2 6 2" xfId="39531" xr:uid="{6B413A97-7145-4A53-B405-28CF0CA5E128}"/>
    <cellStyle name="Vejica 2 2 4 2 2 2 6 3" xfId="21501" xr:uid="{133E10BA-191A-4F55-9819-4A1E48A00FAC}"/>
    <cellStyle name="Vejica 2 2 4 2 2 2 7" xfId="36600" xr:uid="{129EC2B3-2253-4EBB-B288-5C0001076999}"/>
    <cellStyle name="Vejica 2 2 4 2 2 2 8" xfId="18738" xr:uid="{D3A000FE-147C-43A4-B7D9-A82A8B87B98B}"/>
    <cellStyle name="Vejica 2 2 4 2 2 3" xfId="1906" xr:uid="{00000000-0005-0000-0000-0000B60B0000}"/>
    <cellStyle name="Vejica 2 2 4 2 2 3 2" xfId="7903" xr:uid="{7A3C2D63-51A3-4ED3-9981-6DA19EEC99E8}"/>
    <cellStyle name="Vejica 2 2 4 2 2 3 2 2" xfId="43770" xr:uid="{101DB8FE-392F-4A43-88AA-41A1A046BB1E}"/>
    <cellStyle name="Vejica 2 2 4 2 2 3 2 3" xfId="25740" xr:uid="{778F12D6-FFD0-4DCB-A789-41C4A8CD895E}"/>
    <cellStyle name="Vejica 2 2 4 2 2 3 3" xfId="4837" xr:uid="{1C11D92A-7408-44A3-9AB3-8D3491579D8A}"/>
    <cellStyle name="Vejica 2 2 4 2 2 3 3 2" xfId="40704" xr:uid="{D0CE8ED9-2036-4794-9C52-8C04CF992A39}"/>
    <cellStyle name="Vejica 2 2 4 2 2 3 3 3" xfId="22674" xr:uid="{FE27ECFD-683B-4757-BD1A-D66ED109F404}"/>
    <cellStyle name="Vejica 2 2 4 2 2 3 4" xfId="37773" xr:uid="{B8956DFF-86F2-4175-A808-589AD28C6031}"/>
    <cellStyle name="Vejica 2 2 4 2 2 3 5" xfId="19861" xr:uid="{D44834ED-73AF-418F-91B6-F35A60DDC4FF}"/>
    <cellStyle name="Vejica 2 2 4 2 2 4" xfId="1519" xr:uid="{00000000-0005-0000-0000-0000B70B0000}"/>
    <cellStyle name="Vejica 2 2 4 2 2 4 2" xfId="7517" xr:uid="{6BA68639-7C1F-4034-9649-E238A955F58B}"/>
    <cellStyle name="Vejica 2 2 4 2 2 4 2 2" xfId="43384" xr:uid="{1EA94530-AA2E-4DE2-AF14-8CB074C10A95}"/>
    <cellStyle name="Vejica 2 2 4 2 2 4 2 3" xfId="25354" xr:uid="{D5B04BEC-0866-4386-B92D-B08E4C000B9D}"/>
    <cellStyle name="Vejica 2 2 4 2 2 4 3" xfId="4454" xr:uid="{7E6C5EF3-9578-4295-B52A-24F05E1FBD69}"/>
    <cellStyle name="Vejica 2 2 4 2 2 4 3 2" xfId="40321" xr:uid="{BA58CC06-856C-49B1-BCCE-15CBB6A543E4}"/>
    <cellStyle name="Vejica 2 2 4 2 2 4 3 3" xfId="22291" xr:uid="{F1B399D1-C2CA-434B-A069-40A108620111}"/>
    <cellStyle name="Vejica 2 2 4 2 2 4 4" xfId="37390" xr:uid="{2935D190-FE76-4249-A5BA-56B167973144}"/>
    <cellStyle name="Vejica 2 2 4 2 2 4 5" xfId="19502" xr:uid="{73E62EAC-C28E-4E16-9CC2-461F685C9FFE}"/>
    <cellStyle name="Vejica 2 2 4 2 2 5" xfId="1008" xr:uid="{00000000-0005-0000-0000-0000B80B0000}"/>
    <cellStyle name="Vejica 2 2 4 2 2 5 2" xfId="7006" xr:uid="{A4B2BAB2-1FCE-4EC5-8060-124FC5F3642D}"/>
    <cellStyle name="Vejica 2 2 4 2 2 5 2 2" xfId="42873" xr:uid="{FD7BD060-A043-4528-BF66-EB745DF47762}"/>
    <cellStyle name="Vejica 2 2 4 2 2 5 2 3" xfId="24843" xr:uid="{8E63AE93-553B-47D6-8555-9C0E14DF2078}"/>
    <cellStyle name="Vejica 2 2 4 2 2 5 3" xfId="3943" xr:uid="{1A7BFD2F-C4A6-43A8-A88F-E5B68E9C8F89}"/>
    <cellStyle name="Vejica 2 2 4 2 2 5 3 2" xfId="39810" xr:uid="{0CEC2EB0-4F98-418C-BA6D-86192439C040}"/>
    <cellStyle name="Vejica 2 2 4 2 2 5 3 3" xfId="21780" xr:uid="{74365842-667C-493B-8D7D-00F2F281709A}"/>
    <cellStyle name="Vejica 2 2 4 2 2 5 4" xfId="36879" xr:uid="{8C0B58CC-69E6-4B6E-AEF2-4C9E2868F10A}"/>
    <cellStyle name="Vejica 2 2 4 2 2 5 5" xfId="19014" xr:uid="{8D61ABDE-1CA5-4D6F-8850-876C0F27A4A4}"/>
    <cellStyle name="Vejica 2 2 4 2 2 6" xfId="6441" xr:uid="{49B52998-B277-488F-9B09-D9880E9AF16D}"/>
    <cellStyle name="Vejica 2 2 4 2 2 6 2" xfId="42308" xr:uid="{A60BE9CA-7E4B-4EC5-81AA-11925754A4E9}"/>
    <cellStyle name="Vejica 2 2 4 2 2 6 3" xfId="24278" xr:uid="{80A854AC-036F-46F3-AC04-66B4980BEB1E}"/>
    <cellStyle name="Vejica 2 2 4 2 2 7" xfId="3455" xr:uid="{497ACCDC-C3DB-4754-A49B-60E4E4A2AE1C}"/>
    <cellStyle name="Vejica 2 2 4 2 2 7 2" xfId="39322" xr:uid="{A39F9DC1-F528-44A4-BBE9-FDEF144FEA18}"/>
    <cellStyle name="Vejica 2 2 4 2 2 7 3" xfId="21292" xr:uid="{8701189F-25B6-43E2-9F74-8771B02319AA}"/>
    <cellStyle name="Vejica 2 2 4 2 2 8" xfId="36408" xr:uid="{2A1EA8AF-5DCE-450B-8CD1-F8816EB98CC4}"/>
    <cellStyle name="Vejica 2 2 4 2 2 9" xfId="18558" xr:uid="{15D21F74-B73F-4793-BC5A-31F9A0242F69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7990" xr:uid="{2B096FAF-2D10-49A7-84FC-8B3AF4C5CEBB}"/>
    <cellStyle name="Vejica 2 2 4 2 4 2 2 2" xfId="43857" xr:uid="{30AE10FF-0349-4355-AABC-AF007E16C6E7}"/>
    <cellStyle name="Vejica 2 2 4 2 4 2 2 3" xfId="25827" xr:uid="{B1B57E55-4DE6-4919-9556-F588359B1E3E}"/>
    <cellStyle name="Vejica 2 2 4 2 4 2 3" xfId="4924" xr:uid="{7C530CF4-D194-4340-B35E-36F84DBCFA66}"/>
    <cellStyle name="Vejica 2 2 4 2 4 2 3 2" xfId="40791" xr:uid="{5130F51C-534C-426C-A3A4-C459B1A840FF}"/>
    <cellStyle name="Vejica 2 2 4 2 4 2 3 3" xfId="22761" xr:uid="{2F2954CE-73C8-4C3B-AABA-73713F888D37}"/>
    <cellStyle name="Vejica 2 2 4 2 4 2 4" xfId="37860" xr:uid="{80597642-C7CB-4676-A5FC-D523AC8046B7}"/>
    <cellStyle name="Vejica 2 2 4 2 4 2 5" xfId="19948" xr:uid="{FACA60AD-E8D5-49B8-9C3C-5669BA09B6E5}"/>
    <cellStyle name="Vejica 2 2 4 2 4 3" xfId="1637" xr:uid="{00000000-0005-0000-0000-0000BC0B0000}"/>
    <cellStyle name="Vejica 2 2 4 2 4 3 2" xfId="7635" xr:uid="{B228B3B7-10E4-4697-8A2B-AF504D82CB45}"/>
    <cellStyle name="Vejica 2 2 4 2 4 3 2 2" xfId="43502" xr:uid="{2CE514BA-5237-4210-8D42-410448671054}"/>
    <cellStyle name="Vejica 2 2 4 2 4 3 2 3" xfId="25472" xr:uid="{7DC0D1C5-29DB-40D6-9B31-4A6416B73180}"/>
    <cellStyle name="Vejica 2 2 4 2 4 3 3" xfId="4572" xr:uid="{D16D4CC5-76A8-4955-8325-CB50970935CD}"/>
    <cellStyle name="Vejica 2 2 4 2 4 3 3 2" xfId="40439" xr:uid="{54044FA2-E6D2-4BEB-8030-AE67FFCCD961}"/>
    <cellStyle name="Vejica 2 2 4 2 4 3 3 3" xfId="22409" xr:uid="{80570634-EEAB-4119-9799-3256D437C0B2}"/>
    <cellStyle name="Vejica 2 2 4 2 4 3 4" xfId="37508" xr:uid="{197BDC28-32CF-497D-BFB4-040E37FAFC1C}"/>
    <cellStyle name="Vejica 2 2 4 2 4 3 5" xfId="19602" xr:uid="{62E13E5B-03B4-4606-862D-D429FDC9A66F}"/>
    <cellStyle name="Vejica 2 2 4 2 4 4" xfId="1204" xr:uid="{00000000-0005-0000-0000-0000BD0B0000}"/>
    <cellStyle name="Vejica 2 2 4 2 4 4 2" xfId="7202" xr:uid="{4FAFAC77-E82F-43DA-90A6-E423F02966AF}"/>
    <cellStyle name="Vejica 2 2 4 2 4 4 2 2" xfId="43069" xr:uid="{025A7C5C-4E1F-489D-BFE0-A7D334638808}"/>
    <cellStyle name="Vejica 2 2 4 2 4 4 2 3" xfId="25039" xr:uid="{B7BAE02B-BE6E-47CA-883C-255E99DA0F87}"/>
    <cellStyle name="Vejica 2 2 4 2 4 4 3" xfId="4139" xr:uid="{1B681A00-ADF7-47C5-9B4E-D06AF3D0A063}"/>
    <cellStyle name="Vejica 2 2 4 2 4 4 3 2" xfId="40006" xr:uid="{B81607C5-FD6C-41F6-9AF1-15CA3E90FC9C}"/>
    <cellStyle name="Vejica 2 2 4 2 4 4 3 3" xfId="21976" xr:uid="{15336250-D29F-40AD-95AC-0A89B811BA3F}"/>
    <cellStyle name="Vejica 2 2 4 2 4 4 4" xfId="37075" xr:uid="{805DFA5B-3A6F-4A5D-BE61-2FE11F0138F6}"/>
    <cellStyle name="Vejica 2 2 4 2 4 4 5" xfId="19209" xr:uid="{244D88CD-EB48-4CCE-BDC3-CC2EF31298AB}"/>
    <cellStyle name="Vejica 2 2 4 2 4 5" xfId="6632" xr:uid="{DBF4CFA4-89A1-440A-AF91-0BC26AE6DA76}"/>
    <cellStyle name="Vejica 2 2 4 2 4 5 2" xfId="42499" xr:uid="{B3773F16-E441-4A06-99A9-9048B8EF9946}"/>
    <cellStyle name="Vejica 2 2 4 2 4 5 3" xfId="24469" xr:uid="{22CDCF1D-BE38-4B47-9CAF-E14C93EFDF53}"/>
    <cellStyle name="Vejica 2 2 4 2 4 6" xfId="3569" xr:uid="{D5B67110-BE45-437F-8F88-E4D38FE89836}"/>
    <cellStyle name="Vejica 2 2 4 2 4 6 2" xfId="39436" xr:uid="{52DE7F7C-9C8F-492D-9BD7-4DF99289E988}"/>
    <cellStyle name="Vejica 2 2 4 2 4 6 3" xfId="21406" xr:uid="{AA7FE50C-BF38-4376-989E-8E60E2A1DA6E}"/>
    <cellStyle name="Vejica 2 2 4 2 4 7" xfId="36505" xr:uid="{C0EC48AE-740A-40CF-A03D-791ED21FB962}"/>
    <cellStyle name="Vejica 2 2 4 2 4 8" xfId="18649" xr:uid="{D2E24A5B-55C8-4C7C-9891-0B14431B6EE2}"/>
    <cellStyle name="Vejica 2 2 4 2 5" xfId="1826" xr:uid="{00000000-0005-0000-0000-0000BE0B0000}"/>
    <cellStyle name="Vejica 2 2 4 2 5 2" xfId="7823" xr:uid="{44D4ACB4-FFC0-4ECB-A669-1E382E7F46A0}"/>
    <cellStyle name="Vejica 2 2 4 2 5 2 2" xfId="43690" xr:uid="{1BC6B981-AFFF-4CF0-A0AE-73F46C957BAF}"/>
    <cellStyle name="Vejica 2 2 4 2 5 2 3" xfId="25660" xr:uid="{06433F6B-BE3E-46A2-8E79-BA2ABEC6202E}"/>
    <cellStyle name="Vejica 2 2 4 2 5 3" xfId="4757" xr:uid="{9B9FEA79-85D7-4AD6-B0B7-4804DCE876B9}"/>
    <cellStyle name="Vejica 2 2 4 2 5 3 2" xfId="40624" xr:uid="{047A0CB5-AF20-4850-9523-7E6DE772DAD4}"/>
    <cellStyle name="Vejica 2 2 4 2 5 3 3" xfId="22594" xr:uid="{019E9419-5096-433B-98D3-E53F421E2C7E}"/>
    <cellStyle name="Vejica 2 2 4 2 5 4" xfId="37693" xr:uid="{281C9987-155F-4941-909B-73E55C64C5B7}"/>
    <cellStyle name="Vejica 2 2 4 2 5 5" xfId="19781" xr:uid="{C55BDB4F-E39F-4C7C-B347-856DFA5298DC}"/>
    <cellStyle name="Vejica 2 2 4 2 6" xfId="1424" xr:uid="{00000000-0005-0000-0000-0000BF0B0000}"/>
    <cellStyle name="Vejica 2 2 4 2 6 2" xfId="7422" xr:uid="{ECB843D3-A5CD-42D6-BAF6-3E7DA3E65FE5}"/>
    <cellStyle name="Vejica 2 2 4 2 6 2 2" xfId="43289" xr:uid="{EBC764E6-88DB-4597-8B1E-9F18B530D4D6}"/>
    <cellStyle name="Vejica 2 2 4 2 6 2 3" xfId="25259" xr:uid="{5A534D8E-5A2B-49F7-8B4F-2F3A4F8599D8}"/>
    <cellStyle name="Vejica 2 2 4 2 6 3" xfId="4359" xr:uid="{CD21D7AE-CCCD-463F-A07E-0DB6733D8D3D}"/>
    <cellStyle name="Vejica 2 2 4 2 6 3 2" xfId="40226" xr:uid="{64B10059-EAE1-40CB-92A2-FCCDD50B5D3F}"/>
    <cellStyle name="Vejica 2 2 4 2 6 3 3" xfId="22196" xr:uid="{43879640-FBD6-4EEF-BB10-808ED912E957}"/>
    <cellStyle name="Vejica 2 2 4 2 6 4" xfId="37295" xr:uid="{D8FAA638-372D-45E3-A1C0-D749929F9FAC}"/>
    <cellStyle name="Vejica 2 2 4 2 6 5" xfId="19413" xr:uid="{087D9281-CC82-4F19-84FD-C668BB1086F9}"/>
    <cellStyle name="Vejica 2 2 4 2 7" xfId="912" xr:uid="{00000000-0005-0000-0000-0000C00B0000}"/>
    <cellStyle name="Vejica 2 2 4 2 7 2" xfId="6910" xr:uid="{B1C4C2DB-2F90-4577-9973-C4375A38D594}"/>
    <cellStyle name="Vejica 2 2 4 2 7 2 2" xfId="42777" xr:uid="{E3D07F53-079C-4FFA-AC48-85C440B5B176}"/>
    <cellStyle name="Vejica 2 2 4 2 7 2 3" xfId="24747" xr:uid="{56582A96-E3D7-49B8-AD36-DFFD42ACF35C}"/>
    <cellStyle name="Vejica 2 2 4 2 7 3" xfId="3847" xr:uid="{35D7988E-771F-449E-BDCE-728D64DC6CBA}"/>
    <cellStyle name="Vejica 2 2 4 2 7 3 2" xfId="39714" xr:uid="{456813FB-391F-4889-AFF7-C3F43BE2C4D9}"/>
    <cellStyle name="Vejica 2 2 4 2 7 3 3" xfId="21684" xr:uid="{47F2808E-5D22-4029-AA52-8B54F9F1C5B8}"/>
    <cellStyle name="Vejica 2 2 4 2 7 4" xfId="36783" xr:uid="{1F016307-5E69-4225-82F4-1BFC04B8EC3C}"/>
    <cellStyle name="Vejica 2 2 4 2 7 5" xfId="18918" xr:uid="{EC93085A-E069-4BE3-B55F-4582B5A53489}"/>
    <cellStyle name="Vejica 2 2 4 2 8" xfId="6346" xr:uid="{3A410CD2-D2AC-45FC-8233-B7161B48D7B2}"/>
    <cellStyle name="Vejica 2 2 4 2 8 2" xfId="42213" xr:uid="{45F4D45D-1AD8-47D1-89D2-13ED92C1D4EE}"/>
    <cellStyle name="Vejica 2 2 4 2 8 3" xfId="24183" xr:uid="{C296A0D1-06D7-4E0E-8869-B0076A0B6C00}"/>
    <cellStyle name="Vejica 2 2 4 2 9" xfId="3360" xr:uid="{5BD09B10-E504-4828-934A-B33A1458726E}"/>
    <cellStyle name="Vejica 2 2 4 2 9 2" xfId="39227" xr:uid="{D1B5B0B4-F6AE-47C0-8394-BE0DDACF0D0F}"/>
    <cellStyle name="Vejica 2 2 4 2 9 3" xfId="21197" xr:uid="{00F0AA4D-38C7-40E9-A838-B3ED7749ED34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2 2" xfId="8030" xr:uid="{0072E99D-2386-43AF-AEC4-8397FD58CA9F}"/>
    <cellStyle name="Vejica 2 2 4 3 2 2 2 2" xfId="43897" xr:uid="{01B06D36-786F-4A69-89A4-6E405076AD7F}"/>
    <cellStyle name="Vejica 2 2 4 3 2 2 2 3" xfId="25867" xr:uid="{49022557-0EBF-4B92-B20E-950F6FBECD3D}"/>
    <cellStyle name="Vejica 2 2 4 3 2 2 3" xfId="4964" xr:uid="{FDD62964-E2EB-4EE6-9A5D-146876AC34B2}"/>
    <cellStyle name="Vejica 2 2 4 3 2 2 3 2" xfId="40831" xr:uid="{B3A0BB71-8EB1-4C99-88C0-FA0B9810E914}"/>
    <cellStyle name="Vejica 2 2 4 3 2 2 3 3" xfId="22801" xr:uid="{4DE821CE-0A13-4290-81D7-F8AD1311DFB8}"/>
    <cellStyle name="Vejica 2 2 4 3 2 2 4" xfId="37900" xr:uid="{4BD8DE9B-74B9-4547-87B7-7BD77BA64391}"/>
    <cellStyle name="Vejica 2 2 4 3 2 2 5" xfId="19988" xr:uid="{6AA8C612-F1AB-4565-A054-8DE8F77819E7}"/>
    <cellStyle name="Vejica 2 2 4 3 2 3" xfId="1687" xr:uid="{00000000-0005-0000-0000-0000C40B0000}"/>
    <cellStyle name="Vejica 2 2 4 3 2 3 2" xfId="7685" xr:uid="{E612FFA7-3747-4A59-8B47-91E863753AE1}"/>
    <cellStyle name="Vejica 2 2 4 3 2 3 2 2" xfId="43552" xr:uid="{69037A8F-CD5D-49EB-85DF-062007C9415B}"/>
    <cellStyle name="Vejica 2 2 4 3 2 3 2 3" xfId="25522" xr:uid="{13189662-CC23-4E16-B380-5FDA7DB0286F}"/>
    <cellStyle name="Vejica 2 2 4 3 2 3 3" xfId="4622" xr:uid="{4D67CD1C-6A10-4434-B32C-58EEA0C0450F}"/>
    <cellStyle name="Vejica 2 2 4 3 2 3 3 2" xfId="40489" xr:uid="{5ECC24AF-1FCA-4B43-8DCF-31FA0597EA56}"/>
    <cellStyle name="Vejica 2 2 4 3 2 3 3 3" xfId="22459" xr:uid="{AAE9585E-2973-4AEE-B7B4-6D510290CAAF}"/>
    <cellStyle name="Vejica 2 2 4 3 2 3 4" xfId="37558" xr:uid="{A61F4ED4-D4B8-4812-B0A7-27FB3B63A694}"/>
    <cellStyle name="Vejica 2 2 4 3 2 3 5" xfId="19648" xr:uid="{BD78B6EC-66BC-4F91-8B23-80EC7D8AFDD5}"/>
    <cellStyle name="Vejica 2 2 4 3 2 4" xfId="1254" xr:uid="{00000000-0005-0000-0000-0000C50B0000}"/>
    <cellStyle name="Vejica 2 2 4 3 2 4 2" xfId="7252" xr:uid="{DEB4AFF8-C56D-41B3-816D-C0D6B2380BD2}"/>
    <cellStyle name="Vejica 2 2 4 3 2 4 2 2" xfId="43119" xr:uid="{2138F082-5037-4E35-8C03-B433E70BD6C1}"/>
    <cellStyle name="Vejica 2 2 4 3 2 4 2 3" xfId="25089" xr:uid="{9C96626C-66B0-4E00-B73F-CD18235EE601}"/>
    <cellStyle name="Vejica 2 2 4 3 2 4 3" xfId="4189" xr:uid="{7675D76F-EDB0-482F-98F9-6C4AA2246EA6}"/>
    <cellStyle name="Vejica 2 2 4 3 2 4 3 2" xfId="40056" xr:uid="{2D6D6517-4456-4575-8D54-48FC4D5A3F07}"/>
    <cellStyle name="Vejica 2 2 4 3 2 4 3 3" xfId="22026" xr:uid="{157D56CD-A332-41E5-9881-641EB62E060A}"/>
    <cellStyle name="Vejica 2 2 4 3 2 4 4" xfId="37125" xr:uid="{A51BE2FE-F571-4E96-8DC2-5C288DD428CA}"/>
    <cellStyle name="Vejica 2 2 4 3 2 4 5" xfId="19259" xr:uid="{190CCA7D-D48D-4B87-A6D9-AB518755F166}"/>
    <cellStyle name="Vejica 2 2 4 3 2 5" xfId="6682" xr:uid="{103CCE42-DD3D-4D08-82F2-E90E6FD516A2}"/>
    <cellStyle name="Vejica 2 2 4 3 2 5 2" xfId="42549" xr:uid="{DE08200B-3421-4F22-B11C-4F17FDDA1E5B}"/>
    <cellStyle name="Vejica 2 2 4 3 2 5 3" xfId="24519" xr:uid="{D570A067-8DF8-46B3-B0CF-1C2EB28E08C5}"/>
    <cellStyle name="Vejica 2 2 4 3 2 6" xfId="3619" xr:uid="{39732F9E-5C8B-40CB-B17D-2885E1A7DC7F}"/>
    <cellStyle name="Vejica 2 2 4 3 2 6 2" xfId="39486" xr:uid="{0A111247-38F7-49D4-AAC6-95878418FC53}"/>
    <cellStyle name="Vejica 2 2 4 3 2 6 3" xfId="21456" xr:uid="{77D2CAE2-5695-4E3E-901F-CEC355B106A6}"/>
    <cellStyle name="Vejica 2 2 4 3 2 7" xfId="36555" xr:uid="{3EF862D4-B8BD-47B0-9D50-9925E462D476}"/>
    <cellStyle name="Vejica 2 2 4 3 2 8" xfId="18695" xr:uid="{018B9F5D-4C9E-4B57-8BB2-4FDE0A29D284}"/>
    <cellStyle name="Vejica 2 2 4 3 3" xfId="1866" xr:uid="{00000000-0005-0000-0000-0000C60B0000}"/>
    <cellStyle name="Vejica 2 2 4 3 3 2" xfId="7863" xr:uid="{3FAC3A5B-384E-4672-8F87-6537A035A204}"/>
    <cellStyle name="Vejica 2 2 4 3 3 2 2" xfId="43730" xr:uid="{736E5FA8-BFFA-4A3F-AA3D-CF6258679855}"/>
    <cellStyle name="Vejica 2 2 4 3 3 2 3" xfId="25700" xr:uid="{678F2BF5-79DF-4273-B496-FE1DCB005784}"/>
    <cellStyle name="Vejica 2 2 4 3 3 3" xfId="4797" xr:uid="{B0D12668-E475-44E3-A98E-82E49F20D4EC}"/>
    <cellStyle name="Vejica 2 2 4 3 3 3 2" xfId="40664" xr:uid="{702CEBE9-79BE-46C1-B559-67AC884A9120}"/>
    <cellStyle name="Vejica 2 2 4 3 3 3 3" xfId="22634" xr:uid="{2F55D557-9D24-42B1-9963-02076FFF38B7}"/>
    <cellStyle name="Vejica 2 2 4 3 3 4" xfId="37733" xr:uid="{60C274AE-6F49-4CB9-BC06-5F56E0069B5B}"/>
    <cellStyle name="Vejica 2 2 4 3 3 5" xfId="19821" xr:uid="{27A67164-72D5-43A9-B8E4-B8E3666A4F20}"/>
    <cellStyle name="Vejica 2 2 4 3 4" xfId="1474" xr:uid="{00000000-0005-0000-0000-0000C70B0000}"/>
    <cellStyle name="Vejica 2 2 4 3 4 2" xfId="7472" xr:uid="{856A057D-25CD-4AB9-8C24-EAD4B51F1A6A}"/>
    <cellStyle name="Vejica 2 2 4 3 4 2 2" xfId="43339" xr:uid="{99FFA5AE-455F-430E-B4E9-6A9028383D67}"/>
    <cellStyle name="Vejica 2 2 4 3 4 2 3" xfId="25309" xr:uid="{7CB1DEAB-1AF7-49BE-B95A-4DA78D618131}"/>
    <cellStyle name="Vejica 2 2 4 3 4 3" xfId="4409" xr:uid="{C8C9C3CB-22EF-408E-9955-8854452B4573}"/>
    <cellStyle name="Vejica 2 2 4 3 4 3 2" xfId="40276" xr:uid="{2E6A535F-CC33-410F-A1FF-EFE3FF851206}"/>
    <cellStyle name="Vejica 2 2 4 3 4 3 3" xfId="22246" xr:uid="{8889B435-EB99-46CC-800D-8633285380F7}"/>
    <cellStyle name="Vejica 2 2 4 3 4 4" xfId="37345" xr:uid="{C3DDC5D2-9067-4402-98EB-0616A9079D99}"/>
    <cellStyle name="Vejica 2 2 4 3 4 5" xfId="19459" xr:uid="{2415D775-F6EF-4AC9-9F1F-C836EBB24910}"/>
    <cellStyle name="Vejica 2 2 4 3 5" xfId="963" xr:uid="{00000000-0005-0000-0000-0000C80B0000}"/>
    <cellStyle name="Vejica 2 2 4 3 5 2" xfId="6961" xr:uid="{688CB1E8-302A-47EB-A9BB-2D0F12673168}"/>
    <cellStyle name="Vejica 2 2 4 3 5 2 2" xfId="42828" xr:uid="{6497A599-6E6F-4A7D-83C8-6B60CF900424}"/>
    <cellStyle name="Vejica 2 2 4 3 5 2 3" xfId="24798" xr:uid="{07AF75DD-06C0-4A95-A99B-EA2D94CD225A}"/>
    <cellStyle name="Vejica 2 2 4 3 5 3" xfId="3898" xr:uid="{B02EAC5D-8361-497B-AA44-31312C0219D4}"/>
    <cellStyle name="Vejica 2 2 4 3 5 3 2" xfId="39765" xr:uid="{A5E0C6B8-5587-4FBC-832F-5F4B3D4075B6}"/>
    <cellStyle name="Vejica 2 2 4 3 5 3 3" xfId="21735" xr:uid="{B56E7FCA-FF89-4D70-8744-E81BAFA853CB}"/>
    <cellStyle name="Vejica 2 2 4 3 5 4" xfId="36834" xr:uid="{828934FA-C7A0-4350-885F-9E6C8C0C3B9C}"/>
    <cellStyle name="Vejica 2 2 4 3 5 5" xfId="18969" xr:uid="{EDD6575B-DB5E-43B0-B20C-50E37C2B9B54}"/>
    <cellStyle name="Vejica 2 2 4 3 6" xfId="6396" xr:uid="{B198EFDA-E629-4101-BB26-0C04E27ACE29}"/>
    <cellStyle name="Vejica 2 2 4 3 6 2" xfId="42263" xr:uid="{5B2F1D8A-474E-4A26-866E-82FD84707B85}"/>
    <cellStyle name="Vejica 2 2 4 3 6 3" xfId="24233" xr:uid="{31BA59BD-DA08-43C7-BB79-54E8D8AB0E13}"/>
    <cellStyle name="Vejica 2 2 4 3 7" xfId="3410" xr:uid="{8D74539B-55C1-4C86-BCEE-4CAD861E7C83}"/>
    <cellStyle name="Vejica 2 2 4 3 7 2" xfId="39277" xr:uid="{68E84C9A-DD01-4911-9ED5-373F7C962B4A}"/>
    <cellStyle name="Vejica 2 2 4 3 7 3" xfId="21247" xr:uid="{984018DD-4CD9-4E4E-AEB8-3ED6F5B25168}"/>
    <cellStyle name="Vejica 2 2 4 3 8" xfId="36363" xr:uid="{58C0D09D-0FFA-49A6-AC57-30BF8E68EF29}"/>
    <cellStyle name="Vejica 2 2 4 3 9" xfId="18515" xr:uid="{85C2FB19-ADA5-44F2-9A01-5F9619851338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7950" xr:uid="{E9F7624C-7C39-4D59-8ECA-F62E0F22EE0C}"/>
    <cellStyle name="Vejica 2 2 4 5 2 2 2" xfId="43817" xr:uid="{53A3D6E6-0C23-4604-910E-BBF5045A2AFD}"/>
    <cellStyle name="Vejica 2 2 4 5 2 2 3" xfId="25787" xr:uid="{DB1A3A0E-E946-4D4B-8AC8-5D820FD1A033}"/>
    <cellStyle name="Vejica 2 2 4 5 2 3" xfId="4884" xr:uid="{D2C06EE4-4A7F-448E-95EF-40F57480702C}"/>
    <cellStyle name="Vejica 2 2 4 5 2 3 2" xfId="40751" xr:uid="{BDB9AA0B-9B39-4FA2-8873-F3C653F912B9}"/>
    <cellStyle name="Vejica 2 2 4 5 2 3 3" xfId="22721" xr:uid="{4D3AC22D-D3DB-4984-8AC2-D90AB2D10220}"/>
    <cellStyle name="Vejica 2 2 4 5 2 4" xfId="37820" xr:uid="{2CB8F5B9-86DA-4639-9706-7E741768EC19}"/>
    <cellStyle name="Vejica 2 2 4 5 2 5" xfId="19908" xr:uid="{9FD50AF8-97A3-48B7-967A-4E94707674E0}"/>
    <cellStyle name="Vejica 2 2 4 5 3" xfId="1595" xr:uid="{00000000-0005-0000-0000-0000CC0B0000}"/>
    <cellStyle name="Vejica 2 2 4 5 3 2" xfId="7593" xr:uid="{C22D4109-988A-4E83-B736-C4DD750527A5}"/>
    <cellStyle name="Vejica 2 2 4 5 3 2 2" xfId="43460" xr:uid="{08105F5B-8A7A-4809-B69C-BB9A6C54BDCC}"/>
    <cellStyle name="Vejica 2 2 4 5 3 2 3" xfId="25430" xr:uid="{E46D7A10-5B4D-4745-821B-051CC9D24400}"/>
    <cellStyle name="Vejica 2 2 4 5 3 3" xfId="4530" xr:uid="{00FDDDDD-4B98-42F4-B8CB-413BD951A557}"/>
    <cellStyle name="Vejica 2 2 4 5 3 3 2" xfId="40397" xr:uid="{AA590C21-792F-4080-8760-5BA0016C74B9}"/>
    <cellStyle name="Vejica 2 2 4 5 3 3 3" xfId="22367" xr:uid="{28D38FC8-BF53-435B-8A97-97AEB5B9CEBF}"/>
    <cellStyle name="Vejica 2 2 4 5 3 4" xfId="37466" xr:uid="{CEEB8181-22E4-4D61-9F5D-D5F287AB4535}"/>
    <cellStyle name="Vejica 2 2 4 5 3 5" xfId="19562" xr:uid="{CEE2ED60-3D1D-485F-8D08-88515A4DD9FC}"/>
    <cellStyle name="Vejica 2 2 4 5 4" xfId="1162" xr:uid="{00000000-0005-0000-0000-0000CD0B0000}"/>
    <cellStyle name="Vejica 2 2 4 5 4 2" xfId="7160" xr:uid="{E348DC12-C7B9-437A-A4B6-58172D04ED09}"/>
    <cellStyle name="Vejica 2 2 4 5 4 2 2" xfId="43027" xr:uid="{F7AE1824-CBD6-491D-8036-025F024094F7}"/>
    <cellStyle name="Vejica 2 2 4 5 4 2 3" xfId="24997" xr:uid="{04964BFE-884A-407F-A9CA-3550F800F4DD}"/>
    <cellStyle name="Vejica 2 2 4 5 4 3" xfId="4097" xr:uid="{EAAF869B-3DA3-493B-A529-AA9B6CB70CC3}"/>
    <cellStyle name="Vejica 2 2 4 5 4 3 2" xfId="39964" xr:uid="{A96C447F-4128-4DB1-A9B3-6CD4625C1C7F}"/>
    <cellStyle name="Vejica 2 2 4 5 4 3 3" xfId="21934" xr:uid="{8A208BF5-F072-45D5-97A7-25EA719A45D2}"/>
    <cellStyle name="Vejica 2 2 4 5 4 4" xfId="37033" xr:uid="{D9CFAE54-8D46-4F8B-8B5F-0B1F368E264E}"/>
    <cellStyle name="Vejica 2 2 4 5 4 5" xfId="19167" xr:uid="{F2C0E00A-CC45-4230-A055-34F7F8173050}"/>
    <cellStyle name="Vejica 2 2 4 5 5" xfId="6590" xr:uid="{55F290E7-5B84-4391-902B-A6566DB84817}"/>
    <cellStyle name="Vejica 2 2 4 5 5 2" xfId="42457" xr:uid="{1277DE70-8F8C-4EC0-885E-21EB7B30DBE7}"/>
    <cellStyle name="Vejica 2 2 4 5 5 3" xfId="24427" xr:uid="{04DEE604-BBC9-4773-B714-C20B60777D72}"/>
    <cellStyle name="Vejica 2 2 4 5 6" xfId="3527" xr:uid="{7DB215EB-4F1A-4AAC-B285-715C031F45F9}"/>
    <cellStyle name="Vejica 2 2 4 5 6 2" xfId="39394" xr:uid="{A67AA32B-D1CE-4B7E-9261-6B9EE46EEFE9}"/>
    <cellStyle name="Vejica 2 2 4 5 6 3" xfId="21364" xr:uid="{67C3B1D3-224A-4D03-9856-251416B24BD1}"/>
    <cellStyle name="Vejica 2 2 4 5 7" xfId="36463" xr:uid="{8A06E648-C729-4225-BE1D-20D90E5F18F8}"/>
    <cellStyle name="Vejica 2 2 4 5 8" xfId="18609" xr:uid="{1E2CEEB5-9570-4697-810F-A0A05222464D}"/>
    <cellStyle name="Vejica 2 2 4 6" xfId="1786" xr:uid="{00000000-0005-0000-0000-0000CE0B0000}"/>
    <cellStyle name="Vejica 2 2 4 6 2" xfId="7783" xr:uid="{0DAD9F87-AC87-4A47-8401-D5702FAF0C6E}"/>
    <cellStyle name="Vejica 2 2 4 6 2 2" xfId="43650" xr:uid="{F78624B2-4E2D-4A1A-816C-2C7EC42A3F6D}"/>
    <cellStyle name="Vejica 2 2 4 6 2 3" xfId="25620" xr:uid="{8685D7D3-B5B2-4B81-9290-9E01C718C177}"/>
    <cellStyle name="Vejica 2 2 4 6 3" xfId="4717" xr:uid="{70BEBDB6-473A-475C-8A16-047470DFE5DF}"/>
    <cellStyle name="Vejica 2 2 4 6 3 2" xfId="40584" xr:uid="{EA69926B-0C38-458F-A676-53BFA6E75831}"/>
    <cellStyle name="Vejica 2 2 4 6 3 3" xfId="22554" xr:uid="{8ECDA168-92FE-459F-8189-09FE356885FC}"/>
    <cellStyle name="Vejica 2 2 4 6 4" xfId="37653" xr:uid="{520891B8-AD3B-443D-B7A7-0EB7BC1E2B85}"/>
    <cellStyle name="Vejica 2 2 4 6 5" xfId="19741" xr:uid="{41EB9A62-317B-4641-83DD-26C9EAD3A540}"/>
    <cellStyle name="Vejica 2 2 4 7" xfId="1380" xr:uid="{00000000-0005-0000-0000-0000CF0B0000}"/>
    <cellStyle name="Vejica 2 2 4 7 2" xfId="7378" xr:uid="{AA8D3CD6-AC8A-4FC0-B322-725C4A3D8BA3}"/>
    <cellStyle name="Vejica 2 2 4 7 2 2" xfId="43245" xr:uid="{D348EDE8-2A17-4CDF-854D-271DB78EFC2A}"/>
    <cellStyle name="Vejica 2 2 4 7 2 3" xfId="25215" xr:uid="{DB44A01F-42A6-4E6B-B99D-B3EE24C934BD}"/>
    <cellStyle name="Vejica 2 2 4 7 3" xfId="4315" xr:uid="{0283DBDF-9BFD-47F2-AD17-BF7513D3FA0B}"/>
    <cellStyle name="Vejica 2 2 4 7 3 2" xfId="40182" xr:uid="{40F18C87-213C-4C68-81A0-49810799285F}"/>
    <cellStyle name="Vejica 2 2 4 7 3 3" xfId="22152" xr:uid="{7F2379D3-444C-4A36-8D7D-8B93D86F7974}"/>
    <cellStyle name="Vejica 2 2 4 7 4" xfId="37251" xr:uid="{82CD44AB-2566-495D-9B2A-1DF7E9447C1E}"/>
    <cellStyle name="Vejica 2 2 4 7 5" xfId="19371" xr:uid="{DFA0143B-4533-4200-9D33-BEC51A7470EF}"/>
    <cellStyle name="Vejica 2 2 4 8" xfId="866" xr:uid="{00000000-0005-0000-0000-0000D00B0000}"/>
    <cellStyle name="Vejica 2 2 4 8 2" xfId="6864" xr:uid="{F5B6A056-F1FB-46D8-8227-D2384AC57CE2}"/>
    <cellStyle name="Vejica 2 2 4 8 2 2" xfId="42731" xr:uid="{24CC1E70-B778-4E68-95B0-A0F433ED9323}"/>
    <cellStyle name="Vejica 2 2 4 8 2 3" xfId="24701" xr:uid="{526B4C82-29DD-442C-9485-7E0DE77CD6F1}"/>
    <cellStyle name="Vejica 2 2 4 8 3" xfId="3801" xr:uid="{703257BF-8BB4-41E4-B073-33DE7D9E0792}"/>
    <cellStyle name="Vejica 2 2 4 8 3 2" xfId="39668" xr:uid="{CC720AC7-BCEA-40C2-B1D1-84C69D04D8DE}"/>
    <cellStyle name="Vejica 2 2 4 8 3 3" xfId="21638" xr:uid="{BFD2127B-DEDB-42A7-B744-2F31EE341354}"/>
    <cellStyle name="Vejica 2 2 4 8 4" xfId="36737" xr:uid="{2F78BCE8-DF63-4C2B-AC0D-448B9CF51DDB}"/>
    <cellStyle name="Vejica 2 2 4 8 5" xfId="18872" xr:uid="{96CEA59B-1C71-41DF-A6BA-BA04FEC12958}"/>
    <cellStyle name="Vejica 2 2 4 9" xfId="6302" xr:uid="{22B78E94-F00D-4D10-AC20-971B6E9F6407}"/>
    <cellStyle name="Vejica 2 2 4 9 2" xfId="42169" xr:uid="{E20EE5BC-61BC-41F4-BAFC-FDBCF1A24684}"/>
    <cellStyle name="Vejica 2 2 4 9 3" xfId="24139" xr:uid="{3D20CE7E-57E1-4EEB-A04C-95D5BA5A8478}"/>
    <cellStyle name="Vejica 2 2 5" xfId="219" xr:uid="{00000000-0005-0000-0000-0000D10B0000}"/>
    <cellStyle name="Vejica 2 2 5 10" xfId="36297" xr:uid="{08FAF68F-302F-4537-891E-357C36B6522F}"/>
    <cellStyle name="Vejica 2 2 5 11" xfId="18453" xr:uid="{07C83DCA-218E-4639-BDFB-F93B4E6F8706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2 2" xfId="8054" xr:uid="{2B9F1521-9412-4D33-902F-CB040BC498A0}"/>
    <cellStyle name="Vejica 2 2 5 2 2 2 2 2" xfId="43921" xr:uid="{9CD612BF-78E5-47C5-9C9B-6D2DF7C7AE4C}"/>
    <cellStyle name="Vejica 2 2 5 2 2 2 2 3" xfId="25891" xr:uid="{C0BD56D4-1D9D-417F-87B3-FFB3FAB4DBD4}"/>
    <cellStyle name="Vejica 2 2 5 2 2 2 3" xfId="4988" xr:uid="{672F6B96-F493-464E-937B-4E172D88E82F}"/>
    <cellStyle name="Vejica 2 2 5 2 2 2 3 2" xfId="40855" xr:uid="{99647DD9-74D8-48D5-951A-60D5116FDB6C}"/>
    <cellStyle name="Vejica 2 2 5 2 2 2 3 3" xfId="22825" xr:uid="{9BBE3112-77AA-4D28-97F6-3202D6FF1F97}"/>
    <cellStyle name="Vejica 2 2 5 2 2 2 4" xfId="37924" xr:uid="{02A5F95E-2124-4661-8B72-64EEC0ECF8E3}"/>
    <cellStyle name="Vejica 2 2 5 2 2 2 5" xfId="20012" xr:uid="{B2062B51-9485-4C45-80DD-ED4A11A3CF05}"/>
    <cellStyle name="Vejica 2 2 5 2 2 3" xfId="1716" xr:uid="{00000000-0005-0000-0000-0000D50B0000}"/>
    <cellStyle name="Vejica 2 2 5 2 2 3 2" xfId="7714" xr:uid="{BF7C087C-8A57-46F5-80DE-C2A6198610C4}"/>
    <cellStyle name="Vejica 2 2 5 2 2 3 2 2" xfId="43581" xr:uid="{148C2A32-BF97-4526-AED3-144F34C2411C}"/>
    <cellStyle name="Vejica 2 2 5 2 2 3 2 3" xfId="25551" xr:uid="{37DA5730-2040-4973-8013-181CED91D7D0}"/>
    <cellStyle name="Vejica 2 2 5 2 2 3 3" xfId="4651" xr:uid="{86B83224-14AB-4712-BE31-35563CC5DBA1}"/>
    <cellStyle name="Vejica 2 2 5 2 2 3 3 2" xfId="40518" xr:uid="{425C4F24-44B5-42BC-8E19-2F7AC09BB734}"/>
    <cellStyle name="Vejica 2 2 5 2 2 3 3 3" xfId="22488" xr:uid="{D3184EE9-59FE-4C29-823E-4234B5884A99}"/>
    <cellStyle name="Vejica 2 2 5 2 2 3 4" xfId="37587" xr:uid="{92799F53-CC11-47EF-B9ED-C21FB390DBE2}"/>
    <cellStyle name="Vejica 2 2 5 2 2 3 5" xfId="19675" xr:uid="{10B23F25-E687-403F-98A4-08908EBC63E1}"/>
    <cellStyle name="Vejica 2 2 5 2 2 4" xfId="1283" xr:uid="{00000000-0005-0000-0000-0000D60B0000}"/>
    <cellStyle name="Vejica 2 2 5 2 2 4 2" xfId="7281" xr:uid="{80A4E21C-036B-403C-8664-F7EF56599C61}"/>
    <cellStyle name="Vejica 2 2 5 2 2 4 2 2" xfId="43148" xr:uid="{3F57BB2C-74E1-41F5-B185-0561FA8EE075}"/>
    <cellStyle name="Vejica 2 2 5 2 2 4 2 3" xfId="25118" xr:uid="{E8A62579-815C-4D38-A210-8025A452143D}"/>
    <cellStyle name="Vejica 2 2 5 2 2 4 3" xfId="4218" xr:uid="{52DE3900-CA77-40FF-A6C6-A6FAA2DC49BC}"/>
    <cellStyle name="Vejica 2 2 5 2 2 4 3 2" xfId="40085" xr:uid="{D5F7B872-4C84-4CBC-BE24-F217D9B2F119}"/>
    <cellStyle name="Vejica 2 2 5 2 2 4 3 3" xfId="22055" xr:uid="{CFC5F9EC-B9F3-4850-9F14-2E21D7E7E12D}"/>
    <cellStyle name="Vejica 2 2 5 2 2 4 4" xfId="37154" xr:uid="{D25ECC56-08CE-4131-9EC6-C559E65F7B93}"/>
    <cellStyle name="Vejica 2 2 5 2 2 4 5" xfId="19288" xr:uid="{05AA1E96-8571-47FD-AE34-660BDBEE6BF3}"/>
    <cellStyle name="Vejica 2 2 5 2 2 5" xfId="6711" xr:uid="{993C6305-C9C0-4623-AB76-ADE6354FCA72}"/>
    <cellStyle name="Vejica 2 2 5 2 2 5 2" xfId="42578" xr:uid="{D3ED148D-4227-4695-ABCF-8D164C4E873A}"/>
    <cellStyle name="Vejica 2 2 5 2 2 5 3" xfId="24548" xr:uid="{8C07A804-7067-4589-858C-616E247F79E6}"/>
    <cellStyle name="Vejica 2 2 5 2 2 6" xfId="3648" xr:uid="{8594E5D7-674F-44D3-99F0-1B7E1FEAC162}"/>
    <cellStyle name="Vejica 2 2 5 2 2 6 2" xfId="39515" xr:uid="{5F405325-CE84-4611-B973-3F6E39E7330D}"/>
    <cellStyle name="Vejica 2 2 5 2 2 6 3" xfId="21485" xr:uid="{6123C3D0-8FAE-495D-8F6B-0CAA90556893}"/>
    <cellStyle name="Vejica 2 2 5 2 2 7" xfId="36584" xr:uid="{898EDC4F-F4A9-4ACA-BEEA-5C01C56E849A}"/>
    <cellStyle name="Vejica 2 2 5 2 2 8" xfId="18722" xr:uid="{83548339-44DA-42B7-84DF-340D2523642E}"/>
    <cellStyle name="Vejica 2 2 5 2 3" xfId="1890" xr:uid="{00000000-0005-0000-0000-0000D70B0000}"/>
    <cellStyle name="Vejica 2 2 5 2 3 2" xfId="7887" xr:uid="{D9DC0797-DCA6-418C-AEE4-446790E4F874}"/>
    <cellStyle name="Vejica 2 2 5 2 3 2 2" xfId="43754" xr:uid="{79DEFE6E-9C2D-403B-80F3-25B9C6EB00F8}"/>
    <cellStyle name="Vejica 2 2 5 2 3 2 3" xfId="25724" xr:uid="{DDE19192-0D28-40DE-8D4C-AF7D8D4B5B3D}"/>
    <cellStyle name="Vejica 2 2 5 2 3 3" xfId="4821" xr:uid="{2BC8C29D-E916-48EE-B261-0F86AEFD2199}"/>
    <cellStyle name="Vejica 2 2 5 2 3 3 2" xfId="40688" xr:uid="{360A6F7E-BA88-413E-8B30-BECB07481DC8}"/>
    <cellStyle name="Vejica 2 2 5 2 3 3 3" xfId="22658" xr:uid="{5BB9D720-D609-4793-8AC9-8C90D4C35A97}"/>
    <cellStyle name="Vejica 2 2 5 2 3 4" xfId="37757" xr:uid="{BD97EF09-D372-4701-8596-B021926F459B}"/>
    <cellStyle name="Vejica 2 2 5 2 3 5" xfId="19845" xr:uid="{B153D34C-0A38-4D90-8F10-E4B8A3CFC620}"/>
    <cellStyle name="Vejica 2 2 5 2 4" xfId="1503" xr:uid="{00000000-0005-0000-0000-0000D80B0000}"/>
    <cellStyle name="Vejica 2 2 5 2 4 2" xfId="7501" xr:uid="{CEF386B5-394B-4BBB-B26E-795C8A04FD5B}"/>
    <cellStyle name="Vejica 2 2 5 2 4 2 2" xfId="43368" xr:uid="{17A61E7F-384E-440F-8204-E59BBEC9E3FD}"/>
    <cellStyle name="Vejica 2 2 5 2 4 2 3" xfId="25338" xr:uid="{940980B2-873C-4486-8D23-E3DDEC614189}"/>
    <cellStyle name="Vejica 2 2 5 2 4 3" xfId="4438" xr:uid="{96C7EB2C-05FF-486C-BD5D-26F168CC4C37}"/>
    <cellStyle name="Vejica 2 2 5 2 4 3 2" xfId="40305" xr:uid="{F495F6EC-84B7-449C-9CA8-7AAC5CBAACFE}"/>
    <cellStyle name="Vejica 2 2 5 2 4 3 3" xfId="22275" xr:uid="{48762F52-2E5E-4DC7-A9AF-A7DC0D3DD5F9}"/>
    <cellStyle name="Vejica 2 2 5 2 4 4" xfId="37374" xr:uid="{D88FE272-4125-4E32-89DE-B6024498F52C}"/>
    <cellStyle name="Vejica 2 2 5 2 4 5" xfId="19486" xr:uid="{75B52E05-1EC4-489A-AF28-0AD884CDE3CA}"/>
    <cellStyle name="Vejica 2 2 5 2 5" xfId="992" xr:uid="{00000000-0005-0000-0000-0000D90B0000}"/>
    <cellStyle name="Vejica 2 2 5 2 5 2" xfId="6990" xr:uid="{EA248FAF-DA17-44B1-B7C7-3DDAFF88E1A6}"/>
    <cellStyle name="Vejica 2 2 5 2 5 2 2" xfId="42857" xr:uid="{ABB171BD-A5FB-4E3F-84D4-7840E8B2E924}"/>
    <cellStyle name="Vejica 2 2 5 2 5 2 3" xfId="24827" xr:uid="{8648B4AA-4646-4709-BD5C-81258A8050FD}"/>
    <cellStyle name="Vejica 2 2 5 2 5 3" xfId="3927" xr:uid="{7DD1C459-AD9E-4BE2-BE08-A5378C760016}"/>
    <cellStyle name="Vejica 2 2 5 2 5 3 2" xfId="39794" xr:uid="{F457DD5F-0A52-4ABB-854B-803EC126752C}"/>
    <cellStyle name="Vejica 2 2 5 2 5 3 3" xfId="21764" xr:uid="{D41C9EF3-2446-4917-BA1D-33EA02302612}"/>
    <cellStyle name="Vejica 2 2 5 2 5 4" xfId="36863" xr:uid="{D9A9BE86-FA30-4B09-9349-725816F2009A}"/>
    <cellStyle name="Vejica 2 2 5 2 5 5" xfId="18998" xr:uid="{632944C9-C05D-4EA9-B1B2-8DD75CD857B2}"/>
    <cellStyle name="Vejica 2 2 5 2 6" xfId="6425" xr:uid="{3A9B2B60-06C8-44F0-9845-0A809F00369B}"/>
    <cellStyle name="Vejica 2 2 5 2 6 2" xfId="42292" xr:uid="{735CF9AB-B113-45A3-9580-4B5F4B13F75C}"/>
    <cellStyle name="Vejica 2 2 5 2 6 3" xfId="24262" xr:uid="{71D6A877-FBEF-496B-9256-B97F0CE02F27}"/>
    <cellStyle name="Vejica 2 2 5 2 7" xfId="3439" xr:uid="{49F56B1C-D756-4310-9363-B26794C0CEB8}"/>
    <cellStyle name="Vejica 2 2 5 2 7 2" xfId="39306" xr:uid="{4731CC75-9EDE-4DC3-AE1B-AC46755D8DFF}"/>
    <cellStyle name="Vejica 2 2 5 2 7 3" xfId="21276" xr:uid="{0139A74A-5BDF-4596-BC2B-C4B7E12209F7}"/>
    <cellStyle name="Vejica 2 2 5 2 8" xfId="36392" xr:uid="{D6E5CFD6-7061-4D25-A8B2-5B7B0C8FBAC6}"/>
    <cellStyle name="Vejica 2 2 5 2 9" xfId="18542" xr:uid="{50C67483-69FB-4A78-BE73-639850F6674F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7974" xr:uid="{0E0329D8-A234-4F34-BDE7-006A6AAAE417}"/>
    <cellStyle name="Vejica 2 2 5 4 2 2 2" xfId="43841" xr:uid="{2E69D708-6BF1-449F-ABAB-99BEFD21AF97}"/>
    <cellStyle name="Vejica 2 2 5 4 2 2 3" xfId="25811" xr:uid="{74AA09E2-342E-4F6D-811A-DE6ADEB694BB}"/>
    <cellStyle name="Vejica 2 2 5 4 2 3" xfId="4908" xr:uid="{127CE639-558E-4965-884B-675D4286223D}"/>
    <cellStyle name="Vejica 2 2 5 4 2 3 2" xfId="40775" xr:uid="{BA7FAF9F-2604-419A-AE93-1276E933A3DC}"/>
    <cellStyle name="Vejica 2 2 5 4 2 3 3" xfId="22745" xr:uid="{9AA86566-FA52-42CB-A5B4-6CD1C7CCFBFD}"/>
    <cellStyle name="Vejica 2 2 5 4 2 4" xfId="37844" xr:uid="{969D7250-2A16-4C96-8333-3CE26E2BA448}"/>
    <cellStyle name="Vejica 2 2 5 4 2 5" xfId="19932" xr:uid="{129EAEAB-7C34-4000-91C2-F09E9B76FAE1}"/>
    <cellStyle name="Vejica 2 2 5 4 3" xfId="1621" xr:uid="{00000000-0005-0000-0000-0000DD0B0000}"/>
    <cellStyle name="Vejica 2 2 5 4 3 2" xfId="7619" xr:uid="{C8E801EA-0EAC-4B60-887A-C6E2D021E6DF}"/>
    <cellStyle name="Vejica 2 2 5 4 3 2 2" xfId="43486" xr:uid="{82615C6B-76F2-4350-84C4-11BB4ED785C3}"/>
    <cellStyle name="Vejica 2 2 5 4 3 2 3" xfId="25456" xr:uid="{17408117-A831-4A29-A796-81DAEF1200CE}"/>
    <cellStyle name="Vejica 2 2 5 4 3 3" xfId="4556" xr:uid="{FBF48B47-AD90-4955-8D99-CCFFADFEFFBD}"/>
    <cellStyle name="Vejica 2 2 5 4 3 3 2" xfId="40423" xr:uid="{FA4021A5-F3D6-4B22-83BB-42E34A74EF76}"/>
    <cellStyle name="Vejica 2 2 5 4 3 3 3" xfId="22393" xr:uid="{1C4EE7E3-A4FE-4E20-B015-17FDF3C99B0C}"/>
    <cellStyle name="Vejica 2 2 5 4 3 4" xfId="37492" xr:uid="{39CF9257-0DB5-447D-AD8A-3608C5892201}"/>
    <cellStyle name="Vejica 2 2 5 4 3 5" xfId="19586" xr:uid="{697ED869-F4CA-4E69-9DB0-138E027E95C5}"/>
    <cellStyle name="Vejica 2 2 5 4 4" xfId="1188" xr:uid="{00000000-0005-0000-0000-0000DE0B0000}"/>
    <cellStyle name="Vejica 2 2 5 4 4 2" xfId="7186" xr:uid="{24EF59D6-61F6-4FC0-A76E-FBBDFA33A3B6}"/>
    <cellStyle name="Vejica 2 2 5 4 4 2 2" xfId="43053" xr:uid="{AA18897A-C36E-4DB8-96DC-C173617C5E4E}"/>
    <cellStyle name="Vejica 2 2 5 4 4 2 3" xfId="25023" xr:uid="{716C96AC-05E7-4419-B95D-4477BB9449CB}"/>
    <cellStyle name="Vejica 2 2 5 4 4 3" xfId="4123" xr:uid="{C38F0E17-B9E3-4B05-BA37-44326911E197}"/>
    <cellStyle name="Vejica 2 2 5 4 4 3 2" xfId="39990" xr:uid="{7C323CE4-8CB1-4A82-BD64-4DF6994DDDA4}"/>
    <cellStyle name="Vejica 2 2 5 4 4 3 3" xfId="21960" xr:uid="{1FDE2991-43F7-4BF4-A422-591349331707}"/>
    <cellStyle name="Vejica 2 2 5 4 4 4" xfId="37059" xr:uid="{682B38CA-35A2-4CB4-BA48-DAADF4E4628C}"/>
    <cellStyle name="Vejica 2 2 5 4 4 5" xfId="19193" xr:uid="{E1085F3B-5DAF-498F-AF00-11B87AC78F0B}"/>
    <cellStyle name="Vejica 2 2 5 4 5" xfId="6616" xr:uid="{0FC71C2F-3494-4795-933C-65E8009D076E}"/>
    <cellStyle name="Vejica 2 2 5 4 5 2" xfId="42483" xr:uid="{E603258C-56A4-43A8-B9E6-F9244B70FE8D}"/>
    <cellStyle name="Vejica 2 2 5 4 5 3" xfId="24453" xr:uid="{628B87B9-C8B4-42B8-972C-5A664CFBB076}"/>
    <cellStyle name="Vejica 2 2 5 4 6" xfId="3553" xr:uid="{ECCCFDF9-B988-4671-ABBC-5E8F69C3BDD3}"/>
    <cellStyle name="Vejica 2 2 5 4 6 2" xfId="39420" xr:uid="{7EF4BC53-23C5-4494-8F70-89061B058C9F}"/>
    <cellStyle name="Vejica 2 2 5 4 6 3" xfId="21390" xr:uid="{E5803AFA-62D7-4E1A-8C47-0EF159008B9E}"/>
    <cellStyle name="Vejica 2 2 5 4 7" xfId="36489" xr:uid="{3A71961D-AAE0-4875-B737-3F7DAAC6E0DC}"/>
    <cellStyle name="Vejica 2 2 5 4 8" xfId="18633" xr:uid="{216230DE-4C89-4284-B8D0-4A2B91AF3888}"/>
    <cellStyle name="Vejica 2 2 5 5" xfId="1810" xr:uid="{00000000-0005-0000-0000-0000DF0B0000}"/>
    <cellStyle name="Vejica 2 2 5 5 2" xfId="7807" xr:uid="{012ED488-7AF9-4B7C-9EDD-AA184D800B3B}"/>
    <cellStyle name="Vejica 2 2 5 5 2 2" xfId="43674" xr:uid="{83397D1B-591C-47BA-85ED-ECFEB8BE62AD}"/>
    <cellStyle name="Vejica 2 2 5 5 2 3" xfId="25644" xr:uid="{9F226BCF-338C-4AAE-8CD1-BDCDAFBA095D}"/>
    <cellStyle name="Vejica 2 2 5 5 3" xfId="4741" xr:uid="{CF547532-8EF7-423A-8C6A-335E4F149949}"/>
    <cellStyle name="Vejica 2 2 5 5 3 2" xfId="40608" xr:uid="{27538261-E7D8-444E-8444-D1A9B83CD843}"/>
    <cellStyle name="Vejica 2 2 5 5 3 3" xfId="22578" xr:uid="{A3732277-53F2-46F4-BB31-822E3AF8D219}"/>
    <cellStyle name="Vejica 2 2 5 5 4" xfId="37677" xr:uid="{B137A8C4-4DFF-44B4-A4FB-DFF0F81AEF64}"/>
    <cellStyle name="Vejica 2 2 5 5 5" xfId="19765" xr:uid="{0E087646-51A6-4A17-843F-70C45CBD1D00}"/>
    <cellStyle name="Vejica 2 2 5 6" xfId="1408" xr:uid="{00000000-0005-0000-0000-0000E00B0000}"/>
    <cellStyle name="Vejica 2 2 5 6 2" xfId="7406" xr:uid="{E9A8CEC7-4A0B-4BE2-B953-721A5B223C14}"/>
    <cellStyle name="Vejica 2 2 5 6 2 2" xfId="43273" xr:uid="{883CB294-729E-432C-BE56-5C4808166BEB}"/>
    <cellStyle name="Vejica 2 2 5 6 2 3" xfId="25243" xr:uid="{B356FF4A-B75B-401A-94CD-117BB9DAA55D}"/>
    <cellStyle name="Vejica 2 2 5 6 3" xfId="4343" xr:uid="{F7BB9322-BA44-4FC7-9004-B18F5D333198}"/>
    <cellStyle name="Vejica 2 2 5 6 3 2" xfId="40210" xr:uid="{8CE86D77-00A9-4C70-901E-9F81B1EA4391}"/>
    <cellStyle name="Vejica 2 2 5 6 3 3" xfId="22180" xr:uid="{F6D53811-C0F0-4E47-BBC4-B40B38A87E3F}"/>
    <cellStyle name="Vejica 2 2 5 6 4" xfId="37279" xr:uid="{C06A97AA-98C1-410A-A313-B931CB5B3631}"/>
    <cellStyle name="Vejica 2 2 5 6 5" xfId="19397" xr:uid="{4C331985-CD0C-4C5A-AAF6-549A2F3930F7}"/>
    <cellStyle name="Vejica 2 2 5 7" xfId="896" xr:uid="{00000000-0005-0000-0000-0000E10B0000}"/>
    <cellStyle name="Vejica 2 2 5 7 2" xfId="6894" xr:uid="{5AD890DE-2342-48BA-9DF9-8C1F5362342F}"/>
    <cellStyle name="Vejica 2 2 5 7 2 2" xfId="42761" xr:uid="{41A94832-B354-48B6-ACC7-DA58DC597FA2}"/>
    <cellStyle name="Vejica 2 2 5 7 2 3" xfId="24731" xr:uid="{87C05F38-0456-4FC8-8E58-DAA74FE4C649}"/>
    <cellStyle name="Vejica 2 2 5 7 3" xfId="3831" xr:uid="{767B55FD-3E5A-4FF0-9CC1-3F1DCBEDF957}"/>
    <cellStyle name="Vejica 2 2 5 7 3 2" xfId="39698" xr:uid="{B510EB9B-81E0-4C8B-8F4D-0F59E31B74A2}"/>
    <cellStyle name="Vejica 2 2 5 7 3 3" xfId="21668" xr:uid="{3153A41D-F52C-4064-9445-914617B6C08E}"/>
    <cellStyle name="Vejica 2 2 5 7 4" xfId="36767" xr:uid="{806130EB-3EBE-4B96-92AE-54086BDE80D6}"/>
    <cellStyle name="Vejica 2 2 5 7 5" xfId="18902" xr:uid="{E3FC9B32-1250-42DA-9679-6C59B27F6267}"/>
    <cellStyle name="Vejica 2 2 5 8" xfId="6330" xr:uid="{2715AC76-99BC-42E0-AB04-21079C252179}"/>
    <cellStyle name="Vejica 2 2 5 8 2" xfId="42197" xr:uid="{254F1602-6CE5-4D70-B0DC-5E70BF8CF3F9}"/>
    <cellStyle name="Vejica 2 2 5 8 3" xfId="24167" xr:uid="{99A4718C-D4CE-446F-ACE0-10B4CB761012}"/>
    <cellStyle name="Vejica 2 2 5 9" xfId="3344" xr:uid="{90D77C66-C88D-44C4-B6FD-DA052C5BB1DD}"/>
    <cellStyle name="Vejica 2 2 5 9 2" xfId="39211" xr:uid="{9610011C-A078-474F-B1DD-E11D92E3E242}"/>
    <cellStyle name="Vejica 2 2 5 9 3" xfId="21181" xr:uid="{4883993A-CECC-479A-AC0A-328A0BC86117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2 2" xfId="8014" xr:uid="{E6B8E171-5245-4B24-BA0E-BD57A41EA43D}"/>
    <cellStyle name="Vejica 2 2 6 2 2 2 2" xfId="43881" xr:uid="{BA40C1F3-00F1-4C8F-8B3A-77B8C1C3B50D}"/>
    <cellStyle name="Vejica 2 2 6 2 2 2 3" xfId="25851" xr:uid="{56EC23DC-E9EE-490E-838A-42A72DBC415B}"/>
    <cellStyle name="Vejica 2 2 6 2 2 3" xfId="4948" xr:uid="{449C541F-8AD6-4A41-90D1-841082F8EA88}"/>
    <cellStyle name="Vejica 2 2 6 2 2 3 2" xfId="40815" xr:uid="{DC84E8A5-34E4-46EC-8099-CCE08BBCCCE3}"/>
    <cellStyle name="Vejica 2 2 6 2 2 3 3" xfId="22785" xr:uid="{4ACA9A62-678E-4F23-AEFA-09691CDA3353}"/>
    <cellStyle name="Vejica 2 2 6 2 2 4" xfId="37884" xr:uid="{DE8886F7-E434-40DC-8524-7BFC8FF12F84}"/>
    <cellStyle name="Vejica 2 2 6 2 2 5" xfId="19972" xr:uid="{44C0B3CF-315E-47BF-A3FB-CFFDC1A36B95}"/>
    <cellStyle name="Vejica 2 2 6 2 3" xfId="1666" xr:uid="{00000000-0005-0000-0000-0000E50B0000}"/>
    <cellStyle name="Vejica 2 2 6 2 3 2" xfId="7664" xr:uid="{DFB7A5C5-6CA7-4217-865C-65CCEC014DF8}"/>
    <cellStyle name="Vejica 2 2 6 2 3 2 2" xfId="43531" xr:uid="{CD16BAA3-110A-4841-AF57-1850ED7A34E7}"/>
    <cellStyle name="Vejica 2 2 6 2 3 2 3" xfId="25501" xr:uid="{F5FB69E5-7ECD-44C9-A756-E1CA9B471CA0}"/>
    <cellStyle name="Vejica 2 2 6 2 3 3" xfId="4601" xr:uid="{F564AD8A-C84F-4466-BDF6-A3CDC8F9DD93}"/>
    <cellStyle name="Vejica 2 2 6 2 3 3 2" xfId="40468" xr:uid="{1136E865-3510-458C-8D45-340B185E7CCF}"/>
    <cellStyle name="Vejica 2 2 6 2 3 3 3" xfId="22438" xr:uid="{D6E23D39-8366-42E6-ADC6-C6C6E34B5E6E}"/>
    <cellStyle name="Vejica 2 2 6 2 3 4" xfId="37537" xr:uid="{FDDE8DC1-1112-49AF-A54B-D233A8EAB315}"/>
    <cellStyle name="Vejica 2 2 6 2 3 5" xfId="19629" xr:uid="{4B56B369-703C-49E9-90DA-78B84F1929B5}"/>
    <cellStyle name="Vejica 2 2 6 2 4" xfId="1233" xr:uid="{00000000-0005-0000-0000-0000E60B0000}"/>
    <cellStyle name="Vejica 2 2 6 2 4 2" xfId="7231" xr:uid="{453D84A4-A933-4238-BAB4-5335A33BC164}"/>
    <cellStyle name="Vejica 2 2 6 2 4 2 2" xfId="43098" xr:uid="{4160FDC9-4B52-4E46-A165-F0E43E4F6B1E}"/>
    <cellStyle name="Vejica 2 2 6 2 4 2 3" xfId="25068" xr:uid="{852E62A4-0658-4949-BF18-99EA6FA0B38E}"/>
    <cellStyle name="Vejica 2 2 6 2 4 3" xfId="4168" xr:uid="{0ABAC41C-7C34-408A-B067-21038AC77262}"/>
    <cellStyle name="Vejica 2 2 6 2 4 3 2" xfId="40035" xr:uid="{0D9D2280-95F5-477A-B808-CA06A35C30E4}"/>
    <cellStyle name="Vejica 2 2 6 2 4 3 3" xfId="22005" xr:uid="{D08FE125-7733-4952-BD0B-E9314E7DBE05}"/>
    <cellStyle name="Vejica 2 2 6 2 4 4" xfId="37104" xr:uid="{10FA23A9-DCD8-4537-A596-8B28647ADA70}"/>
    <cellStyle name="Vejica 2 2 6 2 4 5" xfId="19238" xr:uid="{272CAAE6-A886-4BE9-AD82-E34CBE63A128}"/>
    <cellStyle name="Vejica 2 2 6 2 5" xfId="6661" xr:uid="{35BC6276-226A-43A6-9252-1156486E03AB}"/>
    <cellStyle name="Vejica 2 2 6 2 5 2" xfId="42528" xr:uid="{176C35F0-FA58-44EA-9D2E-94BEA2B2BC10}"/>
    <cellStyle name="Vejica 2 2 6 2 5 3" xfId="24498" xr:uid="{C34414BA-2D70-4E54-979C-3BEB41E8A608}"/>
    <cellStyle name="Vejica 2 2 6 2 6" xfId="3598" xr:uid="{2132722F-D624-4810-81A2-8BEE99F7CEA5}"/>
    <cellStyle name="Vejica 2 2 6 2 6 2" xfId="39465" xr:uid="{5FE8F151-5784-4DB1-B6DA-10A6226FD516}"/>
    <cellStyle name="Vejica 2 2 6 2 6 3" xfId="21435" xr:uid="{7031B965-D36F-4381-BE40-8F6AE57C0A11}"/>
    <cellStyle name="Vejica 2 2 6 2 7" xfId="36534" xr:uid="{D9CE296C-715F-4EB1-B136-6E76CB6B79D9}"/>
    <cellStyle name="Vejica 2 2 6 2 8" xfId="18676" xr:uid="{F4CF5D9B-3755-4A5D-8B3F-B07737F60ED9}"/>
    <cellStyle name="Vejica 2 2 6 3" xfId="1850" xr:uid="{00000000-0005-0000-0000-0000E70B0000}"/>
    <cellStyle name="Vejica 2 2 6 3 2" xfId="7847" xr:uid="{9FB471E1-1EB2-4FAF-BCC2-C6780D1EDFD7}"/>
    <cellStyle name="Vejica 2 2 6 3 2 2" xfId="43714" xr:uid="{07CCD019-D2B4-4AA4-92E6-79AD20C45843}"/>
    <cellStyle name="Vejica 2 2 6 3 2 3" xfId="25684" xr:uid="{6736A645-2ABF-42FD-8145-BF11461AA9E3}"/>
    <cellStyle name="Vejica 2 2 6 3 3" xfId="4781" xr:uid="{332938BF-9D17-4A6F-A3CE-F62E2D0ED658}"/>
    <cellStyle name="Vejica 2 2 6 3 3 2" xfId="40648" xr:uid="{A0876FE5-98A9-42E9-BF73-4CB2ECBED71A}"/>
    <cellStyle name="Vejica 2 2 6 3 3 3" xfId="22618" xr:uid="{C393D53D-733D-41CF-9FAD-8EA75DB22A6F}"/>
    <cellStyle name="Vejica 2 2 6 3 4" xfId="37717" xr:uid="{84ACAADE-91E4-45A1-898A-8B7F7CD9BB10}"/>
    <cellStyle name="Vejica 2 2 6 3 5" xfId="19805" xr:uid="{785B1752-FFA1-4BE1-90C7-CC3B40AA4607}"/>
    <cellStyle name="Vejica 2 2 6 4" xfId="1453" xr:uid="{00000000-0005-0000-0000-0000E80B0000}"/>
    <cellStyle name="Vejica 2 2 6 4 2" xfId="7451" xr:uid="{F57D904E-BCCB-44AC-90AC-CFD202B89B26}"/>
    <cellStyle name="Vejica 2 2 6 4 2 2" xfId="43318" xr:uid="{570E83E1-FDBC-4048-9087-289C88B6FCE3}"/>
    <cellStyle name="Vejica 2 2 6 4 2 3" xfId="25288" xr:uid="{61E9E3B3-0E8C-49AA-88E6-76F66C903B08}"/>
    <cellStyle name="Vejica 2 2 6 4 3" xfId="4388" xr:uid="{B80121B7-5B35-44D0-AD6B-2523FD5C03F2}"/>
    <cellStyle name="Vejica 2 2 6 4 3 2" xfId="40255" xr:uid="{DCCF59D4-88EB-46F9-9CE6-AE0B9CE2EF24}"/>
    <cellStyle name="Vejica 2 2 6 4 3 3" xfId="22225" xr:uid="{52501551-251E-4BD0-8ACE-DC252C955171}"/>
    <cellStyle name="Vejica 2 2 6 4 4" xfId="37324" xr:uid="{D33DD20B-E89C-4B30-B569-04F561781FB3}"/>
    <cellStyle name="Vejica 2 2 6 4 5" xfId="19440" xr:uid="{3A5BE0CA-C0BA-4FEC-AE7C-22F35FDE5BB6}"/>
    <cellStyle name="Vejica 2 2 6 5" xfId="942" xr:uid="{00000000-0005-0000-0000-0000E90B0000}"/>
    <cellStyle name="Vejica 2 2 6 5 2" xfId="6940" xr:uid="{707D8C9F-62C2-4FC0-A951-AD0664125A9A}"/>
    <cellStyle name="Vejica 2 2 6 5 2 2" xfId="42807" xr:uid="{E265BF37-A14D-42A8-8BBA-E3A5B0A46F1D}"/>
    <cellStyle name="Vejica 2 2 6 5 2 3" xfId="24777" xr:uid="{BC0F8B9F-7716-4085-A960-8CCBF68BF437}"/>
    <cellStyle name="Vejica 2 2 6 5 3" xfId="3877" xr:uid="{88065FBE-B0E8-4CD7-B363-4339E4BB5152}"/>
    <cellStyle name="Vejica 2 2 6 5 3 2" xfId="39744" xr:uid="{80D000F5-17CC-4581-A901-62D8B191D516}"/>
    <cellStyle name="Vejica 2 2 6 5 3 3" xfId="21714" xr:uid="{028AD696-730D-4727-8CCD-9E79D0A78385}"/>
    <cellStyle name="Vejica 2 2 6 5 4" xfId="36813" xr:uid="{F2459AB0-D0D9-4DD2-B8D4-04D3C5C7A57C}"/>
    <cellStyle name="Vejica 2 2 6 5 5" xfId="18948" xr:uid="{8CF0F4B9-D5B3-42C0-93FB-E928C408CDD0}"/>
    <cellStyle name="Vejica 2 2 6 6" xfId="6375" xr:uid="{09CD3DBE-E2BD-431A-BC3B-AECD09F62515}"/>
    <cellStyle name="Vejica 2 2 6 6 2" xfId="42242" xr:uid="{CD09FB31-5E1C-498D-8CF7-93061B4FB72D}"/>
    <cellStyle name="Vejica 2 2 6 6 3" xfId="24212" xr:uid="{E8FCC6C5-6D1F-449D-9A44-762B2CC858F6}"/>
    <cellStyle name="Vejica 2 2 6 7" xfId="3389" xr:uid="{B04B0C10-7808-4D81-8DAA-4157A59444E9}"/>
    <cellStyle name="Vejica 2 2 6 7 2" xfId="39256" xr:uid="{B89E9625-680A-4076-B800-6A29BD298794}"/>
    <cellStyle name="Vejica 2 2 6 7 3" xfId="21226" xr:uid="{F0895810-2C44-4014-AAE1-897BC09B0096}"/>
    <cellStyle name="Vejica 2 2 6 8" xfId="36342" xr:uid="{E8BCE27D-CBE1-40C1-864D-748138D3FC6C}"/>
    <cellStyle name="Vejica 2 2 6 9" xfId="18496" xr:uid="{B76323F2-EB42-41A4-81F6-E80892AE974E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2 2" xfId="7934" xr:uid="{692D9C65-FAA6-4D4C-9AE1-9163553075A1}"/>
    <cellStyle name="Vejica 2 2 8 2 2 2 2" xfId="43801" xr:uid="{8D023754-443B-48FF-8A32-A5C89B1727EF}"/>
    <cellStyle name="Vejica 2 2 8 2 2 2 3" xfId="25771" xr:uid="{6129B89B-811A-47BB-AF8D-0D799CC54EEC}"/>
    <cellStyle name="Vejica 2 2 8 2 2 3" xfId="4868" xr:uid="{985167A5-D61F-490E-8CBA-09E81EA859F2}"/>
    <cellStyle name="Vejica 2 2 8 2 2 3 2" xfId="40735" xr:uid="{ACE444BD-BD0C-436D-9815-5385B0C01568}"/>
    <cellStyle name="Vejica 2 2 8 2 2 3 3" xfId="22705" xr:uid="{B80EDE1A-9888-4FD4-9838-1229321B9F5D}"/>
    <cellStyle name="Vejica 2 2 8 2 2 4" xfId="37804" xr:uid="{42491C28-DFD6-45D3-BAC5-1B323F9717C9}"/>
    <cellStyle name="Vejica 2 2 8 2 2 5" xfId="19892" xr:uid="{D8381CA3-9077-4838-B475-676AEEE4D574}"/>
    <cellStyle name="Vejica 2 2 8 2 3" xfId="1579" xr:uid="{00000000-0005-0000-0000-0000EE0B0000}"/>
    <cellStyle name="Vejica 2 2 8 2 3 2" xfId="7577" xr:uid="{38E77FAA-7E6E-4CA9-ADCC-9C2397092958}"/>
    <cellStyle name="Vejica 2 2 8 2 3 2 2" xfId="43444" xr:uid="{B855A80A-D09D-4C48-934F-D3EB740B061B}"/>
    <cellStyle name="Vejica 2 2 8 2 3 2 3" xfId="25414" xr:uid="{89137EBE-22D8-4C60-B751-2FAAF79A2778}"/>
    <cellStyle name="Vejica 2 2 8 2 3 3" xfId="4514" xr:uid="{6BF42DB2-8F7B-48EE-9202-C8C0A77A3E86}"/>
    <cellStyle name="Vejica 2 2 8 2 3 3 2" xfId="40381" xr:uid="{6C626CC6-265E-4D7A-9653-432649DED26B}"/>
    <cellStyle name="Vejica 2 2 8 2 3 3 3" xfId="22351" xr:uid="{7EFD8484-E546-4F56-88DE-7FD4BD299D25}"/>
    <cellStyle name="Vejica 2 2 8 2 3 4" xfId="37450" xr:uid="{CF8CB7C9-8EC3-4AC5-9CE9-76F34CCD3C56}"/>
    <cellStyle name="Vejica 2 2 8 2 3 5" xfId="19546" xr:uid="{4A65E6F5-ECC5-4ED0-BEC2-F53A4847197E}"/>
    <cellStyle name="Vejica 2 2 8 2 4" xfId="1146" xr:uid="{00000000-0005-0000-0000-0000EF0B0000}"/>
    <cellStyle name="Vejica 2 2 8 2 4 2" xfId="7144" xr:uid="{1E6DF459-ED4A-4E81-AE13-72B31F2ACE15}"/>
    <cellStyle name="Vejica 2 2 8 2 4 2 2" xfId="43011" xr:uid="{239FC946-9687-4737-B72F-B8A03F9210CE}"/>
    <cellStyle name="Vejica 2 2 8 2 4 2 3" xfId="24981" xr:uid="{92255048-A793-4723-B129-0454090636D6}"/>
    <cellStyle name="Vejica 2 2 8 2 4 3" xfId="4081" xr:uid="{97E8F890-95EA-4E5A-94AF-2D09275444C7}"/>
    <cellStyle name="Vejica 2 2 8 2 4 3 2" xfId="39948" xr:uid="{5CC94A6A-8E66-4E8B-AED5-E14B73AD243B}"/>
    <cellStyle name="Vejica 2 2 8 2 4 3 3" xfId="21918" xr:uid="{857468D9-3C95-427E-B8B2-478126364288}"/>
    <cellStyle name="Vejica 2 2 8 2 4 4" xfId="37017" xr:uid="{57157AF9-901A-4F77-BA73-5646296CEDEB}"/>
    <cellStyle name="Vejica 2 2 8 2 4 5" xfId="19151" xr:uid="{FEBB3B0E-E05E-4684-A74F-69D440D39C4D}"/>
    <cellStyle name="Vejica 2 2 8 2 5" xfId="6574" xr:uid="{D3210C0E-7E07-4867-85A2-858F8CB9D351}"/>
    <cellStyle name="Vejica 2 2 8 2 5 2" xfId="42441" xr:uid="{FA644DAA-D9B0-47F3-B69A-2B8EC3535D9E}"/>
    <cellStyle name="Vejica 2 2 8 2 5 3" xfId="24411" xr:uid="{C78D83C7-524F-4C21-8679-F653C7133B29}"/>
    <cellStyle name="Vejica 2 2 8 2 6" xfId="3511" xr:uid="{41BAAC46-6B15-426C-B73A-F10FC5BD8CB9}"/>
    <cellStyle name="Vejica 2 2 8 2 6 2" xfId="39378" xr:uid="{B9078599-639F-42AF-A323-CBCD4C269024}"/>
    <cellStyle name="Vejica 2 2 8 2 6 3" xfId="21348" xr:uid="{A3C47519-DF0A-488D-86E4-E08B1C46FC20}"/>
    <cellStyle name="Vejica 2 2 8 2 7" xfId="36447" xr:uid="{8549980F-B5A2-4178-B5C6-41494C0D45A1}"/>
    <cellStyle name="Vejica 2 2 8 2 8" xfId="18593" xr:uid="{0F63C22F-0BCA-4482-865B-BE2C541A09BF}"/>
    <cellStyle name="Vejica 2 2 8 3" xfId="1770" xr:uid="{00000000-0005-0000-0000-0000F00B0000}"/>
    <cellStyle name="Vejica 2 2 8 3 2" xfId="7767" xr:uid="{14927DA4-30C7-4BE3-9F96-2703D0FDDCE9}"/>
    <cellStyle name="Vejica 2 2 8 3 2 2" xfId="43634" xr:uid="{9B00BB85-03AA-48B8-8AAE-6B00B2F76CC8}"/>
    <cellStyle name="Vejica 2 2 8 3 2 3" xfId="25604" xr:uid="{F430577B-1776-4742-AD04-F435E2FCFA7C}"/>
    <cellStyle name="Vejica 2 2 8 3 3" xfId="4701" xr:uid="{3DC4F87E-F6E1-4E16-A563-EBF7248C599D}"/>
    <cellStyle name="Vejica 2 2 8 3 3 2" xfId="40568" xr:uid="{8A5E8B4C-64E8-445A-AEFB-D1CAEE91C668}"/>
    <cellStyle name="Vejica 2 2 8 3 3 3" xfId="22538" xr:uid="{60771F8B-E517-4F21-9AAE-8C20EB336190}"/>
    <cellStyle name="Vejica 2 2 8 3 4" xfId="37637" xr:uid="{719FD0C8-DD6E-4C08-87CF-883E5049024E}"/>
    <cellStyle name="Vejica 2 2 8 3 5" xfId="19725" xr:uid="{042372C3-C233-4BCD-9BE5-ABE5F5C0521D}"/>
    <cellStyle name="Vejica 2 2 8 4" xfId="1361" xr:uid="{00000000-0005-0000-0000-0000F10B0000}"/>
    <cellStyle name="Vejica 2 2 8 4 2" xfId="7359" xr:uid="{F1A332F4-0211-4E9A-B015-F929A82F43ED}"/>
    <cellStyle name="Vejica 2 2 8 4 2 2" xfId="43226" xr:uid="{31EADC42-59FB-47FC-ACE7-67470DC962FA}"/>
    <cellStyle name="Vejica 2 2 8 4 2 3" xfId="25196" xr:uid="{98323C93-EE68-4C4C-A306-E6378B5841DB}"/>
    <cellStyle name="Vejica 2 2 8 4 3" xfId="4296" xr:uid="{D47FDF90-7E42-48E3-BCB0-F0A37DA55DBD}"/>
    <cellStyle name="Vejica 2 2 8 4 3 2" xfId="40163" xr:uid="{7F1E12E4-5FC3-4FE2-824F-0F09DF6CC22D}"/>
    <cellStyle name="Vejica 2 2 8 4 3 3" xfId="22133" xr:uid="{0A5E3635-8EFE-4DF4-9089-4568FEB02611}"/>
    <cellStyle name="Vejica 2 2 8 4 4" xfId="37232" xr:uid="{B9BC2A33-C205-4C81-9500-D7160CB40E81}"/>
    <cellStyle name="Vejica 2 2 8 4 5" xfId="19354" xr:uid="{1F36BA3E-E3FC-4041-806A-07825045224A}"/>
    <cellStyle name="Vejica 2 2 8 5" xfId="839" xr:uid="{00000000-0005-0000-0000-0000F20B0000}"/>
    <cellStyle name="Vejica 2 2 8 5 2" xfId="6837" xr:uid="{EF3DDCF0-87E4-41C8-BBF5-9227EB942366}"/>
    <cellStyle name="Vejica 2 2 8 5 2 2" xfId="42704" xr:uid="{702BFF52-829C-4E6C-BAD4-8AEE73CFDD60}"/>
    <cellStyle name="Vejica 2 2 8 5 2 3" xfId="24674" xr:uid="{F8932CE5-A017-4986-B3A2-58089E64EAE4}"/>
    <cellStyle name="Vejica 2 2 8 5 3" xfId="3774" xr:uid="{2D72601D-B49E-4D54-9CE8-9FE189DC3FB2}"/>
    <cellStyle name="Vejica 2 2 8 5 3 2" xfId="39641" xr:uid="{AA76A20E-E330-412A-99E5-0C063B0D9155}"/>
    <cellStyle name="Vejica 2 2 8 5 3 3" xfId="21611" xr:uid="{328DE8D3-0EBD-4F4D-85F5-BB01AEBF80C5}"/>
    <cellStyle name="Vejica 2 2 8 5 4" xfId="36710" xr:uid="{40F9B9B8-26CD-4D26-8F10-6F81EEE148B1}"/>
    <cellStyle name="Vejica 2 2 8 5 5" xfId="18845" xr:uid="{523F8B0C-2EB4-4C4F-90A5-11E7563600DE}"/>
    <cellStyle name="Vejica 2 2 8 6" xfId="6273" xr:uid="{A1CAF9EB-2804-4503-B4F5-56CD0F639C1B}"/>
    <cellStyle name="Vejica 2 2 8 6 2" xfId="42140" xr:uid="{35813127-83F0-4264-98A4-0547948C41D3}"/>
    <cellStyle name="Vejica 2 2 8 6 3" xfId="24110" xr:uid="{E2E27EE0-E93F-4F02-8602-F39CE0595EC5}"/>
    <cellStyle name="Vejica 2 2 8 7" xfId="3299" xr:uid="{291A56F8-66E5-48A4-B9CD-96A8FC18F118}"/>
    <cellStyle name="Vejica 2 2 8 7 2" xfId="39166" xr:uid="{CB15DFE5-1A0B-4B63-A0D8-2F16329336B2}"/>
    <cellStyle name="Vejica 2 2 8 7 3" xfId="21136" xr:uid="{70F7C4E1-BF3B-4513-B159-1C1310FA2B51}"/>
    <cellStyle name="Vejica 2 2 8 8" xfId="36254" xr:uid="{7E44DD0D-F5B4-4582-B61A-B75C05867EA3}"/>
    <cellStyle name="Vejica 2 2 8 9" xfId="18412" xr:uid="{771AF104-3054-49B3-A118-A023EBB5FD05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10" xfId="36240" xr:uid="{2A968966-F510-4304-842C-61DB55A3A7F2}"/>
    <cellStyle name="Vejica 4 11" xfId="18400" xr:uid="{A7BB571B-C2E0-41AB-B779-E7D9F41AC831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7929" xr:uid="{246A7CAA-71C8-4B71-B4FF-9A9F0AA30AAE}"/>
    <cellStyle name="Vejica 4 4 2 2 2" xfId="43796" xr:uid="{58401EFF-2051-4F4E-B5B1-2B2821B69981}"/>
    <cellStyle name="Vejica 4 4 2 2 3" xfId="25766" xr:uid="{4E621E06-57CC-4A82-B90A-36108C4BF80C}"/>
    <cellStyle name="Vejica 4 4 2 3" xfId="4863" xr:uid="{AD3DCAB6-A7A9-49EA-9AF5-E4A059529638}"/>
    <cellStyle name="Vejica 4 4 2 3 2" xfId="40730" xr:uid="{99F6D711-0B2C-4673-A62C-6C8579A5D633}"/>
    <cellStyle name="Vejica 4 4 2 3 3" xfId="22700" xr:uid="{B73A7628-88D5-468B-8B4F-12299B383B5C}"/>
    <cellStyle name="Vejica 4 4 2 4" xfId="37799" xr:uid="{44DAEA66-648B-4433-A024-D55DB5CAF82B}"/>
    <cellStyle name="Vejica 4 4 2 5" xfId="19887" xr:uid="{B1FD5E82-2CA5-481C-9076-0BA517C2385A}"/>
    <cellStyle name="Vejica 4 4 3" xfId="1569" xr:uid="{00000000-0005-0000-0000-0000FF0B0000}"/>
    <cellStyle name="Vejica 4 4 3 2" xfId="7567" xr:uid="{70EE5D46-3394-4E25-93CB-2EB67874918C}"/>
    <cellStyle name="Vejica 4 4 3 2 2" xfId="43434" xr:uid="{4EAE31CF-C2D0-4598-83C5-C023B5B00039}"/>
    <cellStyle name="Vejica 4 4 3 2 3" xfId="25404" xr:uid="{2DD0A736-83C6-493C-B701-4B270308266C}"/>
    <cellStyle name="Vejica 4 4 3 3" xfId="4504" xr:uid="{A4711F45-C58F-4973-8247-EA59FBCBE601}"/>
    <cellStyle name="Vejica 4 4 3 3 2" xfId="40371" xr:uid="{398CA80D-F1FB-4DC6-9EA0-A98B8C3EBB63}"/>
    <cellStyle name="Vejica 4 4 3 3 3" xfId="22341" xr:uid="{8B6CB00D-9032-4C8A-8413-5EB9EC18DACC}"/>
    <cellStyle name="Vejica 4 4 3 4" xfId="37440" xr:uid="{163488CF-C7B3-45DB-A937-6DA2516CA960}"/>
    <cellStyle name="Vejica 4 4 3 5" xfId="19538" xr:uid="{BE039491-C587-452B-B2CB-1ED4BDA97E1D}"/>
    <cellStyle name="Vejica 4 4 4" xfId="1136" xr:uid="{00000000-0005-0000-0000-0000000C0000}"/>
    <cellStyle name="Vejica 4 4 4 2" xfId="7134" xr:uid="{F9D5CB3B-0973-4F8B-A407-1D3FD6662273}"/>
    <cellStyle name="Vejica 4 4 4 2 2" xfId="43001" xr:uid="{EFBE78BF-207F-4714-B156-A3E1B18B7C47}"/>
    <cellStyle name="Vejica 4 4 4 2 3" xfId="24971" xr:uid="{4034CCD2-EFF3-4452-BE0A-E16F485124FB}"/>
    <cellStyle name="Vejica 4 4 4 3" xfId="4071" xr:uid="{EBC3BBC9-99DD-4C06-B329-9BF42F769AED}"/>
    <cellStyle name="Vejica 4 4 4 3 2" xfId="39938" xr:uid="{6BF1F75E-B62A-4656-B6DC-D5F51D4A0DC2}"/>
    <cellStyle name="Vejica 4 4 4 3 3" xfId="21908" xr:uid="{45C119D8-1461-4014-AF9F-E6CAFCAE328C}"/>
    <cellStyle name="Vejica 4 4 4 4" xfId="37007" xr:uid="{6A20C2E8-A894-4126-A4CD-217252879F36}"/>
    <cellStyle name="Vejica 4 4 4 5" xfId="19141" xr:uid="{60F3AAA0-7AB7-4BA3-9C52-84DDEC30B5CA}"/>
    <cellStyle name="Vejica 4 4 5" xfId="6564" xr:uid="{E27E6680-0E02-4F13-A990-5FD7A6F13867}"/>
    <cellStyle name="Vejica 4 4 5 2" xfId="42431" xr:uid="{7547CFB8-3B82-4A47-953A-D124C051E409}"/>
    <cellStyle name="Vejica 4 4 5 3" xfId="24401" xr:uid="{206A653E-2DD8-43BE-870D-C908440C7254}"/>
    <cellStyle name="Vejica 4 4 6" xfId="3501" xr:uid="{76727777-B723-4A1C-84CB-714883BE6F78}"/>
    <cellStyle name="Vejica 4 4 6 2" xfId="39368" xr:uid="{3CDC233D-2D2E-49AF-BB5C-AEB101A9BB75}"/>
    <cellStyle name="Vejica 4 4 6 3" xfId="21338" xr:uid="{9A0A6479-67F7-4E80-B0FE-9D3AD0853358}"/>
    <cellStyle name="Vejica 4 4 7" xfId="36437" xr:uid="{CECE084F-47F3-4F5F-A61E-0580C6F5DA75}"/>
    <cellStyle name="Vejica 4 4 8" xfId="18585" xr:uid="{A5ADEC55-2586-4A2E-8EC3-B97D789ED5C4}"/>
    <cellStyle name="Vejica 4 5" xfId="1764" xr:uid="{00000000-0005-0000-0000-0000010C0000}"/>
    <cellStyle name="Vejica 4 5 2" xfId="7761" xr:uid="{CD9BF84A-AD41-4E32-858F-43745FD4D7AF}"/>
    <cellStyle name="Vejica 4 5 2 2" xfId="43628" xr:uid="{97CD30E6-6ADF-4797-83B6-7A670ACA5350}"/>
    <cellStyle name="Vejica 4 5 2 3" xfId="25598" xr:uid="{6CBAA19D-11F1-44B8-90E9-E5C4A4B44579}"/>
    <cellStyle name="Vejica 4 5 3" xfId="4695" xr:uid="{954E9572-8B38-443F-ABF5-204DC94175BA}"/>
    <cellStyle name="Vejica 4 5 3 2" xfId="40562" xr:uid="{C815F4D5-AAF4-42EC-B8E9-59BE76084CC2}"/>
    <cellStyle name="Vejica 4 5 3 3" xfId="22532" xr:uid="{05BB3913-0F74-41D1-B34A-9C20E820EA3F}"/>
    <cellStyle name="Vejica 4 5 4" xfId="37631" xr:uid="{65A4E0FA-5169-4076-9B30-22F4C9C0E5FF}"/>
    <cellStyle name="Vejica 4 5 5" xfId="19719" xr:uid="{4B52605B-E159-4AED-87AB-CE739C25A211}"/>
    <cellStyle name="Vejica 4 6" xfId="1339" xr:uid="{00000000-0005-0000-0000-0000020C0000}"/>
    <cellStyle name="Vejica 4 6 2" xfId="7337" xr:uid="{F85648C1-28FD-4129-9144-FF36842A321C}"/>
    <cellStyle name="Vejica 4 6 2 2" xfId="43204" xr:uid="{8498C309-A5E4-4A03-A7AF-6266F125FC20}"/>
    <cellStyle name="Vejica 4 6 2 3" xfId="25174" xr:uid="{DB3BB0ED-7F45-4AA9-9810-ECDF9F3599D9}"/>
    <cellStyle name="Vejica 4 6 3" xfId="4274" xr:uid="{6CE4811C-1E69-4AE7-A898-315BC34F7BB9}"/>
    <cellStyle name="Vejica 4 6 3 2" xfId="40141" xr:uid="{7322C476-0ED5-49B9-A0BB-C2E362BAB179}"/>
    <cellStyle name="Vejica 4 6 3 3" xfId="22111" xr:uid="{8BF86FDD-657C-45F1-8EBE-C19A81E3FB6D}"/>
    <cellStyle name="Vejica 4 6 4" xfId="37210" xr:uid="{63A24B7C-09B5-4D8B-825D-EF8441BC7759}"/>
    <cellStyle name="Vejica 4 6 5" xfId="19337" xr:uid="{EE634BCB-ED70-4BF0-AD02-3FEE3558376B}"/>
    <cellStyle name="Vejica 4 7" xfId="786" xr:uid="{00000000-0005-0000-0000-0000030C0000}"/>
    <cellStyle name="Vejica 4 7 2" xfId="6784" xr:uid="{5CE5EFEC-0F11-4238-919A-97C1AD71594C}"/>
    <cellStyle name="Vejica 4 7 2 2" xfId="42651" xr:uid="{51252698-E7E8-4B39-85FC-F7786436C893}"/>
    <cellStyle name="Vejica 4 7 2 3" xfId="24621" xr:uid="{82CC40F3-0425-45BB-89C4-5867DFEEC00C}"/>
    <cellStyle name="Vejica 4 7 3" xfId="3721" xr:uid="{E6E3A75F-28C8-4A7C-99BB-D89961EEDC48}"/>
    <cellStyle name="Vejica 4 7 3 2" xfId="39588" xr:uid="{F4CD886E-0EAE-4240-80B4-34A520EAA123}"/>
    <cellStyle name="Vejica 4 7 3 3" xfId="21558" xr:uid="{61C58022-2351-43C2-B3FB-B900B8321592}"/>
    <cellStyle name="Vejica 4 7 4" xfId="36657" xr:uid="{64E51FDF-E27B-48FE-9429-1E88E9FA8239}"/>
    <cellStyle name="Vejica 4 7 5" xfId="18793" xr:uid="{1321F1AD-EB44-4ED6-BB6D-7E78918A2BFF}"/>
    <cellStyle name="Vejica 4 8" xfId="6221" xr:uid="{FAA5B44F-CAF9-49F1-9AED-ED34F867BC5B}"/>
    <cellStyle name="Vejica 4 8 2" xfId="42088" xr:uid="{947709EC-04C1-4CE8-A589-27723F6A8154}"/>
    <cellStyle name="Vejica 4 8 3" xfId="24058" xr:uid="{AE192A9E-34E7-4403-A009-F9C9B7B7F107}"/>
    <cellStyle name="Vejica 4 9" xfId="3279" xr:uid="{A3BDBC56-24DE-4AF1-A910-482EE7D1BD8E}"/>
    <cellStyle name="Vejica 4 9 2" xfId="39146" xr:uid="{FC8BDDA2-A6A1-4AB4-A36C-FE279D147B56}"/>
    <cellStyle name="Vejica 4 9 3" xfId="21116" xr:uid="{08D75AE4-3AA7-4A04-9ADD-9A4F636CBC4B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ejica 6 2" xfId="7757" xr:uid="{1E47508A-6B77-4F00-99C6-520708EB4E3D}"/>
    <cellStyle name="Vejica 6 2 2" xfId="43624" xr:uid="{C0D6D323-9BDF-4C7C-85A9-4C1682C9D09B}"/>
    <cellStyle name="Vejica 6 2 3" xfId="25594" xr:uid="{7D6968BF-9014-446D-8A82-C843BCCBC104}"/>
    <cellStyle name="Vejica 6 3" xfId="4691" xr:uid="{567CC0BF-FD15-4DFC-A755-938BC3B6CD3C}"/>
    <cellStyle name="Vejica 6 3 2" xfId="40558" xr:uid="{B59F7DEB-995C-4F8E-A7D3-CB282B971D68}"/>
    <cellStyle name="Vejica 6 3 3" xfId="22528" xr:uid="{2CEDC2DA-0C29-4421-A01F-14F92DA104C8}"/>
    <cellStyle name="Vejica 6 4" xfId="37627" xr:uid="{C881AE90-A5E8-4953-A58A-D95721169F3A}"/>
    <cellStyle name="Vejica 6 5" xfId="19715" xr:uid="{4AD0FCF0-D3CC-4B22-8256-BD4FF9C08FDD}"/>
    <cellStyle name="Vejica 7" xfId="39131" xr:uid="{EEC0A75A-E8FC-41BB-9AD0-5383AEB391C3}"/>
    <cellStyle name="Vejica 8" xfId="21101" xr:uid="{FC6DE751-B6B9-4AEC-B30F-153E55F1E4C0}"/>
    <cellStyle name="Vnos 2" xfId="136" xr:uid="{00000000-0005-0000-0000-0000070C0000}"/>
    <cellStyle name="Vnos 2 10" xfId="18411" xr:uid="{CAF30A2C-A836-4075-9896-338477B240F1}"/>
    <cellStyle name="Vnos 2 2" xfId="263" xr:uid="{00000000-0005-0000-0000-0000080C0000}"/>
    <cellStyle name="Vnos 2 2 10" xfId="2582" xr:uid="{00000000-0005-0000-0000-0000090C0000}"/>
    <cellStyle name="Vnos 2 2 10 2" xfId="8579" xr:uid="{39B06FEC-6EC9-4313-991B-676CC9B4235E}"/>
    <cellStyle name="Vnos 2 2 10 2 2" xfId="14774" xr:uid="{5EC74DAD-2235-4CA1-9306-AB891D8C2B40}"/>
    <cellStyle name="Vnos 2 2 10 2 2 2" xfId="50641" xr:uid="{E7E7CBC2-569E-4F2F-A478-1DD63CCF7BF2}"/>
    <cellStyle name="Vnos 2 2 10 2 2 3" xfId="32611" xr:uid="{A16763B9-76E0-4F14-A7F8-9A3552AA4EB5}"/>
    <cellStyle name="Vnos 2 2 10 2 3" xfId="44446" xr:uid="{9F201274-261C-4750-BC94-3F0B8A17FD3A}"/>
    <cellStyle name="Vnos 2 2 10 2 4" xfId="26416" xr:uid="{686D3AA8-58F6-47BB-BC9E-9220A071924C}"/>
    <cellStyle name="Vnos 2 2 10 3" xfId="10737" xr:uid="{BED41DC4-2D7B-45C1-87A9-ACC90538AD6C}"/>
    <cellStyle name="Vnos 2 2 10 3 2" xfId="16932" xr:uid="{FF200EF9-5AFC-46B4-8630-13FBFB91E073}"/>
    <cellStyle name="Vnos 2 2 10 3 2 2" xfId="52799" xr:uid="{C4C32E63-B80B-4B8B-838B-1B50BA208548}"/>
    <cellStyle name="Vnos 2 2 10 3 2 3" xfId="34769" xr:uid="{88930034-ADD0-4E3F-99D6-759C19782ED5}"/>
    <cellStyle name="Vnos 2 2 10 3 3" xfId="46604" xr:uid="{0BA28216-06C6-44C1-BC8C-1F5C4D545743}"/>
    <cellStyle name="Vnos 2 2 10 3 4" xfId="28574" xr:uid="{03BC8D0D-C536-4CC8-869B-2491EF05CC70}"/>
    <cellStyle name="Vnos 2 2 10 4" xfId="10015" xr:uid="{0CC0BC4E-001A-4532-8ADA-84C3CA0B5AF3}"/>
    <cellStyle name="Vnos 2 2 10 4 2" xfId="16210" xr:uid="{040921FD-DF69-43EA-BE22-7C3F60F05B7F}"/>
    <cellStyle name="Vnos 2 2 10 4 2 2" xfId="52077" xr:uid="{EF4ED31D-9266-44F0-8B5B-31FC6DC7CB8D}"/>
    <cellStyle name="Vnos 2 2 10 4 2 3" xfId="34047" xr:uid="{F343954A-0C9A-43E9-A0C1-CFB4917B2932}"/>
    <cellStyle name="Vnos 2 2 10 4 3" xfId="45882" xr:uid="{40936412-6018-454E-944D-4EB07CBBA4D4}"/>
    <cellStyle name="Vnos 2 2 10 4 4" xfId="27852" xr:uid="{F748BD1C-CC33-49DA-A417-95E9747E91BB}"/>
    <cellStyle name="Vnos 2 2 10 5" xfId="5513" xr:uid="{E7E42361-909E-42CD-93AE-B75FADE1127C}"/>
    <cellStyle name="Vnos 2 2 10 5 2" xfId="41380" xr:uid="{8D35CAD9-5CBF-4B86-8D6E-8DEFC02D1CB8}"/>
    <cellStyle name="Vnos 2 2 10 5 3" xfId="23350" xr:uid="{4862B3F4-56F4-4D5F-BF3E-EA07C1BCCCCC}"/>
    <cellStyle name="Vnos 2 2 10 6" xfId="13046" xr:uid="{D4B53875-6D62-4713-AAAD-FC6A35B5CF80}"/>
    <cellStyle name="Vnos 2 2 10 6 2" xfId="48913" xr:uid="{D5C68DA8-CFD0-4FA7-9CF8-EF5DED864391}"/>
    <cellStyle name="Vnos 2 2 10 6 3" xfId="30883" xr:uid="{66DB0950-1055-4B37-BE1E-97B46E167B8D}"/>
    <cellStyle name="Vnos 2 2 10 7" xfId="38449" xr:uid="{566098C0-9729-4754-90EC-8169BA432787}"/>
    <cellStyle name="Vnos 2 2 10 8" xfId="20477" xr:uid="{DB2B88DC-1594-4CB3-A6BB-7B569EBA5658}"/>
    <cellStyle name="Vnos 2 2 11" xfId="753" xr:uid="{00000000-0005-0000-0000-00000A0C0000}"/>
    <cellStyle name="Vnos 2 2 11 2" xfId="6751" xr:uid="{21DCB748-0582-4CF1-A36A-3197D972DEDC}"/>
    <cellStyle name="Vnos 2 2 11 2 2" xfId="13950" xr:uid="{50E6113F-9A1C-4595-AEF9-90C696CDD600}"/>
    <cellStyle name="Vnos 2 2 11 2 2 2" xfId="49817" xr:uid="{4C85EA9F-F930-4691-92F5-6D9AB7170E1C}"/>
    <cellStyle name="Vnos 2 2 11 2 2 3" xfId="31787" xr:uid="{06B0B53F-8EDB-427D-B711-3C03EF26F55A}"/>
    <cellStyle name="Vnos 2 2 11 2 3" xfId="42618" xr:uid="{FEB23B52-A185-4946-89E1-0EC6D355E566}"/>
    <cellStyle name="Vnos 2 2 11 2 4" xfId="24588" xr:uid="{9167E4F8-3A60-4126-916D-16B1A3963606}"/>
    <cellStyle name="Vnos 2 2 11 3" xfId="9439" xr:uid="{500CD327-E0B6-4C22-A72B-12AD2DA547F2}"/>
    <cellStyle name="Vnos 2 2 11 3 2" xfId="15634" xr:uid="{3C07F56F-B6CE-43D2-A094-0206C27B289D}"/>
    <cellStyle name="Vnos 2 2 11 3 2 2" xfId="51501" xr:uid="{F202E054-50A9-4964-AEDC-9EE1A05BA1D1}"/>
    <cellStyle name="Vnos 2 2 11 3 2 3" xfId="33471" xr:uid="{1B2E73B6-3CF5-4C7F-B509-5B495DB0E401}"/>
    <cellStyle name="Vnos 2 2 11 3 3" xfId="45306" xr:uid="{4F72CBBA-5DEC-41F5-A569-ACFD23346D84}"/>
    <cellStyle name="Vnos 2 2 11 3 4" xfId="27276" xr:uid="{4633E889-914D-4F56-84B9-A5ABDC3FBD37}"/>
    <cellStyle name="Vnos 2 2 11 4" xfId="11896" xr:uid="{E57B75DC-5386-41C4-9E1D-C37808C7F864}"/>
    <cellStyle name="Vnos 2 2 11 4 2" xfId="18091" xr:uid="{B0AF7848-CEBA-4A01-9A65-3A9D2331F341}"/>
    <cellStyle name="Vnos 2 2 11 4 2 2" xfId="53958" xr:uid="{AA233502-4F82-4C1B-9FCD-C442F369F131}"/>
    <cellStyle name="Vnos 2 2 11 4 2 3" xfId="35928" xr:uid="{46288EAF-6D01-4A62-95FD-4D96CDFC50F1}"/>
    <cellStyle name="Vnos 2 2 11 4 3" xfId="47763" xr:uid="{47B9DFE1-8F9E-4913-9C08-E892BDC701C7}"/>
    <cellStyle name="Vnos 2 2 11 4 4" xfId="29733" xr:uid="{33F3889F-AC57-4E39-A6E6-B7EE20D42E02}"/>
    <cellStyle name="Vnos 2 2 11 5" xfId="3688" xr:uid="{82361E17-1625-4F11-889B-3EA69C7B876F}"/>
    <cellStyle name="Vnos 2 2 11 5 2" xfId="39555" xr:uid="{FA6A635E-6B28-4A45-BCAD-1B70FD5A9866}"/>
    <cellStyle name="Vnos 2 2 11 5 3" xfId="21525" xr:uid="{3AB66282-D52D-4228-9CA8-EF878A5C65AD}"/>
    <cellStyle name="Vnos 2 2 11 6" xfId="12225" xr:uid="{8B65DE70-93A7-4197-A100-829EA3D3B881}"/>
    <cellStyle name="Vnos 2 2 11 6 2" xfId="48092" xr:uid="{5BCA12C8-4244-4716-A2BE-3A1AC37F6AA0}"/>
    <cellStyle name="Vnos 2 2 11 6 3" xfId="30062" xr:uid="{2FCBD0E3-8BA4-4D47-B958-93C4A274AE17}"/>
    <cellStyle name="Vnos 2 2 11 7" xfId="36624" xr:uid="{A5D1FABF-E30B-48A3-B199-DF5212485614}"/>
    <cellStyle name="Vnos 2 2 11 8" xfId="18762" xr:uid="{7ABE9E45-A83F-4758-8B24-0A3661435E1B}"/>
    <cellStyle name="Vnos 2 2 12" xfId="6373" xr:uid="{9E5DC1BB-E7BE-44E3-B5C8-E2BF64A28CB9}"/>
    <cellStyle name="Vnos 2 2 12 2" xfId="13819" xr:uid="{88AACCDD-F9A1-4386-A0C1-452FE91381CB}"/>
    <cellStyle name="Vnos 2 2 12 2 2" xfId="49686" xr:uid="{B99B0BB7-F62B-4FA7-ABD2-E8E06249DDB2}"/>
    <cellStyle name="Vnos 2 2 12 2 3" xfId="31656" xr:uid="{D1C613C7-CB27-45A0-A3A7-5A9949965EA8}"/>
    <cellStyle name="Vnos 2 2 12 3" xfId="42240" xr:uid="{A573EA1C-4282-4311-B4A3-76E87EC7A3E4}"/>
    <cellStyle name="Vnos 2 2 12 4" xfId="24210" xr:uid="{2508E7BA-071C-4366-A060-4D16C2B99221}"/>
    <cellStyle name="Vnos 2 2 13" xfId="9335" xr:uid="{5F18C87A-ABEB-4A62-B0E8-478389CA1CA5}"/>
    <cellStyle name="Vnos 2 2 13 2" xfId="15530" xr:uid="{BD0340F2-DBFE-4AF0-860A-63C974529683}"/>
    <cellStyle name="Vnos 2 2 13 2 2" xfId="51397" xr:uid="{8BE21148-FD3A-495B-B195-F182D943BBC8}"/>
    <cellStyle name="Vnos 2 2 13 2 3" xfId="33367" xr:uid="{0DDD3D17-A1C4-41FC-8E7A-8BC435DC71E0}"/>
    <cellStyle name="Vnos 2 2 13 3" xfId="45202" xr:uid="{DF782D31-39F6-41CE-8055-645E7F0B0CB9}"/>
    <cellStyle name="Vnos 2 2 13 4" xfId="27172" xr:uid="{0BBA7470-1084-450E-B60C-FBF7736134D9}"/>
    <cellStyle name="Vnos 2 2 14" xfId="11897" xr:uid="{B70DADC1-6608-41D9-A3C8-38505D978F0F}"/>
    <cellStyle name="Vnos 2 2 14 2" xfId="18092" xr:uid="{C615338B-3C98-4188-8866-DD6351599D2D}"/>
    <cellStyle name="Vnos 2 2 14 2 2" xfId="53959" xr:uid="{B4054EBD-F8B7-4878-B3C9-A40E83DB3100}"/>
    <cellStyle name="Vnos 2 2 14 2 3" xfId="35929" xr:uid="{AFD166CF-E10D-4F19-B797-2FD91DD0C78D}"/>
    <cellStyle name="Vnos 2 2 14 3" xfId="47764" xr:uid="{C3D0E409-7A60-4934-A73B-C4B032BA0429}"/>
    <cellStyle name="Vnos 2 2 14 4" xfId="29734" xr:uid="{4BADDA49-C7A5-47CF-9B44-6ACC9A7293A7}"/>
    <cellStyle name="Vnos 2 2 15" xfId="3387" xr:uid="{B8CFAF64-DC81-4F1C-AF97-955F9366587E}"/>
    <cellStyle name="Vnos 2 2 15 2" xfId="39254" xr:uid="{02011AB8-71B7-4B47-944F-BB92A1F30504}"/>
    <cellStyle name="Vnos 2 2 15 3" xfId="21224" xr:uid="{7734A7A6-4819-4AE2-A4B0-7C3FCFFE9959}"/>
    <cellStyle name="Vnos 2 2 16" xfId="3269" xr:uid="{262E87DF-06C1-40DD-A9F1-59577372E9C0}"/>
    <cellStyle name="Vnos 2 2 16 2" xfId="39136" xr:uid="{69B5EAE4-5287-4F25-8C97-78B53431FC4E}"/>
    <cellStyle name="Vnos 2 2 16 3" xfId="21106" xr:uid="{30D39250-A11C-44A5-833A-8E4372DADEF1}"/>
    <cellStyle name="Vnos 2 2 17" xfId="36340" xr:uid="{80E3DC0A-B609-44B7-8021-3594AF059EFC}"/>
    <cellStyle name="Vnos 2 2 18" xfId="18495" xr:uid="{44D958EE-4DDC-4A32-B4FE-9C2F375207BB}"/>
    <cellStyle name="Vnos 2 2 2" xfId="660" xr:uid="{00000000-0005-0000-0000-00000B0C0000}"/>
    <cellStyle name="Vnos 2 2 2 10" xfId="9308" xr:uid="{EF8563A1-7336-43E1-893C-9064DA50C40D}"/>
    <cellStyle name="Vnos 2 2 2 10 2" xfId="15503" xr:uid="{51BE4B23-3FAA-4950-9A81-5F1F693AFE03}"/>
    <cellStyle name="Vnos 2 2 2 10 2 2" xfId="51370" xr:uid="{865A26E5-A7D5-411A-8F56-0C9DA23DA0C2}"/>
    <cellStyle name="Vnos 2 2 2 10 2 3" xfId="33340" xr:uid="{C66CCB2B-B62F-4435-832A-B4AD86DB3551}"/>
    <cellStyle name="Vnos 2 2 2 10 3" xfId="45175" xr:uid="{DF3B8CB4-3294-48E6-B00B-2FE572E6D28A}"/>
    <cellStyle name="Vnos 2 2 2 10 4" xfId="27145" xr:uid="{26290F12-5B26-4171-9748-747204CAC860}"/>
    <cellStyle name="Vnos 2 2 2 11" xfId="10090" xr:uid="{1CD9F66D-BB8F-4BBC-BA77-41311E1CFC92}"/>
    <cellStyle name="Vnos 2 2 2 11 2" xfId="16285" xr:uid="{B156900C-8216-4EB7-945F-075728E53CBA}"/>
    <cellStyle name="Vnos 2 2 2 11 2 2" xfId="52152" xr:uid="{9EC50490-8996-4D37-BEE8-5857F6F0868F}"/>
    <cellStyle name="Vnos 2 2 2 11 2 3" xfId="34122" xr:uid="{1F972785-A1A2-415C-8C53-B3C4A599710B}"/>
    <cellStyle name="Vnos 2 2 2 11 3" xfId="45957" xr:uid="{BFBC2624-60E3-4211-8D04-5F76D91D8A56}"/>
    <cellStyle name="Vnos 2 2 2 11 4" xfId="27927" xr:uid="{9B0D320A-B4CF-4BC7-8F5F-4ECBC36B7D8F}"/>
    <cellStyle name="Vnos 2 2 2 12" xfId="3596" xr:uid="{48485BBD-2A83-43B4-818B-8428BA2D579C}"/>
    <cellStyle name="Vnos 2 2 2 12 2" xfId="39463" xr:uid="{998CA080-978B-4144-BE82-5DB633A487C8}"/>
    <cellStyle name="Vnos 2 2 2 12 3" xfId="21433" xr:uid="{3A5636F6-4934-40C9-920A-97EA44D4DCDF}"/>
    <cellStyle name="Vnos 2 2 2 13" xfId="12213" xr:uid="{17ED8A2A-819B-4A13-ACAA-9530D5F10F28}"/>
    <cellStyle name="Vnos 2 2 2 13 2" xfId="48080" xr:uid="{530723C0-8E85-482F-9EEB-8D913306E4AD}"/>
    <cellStyle name="Vnos 2 2 2 13 3" xfId="30050" xr:uid="{80B8CBE0-B25A-4189-98F1-91F3C0DF9C6B}"/>
    <cellStyle name="Vnos 2 2 2 14" xfId="36532" xr:uid="{AF2F4381-2D2A-4683-89AC-523A35C804D1}"/>
    <cellStyle name="Vnos 2 2 2 15" xfId="18675" xr:uid="{EE7DDF82-7ED3-4E6B-B63B-806800424CB5}"/>
    <cellStyle name="Vnos 2 2 2 2" xfId="1664" xr:uid="{00000000-0005-0000-0000-00000C0C0000}"/>
    <cellStyle name="Vnos 2 2 2 2 10" xfId="6534" xr:uid="{4EA43AAE-B5EF-4294-88F5-83D05AAFD37F}"/>
    <cellStyle name="Vnos 2 2 2 2 10 2" xfId="13900" xr:uid="{5B6D52FD-9087-4F8F-B976-003B38CBB1AC}"/>
    <cellStyle name="Vnos 2 2 2 2 10 2 2" xfId="49767" xr:uid="{A3D082FC-5A97-4D62-9390-B87FD837A2E5}"/>
    <cellStyle name="Vnos 2 2 2 2 10 2 3" xfId="31737" xr:uid="{1E148049-FC83-4B38-92BB-D2A3B4AB170B}"/>
    <cellStyle name="Vnos 2 2 2 2 10 3" xfId="42401" xr:uid="{EBAA9886-B903-42FC-80F6-38CAF50F8D5C}"/>
    <cellStyle name="Vnos 2 2 2 2 10 4" xfId="24371" xr:uid="{CE7FDC42-D240-441A-96E3-A2880195B8F0}"/>
    <cellStyle name="Vnos 2 2 2 2 11" xfId="4599" xr:uid="{F312D773-FDD9-41D0-9955-2B07BD372B23}"/>
    <cellStyle name="Vnos 2 2 2 2 11 2" xfId="40466" xr:uid="{590447D4-439D-4017-9CD3-DFAA9E5B918C}"/>
    <cellStyle name="Vnos 2 2 2 2 11 3" xfId="22436" xr:uid="{CD431839-7BA3-4DA9-B571-C8062902ACBF}"/>
    <cellStyle name="Vnos 2 2 2 2 12" xfId="12548" xr:uid="{45835605-F5CB-425D-9AD9-FFE5C17C22E1}"/>
    <cellStyle name="Vnos 2 2 2 2 12 2" xfId="48415" xr:uid="{3AB5268D-2390-48CC-AE27-FB51C5408523}"/>
    <cellStyle name="Vnos 2 2 2 2 12 3" xfId="30385" xr:uid="{4E34D611-4AF1-40C4-B082-E45B820A9D9E}"/>
    <cellStyle name="Vnos 2 2 2 2 13" xfId="37535" xr:uid="{809F9C70-7ED1-488A-97BB-38C074A08395}"/>
    <cellStyle name="Vnos 2 2 2 2 14" xfId="19628" xr:uid="{7EC4BE05-5CE4-4298-903C-ACA7F8DDAA1C}"/>
    <cellStyle name="Vnos 2 2 2 2 2" xfId="2444" xr:uid="{00000000-0005-0000-0000-00000D0C0000}"/>
    <cellStyle name="Vnos 2 2 2 2 2 2" xfId="8441" xr:uid="{6DEB1D60-4E74-4B59-9FDA-3B33C370CDC4}"/>
    <cellStyle name="Vnos 2 2 2 2 2 2 2" xfId="14636" xr:uid="{50445902-16F2-4DE4-A65B-6E4D1588187F}"/>
    <cellStyle name="Vnos 2 2 2 2 2 2 2 2" xfId="50503" xr:uid="{2E5C8576-635E-42CE-9812-9DCC89C76E9B}"/>
    <cellStyle name="Vnos 2 2 2 2 2 2 2 3" xfId="32473" xr:uid="{E9AA4884-F0F3-4757-B663-972D18178F9E}"/>
    <cellStyle name="Vnos 2 2 2 2 2 2 3" xfId="44308" xr:uid="{3768D167-B4D7-40A4-B796-5DE2271F5B76}"/>
    <cellStyle name="Vnos 2 2 2 2 2 2 4" xfId="26278" xr:uid="{693B6DF4-D4EF-430F-987D-458E032262DF}"/>
    <cellStyle name="Vnos 2 2 2 2 2 3" xfId="10599" xr:uid="{4A55D5DB-2F60-4F5A-8F96-F6877110EE60}"/>
    <cellStyle name="Vnos 2 2 2 2 2 3 2" xfId="16794" xr:uid="{86C67B5E-C83D-46AD-ADF8-73AB32302435}"/>
    <cellStyle name="Vnos 2 2 2 2 2 3 2 2" xfId="52661" xr:uid="{186E7B80-C479-4296-9BFA-23047B44826F}"/>
    <cellStyle name="Vnos 2 2 2 2 2 3 2 3" xfId="34631" xr:uid="{73BCF747-55E4-4B19-BCEE-5AC84E33D0C3}"/>
    <cellStyle name="Vnos 2 2 2 2 2 3 3" xfId="46466" xr:uid="{85474AFA-0955-431F-966D-0E84591CC601}"/>
    <cellStyle name="Vnos 2 2 2 2 2 3 4" xfId="28436" xr:uid="{4411DECD-052F-4A6D-8D03-A3D9F4BBDDB4}"/>
    <cellStyle name="Vnos 2 2 2 2 2 4" xfId="9311" xr:uid="{B63A812C-296E-489F-881E-06F2146DDAC8}"/>
    <cellStyle name="Vnos 2 2 2 2 2 4 2" xfId="15506" xr:uid="{A7FE74F7-C7DD-4211-89BC-A87A963CBB4C}"/>
    <cellStyle name="Vnos 2 2 2 2 2 4 2 2" xfId="51373" xr:uid="{D53C0C85-7C9C-478A-B93C-F84A78AA72A4}"/>
    <cellStyle name="Vnos 2 2 2 2 2 4 2 3" xfId="33343" xr:uid="{DC4D7DFF-0C49-49E6-858C-13DCB54F8B05}"/>
    <cellStyle name="Vnos 2 2 2 2 2 4 3" xfId="45178" xr:uid="{791AF9F4-1BF5-4B15-A4E3-35DA5B4C9A34}"/>
    <cellStyle name="Vnos 2 2 2 2 2 4 4" xfId="27148" xr:uid="{E6400D1C-1AF5-414E-9634-0012EF0A0219}"/>
    <cellStyle name="Vnos 2 2 2 2 2 5" xfId="5375" xr:uid="{BD6EE715-FCCA-4C3F-B5F2-FA2C47D892CD}"/>
    <cellStyle name="Vnos 2 2 2 2 2 5 2" xfId="41242" xr:uid="{A9D85F52-04BB-48E0-A0E6-7CF80D4EED38}"/>
    <cellStyle name="Vnos 2 2 2 2 2 5 3" xfId="23212" xr:uid="{2553D57C-7F34-4DFB-AF4E-FDB4CD8F3574}"/>
    <cellStyle name="Vnos 2 2 2 2 2 6" xfId="12908" xr:uid="{F97C0CFC-BD66-4CCD-9662-76171B3270F7}"/>
    <cellStyle name="Vnos 2 2 2 2 2 6 2" xfId="48775" xr:uid="{52CA40BD-6532-44A7-9166-E432A96A593F}"/>
    <cellStyle name="Vnos 2 2 2 2 2 6 3" xfId="30745" xr:uid="{E7FEC15D-48F8-440D-B41B-5D641FCE2FC3}"/>
    <cellStyle name="Vnos 2 2 2 2 2 7" xfId="38311" xr:uid="{BCC0F54C-CC20-4E92-909D-01D2602C3AA2}"/>
    <cellStyle name="Vnos 2 2 2 2 2 8" xfId="20349" xr:uid="{AE674573-C75D-44F9-9996-0B667076E3C2}"/>
    <cellStyle name="Vnos 2 2 2 2 3" xfId="1129" xr:uid="{00000000-0005-0000-0000-00000E0C0000}"/>
    <cellStyle name="Vnos 2 2 2 2 3 2" xfId="7127" xr:uid="{60FC1DC1-8E82-4257-97BE-C07F43E554F3}"/>
    <cellStyle name="Vnos 2 2 2 2 3 2 2" xfId="14159" xr:uid="{59EA4F24-2A3C-4328-8E50-9636A5B67FC7}"/>
    <cellStyle name="Vnos 2 2 2 2 3 2 2 2" xfId="50026" xr:uid="{4940BC96-9CD9-41A5-BC32-744FC29391CE}"/>
    <cellStyle name="Vnos 2 2 2 2 3 2 2 3" xfId="31996" xr:uid="{326FF544-096F-4E3A-A2BC-7AC1BE843A91}"/>
    <cellStyle name="Vnos 2 2 2 2 3 2 3" xfId="42994" xr:uid="{D4D1E6A1-5A14-47AB-A1C5-E7AA2E9F9D09}"/>
    <cellStyle name="Vnos 2 2 2 2 3 2 4" xfId="24964" xr:uid="{72CE887A-ACE0-4C0A-848B-FDD08A3167F0}"/>
    <cellStyle name="Vnos 2 2 2 2 3 3" xfId="9727" xr:uid="{813C233E-143D-4553-8B3B-2D2848B31409}"/>
    <cellStyle name="Vnos 2 2 2 2 3 3 2" xfId="15922" xr:uid="{489E25E2-DB8B-462C-BEE3-FB0B289B074A}"/>
    <cellStyle name="Vnos 2 2 2 2 3 3 2 2" xfId="51789" xr:uid="{B4FFE6E9-C3D0-46AF-86A4-0F4F97CE57A5}"/>
    <cellStyle name="Vnos 2 2 2 2 3 3 2 3" xfId="33759" xr:uid="{3BFDD399-0070-4860-9BD2-A0BA6379F033}"/>
    <cellStyle name="Vnos 2 2 2 2 3 3 3" xfId="45594" xr:uid="{3039E671-C7D5-4202-8120-F4259DC561B8}"/>
    <cellStyle name="Vnos 2 2 2 2 3 3 4" xfId="27564" xr:uid="{0D1CDF93-CC5D-4EA4-8764-28845EC238A1}"/>
    <cellStyle name="Vnos 2 2 2 2 3 4" xfId="11755" xr:uid="{C61BF2CF-85BD-4513-9989-44F89773836F}"/>
    <cellStyle name="Vnos 2 2 2 2 3 4 2" xfId="17950" xr:uid="{C29A1706-DFEA-47FC-BBD4-89612BAD9228}"/>
    <cellStyle name="Vnos 2 2 2 2 3 4 2 2" xfId="53817" xr:uid="{465921C3-B33D-43A0-A332-2A07C026DA2F}"/>
    <cellStyle name="Vnos 2 2 2 2 3 4 2 3" xfId="35787" xr:uid="{41541AFC-CB2D-4116-8764-26844931415F}"/>
    <cellStyle name="Vnos 2 2 2 2 3 4 3" xfId="47622" xr:uid="{DAA44D55-4188-43F9-A61D-C2488ADF90B8}"/>
    <cellStyle name="Vnos 2 2 2 2 3 4 4" xfId="29592" xr:uid="{51D8005F-3428-411E-BDFC-4D1D0176920A}"/>
    <cellStyle name="Vnos 2 2 2 2 3 5" xfId="4064" xr:uid="{B8639CD6-E53B-4A26-918F-9562D99493DD}"/>
    <cellStyle name="Vnos 2 2 2 2 3 5 2" xfId="39931" xr:uid="{7E66589A-65A5-4532-9F66-A1F7CF9576DE}"/>
    <cellStyle name="Vnos 2 2 2 2 3 5 3" xfId="21901" xr:uid="{E6C15D94-29A8-48C5-93FF-A31CCC389A43}"/>
    <cellStyle name="Vnos 2 2 2 2 3 6" xfId="12434" xr:uid="{66BC72C1-0EBA-4D9D-A224-56A052CC834D}"/>
    <cellStyle name="Vnos 2 2 2 2 3 6 2" xfId="48301" xr:uid="{BCFAF642-62F9-4D0A-98EF-9767CFE6C5C9}"/>
    <cellStyle name="Vnos 2 2 2 2 3 6 3" xfId="30271" xr:uid="{784D6E52-F41B-4F3C-B044-DAF1BB8D4527}"/>
    <cellStyle name="Vnos 2 2 2 2 3 7" xfId="37000" xr:uid="{0AE82F04-6CC9-46C3-89AA-3D7BCFBD0874}"/>
    <cellStyle name="Vnos 2 2 2 2 3 8" xfId="19134" xr:uid="{17F26A04-5C10-431B-B4CF-95F5C834BE01}"/>
    <cellStyle name="Vnos 2 2 2 2 4" xfId="2241" xr:uid="{00000000-0005-0000-0000-00000F0C0000}"/>
    <cellStyle name="Vnos 2 2 2 2 4 2" xfId="8238" xr:uid="{EC3E9445-C2E3-4BDB-8F16-9E4094E36CB9}"/>
    <cellStyle name="Vnos 2 2 2 2 4 2 2" xfId="14433" xr:uid="{DB128A31-C087-47CA-8952-3F95763F7C5C}"/>
    <cellStyle name="Vnos 2 2 2 2 4 2 2 2" xfId="50300" xr:uid="{D65F6F36-7548-4109-B493-F0F0989646E6}"/>
    <cellStyle name="Vnos 2 2 2 2 4 2 2 3" xfId="32270" xr:uid="{C4A6C8AA-2819-4514-9CAC-909773C90D20}"/>
    <cellStyle name="Vnos 2 2 2 2 4 2 3" xfId="44105" xr:uid="{70AD6A19-9EAE-46B4-9D71-1DCA103C2E72}"/>
    <cellStyle name="Vnos 2 2 2 2 4 2 4" xfId="26075" xr:uid="{C381B097-48E5-4EDA-BC9D-D095F3B3EE30}"/>
    <cellStyle name="Vnos 2 2 2 2 4 3" xfId="10396" xr:uid="{D9FC5FB7-724F-4F0E-982E-8ADF962A9EF7}"/>
    <cellStyle name="Vnos 2 2 2 2 4 3 2" xfId="16591" xr:uid="{2CC1146B-C986-49D3-8202-B79B76D605D4}"/>
    <cellStyle name="Vnos 2 2 2 2 4 3 2 2" xfId="52458" xr:uid="{0EC3704D-87B3-4FCC-BEB5-FF1AA2290552}"/>
    <cellStyle name="Vnos 2 2 2 2 4 3 2 3" xfId="34428" xr:uid="{86A74DDE-AB8C-408A-8B54-FCEAE6CD8C6C}"/>
    <cellStyle name="Vnos 2 2 2 2 4 3 3" xfId="46263" xr:uid="{FBA349FF-7B1D-4510-BDC1-19C42571B799}"/>
    <cellStyle name="Vnos 2 2 2 2 4 3 4" xfId="28233" xr:uid="{82CD5E3E-9E6B-44B7-B1B0-62E91B983C41}"/>
    <cellStyle name="Vnos 2 2 2 2 4 4" xfId="11634" xr:uid="{D098C4EA-93F6-4EA8-BB6F-564A05EA1000}"/>
    <cellStyle name="Vnos 2 2 2 2 4 4 2" xfId="17829" xr:uid="{7982B3F9-0F15-4573-B058-115A126E83AE}"/>
    <cellStyle name="Vnos 2 2 2 2 4 4 2 2" xfId="53696" xr:uid="{B61327D5-243E-4701-AD51-1AF7C285CC89}"/>
    <cellStyle name="Vnos 2 2 2 2 4 4 2 3" xfId="35666" xr:uid="{DE502D9D-7315-42CA-882A-0B60913DB7FC}"/>
    <cellStyle name="Vnos 2 2 2 2 4 4 3" xfId="47501" xr:uid="{2608A397-EB60-4211-9F9C-DA18307390BC}"/>
    <cellStyle name="Vnos 2 2 2 2 4 4 4" xfId="29471" xr:uid="{AE13E673-26C3-40EB-AEC4-8FBB34F45545}"/>
    <cellStyle name="Vnos 2 2 2 2 4 5" xfId="5172" xr:uid="{5D1903FA-3DF7-4D52-A8F0-374B656E05E0}"/>
    <cellStyle name="Vnos 2 2 2 2 4 5 2" xfId="41039" xr:uid="{12A91362-3BFD-49FD-B06B-BD3ACC3A800E}"/>
    <cellStyle name="Vnos 2 2 2 2 4 5 3" xfId="23009" xr:uid="{9331A5B3-F3E7-4FF6-B8B9-0CCFA83252D4}"/>
    <cellStyle name="Vnos 2 2 2 2 4 6" xfId="12705" xr:uid="{7304C813-F16D-48E0-AE67-0BE63ED1B862}"/>
    <cellStyle name="Vnos 2 2 2 2 4 6 2" xfId="48572" xr:uid="{094E4B21-5A2B-48AD-BC24-70390D898375}"/>
    <cellStyle name="Vnos 2 2 2 2 4 6 3" xfId="30542" xr:uid="{626E2B12-91D3-4226-8D9E-F8E6299BF5C5}"/>
    <cellStyle name="Vnos 2 2 2 2 4 7" xfId="38108" xr:uid="{6A1680AC-0139-4C86-A7CB-BC48FFBB3A76}"/>
    <cellStyle name="Vnos 2 2 2 2 4 8" xfId="20153" xr:uid="{9E08C90F-12BF-428D-9CC7-94D53BD68163}"/>
    <cellStyle name="Vnos 2 2 2 2 5" xfId="2509" xr:uid="{00000000-0005-0000-0000-0000100C0000}"/>
    <cellStyle name="Vnos 2 2 2 2 5 2" xfId="8506" xr:uid="{30175613-3B4B-4DE0-B874-DDC0E002B96D}"/>
    <cellStyle name="Vnos 2 2 2 2 5 2 2" xfId="14701" xr:uid="{8CA36F4C-65D9-4C72-8F43-FD5DA349AE54}"/>
    <cellStyle name="Vnos 2 2 2 2 5 2 2 2" xfId="50568" xr:uid="{E099A943-2B48-4932-9E10-CA8137FDE80C}"/>
    <cellStyle name="Vnos 2 2 2 2 5 2 2 3" xfId="32538" xr:uid="{471C2ECD-FBA2-403C-9BBF-3403D5F4811D}"/>
    <cellStyle name="Vnos 2 2 2 2 5 2 3" xfId="44373" xr:uid="{4F799972-331C-4727-8117-6729E392E9C1}"/>
    <cellStyle name="Vnos 2 2 2 2 5 2 4" xfId="26343" xr:uid="{1657FDFF-A07D-489E-BFEE-80FAEF16CD5C}"/>
    <cellStyle name="Vnos 2 2 2 2 5 3" xfId="10664" xr:uid="{C957C0AA-27D8-4C60-8695-9D05CA3E41E1}"/>
    <cellStyle name="Vnos 2 2 2 2 5 3 2" xfId="16859" xr:uid="{B28F0475-3C1B-41C2-A614-B76E59D1F2D5}"/>
    <cellStyle name="Vnos 2 2 2 2 5 3 2 2" xfId="52726" xr:uid="{656DCD82-5BCE-42E6-87E2-1EF05878730C}"/>
    <cellStyle name="Vnos 2 2 2 2 5 3 2 3" xfId="34696" xr:uid="{E8497135-478E-4437-8B55-BAA59F9D3EB9}"/>
    <cellStyle name="Vnos 2 2 2 2 5 3 3" xfId="46531" xr:uid="{9BD9A573-43B8-489C-AF14-F43FE7EA0A17}"/>
    <cellStyle name="Vnos 2 2 2 2 5 3 4" xfId="28501" xr:uid="{630A583C-CF82-402F-AAEB-47CDEF723B26}"/>
    <cellStyle name="Vnos 2 2 2 2 5 4" xfId="12013" xr:uid="{70F83085-3831-471F-8301-3905E952C57A}"/>
    <cellStyle name="Vnos 2 2 2 2 5 4 2" xfId="18208" xr:uid="{AFA027F4-D42E-4425-90C7-97D21B04D683}"/>
    <cellStyle name="Vnos 2 2 2 2 5 4 2 2" xfId="54075" xr:uid="{EB01A769-59FF-47D0-A6C7-49F199C4251C}"/>
    <cellStyle name="Vnos 2 2 2 2 5 4 2 3" xfId="36045" xr:uid="{ECFA63BC-0BBA-4ECF-89AC-4AED882773B1}"/>
    <cellStyle name="Vnos 2 2 2 2 5 4 3" xfId="47880" xr:uid="{D5522D96-0A91-463E-B985-EB1D61DD125C}"/>
    <cellStyle name="Vnos 2 2 2 2 5 4 4" xfId="29850" xr:uid="{E020266D-B11D-4BFC-AA4D-F51A5CEAB44B}"/>
    <cellStyle name="Vnos 2 2 2 2 5 5" xfId="5440" xr:uid="{93AC6B6F-FB93-4332-8ADD-742F6D38EDEC}"/>
    <cellStyle name="Vnos 2 2 2 2 5 5 2" xfId="41307" xr:uid="{128FF5FD-D50C-4BC6-BC85-476B9CE20420}"/>
    <cellStyle name="Vnos 2 2 2 2 5 5 3" xfId="23277" xr:uid="{EC7B7ABA-F596-455F-8511-EDBC82E1A3DB}"/>
    <cellStyle name="Vnos 2 2 2 2 5 6" xfId="12973" xr:uid="{08C211D1-6185-43B1-ACD9-892E63295C18}"/>
    <cellStyle name="Vnos 2 2 2 2 5 6 2" xfId="48840" xr:uid="{F4649442-717E-42D2-A4A0-5500E76C29EF}"/>
    <cellStyle name="Vnos 2 2 2 2 5 6 3" xfId="30810" xr:uid="{6805841F-FE66-407D-8D10-C094DEF40F83}"/>
    <cellStyle name="Vnos 2 2 2 2 5 7" xfId="38376" xr:uid="{F0DB2789-82B1-45A0-8CD7-FAFD099910EB}"/>
    <cellStyle name="Vnos 2 2 2 2 5 8" xfId="20411" xr:uid="{03BCC7B4-A180-4713-8A50-D41C079A0160}"/>
    <cellStyle name="Vnos 2 2 2 2 6" xfId="2778" xr:uid="{00000000-0005-0000-0000-0000110C0000}"/>
    <cellStyle name="Vnos 2 2 2 2 6 2" xfId="8775" xr:uid="{A66F1726-1E9F-4A84-8C59-6C443E4F0658}"/>
    <cellStyle name="Vnos 2 2 2 2 6 2 2" xfId="14970" xr:uid="{9DBA255A-4B90-426A-820D-568B32D43167}"/>
    <cellStyle name="Vnos 2 2 2 2 6 2 2 2" xfId="50837" xr:uid="{1ACE32B5-D9C9-4ABF-9B51-BAB2C99BB50E}"/>
    <cellStyle name="Vnos 2 2 2 2 6 2 2 3" xfId="32807" xr:uid="{D803F2A1-AFA9-44FB-B007-79B6735BC0D4}"/>
    <cellStyle name="Vnos 2 2 2 2 6 2 3" xfId="44642" xr:uid="{D9EAC655-9ED2-4D04-9A0B-A0B79FB23078}"/>
    <cellStyle name="Vnos 2 2 2 2 6 2 4" xfId="26612" xr:uid="{4CC13A4D-A48E-4BA6-99FB-3E22CE8435D1}"/>
    <cellStyle name="Vnos 2 2 2 2 6 3" xfId="10933" xr:uid="{06F7C492-10FF-41BC-B642-E36346F49B02}"/>
    <cellStyle name="Vnos 2 2 2 2 6 3 2" xfId="17128" xr:uid="{7EE1E9D0-2D3C-404B-B31A-84014EAD1032}"/>
    <cellStyle name="Vnos 2 2 2 2 6 3 2 2" xfId="52995" xr:uid="{935ECB82-3B55-4F3A-AA1C-BAAD69B9E994}"/>
    <cellStyle name="Vnos 2 2 2 2 6 3 2 3" xfId="34965" xr:uid="{FE7B48EB-08E7-4721-8E44-373271BAC92B}"/>
    <cellStyle name="Vnos 2 2 2 2 6 3 3" xfId="46800" xr:uid="{72457ED9-8DB8-433E-A1D7-3CFD92FBE3AA}"/>
    <cellStyle name="Vnos 2 2 2 2 6 3 4" xfId="28770" xr:uid="{4BF8D0B9-EC3A-4157-B769-B5B20FD8EC3F}"/>
    <cellStyle name="Vnos 2 2 2 2 6 4" xfId="11724" xr:uid="{85B0883D-791F-4B60-A68E-083F458EA6A5}"/>
    <cellStyle name="Vnos 2 2 2 2 6 4 2" xfId="17919" xr:uid="{F2A98C85-6AC8-4943-8925-3955EBC43A1C}"/>
    <cellStyle name="Vnos 2 2 2 2 6 4 2 2" xfId="53786" xr:uid="{EC3721B2-E7E4-4CFE-B879-3CD7F3F3E159}"/>
    <cellStyle name="Vnos 2 2 2 2 6 4 2 3" xfId="35756" xr:uid="{F59FE4F7-E0C6-4467-8811-D51277307B18}"/>
    <cellStyle name="Vnos 2 2 2 2 6 4 3" xfId="47591" xr:uid="{1943A61C-5466-4021-8DE6-90F21AD1745A}"/>
    <cellStyle name="Vnos 2 2 2 2 6 4 4" xfId="29561" xr:uid="{06CF3437-382B-4870-B01D-B5AE0CD5C8AB}"/>
    <cellStyle name="Vnos 2 2 2 2 6 5" xfId="5709" xr:uid="{72753904-30C8-4279-A80A-06C3ACEDDB35}"/>
    <cellStyle name="Vnos 2 2 2 2 6 5 2" xfId="41576" xr:uid="{6D67E5FC-3FD1-4C50-89F2-113ACDF0352E}"/>
    <cellStyle name="Vnos 2 2 2 2 6 5 3" xfId="23546" xr:uid="{C2AA89CC-AFF6-4392-9973-49511318BD9C}"/>
    <cellStyle name="Vnos 2 2 2 2 6 6" xfId="13242" xr:uid="{0933E360-45C2-4A6A-B809-233DD4D89FD1}"/>
    <cellStyle name="Vnos 2 2 2 2 6 6 2" xfId="49109" xr:uid="{9E37DD3C-F93B-4F0B-8FE7-84E625C2BC44}"/>
    <cellStyle name="Vnos 2 2 2 2 6 6 3" xfId="31079" xr:uid="{4692BA76-C64B-457C-916E-75516AA95C12}"/>
    <cellStyle name="Vnos 2 2 2 2 6 7" xfId="38645" xr:uid="{7681C2BC-E555-445A-B5B5-CC2AFEF4A828}"/>
    <cellStyle name="Vnos 2 2 2 2 6 8" xfId="20667" xr:uid="{FC41BC04-C88C-4016-9A4F-E7D17D579BC3}"/>
    <cellStyle name="Vnos 2 2 2 2 7" xfId="2228" xr:uid="{00000000-0005-0000-0000-0000120C0000}"/>
    <cellStyle name="Vnos 2 2 2 2 7 2" xfId="8225" xr:uid="{C5DA926A-248E-428B-BC60-402B91859765}"/>
    <cellStyle name="Vnos 2 2 2 2 7 2 2" xfId="14420" xr:uid="{ADFA60A1-8030-4FA3-9D06-E7033812B9EA}"/>
    <cellStyle name="Vnos 2 2 2 2 7 2 2 2" xfId="50287" xr:uid="{4C864AD9-8BD6-4AFA-BE8C-9A2B5FE35B7D}"/>
    <cellStyle name="Vnos 2 2 2 2 7 2 2 3" xfId="32257" xr:uid="{0F89B629-F64D-4DAD-A467-C7E26EA601AB}"/>
    <cellStyle name="Vnos 2 2 2 2 7 2 3" xfId="44092" xr:uid="{4A0C06A8-B724-44E4-832D-0D9C6BE4C45B}"/>
    <cellStyle name="Vnos 2 2 2 2 7 2 4" xfId="26062" xr:uid="{D234698B-B54C-477B-94D5-CA872CBD1A16}"/>
    <cellStyle name="Vnos 2 2 2 2 7 3" xfId="10383" xr:uid="{86E4C1B2-D934-46A3-8353-2D1FDC9BAF9C}"/>
    <cellStyle name="Vnos 2 2 2 2 7 3 2" xfId="16578" xr:uid="{2F440457-B5D6-4FF2-AD21-6EC5D0C04473}"/>
    <cellStyle name="Vnos 2 2 2 2 7 3 2 2" xfId="52445" xr:uid="{28E1398E-528D-41A3-9FCA-27CEF4785F1A}"/>
    <cellStyle name="Vnos 2 2 2 2 7 3 2 3" xfId="34415" xr:uid="{4E1BEFDF-9FC8-4A9D-9150-15FC27A73C3E}"/>
    <cellStyle name="Vnos 2 2 2 2 7 3 3" xfId="46250" xr:uid="{42EEA54A-438B-4B45-BCC5-E2AC18041B79}"/>
    <cellStyle name="Vnos 2 2 2 2 7 3 4" xfId="28220" xr:uid="{F2205654-3112-4020-8274-1AD859331621}"/>
    <cellStyle name="Vnos 2 2 2 2 7 4" xfId="11881" xr:uid="{473E11AD-CAEC-4EEE-AFFC-D73684E59F0F}"/>
    <cellStyle name="Vnos 2 2 2 2 7 4 2" xfId="18076" xr:uid="{48D8B50E-3C1E-44C1-8A6D-9A4A01FA4E32}"/>
    <cellStyle name="Vnos 2 2 2 2 7 4 2 2" xfId="53943" xr:uid="{2181D1FE-8F46-4151-A610-62DB2FE0FB51}"/>
    <cellStyle name="Vnos 2 2 2 2 7 4 2 3" xfId="35913" xr:uid="{5341DFD1-0416-466E-BED9-AD6DFB103A47}"/>
    <cellStyle name="Vnos 2 2 2 2 7 4 3" xfId="47748" xr:uid="{20F81872-2FAE-45D9-8268-F92DA6C76146}"/>
    <cellStyle name="Vnos 2 2 2 2 7 4 4" xfId="29718" xr:uid="{A43B2250-2BA2-43DC-AB2D-6C7974160B32}"/>
    <cellStyle name="Vnos 2 2 2 2 7 5" xfId="5159" xr:uid="{2D116BEF-E30B-41AC-ADE4-D73B086F6B3A}"/>
    <cellStyle name="Vnos 2 2 2 2 7 5 2" xfId="41026" xr:uid="{20781E22-A7EF-4174-A71D-A6E45EE37013}"/>
    <cellStyle name="Vnos 2 2 2 2 7 5 3" xfId="22996" xr:uid="{CAECB887-3577-4B28-8DB5-FC173BF55A9F}"/>
    <cellStyle name="Vnos 2 2 2 2 7 6" xfId="12692" xr:uid="{5D6729CA-1BBE-4747-9577-4A6DC25C5053}"/>
    <cellStyle name="Vnos 2 2 2 2 7 6 2" xfId="48559" xr:uid="{36EED875-2A3A-42AC-A40B-6855F02A2865}"/>
    <cellStyle name="Vnos 2 2 2 2 7 6 3" xfId="30529" xr:uid="{36E65FC3-E448-42F5-B281-CE50616FF8D3}"/>
    <cellStyle name="Vnos 2 2 2 2 7 7" xfId="38095" xr:uid="{3F288137-79B1-46D0-A806-623D2BB0C2AE}"/>
    <cellStyle name="Vnos 2 2 2 2 7 8" xfId="20141" xr:uid="{9D82A4E8-CDAD-4C2E-A070-BAC21836589F}"/>
    <cellStyle name="Vnos 2 2 2 2 8" xfId="7662" xr:uid="{073D646B-5541-4F6B-B1FC-AF4980C43829}"/>
    <cellStyle name="Vnos 2 2 2 2 8 2" xfId="14273" xr:uid="{C08C2FD5-F56B-4C2A-BF16-8E1034C35DFF}"/>
    <cellStyle name="Vnos 2 2 2 2 8 2 2" xfId="50140" xr:uid="{735C7804-D338-4C94-B1D4-C06F4BAE1B8A}"/>
    <cellStyle name="Vnos 2 2 2 2 8 2 3" xfId="32110" xr:uid="{6747C7AE-EAE0-4704-8422-3BF87B906034}"/>
    <cellStyle name="Vnos 2 2 2 2 8 3" xfId="43529" xr:uid="{8EC5CF5D-C127-40B0-92B4-4CC049891E90}"/>
    <cellStyle name="Vnos 2 2 2 2 8 4" xfId="25499" xr:uid="{CA4BECA9-4BEC-4C8C-A75A-0ADAF7AE61B8}"/>
    <cellStyle name="Vnos 2 2 2 2 9" xfId="10034" xr:uid="{E27C871D-A2E5-461F-89AC-C16C06ABB76E}"/>
    <cellStyle name="Vnos 2 2 2 2 9 2" xfId="16229" xr:uid="{86FB1080-4DD3-4D18-8582-8791B6E07E9B}"/>
    <cellStyle name="Vnos 2 2 2 2 9 2 2" xfId="52096" xr:uid="{3A8D5EBC-0D2C-4970-9B88-CA257730E294}"/>
    <cellStyle name="Vnos 2 2 2 2 9 2 3" xfId="34066" xr:uid="{E599A6AF-B1B3-432A-B9FD-B3F1D8EAB73C}"/>
    <cellStyle name="Vnos 2 2 2 2 9 3" xfId="45901" xr:uid="{C6D65072-CFAC-4758-80F3-38025FDC05F8}"/>
    <cellStyle name="Vnos 2 2 2 2 9 4" xfId="27871" xr:uid="{4ABDD9B1-F227-4A8E-B086-DE8EA2EC15FD}"/>
    <cellStyle name="Vnos 2 2 2 3" xfId="2132" xr:uid="{00000000-0005-0000-0000-0000130C0000}"/>
    <cellStyle name="Vnos 2 2 2 3 10" xfId="9379" xr:uid="{7892FE4A-43E5-47C1-AE5B-27CBBB299B7C}"/>
    <cellStyle name="Vnos 2 2 2 3 10 2" xfId="15574" xr:uid="{E46CD2EC-89D6-4AB6-8F29-5893BBE854DD}"/>
    <cellStyle name="Vnos 2 2 2 3 10 2 2" xfId="51441" xr:uid="{796505BF-1C73-4195-8370-6D6D5437672A}"/>
    <cellStyle name="Vnos 2 2 2 3 10 2 3" xfId="33411" xr:uid="{1671D887-234A-44DD-8CB1-158DE7E404F4}"/>
    <cellStyle name="Vnos 2 2 2 3 10 3" xfId="45246" xr:uid="{2F246761-84CF-4FE0-AC4E-F8B9A172C853}"/>
    <cellStyle name="Vnos 2 2 2 3 10 4" xfId="27216" xr:uid="{8E123812-C45F-4BFC-85F7-640721FCD5ED}"/>
    <cellStyle name="Vnos 2 2 2 3 11" xfId="5063" xr:uid="{9C7E3ABF-67F9-4A59-BAAD-57760F82B5FC}"/>
    <cellStyle name="Vnos 2 2 2 3 11 2" xfId="40930" xr:uid="{CFB72A73-5F4F-4C0A-9FC9-B2E0D96C0E6D}"/>
    <cellStyle name="Vnos 2 2 2 3 11 3" xfId="22900" xr:uid="{E3107427-8CBD-4339-91F8-53EF007467C6}"/>
    <cellStyle name="Vnos 2 2 2 3 12" xfId="12596" xr:uid="{A5A4D6D2-DA4C-48F6-9355-B23A1B4F7951}"/>
    <cellStyle name="Vnos 2 2 2 3 12 2" xfId="48463" xr:uid="{94C83EA7-610E-4586-84BA-85EF76FDF72A}"/>
    <cellStyle name="Vnos 2 2 2 3 12 3" xfId="30433" xr:uid="{B126CF55-38BB-47A5-A52D-E092673D5D0C}"/>
    <cellStyle name="Vnos 2 2 2 3 13" xfId="37999" xr:uid="{B4749CA4-C0B3-46B9-A37E-4C6B213F9D97}"/>
    <cellStyle name="Vnos 2 2 2 3 14" xfId="20070" xr:uid="{D3A5E047-6097-4750-8F9B-BDDC0E8943D4}"/>
    <cellStyle name="Vnos 2 2 2 3 2" xfId="2736" xr:uid="{00000000-0005-0000-0000-0000140C0000}"/>
    <cellStyle name="Vnos 2 2 2 3 2 2" xfId="8733" xr:uid="{373384B6-0578-477C-B935-49E3C65A44EA}"/>
    <cellStyle name="Vnos 2 2 2 3 2 2 2" xfId="14928" xr:uid="{17A782F6-756A-4C5D-8759-E96FF5001935}"/>
    <cellStyle name="Vnos 2 2 2 3 2 2 2 2" xfId="50795" xr:uid="{EE396FEA-8E9F-499F-AD4F-92B2783300B8}"/>
    <cellStyle name="Vnos 2 2 2 3 2 2 2 3" xfId="32765" xr:uid="{3F0D523D-301A-4A23-B63F-7593A61B3C29}"/>
    <cellStyle name="Vnos 2 2 2 3 2 2 3" xfId="44600" xr:uid="{A81B1822-BDAD-444B-98D1-C42E8647E48F}"/>
    <cellStyle name="Vnos 2 2 2 3 2 2 4" xfId="26570" xr:uid="{89466733-AD2D-443D-8925-02DABD08BD10}"/>
    <cellStyle name="Vnos 2 2 2 3 2 3" xfId="10891" xr:uid="{20701433-0627-4A5D-B7A4-9C79D0A0741D}"/>
    <cellStyle name="Vnos 2 2 2 3 2 3 2" xfId="17086" xr:uid="{B4E162C6-591F-4AD5-9012-91D5DA922397}"/>
    <cellStyle name="Vnos 2 2 2 3 2 3 2 2" xfId="52953" xr:uid="{DBAE69C7-E711-458A-8710-0194C2639634}"/>
    <cellStyle name="Vnos 2 2 2 3 2 3 2 3" xfId="34923" xr:uid="{9636EB70-D565-4F3C-AC9C-179DA3F70110}"/>
    <cellStyle name="Vnos 2 2 2 3 2 3 3" xfId="46758" xr:uid="{AC0FD916-3FC6-4FCB-9DD6-BE9D50F0F463}"/>
    <cellStyle name="Vnos 2 2 2 3 2 3 4" xfId="28728" xr:uid="{38CBF80F-5FD9-40F4-A2D5-1D939BC5F578}"/>
    <cellStyle name="Vnos 2 2 2 3 2 4" xfId="11840" xr:uid="{CE2F7EE2-AF2B-47CD-8272-1A8049A2A9A5}"/>
    <cellStyle name="Vnos 2 2 2 3 2 4 2" xfId="18035" xr:uid="{4AE819DA-A502-4294-B2ED-958B57968190}"/>
    <cellStyle name="Vnos 2 2 2 3 2 4 2 2" xfId="53902" xr:uid="{4636840F-6E20-4C65-8339-2A392E2FD5D3}"/>
    <cellStyle name="Vnos 2 2 2 3 2 4 2 3" xfId="35872" xr:uid="{147AB601-EE18-49AE-A5F3-609CC0348ADB}"/>
    <cellStyle name="Vnos 2 2 2 3 2 4 3" xfId="47707" xr:uid="{6D1D5AC9-D443-4830-9215-C51A56B1341B}"/>
    <cellStyle name="Vnos 2 2 2 3 2 4 4" xfId="29677" xr:uid="{52807320-C795-44CA-9EC0-52B2F965F7DF}"/>
    <cellStyle name="Vnos 2 2 2 3 2 5" xfId="5667" xr:uid="{9AD76D57-E27C-4670-AF69-6F98974280D2}"/>
    <cellStyle name="Vnos 2 2 2 3 2 5 2" xfId="41534" xr:uid="{FEFA09F4-982F-40F8-B497-6E140CE1E1AF}"/>
    <cellStyle name="Vnos 2 2 2 3 2 5 3" xfId="23504" xr:uid="{ACF2A443-E5AB-41AE-B112-2083B07FC645}"/>
    <cellStyle name="Vnos 2 2 2 3 2 6" xfId="13200" xr:uid="{72573249-9A0C-4C1D-BFF5-53C0777BBE2A}"/>
    <cellStyle name="Vnos 2 2 2 3 2 6 2" xfId="49067" xr:uid="{2D13A838-3568-4212-9458-6317A325EF11}"/>
    <cellStyle name="Vnos 2 2 2 3 2 6 3" xfId="31037" xr:uid="{70BBB405-2537-4E46-8338-FBA3CF5CF60E}"/>
    <cellStyle name="Vnos 2 2 2 3 2 7" xfId="38603" xr:uid="{B6936761-177D-46AC-8B6C-A49EF050B7FC}"/>
    <cellStyle name="Vnos 2 2 2 3 2 8" xfId="20625" xr:uid="{0466D3E1-F875-4F3E-99E4-B3BECB9A8165}"/>
    <cellStyle name="Vnos 2 2 2 3 3" xfId="2846" xr:uid="{00000000-0005-0000-0000-0000150C0000}"/>
    <cellStyle name="Vnos 2 2 2 3 3 2" xfId="8843" xr:uid="{C4B42711-7A71-421D-A4D6-5B94E39DEB61}"/>
    <cellStyle name="Vnos 2 2 2 3 3 2 2" xfId="15038" xr:uid="{C9D3F90D-D807-4E20-8815-B7D05C7F1D94}"/>
    <cellStyle name="Vnos 2 2 2 3 3 2 2 2" xfId="50905" xr:uid="{09119AC3-E2FE-4EB0-B759-C80318B55DF5}"/>
    <cellStyle name="Vnos 2 2 2 3 3 2 2 3" xfId="32875" xr:uid="{AEE60440-5E3A-412F-80AC-9BE79D125229}"/>
    <cellStyle name="Vnos 2 2 2 3 3 2 3" xfId="44710" xr:uid="{70D619BD-8150-4A64-87FC-5FC2F4F38A4B}"/>
    <cellStyle name="Vnos 2 2 2 3 3 2 4" xfId="26680" xr:uid="{476A5EDC-D665-4D04-93FD-79B0CE1C9CB3}"/>
    <cellStyle name="Vnos 2 2 2 3 3 3" xfId="11001" xr:uid="{ED09FD40-C657-486D-AD8F-CB35DAE12203}"/>
    <cellStyle name="Vnos 2 2 2 3 3 3 2" xfId="17196" xr:uid="{32631EC3-2C73-4345-B676-42AE90B8E3EB}"/>
    <cellStyle name="Vnos 2 2 2 3 3 3 2 2" xfId="53063" xr:uid="{D62A4438-6BEF-4C6E-9A1C-98B436D57368}"/>
    <cellStyle name="Vnos 2 2 2 3 3 3 2 3" xfId="35033" xr:uid="{31FD2F00-284F-4163-B78E-84FDEEBCAC68}"/>
    <cellStyle name="Vnos 2 2 2 3 3 3 3" xfId="46868" xr:uid="{A0738570-B0B3-4768-ADDE-DCF259E91A84}"/>
    <cellStyle name="Vnos 2 2 2 3 3 3 4" xfId="28838" xr:uid="{2E62E2BB-0B81-45C0-A48F-FF5D7394BBE4}"/>
    <cellStyle name="Vnos 2 2 2 3 3 4" xfId="11592" xr:uid="{883BAA07-7744-4BD9-ADA1-8F0BB90158A4}"/>
    <cellStyle name="Vnos 2 2 2 3 3 4 2" xfId="17787" xr:uid="{BE62F966-24F0-4166-965C-231F39344976}"/>
    <cellStyle name="Vnos 2 2 2 3 3 4 2 2" xfId="53654" xr:uid="{4008500F-FB1D-48EE-B102-5A0422374217}"/>
    <cellStyle name="Vnos 2 2 2 3 3 4 2 3" xfId="35624" xr:uid="{F67F3E17-9489-4C7C-87EE-6E55FD02104D}"/>
    <cellStyle name="Vnos 2 2 2 3 3 4 3" xfId="47459" xr:uid="{5E90B1F5-C882-4F8B-9167-D85CDE88E310}"/>
    <cellStyle name="Vnos 2 2 2 3 3 4 4" xfId="29429" xr:uid="{8683F51A-FA18-44B2-885E-EEB7A2D71F78}"/>
    <cellStyle name="Vnos 2 2 2 3 3 5" xfId="5777" xr:uid="{519B4BB6-5B1D-443C-8CFF-25EF8BD0E9CC}"/>
    <cellStyle name="Vnos 2 2 2 3 3 5 2" xfId="41644" xr:uid="{CE9E2E01-0EA9-4576-8053-A76A256869B7}"/>
    <cellStyle name="Vnos 2 2 2 3 3 5 3" xfId="23614" xr:uid="{C06B2998-4241-48FA-90F2-CB59A4E0F0E7}"/>
    <cellStyle name="Vnos 2 2 2 3 3 6" xfId="13310" xr:uid="{5B8D11F9-AFD8-4871-B4D3-F473E1E774BC}"/>
    <cellStyle name="Vnos 2 2 2 3 3 6 2" xfId="49177" xr:uid="{0D04C103-CF1C-4AE7-907F-7AEB8D94C60B}"/>
    <cellStyle name="Vnos 2 2 2 3 3 6 3" xfId="31147" xr:uid="{C44665B8-187C-456A-ABA9-6CB1C2445112}"/>
    <cellStyle name="Vnos 2 2 2 3 3 7" xfId="38713" xr:uid="{6605B739-8A08-47D2-86D8-7F87FEF645A9}"/>
    <cellStyle name="Vnos 2 2 2 3 3 8" xfId="20734" xr:uid="{914D8048-AB28-4F56-932F-1386A709BE06}"/>
    <cellStyle name="Vnos 2 2 2 3 4" xfId="2950" xr:uid="{00000000-0005-0000-0000-0000160C0000}"/>
    <cellStyle name="Vnos 2 2 2 3 4 2" xfId="8947" xr:uid="{0B8B7435-FB5C-4325-A7BA-67D377B4A279}"/>
    <cellStyle name="Vnos 2 2 2 3 4 2 2" xfId="15142" xr:uid="{6D6F5AD8-4F41-49A7-B078-6EBA4B46B234}"/>
    <cellStyle name="Vnos 2 2 2 3 4 2 2 2" xfId="51009" xr:uid="{7E0A7C98-0FA9-4FAD-B7E5-CC98A119766B}"/>
    <cellStyle name="Vnos 2 2 2 3 4 2 2 3" xfId="32979" xr:uid="{325373B8-C321-4B3D-86FE-CA13B218999E}"/>
    <cellStyle name="Vnos 2 2 2 3 4 2 3" xfId="44814" xr:uid="{19B28C63-CE9B-46B7-82E5-238DC97AAFF6}"/>
    <cellStyle name="Vnos 2 2 2 3 4 2 4" xfId="26784" xr:uid="{0B5BA69F-518E-4967-912A-9E8DB5C52842}"/>
    <cellStyle name="Vnos 2 2 2 3 4 3" xfId="11105" xr:uid="{88529E2A-A7C7-4D98-A03D-3A3752CB26BF}"/>
    <cellStyle name="Vnos 2 2 2 3 4 3 2" xfId="17300" xr:uid="{D3B2E5F6-CE71-4F67-B3A7-EB0267706B95}"/>
    <cellStyle name="Vnos 2 2 2 3 4 3 2 2" xfId="53167" xr:uid="{13AAE754-A5A9-4FC0-878F-757767F21BC4}"/>
    <cellStyle name="Vnos 2 2 2 3 4 3 2 3" xfId="35137" xr:uid="{74A6AFA2-E39C-4883-9A75-BA172A3A7DA2}"/>
    <cellStyle name="Vnos 2 2 2 3 4 3 3" xfId="46972" xr:uid="{B42AD6F7-1477-4DC8-93CB-4C1E11135C39}"/>
    <cellStyle name="Vnos 2 2 2 3 4 3 4" xfId="28942" xr:uid="{161C75E0-84A5-49D0-8F0B-2496D39AC7EA}"/>
    <cellStyle name="Vnos 2 2 2 3 4 4" xfId="9884" xr:uid="{5251FC39-426B-4CA0-A0F9-07021CCD39A3}"/>
    <cellStyle name="Vnos 2 2 2 3 4 4 2" xfId="16079" xr:uid="{7804FE89-BFDC-4AF6-9AB1-3626868328F2}"/>
    <cellStyle name="Vnos 2 2 2 3 4 4 2 2" xfId="51946" xr:uid="{64A5B6D2-F2DF-4C48-9D0F-9732D3F6FCBB}"/>
    <cellStyle name="Vnos 2 2 2 3 4 4 2 3" xfId="33916" xr:uid="{7E1C9B9C-79FE-4CE1-9F86-CC5FDD62F0D2}"/>
    <cellStyle name="Vnos 2 2 2 3 4 4 3" xfId="45751" xr:uid="{B6E50E1F-5A0D-4D33-9687-186A4A4583BF}"/>
    <cellStyle name="Vnos 2 2 2 3 4 4 4" xfId="27721" xr:uid="{91F183D9-F57A-4190-B4ED-6C286B2773C6}"/>
    <cellStyle name="Vnos 2 2 2 3 4 5" xfId="5881" xr:uid="{4185F335-EB1D-488F-980F-31E23BD069D1}"/>
    <cellStyle name="Vnos 2 2 2 3 4 5 2" xfId="41748" xr:uid="{CD7D84D0-CFE4-42C2-BA57-F4740BBAF929}"/>
    <cellStyle name="Vnos 2 2 2 3 4 5 3" xfId="23718" xr:uid="{D597A51E-858D-4E7A-A8F5-9C4613BC83CD}"/>
    <cellStyle name="Vnos 2 2 2 3 4 6" xfId="13414" xr:uid="{21675C29-A0CF-4452-A217-0245EB473C67}"/>
    <cellStyle name="Vnos 2 2 2 3 4 6 2" xfId="49281" xr:uid="{4DFB74BF-B07C-4A7A-BEFC-E58FE1D78352}"/>
    <cellStyle name="Vnos 2 2 2 3 4 6 3" xfId="31251" xr:uid="{4C92A7D4-6B8A-4C64-9204-ECE172A569AA}"/>
    <cellStyle name="Vnos 2 2 2 3 4 7" xfId="38817" xr:uid="{AA6DB34F-787A-45B9-A7B0-0BF8B7B81726}"/>
    <cellStyle name="Vnos 2 2 2 3 4 8" xfId="20837" xr:uid="{A4612CF9-DE8F-4475-8536-768E82AAA7CD}"/>
    <cellStyle name="Vnos 2 2 2 3 5" xfId="3073" xr:uid="{00000000-0005-0000-0000-0000170C0000}"/>
    <cellStyle name="Vnos 2 2 2 3 5 2" xfId="9070" xr:uid="{EDC2B913-F07D-474D-8D28-06B461DE344A}"/>
    <cellStyle name="Vnos 2 2 2 3 5 2 2" xfId="15265" xr:uid="{1B47123C-943F-4D52-986B-194E9B46AC15}"/>
    <cellStyle name="Vnos 2 2 2 3 5 2 2 2" xfId="51132" xr:uid="{E5ECD356-E2C4-4916-9576-D02B03D6EBF8}"/>
    <cellStyle name="Vnos 2 2 2 3 5 2 2 3" xfId="33102" xr:uid="{2E5F8235-17C0-4829-A390-FF65B444FA22}"/>
    <cellStyle name="Vnos 2 2 2 3 5 2 3" xfId="44937" xr:uid="{3A53AA96-449F-4192-99DB-2AAAA7E9E691}"/>
    <cellStyle name="Vnos 2 2 2 3 5 2 4" xfId="26907" xr:uid="{14EB317F-C386-4EE0-9FC7-B2CE74C25025}"/>
    <cellStyle name="Vnos 2 2 2 3 5 3" xfId="11228" xr:uid="{7BFE6659-E59A-434E-953C-B15F2A49F557}"/>
    <cellStyle name="Vnos 2 2 2 3 5 3 2" xfId="17423" xr:uid="{E571B69A-5479-4A3A-8EB6-801D35A7A546}"/>
    <cellStyle name="Vnos 2 2 2 3 5 3 2 2" xfId="53290" xr:uid="{763A9B34-CC35-45AF-94DF-C64EF963A752}"/>
    <cellStyle name="Vnos 2 2 2 3 5 3 2 3" xfId="35260" xr:uid="{4B82623D-B2A2-4B1C-919E-211F99C996E1}"/>
    <cellStyle name="Vnos 2 2 2 3 5 3 3" xfId="47095" xr:uid="{A2E6E1A3-BE82-401B-BB8E-2CB0EBBE8E70}"/>
    <cellStyle name="Vnos 2 2 2 3 5 3 4" xfId="29065" xr:uid="{B1860273-F127-4D50-8628-492989280FEA}"/>
    <cellStyle name="Vnos 2 2 2 3 5 4" xfId="6536" xr:uid="{D69501A9-2BA9-4B62-863B-4AA947A21F75}"/>
    <cellStyle name="Vnos 2 2 2 3 5 4 2" xfId="13902" xr:uid="{59C902AF-799D-4CF5-BFA2-09E66329109C}"/>
    <cellStyle name="Vnos 2 2 2 3 5 4 2 2" xfId="49769" xr:uid="{6E794550-5FA3-4DD0-83F1-8592F0BEA128}"/>
    <cellStyle name="Vnos 2 2 2 3 5 4 2 3" xfId="31739" xr:uid="{26C763E5-17B3-4E63-88B3-CBA487C48E8A}"/>
    <cellStyle name="Vnos 2 2 2 3 5 4 3" xfId="42403" xr:uid="{E5DDFF3A-EE20-4141-AFD4-8827DE748ABF}"/>
    <cellStyle name="Vnos 2 2 2 3 5 4 4" xfId="24373" xr:uid="{6D19F039-186E-417E-98C8-EE4EA2464369}"/>
    <cellStyle name="Vnos 2 2 2 3 5 5" xfId="6004" xr:uid="{4911B14F-8E8E-4902-845B-7AE9DE9670D8}"/>
    <cellStyle name="Vnos 2 2 2 3 5 5 2" xfId="41871" xr:uid="{459ABA2F-19D9-4ADA-ACD4-1A17C76373B6}"/>
    <cellStyle name="Vnos 2 2 2 3 5 5 3" xfId="23841" xr:uid="{F55C995A-6E1D-40C4-9AEB-5F076938500E}"/>
    <cellStyle name="Vnos 2 2 2 3 5 6" xfId="13537" xr:uid="{49B03854-075D-492A-9F0A-4D13AF4E7E0B}"/>
    <cellStyle name="Vnos 2 2 2 3 5 6 2" xfId="49404" xr:uid="{A2029069-9C32-4AE6-82AB-578FD0ACCFF8}"/>
    <cellStyle name="Vnos 2 2 2 3 5 6 3" xfId="31374" xr:uid="{4D2D8C94-84B6-4963-8D1C-E2511F022910}"/>
    <cellStyle name="Vnos 2 2 2 3 5 7" xfId="38940" xr:uid="{8F2FA229-23DF-414E-ABDF-2172F3C2B01D}"/>
    <cellStyle name="Vnos 2 2 2 3 5 8" xfId="20954" xr:uid="{DBBD4B3E-B196-4A54-B1BD-C42E71BA071D}"/>
    <cellStyle name="Vnos 2 2 2 3 6" xfId="2613" xr:uid="{00000000-0005-0000-0000-0000180C0000}"/>
    <cellStyle name="Vnos 2 2 2 3 6 2" xfId="8610" xr:uid="{98B261B7-FFFA-4F03-8E34-ACC4835DF27D}"/>
    <cellStyle name="Vnos 2 2 2 3 6 2 2" xfId="14805" xr:uid="{BA8207CD-58F4-4FC7-B575-C9B66E892F3C}"/>
    <cellStyle name="Vnos 2 2 2 3 6 2 2 2" xfId="50672" xr:uid="{BFE05643-5217-4FD1-9180-A3BD78C1647E}"/>
    <cellStyle name="Vnos 2 2 2 3 6 2 2 3" xfId="32642" xr:uid="{C94EEED9-0483-452D-8009-4408CD663074}"/>
    <cellStyle name="Vnos 2 2 2 3 6 2 3" xfId="44477" xr:uid="{3F6334DC-25FE-4319-B486-996F3118A072}"/>
    <cellStyle name="Vnos 2 2 2 3 6 2 4" xfId="26447" xr:uid="{4FE11BDF-F931-44D9-91F1-AD46C63CDCEA}"/>
    <cellStyle name="Vnos 2 2 2 3 6 3" xfId="10768" xr:uid="{DD30A2B4-AF6A-4C26-B0C1-6145CC07EA9D}"/>
    <cellStyle name="Vnos 2 2 2 3 6 3 2" xfId="16963" xr:uid="{5CACD4DD-CA6E-4DD1-AC4A-CECE29BE56F5}"/>
    <cellStyle name="Vnos 2 2 2 3 6 3 2 2" xfId="52830" xr:uid="{A1353AAA-752A-4872-971B-2778541FFC77}"/>
    <cellStyle name="Vnos 2 2 2 3 6 3 2 3" xfId="34800" xr:uid="{27ABA80A-6D11-471B-9FF5-7D327A5E141E}"/>
    <cellStyle name="Vnos 2 2 2 3 6 3 3" xfId="46635" xr:uid="{B30F2008-AB4E-4F8A-BDC1-7675EAC7C823}"/>
    <cellStyle name="Vnos 2 2 2 3 6 3 4" xfId="28605" xr:uid="{B8E6BB87-15E3-46CA-93AC-129B4FA87EC2}"/>
    <cellStyle name="Vnos 2 2 2 3 6 4" xfId="11680" xr:uid="{CD91E763-551B-4C1D-9B97-BD49CDE64075}"/>
    <cellStyle name="Vnos 2 2 2 3 6 4 2" xfId="17875" xr:uid="{B5B570AB-D4B6-46F5-85F2-CDF9C53A545E}"/>
    <cellStyle name="Vnos 2 2 2 3 6 4 2 2" xfId="53742" xr:uid="{CFA8B268-C311-4C39-9FCB-9DAA8F3DE7A5}"/>
    <cellStyle name="Vnos 2 2 2 3 6 4 2 3" xfId="35712" xr:uid="{DB404967-730F-47CA-9D13-3C0407649F96}"/>
    <cellStyle name="Vnos 2 2 2 3 6 4 3" xfId="47547" xr:uid="{6B2862BA-22C1-47D7-BBD3-38ECF63E5ADF}"/>
    <cellStyle name="Vnos 2 2 2 3 6 4 4" xfId="29517" xr:uid="{37BEE195-713C-46D6-B80E-7B5C0F997CAE}"/>
    <cellStyle name="Vnos 2 2 2 3 6 5" xfId="5544" xr:uid="{88636983-D5C4-4945-A4E1-99F69D678D15}"/>
    <cellStyle name="Vnos 2 2 2 3 6 5 2" xfId="41411" xr:uid="{F9F77FED-F875-44D4-868E-F9582E495AD3}"/>
    <cellStyle name="Vnos 2 2 2 3 6 5 3" xfId="23381" xr:uid="{D0032D9E-70B2-41D5-8145-1A970FAF32E2}"/>
    <cellStyle name="Vnos 2 2 2 3 6 6" xfId="13077" xr:uid="{5C61DB79-6471-4850-A145-F2A7FD08AA8B}"/>
    <cellStyle name="Vnos 2 2 2 3 6 6 2" xfId="48944" xr:uid="{E6F7C1D2-8CDB-49D4-8461-7983AC15B11A}"/>
    <cellStyle name="Vnos 2 2 2 3 6 6 3" xfId="30914" xr:uid="{A4AB7111-2599-4CBC-B9FB-027C6470FB24}"/>
    <cellStyle name="Vnos 2 2 2 3 6 7" xfId="38480" xr:uid="{881306EC-5564-43E8-A589-F8DDC34B50BC}"/>
    <cellStyle name="Vnos 2 2 2 3 6 8" xfId="20507" xr:uid="{3898E37E-527A-42BE-9D46-8D58F075E291}"/>
    <cellStyle name="Vnos 2 2 2 3 7" xfId="3222" xr:uid="{00000000-0005-0000-0000-0000190C0000}"/>
    <cellStyle name="Vnos 2 2 2 3 7 2" xfId="9219" xr:uid="{C05834C1-9FD7-424F-9556-05C59D170502}"/>
    <cellStyle name="Vnos 2 2 2 3 7 2 2" xfId="15414" xr:uid="{BE94B8D1-9D0A-4907-A777-D98385C9D871}"/>
    <cellStyle name="Vnos 2 2 2 3 7 2 2 2" xfId="51281" xr:uid="{52A885D8-18D0-419B-83D2-BF10EFEC3FE9}"/>
    <cellStyle name="Vnos 2 2 2 3 7 2 2 3" xfId="33251" xr:uid="{67FBD4E6-DD3A-4B46-82A1-BA1DCD4AB745}"/>
    <cellStyle name="Vnos 2 2 2 3 7 2 3" xfId="45086" xr:uid="{E3FE500D-C229-4E68-84FB-C4DAE15F498F}"/>
    <cellStyle name="Vnos 2 2 2 3 7 2 4" xfId="27056" xr:uid="{86F2F20B-0A9D-440C-BE46-F3B7A313D094}"/>
    <cellStyle name="Vnos 2 2 2 3 7 3" xfId="11377" xr:uid="{1836F6EC-34EA-490E-BF41-A2B02B35FAE0}"/>
    <cellStyle name="Vnos 2 2 2 3 7 3 2" xfId="17572" xr:uid="{F21B3406-7DDA-4F4B-BC50-D77FF9CF60E1}"/>
    <cellStyle name="Vnos 2 2 2 3 7 3 2 2" xfId="53439" xr:uid="{2F82C113-BEDF-4DFF-A67B-1D95E61EE387}"/>
    <cellStyle name="Vnos 2 2 2 3 7 3 2 3" xfId="35409" xr:uid="{79BFC4CA-F368-4447-B3B9-417C527E1D70}"/>
    <cellStyle name="Vnos 2 2 2 3 7 3 3" xfId="47244" xr:uid="{272B36B1-7CC7-419A-846F-B2406A17CA5A}"/>
    <cellStyle name="Vnos 2 2 2 3 7 3 4" xfId="29214" xr:uid="{0C81B2D7-6FF2-4170-AEFE-3084EC7B8061}"/>
    <cellStyle name="Vnos 2 2 2 3 7 4" xfId="11482" xr:uid="{4C1A0E3D-8047-4F31-AD10-64ECA0FB9382}"/>
    <cellStyle name="Vnos 2 2 2 3 7 4 2" xfId="17677" xr:uid="{116DC6F3-352D-4CE0-AA1D-12D002026D68}"/>
    <cellStyle name="Vnos 2 2 2 3 7 4 2 2" xfId="53544" xr:uid="{343241F5-0202-4164-A1B4-5463F57A3FA0}"/>
    <cellStyle name="Vnos 2 2 2 3 7 4 2 3" xfId="35514" xr:uid="{D263FF6A-B423-4BA4-9C6C-C10E6F5EE678}"/>
    <cellStyle name="Vnos 2 2 2 3 7 4 3" xfId="47349" xr:uid="{DBE575E7-CF70-4E9A-840E-96CCB726AF0A}"/>
    <cellStyle name="Vnos 2 2 2 3 7 4 4" xfId="29319" xr:uid="{0A39208E-5687-4CC9-B91A-509F17B58AC3}"/>
    <cellStyle name="Vnos 2 2 2 3 7 5" xfId="6153" xr:uid="{E5723FAD-F560-44CD-8E62-8A26EF68C840}"/>
    <cellStyle name="Vnos 2 2 2 3 7 5 2" xfId="42020" xr:uid="{FC5248B5-C148-4318-960D-A7561B813B97}"/>
    <cellStyle name="Vnos 2 2 2 3 7 5 3" xfId="23990" xr:uid="{09CE1BAB-DDC6-47A7-BB40-3D1D88BD8674}"/>
    <cellStyle name="Vnos 2 2 2 3 7 6" xfId="13686" xr:uid="{B1DC009B-D7AD-42FA-9565-D88D3096B444}"/>
    <cellStyle name="Vnos 2 2 2 3 7 6 2" xfId="49553" xr:uid="{4B0FCE9A-D255-4CDC-BBC1-4772BF17DB1F}"/>
    <cellStyle name="Vnos 2 2 2 3 7 6 3" xfId="31523" xr:uid="{250BE67B-491A-4BE1-85DF-8C7F08E66FBB}"/>
    <cellStyle name="Vnos 2 2 2 3 7 7" xfId="39089" xr:uid="{D17A017A-392E-4CB4-8506-4F39D3AB96D8}"/>
    <cellStyle name="Vnos 2 2 2 3 7 8" xfId="21080" xr:uid="{220F93A2-69D1-4EB2-A18B-800E768BFC5D}"/>
    <cellStyle name="Vnos 2 2 2 3 8" xfId="8129" xr:uid="{B4A87D00-79DD-46F9-BD8B-3CF9308B167B}"/>
    <cellStyle name="Vnos 2 2 2 3 8 2" xfId="14324" xr:uid="{09719E2F-784B-4003-B794-EABFBA12A01F}"/>
    <cellStyle name="Vnos 2 2 2 3 8 2 2" xfId="50191" xr:uid="{44403CE1-C4DC-40D1-8864-38AA6DCF83C8}"/>
    <cellStyle name="Vnos 2 2 2 3 8 2 3" xfId="32161" xr:uid="{E32531C6-3907-4F8E-9791-92BF6733A263}"/>
    <cellStyle name="Vnos 2 2 2 3 8 3" xfId="43996" xr:uid="{DD1CEE8B-B3F4-4D10-92DC-CF91D2B47D45}"/>
    <cellStyle name="Vnos 2 2 2 3 8 4" xfId="25966" xr:uid="{92F75BDF-AA91-441B-A6B8-22BED0081939}"/>
    <cellStyle name="Vnos 2 2 2 3 9" xfId="10287" xr:uid="{729E2D1F-7853-487F-A45D-57DE575EA1AF}"/>
    <cellStyle name="Vnos 2 2 2 3 9 2" xfId="16482" xr:uid="{52A5BB44-3322-4208-B1F6-37DAAEAE9BC1}"/>
    <cellStyle name="Vnos 2 2 2 3 9 2 2" xfId="52349" xr:uid="{A15C4880-4887-4FFF-9EBA-B846D1C1D2D6}"/>
    <cellStyle name="Vnos 2 2 2 3 9 2 3" xfId="34319" xr:uid="{947981A0-10D3-4B46-97DA-D42F04135128}"/>
    <cellStyle name="Vnos 2 2 2 3 9 3" xfId="46154" xr:uid="{90953BEC-4431-4837-BD61-3E8887B3EF69}"/>
    <cellStyle name="Vnos 2 2 2 3 9 4" xfId="28124" xr:uid="{93DDE0F5-271A-494D-9C6B-F0153B2DEB40}"/>
    <cellStyle name="Vnos 2 2 2 4" xfId="2166" xr:uid="{00000000-0005-0000-0000-00001A0C0000}"/>
    <cellStyle name="Vnos 2 2 2 4 10" xfId="11959" xr:uid="{746F4EDD-98F7-4BCB-ACEA-5916AFA6FE2B}"/>
    <cellStyle name="Vnos 2 2 2 4 10 2" xfId="18154" xr:uid="{DB3D1AD9-8490-418F-9BD2-B35E7DEE3F72}"/>
    <cellStyle name="Vnos 2 2 2 4 10 2 2" xfId="54021" xr:uid="{AF6DB4CD-3A59-4127-87BB-0ABD3166C85D}"/>
    <cellStyle name="Vnos 2 2 2 4 10 2 3" xfId="35991" xr:uid="{43740B0C-B0C9-4249-832B-71130F24E5DF}"/>
    <cellStyle name="Vnos 2 2 2 4 10 3" xfId="47826" xr:uid="{127B0F2E-48CA-4276-ADFC-DDC082A42006}"/>
    <cellStyle name="Vnos 2 2 2 4 10 4" xfId="29796" xr:uid="{160EC010-0BB1-4FAF-9F32-0298F9170DFC}"/>
    <cellStyle name="Vnos 2 2 2 4 11" xfId="5097" xr:uid="{F955461A-6511-4F22-8AA5-2A64E5764373}"/>
    <cellStyle name="Vnos 2 2 2 4 11 2" xfId="40964" xr:uid="{1784B6F4-6DB7-4EF9-809E-6C94AD5D0B4D}"/>
    <cellStyle name="Vnos 2 2 2 4 11 3" xfId="22934" xr:uid="{CF760DDD-E25F-4532-8DB1-034D34480BCC}"/>
    <cellStyle name="Vnos 2 2 2 4 12" xfId="12630" xr:uid="{F36209D9-F00E-4131-B6AC-A3FF861E413C}"/>
    <cellStyle name="Vnos 2 2 2 4 12 2" xfId="48497" xr:uid="{5ED7197F-1531-498F-94FB-E9C5B9F4C667}"/>
    <cellStyle name="Vnos 2 2 2 4 12 3" xfId="30467" xr:uid="{4C5B5832-A55C-4B3A-8C69-13DC7A45FDA6}"/>
    <cellStyle name="Vnos 2 2 2 4 13" xfId="38033" xr:uid="{F6F46E58-291D-4D45-8F14-8B5524959F8B}"/>
    <cellStyle name="Vnos 2 2 2 4 14" xfId="20088" xr:uid="{626AA5F7-507D-467D-854A-374E527D1904}"/>
    <cellStyle name="Vnos 2 2 2 4 2" xfId="2770" xr:uid="{00000000-0005-0000-0000-00001B0C0000}"/>
    <cellStyle name="Vnos 2 2 2 4 2 2" xfId="8767" xr:uid="{176DC1BB-9C9E-4691-A02D-8B3DD0937908}"/>
    <cellStyle name="Vnos 2 2 2 4 2 2 2" xfId="14962" xr:uid="{EFE97655-E649-4765-9A96-98493CF1C395}"/>
    <cellStyle name="Vnos 2 2 2 4 2 2 2 2" xfId="50829" xr:uid="{3D18C855-6ECE-4B59-BFBD-A7CCDEC008A2}"/>
    <cellStyle name="Vnos 2 2 2 4 2 2 2 3" xfId="32799" xr:uid="{E234D18F-E0A2-4650-A274-BCD2940ECC0D}"/>
    <cellStyle name="Vnos 2 2 2 4 2 2 3" xfId="44634" xr:uid="{CBBE7C1E-C9C1-4DBC-8D8D-E3FC430815D9}"/>
    <cellStyle name="Vnos 2 2 2 4 2 2 4" xfId="26604" xr:uid="{9CA8DFBB-98AC-47E2-8258-0E3E145FB835}"/>
    <cellStyle name="Vnos 2 2 2 4 2 3" xfId="10925" xr:uid="{489FB75D-1E47-4C0D-A5CC-BE9CD584AF83}"/>
    <cellStyle name="Vnos 2 2 2 4 2 3 2" xfId="17120" xr:uid="{F23E0A1A-FD06-4E5C-902D-0631E6C51849}"/>
    <cellStyle name="Vnos 2 2 2 4 2 3 2 2" xfId="52987" xr:uid="{AE8DDD86-51FC-49E7-B919-FF4CA0B48225}"/>
    <cellStyle name="Vnos 2 2 2 4 2 3 2 3" xfId="34957" xr:uid="{A1FDA15A-F281-472A-A4DA-1C092DFF61A1}"/>
    <cellStyle name="Vnos 2 2 2 4 2 3 3" xfId="46792" xr:uid="{CCB28F0D-D53A-4916-8295-B7B2CB94716E}"/>
    <cellStyle name="Vnos 2 2 2 4 2 3 4" xfId="28762" xr:uid="{7A07F7E1-12DC-4F3E-9F3E-EABCE779A462}"/>
    <cellStyle name="Vnos 2 2 2 4 2 4" xfId="9346" xr:uid="{AC274BD7-188D-4C18-9C77-1630B632ABE9}"/>
    <cellStyle name="Vnos 2 2 2 4 2 4 2" xfId="15541" xr:uid="{3087E63B-CBBE-48D0-9D90-C38C4F4125EA}"/>
    <cellStyle name="Vnos 2 2 2 4 2 4 2 2" xfId="51408" xr:uid="{E686DB19-0DA7-4C2B-8415-19F9233085B1}"/>
    <cellStyle name="Vnos 2 2 2 4 2 4 2 3" xfId="33378" xr:uid="{E77F746F-CE0C-4204-921C-2DF4DD005F79}"/>
    <cellStyle name="Vnos 2 2 2 4 2 4 3" xfId="45213" xr:uid="{20668945-76DA-4C7E-A2DA-A8ECEC9583B0}"/>
    <cellStyle name="Vnos 2 2 2 4 2 4 4" xfId="27183" xr:uid="{158FA178-9B41-41C1-A6D4-1A51B09B669C}"/>
    <cellStyle name="Vnos 2 2 2 4 2 5" xfId="5701" xr:uid="{69D9728B-A550-4EB1-AC6A-28A7F1E44843}"/>
    <cellStyle name="Vnos 2 2 2 4 2 5 2" xfId="41568" xr:uid="{5F6AA874-0EAB-4CA1-B02E-30C79B59F401}"/>
    <cellStyle name="Vnos 2 2 2 4 2 5 3" xfId="23538" xr:uid="{C705DA29-F001-42EC-AD40-2CE41A8DA1AE}"/>
    <cellStyle name="Vnos 2 2 2 4 2 6" xfId="13234" xr:uid="{85195023-FC76-4D9E-886D-C6AA189C6DA8}"/>
    <cellStyle name="Vnos 2 2 2 4 2 6 2" xfId="49101" xr:uid="{B9BC7888-E994-4EC1-BEFB-F1F3F64BF33A}"/>
    <cellStyle name="Vnos 2 2 2 4 2 6 3" xfId="31071" xr:uid="{5FE51974-5D3B-4D36-9E16-086793E9111B}"/>
    <cellStyle name="Vnos 2 2 2 4 2 7" xfId="38637" xr:uid="{9C2B3B09-E3A2-4B25-865F-E71DF8FB0EEC}"/>
    <cellStyle name="Vnos 2 2 2 4 2 8" xfId="20659" xr:uid="{DF1B67BC-F213-4795-8B53-BB9ECB581852}"/>
    <cellStyle name="Vnos 2 2 2 4 3" xfId="2880" xr:uid="{00000000-0005-0000-0000-00001C0C0000}"/>
    <cellStyle name="Vnos 2 2 2 4 3 2" xfId="8877" xr:uid="{5779149E-F3BA-4BA5-AA4F-F3D521E564AC}"/>
    <cellStyle name="Vnos 2 2 2 4 3 2 2" xfId="15072" xr:uid="{7A3DFC65-1EEE-4877-A2F1-B65DFE50552C}"/>
    <cellStyle name="Vnos 2 2 2 4 3 2 2 2" xfId="50939" xr:uid="{4805FA5E-BA65-4F62-9BAC-F612D6891C30}"/>
    <cellStyle name="Vnos 2 2 2 4 3 2 2 3" xfId="32909" xr:uid="{18774A5F-182D-4C0F-A6CC-C305FF58B84A}"/>
    <cellStyle name="Vnos 2 2 2 4 3 2 3" xfId="44744" xr:uid="{9FE4FCA7-06FE-4B86-992A-DE43026C78A2}"/>
    <cellStyle name="Vnos 2 2 2 4 3 2 4" xfId="26714" xr:uid="{B515015E-FFE3-48EF-ADDF-E1F281B55933}"/>
    <cellStyle name="Vnos 2 2 2 4 3 3" xfId="11035" xr:uid="{284D006A-39A4-4229-BED9-CB80903A1F5C}"/>
    <cellStyle name="Vnos 2 2 2 4 3 3 2" xfId="17230" xr:uid="{DEA8E9CB-1C7C-4921-A2B9-1A7621B28501}"/>
    <cellStyle name="Vnos 2 2 2 4 3 3 2 2" xfId="53097" xr:uid="{5C708ABE-F0B3-4CFA-AA3D-7ABBC5120496}"/>
    <cellStyle name="Vnos 2 2 2 4 3 3 2 3" xfId="35067" xr:uid="{E61F2A53-768E-475D-A00C-CDC7D8B3C4C9}"/>
    <cellStyle name="Vnos 2 2 2 4 3 3 3" xfId="46902" xr:uid="{1E5A449A-A1AF-447A-BAD5-695931B5277D}"/>
    <cellStyle name="Vnos 2 2 2 4 3 3 4" xfId="28872" xr:uid="{A250CEA7-8B56-4D33-9CA6-C6150A903F91}"/>
    <cellStyle name="Vnos 2 2 2 4 3 4" xfId="11442" xr:uid="{6A2081D6-BE3E-44AA-9790-69BA2B63844A}"/>
    <cellStyle name="Vnos 2 2 2 4 3 4 2" xfId="17637" xr:uid="{4C706E9F-0108-402D-961D-0C556C9C167E}"/>
    <cellStyle name="Vnos 2 2 2 4 3 4 2 2" xfId="53504" xr:uid="{A404234E-4EEC-412C-AB45-8518D010E861}"/>
    <cellStyle name="Vnos 2 2 2 4 3 4 2 3" xfId="35474" xr:uid="{14A5082E-D32F-40F9-86D3-048E57EDE9D4}"/>
    <cellStyle name="Vnos 2 2 2 4 3 4 3" xfId="47309" xr:uid="{DE421724-0036-4532-8E33-B213735B14BD}"/>
    <cellStyle name="Vnos 2 2 2 4 3 4 4" xfId="29279" xr:uid="{E5E306EF-E11F-40B9-8A95-09B09FACD045}"/>
    <cellStyle name="Vnos 2 2 2 4 3 5" xfId="5811" xr:uid="{55B443B5-D40B-4425-A552-1C6EECAC63D2}"/>
    <cellStyle name="Vnos 2 2 2 4 3 5 2" xfId="41678" xr:uid="{FA48BF5A-569C-4EF5-B685-9CFBF6E5812F}"/>
    <cellStyle name="Vnos 2 2 2 4 3 5 3" xfId="23648" xr:uid="{BCECDA43-1D9C-42A4-B00D-585AE0B46150}"/>
    <cellStyle name="Vnos 2 2 2 4 3 6" xfId="13344" xr:uid="{FBF3F16F-7456-4CD3-AD59-BA9FABE046FC}"/>
    <cellStyle name="Vnos 2 2 2 4 3 6 2" xfId="49211" xr:uid="{AA24E9DA-41CC-41AA-AC8B-6911CB47BEE9}"/>
    <cellStyle name="Vnos 2 2 2 4 3 6 3" xfId="31181" xr:uid="{6C680F46-188A-4340-9BAA-8BEAD9888CA6}"/>
    <cellStyle name="Vnos 2 2 2 4 3 7" xfId="38747" xr:uid="{04436669-C9A3-4A90-BEDE-AB725FDCA87B}"/>
    <cellStyle name="Vnos 2 2 2 4 3 8" xfId="20768" xr:uid="{77AE0846-80B2-4967-B386-045F4C1EDBD5}"/>
    <cellStyle name="Vnos 2 2 2 4 4" xfId="2984" xr:uid="{00000000-0005-0000-0000-00001D0C0000}"/>
    <cellStyle name="Vnos 2 2 2 4 4 2" xfId="8981" xr:uid="{AD9A9124-0895-40B9-A02C-63818D77748F}"/>
    <cellStyle name="Vnos 2 2 2 4 4 2 2" xfId="15176" xr:uid="{7D721FEE-805E-4D33-B854-D13B76CA1F50}"/>
    <cellStyle name="Vnos 2 2 2 4 4 2 2 2" xfId="51043" xr:uid="{5A36104B-E053-41A0-A648-674004797010}"/>
    <cellStyle name="Vnos 2 2 2 4 4 2 2 3" xfId="33013" xr:uid="{68F26516-897A-480E-A133-9322C952A1E4}"/>
    <cellStyle name="Vnos 2 2 2 4 4 2 3" xfId="44848" xr:uid="{8454043E-DE23-423D-AC86-5A6F983A4557}"/>
    <cellStyle name="Vnos 2 2 2 4 4 2 4" xfId="26818" xr:uid="{4F93FB22-75E4-471D-B2E5-3AC62EC55585}"/>
    <cellStyle name="Vnos 2 2 2 4 4 3" xfId="11139" xr:uid="{05970914-FAEF-4FAB-9FC7-89AEE2BA098E}"/>
    <cellStyle name="Vnos 2 2 2 4 4 3 2" xfId="17334" xr:uid="{8A009D6A-14B6-45C1-98DB-250120EC20BA}"/>
    <cellStyle name="Vnos 2 2 2 4 4 3 2 2" xfId="53201" xr:uid="{DFC4305B-E429-404C-AC13-EAD03167B2E2}"/>
    <cellStyle name="Vnos 2 2 2 4 4 3 2 3" xfId="35171" xr:uid="{A93801B7-4E6B-4545-8679-52B6A219E575}"/>
    <cellStyle name="Vnos 2 2 2 4 4 3 3" xfId="47006" xr:uid="{0D702F44-1FDE-44F7-9DBE-C770476AE7A3}"/>
    <cellStyle name="Vnos 2 2 2 4 4 3 4" xfId="28976" xr:uid="{0B6EF88A-AC6E-4724-B463-84217622DF59}"/>
    <cellStyle name="Vnos 2 2 2 4 4 4" xfId="9575" xr:uid="{253CD063-A9F1-46BB-B2B6-1EEB9A5C1C07}"/>
    <cellStyle name="Vnos 2 2 2 4 4 4 2" xfId="15770" xr:uid="{9FB8FC19-5A09-4CF4-AB9F-915A854C0F12}"/>
    <cellStyle name="Vnos 2 2 2 4 4 4 2 2" xfId="51637" xr:uid="{0A56EDC6-9D0A-4F03-8FD5-E71A492D4601}"/>
    <cellStyle name="Vnos 2 2 2 4 4 4 2 3" xfId="33607" xr:uid="{82951E0F-910E-4896-90DE-04AC0F449798}"/>
    <cellStyle name="Vnos 2 2 2 4 4 4 3" xfId="45442" xr:uid="{22E60B2F-1F38-434B-B42A-53C4BF7B1C62}"/>
    <cellStyle name="Vnos 2 2 2 4 4 4 4" xfId="27412" xr:uid="{9B1564F1-BBF5-41C5-932E-7F57D8354161}"/>
    <cellStyle name="Vnos 2 2 2 4 4 5" xfId="5915" xr:uid="{9929C3E9-91C9-4556-8413-7ECE2460D9B9}"/>
    <cellStyle name="Vnos 2 2 2 4 4 5 2" xfId="41782" xr:uid="{E6CAD2BD-672C-4D00-AEE2-F9FA546D40DD}"/>
    <cellStyle name="Vnos 2 2 2 4 4 5 3" xfId="23752" xr:uid="{93B4299C-79AF-4293-86C0-8AB8EC6E68BC}"/>
    <cellStyle name="Vnos 2 2 2 4 4 6" xfId="13448" xr:uid="{F9A4AE52-D034-4284-8794-D3AFBDA160F7}"/>
    <cellStyle name="Vnos 2 2 2 4 4 6 2" xfId="49315" xr:uid="{B53B13C1-A75B-455C-B6B6-C000AFFD10D0}"/>
    <cellStyle name="Vnos 2 2 2 4 4 6 3" xfId="31285" xr:uid="{D192D955-E598-4BCE-AD19-4A26B1F621F8}"/>
    <cellStyle name="Vnos 2 2 2 4 4 7" xfId="38851" xr:uid="{C79022A0-89D3-44CB-852B-118437A0035C}"/>
    <cellStyle name="Vnos 2 2 2 4 4 8" xfId="20871" xr:uid="{14232C6C-BD1F-4D19-9097-E0510717B7C5}"/>
    <cellStyle name="Vnos 2 2 2 4 5" xfId="3107" xr:uid="{00000000-0005-0000-0000-00001E0C0000}"/>
    <cellStyle name="Vnos 2 2 2 4 5 2" xfId="9104" xr:uid="{EFC35863-50EE-4A42-AD0D-14D4C353A4A7}"/>
    <cellStyle name="Vnos 2 2 2 4 5 2 2" xfId="15299" xr:uid="{5F3C28F5-51F4-4F57-88AA-E4532B3C9CD3}"/>
    <cellStyle name="Vnos 2 2 2 4 5 2 2 2" xfId="51166" xr:uid="{DB66E259-47A3-4F57-80C1-01082913DB83}"/>
    <cellStyle name="Vnos 2 2 2 4 5 2 2 3" xfId="33136" xr:uid="{0B195D5D-CB2A-486B-830F-01CEE63D49EC}"/>
    <cellStyle name="Vnos 2 2 2 4 5 2 3" xfId="44971" xr:uid="{DF1528B4-5BE7-46A9-8E1D-053D46B891A0}"/>
    <cellStyle name="Vnos 2 2 2 4 5 2 4" xfId="26941" xr:uid="{D2758211-CBAB-436A-BDC9-22FF0532881F}"/>
    <cellStyle name="Vnos 2 2 2 4 5 3" xfId="11262" xr:uid="{13BFD1EE-54B3-444F-9801-FC3B41F40324}"/>
    <cellStyle name="Vnos 2 2 2 4 5 3 2" xfId="17457" xr:uid="{12175E89-6D05-4BA6-969E-1BD38A1B4664}"/>
    <cellStyle name="Vnos 2 2 2 4 5 3 2 2" xfId="53324" xr:uid="{DAD43412-6BF2-4AB5-89F6-468DE096BA61}"/>
    <cellStyle name="Vnos 2 2 2 4 5 3 2 3" xfId="35294" xr:uid="{2A529C89-2E70-4AF0-AF09-50F5218FEEED}"/>
    <cellStyle name="Vnos 2 2 2 4 5 3 3" xfId="47129" xr:uid="{08D656A1-A3F1-4354-810E-3CC50DAD3C4D}"/>
    <cellStyle name="Vnos 2 2 2 4 5 3 4" xfId="29099" xr:uid="{755446FD-280A-4598-8BC0-CBD536E61352}"/>
    <cellStyle name="Vnos 2 2 2 4 5 4" xfId="9342" xr:uid="{E3CA33CA-54DA-4EA4-9E70-7FAF92BC589B}"/>
    <cellStyle name="Vnos 2 2 2 4 5 4 2" xfId="15537" xr:uid="{7EE8B42F-A594-4F00-9E7B-B406368E87C4}"/>
    <cellStyle name="Vnos 2 2 2 4 5 4 2 2" xfId="51404" xr:uid="{2B71181F-3515-41F6-9608-BEA90432F58E}"/>
    <cellStyle name="Vnos 2 2 2 4 5 4 2 3" xfId="33374" xr:uid="{D385728A-3562-4658-9C1B-C9839D6EEE69}"/>
    <cellStyle name="Vnos 2 2 2 4 5 4 3" xfId="45209" xr:uid="{F234DE10-F8C9-4911-9F8F-0E1E75C34CD9}"/>
    <cellStyle name="Vnos 2 2 2 4 5 4 4" xfId="27179" xr:uid="{BAF9ADBA-8343-4E39-8BE1-EADC09DA4787}"/>
    <cellStyle name="Vnos 2 2 2 4 5 5" xfId="6038" xr:uid="{4C771954-4DDA-4798-8C10-6813D4D46473}"/>
    <cellStyle name="Vnos 2 2 2 4 5 5 2" xfId="41905" xr:uid="{32E39710-24FE-4636-9497-A41ACA4B57B7}"/>
    <cellStyle name="Vnos 2 2 2 4 5 5 3" xfId="23875" xr:uid="{379361B3-A485-4BB8-8EF9-73B601A5CF01}"/>
    <cellStyle name="Vnos 2 2 2 4 5 6" xfId="13571" xr:uid="{20916190-B7C1-4C4C-823B-9B21AD1962BB}"/>
    <cellStyle name="Vnos 2 2 2 4 5 6 2" xfId="49438" xr:uid="{7357C983-5879-4A7B-9CFF-A6016906701E}"/>
    <cellStyle name="Vnos 2 2 2 4 5 6 3" xfId="31408" xr:uid="{0ECB8E63-1728-4220-B3F2-D0734BA53F20}"/>
    <cellStyle name="Vnos 2 2 2 4 5 7" xfId="38974" xr:uid="{B9FF6EED-5854-4855-80C1-FBEF4D2F2C92}"/>
    <cellStyle name="Vnos 2 2 2 4 5 8" xfId="20988" xr:uid="{1CCE88E6-C4BF-4B28-8D53-3A8E87440FFE}"/>
    <cellStyle name="Vnos 2 2 2 4 6" xfId="3179" xr:uid="{00000000-0005-0000-0000-00001F0C0000}"/>
    <cellStyle name="Vnos 2 2 2 4 6 2" xfId="9176" xr:uid="{B41110CE-4D4F-4A08-880D-A6DD4C1DB296}"/>
    <cellStyle name="Vnos 2 2 2 4 6 2 2" xfId="15371" xr:uid="{853D73E4-D7AD-43E0-9FA1-B4B1AA9240C4}"/>
    <cellStyle name="Vnos 2 2 2 4 6 2 2 2" xfId="51238" xr:uid="{BB70E5ED-3C31-47EE-BAF7-6BC0B9ACB5E8}"/>
    <cellStyle name="Vnos 2 2 2 4 6 2 2 3" xfId="33208" xr:uid="{74FAB6F2-AB64-48A1-99A5-8492F4753E86}"/>
    <cellStyle name="Vnos 2 2 2 4 6 2 3" xfId="45043" xr:uid="{1A422F60-9D4F-47C3-B08D-93555B670471}"/>
    <cellStyle name="Vnos 2 2 2 4 6 2 4" xfId="27013" xr:uid="{64ACBB94-5329-46BA-87EA-817C2A655164}"/>
    <cellStyle name="Vnos 2 2 2 4 6 3" xfId="11334" xr:uid="{A8D5F8D1-1B53-49B7-8014-BFF8734C21EA}"/>
    <cellStyle name="Vnos 2 2 2 4 6 3 2" xfId="17529" xr:uid="{EE6D94A6-64E1-45DA-910D-0467147DD165}"/>
    <cellStyle name="Vnos 2 2 2 4 6 3 2 2" xfId="53396" xr:uid="{3C993501-8B32-456D-8D26-5395CF8668A2}"/>
    <cellStyle name="Vnos 2 2 2 4 6 3 2 3" xfId="35366" xr:uid="{917BFA6F-E3A3-4DE3-B041-E1662207B1A0}"/>
    <cellStyle name="Vnos 2 2 2 4 6 3 3" xfId="47201" xr:uid="{EA9E3C24-EAE8-404E-8947-4D3255755753}"/>
    <cellStyle name="Vnos 2 2 2 4 6 3 4" xfId="29171" xr:uid="{5FFB4AA1-A736-4EFA-A9AE-6B3136B8FF72}"/>
    <cellStyle name="Vnos 2 2 2 4 6 4" xfId="6198" xr:uid="{5C90965B-0AFF-4037-A35F-F36BA5641233}"/>
    <cellStyle name="Vnos 2 2 2 4 6 4 2" xfId="13731" xr:uid="{10A22F0B-D7AD-44F1-B8FF-3640B552013C}"/>
    <cellStyle name="Vnos 2 2 2 4 6 4 2 2" xfId="49598" xr:uid="{46E0C9C2-9CA6-4A26-8A4B-BDD2505AB296}"/>
    <cellStyle name="Vnos 2 2 2 4 6 4 2 3" xfId="31568" xr:uid="{FB5E9D56-877B-48D6-B139-F5740B78C680}"/>
    <cellStyle name="Vnos 2 2 2 4 6 4 3" xfId="42065" xr:uid="{ED2E5CE0-0BE7-4E7F-9866-58C7F75D6A28}"/>
    <cellStyle name="Vnos 2 2 2 4 6 4 4" xfId="24035" xr:uid="{EB103798-8E44-43AF-B709-9B32579073E4}"/>
    <cellStyle name="Vnos 2 2 2 4 6 5" xfId="6110" xr:uid="{FC43E982-8D81-4F1B-8945-47F007E561EC}"/>
    <cellStyle name="Vnos 2 2 2 4 6 5 2" xfId="41977" xr:uid="{779F8A3A-5D17-4C5E-9250-90CAEA6E438B}"/>
    <cellStyle name="Vnos 2 2 2 4 6 5 3" xfId="23947" xr:uid="{06081D98-2732-44D8-84E3-7B4EF8A4DEDB}"/>
    <cellStyle name="Vnos 2 2 2 4 6 6" xfId="13643" xr:uid="{B89EDBB7-67EA-4098-9EA4-4300B2EC0AA4}"/>
    <cellStyle name="Vnos 2 2 2 4 6 6 2" xfId="49510" xr:uid="{BE02890F-E923-481E-B89D-D0E57125BB3E}"/>
    <cellStyle name="Vnos 2 2 2 4 6 6 3" xfId="31480" xr:uid="{23CB7FAF-1A0B-48B9-83D6-EBB3ACB981B8}"/>
    <cellStyle name="Vnos 2 2 2 4 6 7" xfId="39046" xr:uid="{A98982BF-5372-4FF8-9961-7D570E92328B}"/>
    <cellStyle name="Vnos 2 2 2 4 6 8" xfId="21054" xr:uid="{ABDFE4A3-8412-411F-97A0-364E139517A3}"/>
    <cellStyle name="Vnos 2 2 2 4 7" xfId="3256" xr:uid="{00000000-0005-0000-0000-0000200C0000}"/>
    <cellStyle name="Vnos 2 2 2 4 7 2" xfId="9253" xr:uid="{3AB98479-7156-487D-87E0-3CB8434981F3}"/>
    <cellStyle name="Vnos 2 2 2 4 7 2 2" xfId="15448" xr:uid="{C374C2AB-2D55-439A-94C6-6CDD184FD05C}"/>
    <cellStyle name="Vnos 2 2 2 4 7 2 2 2" xfId="51315" xr:uid="{5853F564-1FEA-4651-95DA-DDD86B7FB5A0}"/>
    <cellStyle name="Vnos 2 2 2 4 7 2 2 3" xfId="33285" xr:uid="{1632B137-CD65-4A61-9AF0-02D7AD4E5541}"/>
    <cellStyle name="Vnos 2 2 2 4 7 2 3" xfId="45120" xr:uid="{40951106-B3E6-4C93-8824-2FD963C7F336}"/>
    <cellStyle name="Vnos 2 2 2 4 7 2 4" xfId="27090" xr:uid="{7BADA9BA-5308-41A5-918E-5B6E5053505F}"/>
    <cellStyle name="Vnos 2 2 2 4 7 3" xfId="11411" xr:uid="{BDD109D5-D17C-4FCD-B64F-A43E0B7A7390}"/>
    <cellStyle name="Vnos 2 2 2 4 7 3 2" xfId="17606" xr:uid="{1F3D7434-C853-4818-B61C-24D1033F98D7}"/>
    <cellStyle name="Vnos 2 2 2 4 7 3 2 2" xfId="53473" xr:uid="{649E811F-9111-4323-89A0-77A9ED2A75D6}"/>
    <cellStyle name="Vnos 2 2 2 4 7 3 2 3" xfId="35443" xr:uid="{DDB8F2DD-0144-4542-B95B-80C0C07462B7}"/>
    <cellStyle name="Vnos 2 2 2 4 7 3 3" xfId="47278" xr:uid="{012EEBFB-7DB4-4617-86D3-6ED85E786B7A}"/>
    <cellStyle name="Vnos 2 2 2 4 7 3 4" xfId="29248" xr:uid="{2CD288A2-F4C6-408C-95F0-AD72EAA66D80}"/>
    <cellStyle name="Vnos 2 2 2 4 7 4" xfId="6220" xr:uid="{788E29F4-CAE4-4C2E-9F9D-D72C7E81949F}"/>
    <cellStyle name="Vnos 2 2 2 4 7 4 2" xfId="13751" xr:uid="{54C062E2-CD9D-4A82-A391-3335FF8189DA}"/>
    <cellStyle name="Vnos 2 2 2 4 7 4 2 2" xfId="49618" xr:uid="{4DC2996E-21BE-4C2F-B35B-9B53BDDA044E}"/>
    <cellStyle name="Vnos 2 2 2 4 7 4 2 3" xfId="31588" xr:uid="{D7AA374D-77C7-4AA5-8955-39DD7AA39BCA}"/>
    <cellStyle name="Vnos 2 2 2 4 7 4 3" xfId="42087" xr:uid="{EC7C34F0-ECD8-479E-831D-8F1F115E0B20}"/>
    <cellStyle name="Vnos 2 2 2 4 7 4 4" xfId="24057" xr:uid="{5C5DE41B-51D3-440E-9209-20DC19337FF8}"/>
    <cellStyle name="Vnos 2 2 2 4 7 5" xfId="6187" xr:uid="{67852A38-043E-45BB-8437-8FDED92F7002}"/>
    <cellStyle name="Vnos 2 2 2 4 7 5 2" xfId="42054" xr:uid="{16C2BFA7-7448-4DBC-B6E6-3C8D5D2F9CC8}"/>
    <cellStyle name="Vnos 2 2 2 4 7 5 3" xfId="24024" xr:uid="{11A4A745-C00E-4530-8921-D61E478D3F6C}"/>
    <cellStyle name="Vnos 2 2 2 4 7 6" xfId="13720" xr:uid="{C2A02FC9-E872-418A-AD29-7C33BB99B58B}"/>
    <cellStyle name="Vnos 2 2 2 4 7 6 2" xfId="49587" xr:uid="{BBCAF36F-2828-4F31-9165-05BA20AE010D}"/>
    <cellStyle name="Vnos 2 2 2 4 7 6 3" xfId="31557" xr:uid="{19802CF7-57F1-4887-A0BF-CF4068D41F3A}"/>
    <cellStyle name="Vnos 2 2 2 4 7 7" xfId="39123" xr:uid="{F3C1C963-D008-4D24-9176-73A6F5E5D3AD}"/>
    <cellStyle name="Vnos 2 2 2 4 7 8" xfId="21098" xr:uid="{000C92DA-A3FF-4152-92AE-9BA9E090F7D4}"/>
    <cellStyle name="Vnos 2 2 2 4 8" xfId="8163" xr:uid="{1E681249-35A3-4131-A1AF-EDA201489D90}"/>
    <cellStyle name="Vnos 2 2 2 4 8 2" xfId="14358" xr:uid="{5A34567F-4C56-4876-BE64-10C179B2126E}"/>
    <cellStyle name="Vnos 2 2 2 4 8 2 2" xfId="50225" xr:uid="{DA5267CA-76F4-45AD-BCE5-6CBF99BE67F1}"/>
    <cellStyle name="Vnos 2 2 2 4 8 2 3" xfId="32195" xr:uid="{496AECEE-77FB-4CD5-9F9E-8848C003911F}"/>
    <cellStyle name="Vnos 2 2 2 4 8 3" xfId="44030" xr:uid="{26B3D6B3-D8C5-4933-8E5D-6599661B931D}"/>
    <cellStyle name="Vnos 2 2 2 4 8 4" xfId="26000" xr:uid="{20958EBA-9F1D-4EC4-A6CF-D38BA8415DE8}"/>
    <cellStyle name="Vnos 2 2 2 4 9" xfId="10321" xr:uid="{D94594AE-24BA-4845-99F5-298A367AC5AD}"/>
    <cellStyle name="Vnos 2 2 2 4 9 2" xfId="16516" xr:uid="{65223B23-4715-4DF5-8DD7-1160659E88EA}"/>
    <cellStyle name="Vnos 2 2 2 4 9 2 2" xfId="52383" xr:uid="{215E76C1-6008-43FB-8A9D-CECCB247380E}"/>
    <cellStyle name="Vnos 2 2 2 4 9 2 3" xfId="34353" xr:uid="{0025CC31-6433-4D51-A680-E70A9876C037}"/>
    <cellStyle name="Vnos 2 2 2 4 9 3" xfId="46188" xr:uid="{C746EA37-4830-4463-AB5E-F2668E06B154}"/>
    <cellStyle name="Vnos 2 2 2 4 9 4" xfId="28158" xr:uid="{9C93D7FB-B13E-4D36-9BB5-B9B14405BDB5}"/>
    <cellStyle name="Vnos 2 2 2 5" xfId="1231" xr:uid="{00000000-0005-0000-0000-0000210C0000}"/>
    <cellStyle name="Vnos 2 2 2 5 2" xfId="7229" xr:uid="{64AAF4CB-3EA7-4182-87FB-A79DA73A22BD}"/>
    <cellStyle name="Vnos 2 2 2 5 2 2" xfId="14174" xr:uid="{703637B7-B4E7-47FF-8B83-A6E952D4206F}"/>
    <cellStyle name="Vnos 2 2 2 5 2 2 2" xfId="50041" xr:uid="{292FCCC7-2D88-47AE-87F4-96164FEB0258}"/>
    <cellStyle name="Vnos 2 2 2 5 2 2 3" xfId="32011" xr:uid="{430F60AE-B6BA-4871-866F-CD1BB2A6ED3A}"/>
    <cellStyle name="Vnos 2 2 2 5 2 3" xfId="43096" xr:uid="{A46BBC12-8B2F-45FB-8264-9D3D0704D737}"/>
    <cellStyle name="Vnos 2 2 2 5 2 4" xfId="25066" xr:uid="{9096D638-D54E-4BFA-88F7-4B6ECE1AFDF1}"/>
    <cellStyle name="Vnos 2 2 2 5 3" xfId="9789" xr:uid="{08719B8E-EB45-4F3C-9F75-D652A214B935}"/>
    <cellStyle name="Vnos 2 2 2 5 3 2" xfId="15984" xr:uid="{D7B08BD5-DF8C-4934-A369-651D724B5A49}"/>
    <cellStyle name="Vnos 2 2 2 5 3 2 2" xfId="51851" xr:uid="{D8C4731E-8176-4CAF-B4B6-B48B61EB6ADE}"/>
    <cellStyle name="Vnos 2 2 2 5 3 2 3" xfId="33821" xr:uid="{102F9524-1313-409A-AA8A-F2DB52EFDEF3}"/>
    <cellStyle name="Vnos 2 2 2 5 3 3" xfId="45656" xr:uid="{8293361B-5AF4-4E6E-AF8A-030EE6B89BAB}"/>
    <cellStyle name="Vnos 2 2 2 5 3 4" xfId="27626" xr:uid="{482B5D63-1D1B-48F2-962A-CA38B87ECE65}"/>
    <cellStyle name="Vnos 2 2 2 5 4" xfId="9399" xr:uid="{4FD39017-192F-4E75-95BC-8F3CECC98746}"/>
    <cellStyle name="Vnos 2 2 2 5 4 2" xfId="15594" xr:uid="{AAE396E6-1DC8-41E3-898A-0B0E10DB4183}"/>
    <cellStyle name="Vnos 2 2 2 5 4 2 2" xfId="51461" xr:uid="{114DDBE5-A7C8-4B93-A979-B8F0272229C4}"/>
    <cellStyle name="Vnos 2 2 2 5 4 2 3" xfId="33431" xr:uid="{432339FB-F340-45AE-BD6F-443D9344D387}"/>
    <cellStyle name="Vnos 2 2 2 5 4 3" xfId="45266" xr:uid="{EC323F9B-21C7-43B7-A9E7-A9C1C456A9BA}"/>
    <cellStyle name="Vnos 2 2 2 5 4 4" xfId="27236" xr:uid="{7D2FF882-E422-4655-BDE2-CB73476DDCC0}"/>
    <cellStyle name="Vnos 2 2 2 5 5" xfId="4166" xr:uid="{AB608C4E-A4CE-4C7E-A2DE-AE2EF0F93642}"/>
    <cellStyle name="Vnos 2 2 2 5 5 2" xfId="40033" xr:uid="{D1F8C38F-7ACF-4F27-A3CF-648C60BDFC5C}"/>
    <cellStyle name="Vnos 2 2 2 5 5 3" xfId="22003" xr:uid="{DA9FA4B4-875C-4B4A-BBB4-593056E281E8}"/>
    <cellStyle name="Vnos 2 2 2 5 6" xfId="12449" xr:uid="{6929483B-0186-4E18-AA9C-41F20E402B5E}"/>
    <cellStyle name="Vnos 2 2 2 5 6 2" xfId="48316" xr:uid="{60EB89C9-5C57-4FDE-8489-AAC1C769CC98}"/>
    <cellStyle name="Vnos 2 2 2 5 6 3" xfId="30286" xr:uid="{973FCEC7-210F-47E2-B8CA-58E454688076}"/>
    <cellStyle name="Vnos 2 2 2 5 7" xfId="37102" xr:uid="{B4404546-00E8-4C43-B58E-67E1E73DD975}"/>
    <cellStyle name="Vnos 2 2 2 5 8" xfId="19236" xr:uid="{431EDA81-BDCC-4C8D-BEE1-CC1C7C5614B6}"/>
    <cellStyle name="Vnos 2 2 2 6" xfId="2310" xr:uid="{00000000-0005-0000-0000-0000220C0000}"/>
    <cellStyle name="Vnos 2 2 2 6 2" xfId="8307" xr:uid="{3B20B02B-4A44-41F6-A938-A1DA8419CB36}"/>
    <cellStyle name="Vnos 2 2 2 6 2 2" xfId="14502" xr:uid="{BD5C1F63-C9FF-4C92-AE99-4561BC52AA8A}"/>
    <cellStyle name="Vnos 2 2 2 6 2 2 2" xfId="50369" xr:uid="{C6FCDAEE-0BE9-4497-A324-184D982519DF}"/>
    <cellStyle name="Vnos 2 2 2 6 2 2 3" xfId="32339" xr:uid="{5FEEA78E-0853-4274-8D50-AE3597787ED6}"/>
    <cellStyle name="Vnos 2 2 2 6 2 3" xfId="44174" xr:uid="{4688ECB3-2E9A-4A16-9A67-38B28825F447}"/>
    <cellStyle name="Vnos 2 2 2 6 2 4" xfId="26144" xr:uid="{8446C672-4E10-4091-9C42-E015E78F5AED}"/>
    <cellStyle name="Vnos 2 2 2 6 3" xfId="10465" xr:uid="{B94214AE-7C72-4C58-A74C-CF484284B3EB}"/>
    <cellStyle name="Vnos 2 2 2 6 3 2" xfId="16660" xr:uid="{1020BC62-9E77-43A0-ADE9-8381E5C99773}"/>
    <cellStyle name="Vnos 2 2 2 6 3 2 2" xfId="52527" xr:uid="{ED19ABB0-E1E3-4A1F-B9D2-FBF607E47A2E}"/>
    <cellStyle name="Vnos 2 2 2 6 3 2 3" xfId="34497" xr:uid="{D95C8EE8-FC05-4767-A4F1-AFD6ADEF9CCA}"/>
    <cellStyle name="Vnos 2 2 2 6 3 3" xfId="46332" xr:uid="{0712842B-AB38-4798-AC9D-F0E5ECAA0545}"/>
    <cellStyle name="Vnos 2 2 2 6 3 4" xfId="28302" xr:uid="{2C8B0E80-B205-4C52-9DDB-EB9BF42C30B9}"/>
    <cellStyle name="Vnos 2 2 2 6 4" xfId="10042" xr:uid="{5FBB9F81-586F-4619-B80C-52BA8B35B598}"/>
    <cellStyle name="Vnos 2 2 2 6 4 2" xfId="16237" xr:uid="{E5DA4E6A-6A43-4BF7-8166-2B1324E57E9C}"/>
    <cellStyle name="Vnos 2 2 2 6 4 2 2" xfId="52104" xr:uid="{CDF46965-3182-4526-8016-34C7C022F8C5}"/>
    <cellStyle name="Vnos 2 2 2 6 4 2 3" xfId="34074" xr:uid="{66118E03-3930-418E-AF55-49DF085D9DF7}"/>
    <cellStyle name="Vnos 2 2 2 6 4 3" xfId="45909" xr:uid="{22AC1D2E-8D5D-4A64-926A-020DF62500BB}"/>
    <cellStyle name="Vnos 2 2 2 6 4 4" xfId="27879" xr:uid="{5C808A59-596E-4223-A86C-3C8453456ABE}"/>
    <cellStyle name="Vnos 2 2 2 6 5" xfId="5241" xr:uid="{09825448-768F-4527-85E0-D9B6A968575B}"/>
    <cellStyle name="Vnos 2 2 2 6 5 2" xfId="41108" xr:uid="{FB00E02C-6A02-47AD-9045-0492052F2254}"/>
    <cellStyle name="Vnos 2 2 2 6 5 3" xfId="23078" xr:uid="{93E06C61-675E-40CD-BA4B-96C0B8B5D15B}"/>
    <cellStyle name="Vnos 2 2 2 6 6" xfId="12774" xr:uid="{2FC0430B-1AB4-4605-BF96-837C1A72916C}"/>
    <cellStyle name="Vnos 2 2 2 6 6 2" xfId="48641" xr:uid="{AA8DEEB1-CA7F-480D-9C62-B54A598BECB5}"/>
    <cellStyle name="Vnos 2 2 2 6 6 3" xfId="30611" xr:uid="{053856D0-1F49-4DC4-B7BC-6C533B116566}"/>
    <cellStyle name="Vnos 2 2 2 6 7" xfId="38177" xr:uid="{30A89303-E61A-40C4-9FF0-42C4B052AC38}"/>
    <cellStyle name="Vnos 2 2 2 6 8" xfId="20219" xr:uid="{CABE87BA-272C-45B4-84C7-F23729449E44}"/>
    <cellStyle name="Vnos 2 2 2 7" xfId="812" xr:uid="{00000000-0005-0000-0000-0000230C0000}"/>
    <cellStyle name="Vnos 2 2 2 7 2" xfId="6810" xr:uid="{A477EFF2-0F04-4B8F-A568-0A121CC36201}"/>
    <cellStyle name="Vnos 2 2 2 7 2 2" xfId="14003" xr:uid="{DBBEF2BC-D44B-40D3-B47E-6E44709A6D29}"/>
    <cellStyle name="Vnos 2 2 2 7 2 2 2" xfId="49870" xr:uid="{31693E39-B101-4708-8C03-3A27F1A3EE8C}"/>
    <cellStyle name="Vnos 2 2 2 7 2 2 3" xfId="31840" xr:uid="{3A08139F-0ECF-407D-BA40-A9964AC5D983}"/>
    <cellStyle name="Vnos 2 2 2 7 2 3" xfId="42677" xr:uid="{9D59F4B9-DA6D-44D0-81F3-457384192752}"/>
    <cellStyle name="Vnos 2 2 2 7 2 4" xfId="24647" xr:uid="{B8E653F5-CF6D-4BE5-8690-36CA301E7DD5}"/>
    <cellStyle name="Vnos 2 2 2 7 3" xfId="9494" xr:uid="{5C8493F1-B732-4B8B-B538-BCBEF2764813}"/>
    <cellStyle name="Vnos 2 2 2 7 3 2" xfId="15689" xr:uid="{CBC06773-C877-4AE9-8B05-674215C693A1}"/>
    <cellStyle name="Vnos 2 2 2 7 3 2 2" xfId="51556" xr:uid="{E4657361-C58D-4290-A0AC-5C6E086CF1FC}"/>
    <cellStyle name="Vnos 2 2 2 7 3 2 3" xfId="33526" xr:uid="{D45ABC24-8004-4A71-84A5-6CB5D8CB8F06}"/>
    <cellStyle name="Vnos 2 2 2 7 3 3" xfId="45361" xr:uid="{F6278A54-3E0D-4FFF-95CD-ADBBF9356E6B}"/>
    <cellStyle name="Vnos 2 2 2 7 3 4" xfId="27331" xr:uid="{FAB67D17-AD92-47D1-91C1-8DD04BA8CA1A}"/>
    <cellStyle name="Vnos 2 2 2 7 4" xfId="11494" xr:uid="{CE62959D-F15D-45D6-9589-97D3583BAA87}"/>
    <cellStyle name="Vnos 2 2 2 7 4 2" xfId="17689" xr:uid="{30B2E986-E967-430D-82FB-E1F1F7097A66}"/>
    <cellStyle name="Vnos 2 2 2 7 4 2 2" xfId="53556" xr:uid="{A4014D34-FDD1-4E66-91CA-85F888BF236D}"/>
    <cellStyle name="Vnos 2 2 2 7 4 2 3" xfId="35526" xr:uid="{6041AB6D-E8E4-49D2-9E28-A9427BAF0CFB}"/>
    <cellStyle name="Vnos 2 2 2 7 4 3" xfId="47361" xr:uid="{98FAC744-FBEA-4355-A34E-86EED348CBF1}"/>
    <cellStyle name="Vnos 2 2 2 7 4 4" xfId="29331" xr:uid="{BE256E44-69CC-453A-A206-0AC6C72EFAE2}"/>
    <cellStyle name="Vnos 2 2 2 7 5" xfId="3747" xr:uid="{174885A9-0678-4A2E-91E2-669B8BAA60C9}"/>
    <cellStyle name="Vnos 2 2 2 7 5 2" xfId="39614" xr:uid="{3F9B4F5D-CE77-4251-B866-2CF92F2F1D2C}"/>
    <cellStyle name="Vnos 2 2 2 7 5 3" xfId="21584" xr:uid="{C007E004-F831-4383-8C89-952C04265ACD}"/>
    <cellStyle name="Vnos 2 2 2 7 6" xfId="12278" xr:uid="{31D44428-435B-463B-A9FA-2756F06E342B}"/>
    <cellStyle name="Vnos 2 2 2 7 6 2" xfId="48145" xr:uid="{D22FC6AD-1773-4A68-A7F0-CFBC66960B52}"/>
    <cellStyle name="Vnos 2 2 2 7 6 3" xfId="30115" xr:uid="{631F73E8-DE9B-4174-B521-0BCC8694AE2A}"/>
    <cellStyle name="Vnos 2 2 2 7 7" xfId="36683" xr:uid="{E7D0EC74-D5DB-4704-9517-832BEF61CF13}"/>
    <cellStyle name="Vnos 2 2 2 7 8" xfId="18818" xr:uid="{639F2332-6F53-430D-8B4C-DC641D376632}"/>
    <cellStyle name="Vnos 2 2 2 8" xfId="3006" xr:uid="{00000000-0005-0000-0000-0000240C0000}"/>
    <cellStyle name="Vnos 2 2 2 8 2" xfId="9003" xr:uid="{E73611FF-BE76-400D-820D-BAEC67C51716}"/>
    <cellStyle name="Vnos 2 2 2 8 2 2" xfId="15198" xr:uid="{F5F36FA1-5514-45D8-9AE4-89D39D0C0CDC}"/>
    <cellStyle name="Vnos 2 2 2 8 2 2 2" xfId="51065" xr:uid="{F5057C46-04F9-4C58-A0CD-460E49EF8C73}"/>
    <cellStyle name="Vnos 2 2 2 8 2 2 3" xfId="33035" xr:uid="{332DD418-9143-4C48-AFB6-7F90F3C76C29}"/>
    <cellStyle name="Vnos 2 2 2 8 2 3" xfId="44870" xr:uid="{D541EF8F-700E-4219-9312-3A1567929196}"/>
    <cellStyle name="Vnos 2 2 2 8 2 4" xfId="26840" xr:uid="{1FA1A692-4198-4C62-A749-E432EB5C46D3}"/>
    <cellStyle name="Vnos 2 2 2 8 3" xfId="11161" xr:uid="{B8E1752F-C9C2-4304-9083-2C718E5B66CD}"/>
    <cellStyle name="Vnos 2 2 2 8 3 2" xfId="17356" xr:uid="{6D7785FD-834B-424B-9999-C81C79DECB0F}"/>
    <cellStyle name="Vnos 2 2 2 8 3 2 2" xfId="53223" xr:uid="{B052AD17-22A8-42E4-ACFF-5D946B0D4808}"/>
    <cellStyle name="Vnos 2 2 2 8 3 2 3" xfId="35193" xr:uid="{4622F034-F6F8-4640-B016-42FA38D84FA6}"/>
    <cellStyle name="Vnos 2 2 2 8 3 3" xfId="47028" xr:uid="{1E2B8E15-3ED1-4324-B531-F0AFC6A14ED2}"/>
    <cellStyle name="Vnos 2 2 2 8 3 4" xfId="28998" xr:uid="{436DEF65-FFD9-46C6-A15E-9831EE5A7E84}"/>
    <cellStyle name="Vnos 2 2 2 8 4" xfId="11516" xr:uid="{1DB5CFC5-B85E-440B-BE76-235F5DCE8F27}"/>
    <cellStyle name="Vnos 2 2 2 8 4 2" xfId="17711" xr:uid="{6103894E-259C-40A7-8C78-1585A2F78506}"/>
    <cellStyle name="Vnos 2 2 2 8 4 2 2" xfId="53578" xr:uid="{E46E52A4-2006-4D8F-8F7E-6DF2F7D01CC3}"/>
    <cellStyle name="Vnos 2 2 2 8 4 2 3" xfId="35548" xr:uid="{D9AB0737-FD80-4BD3-974F-76468FDA37F8}"/>
    <cellStyle name="Vnos 2 2 2 8 4 3" xfId="47383" xr:uid="{55B23161-8B43-4726-A07C-E780D262A633}"/>
    <cellStyle name="Vnos 2 2 2 8 4 4" xfId="29353" xr:uid="{E9A52302-FC00-4413-A933-735137CCEA96}"/>
    <cellStyle name="Vnos 2 2 2 8 5" xfId="5937" xr:uid="{5D912960-F9FA-451B-9617-F8C6BB573026}"/>
    <cellStyle name="Vnos 2 2 2 8 5 2" xfId="41804" xr:uid="{3D09EF0F-587B-4D33-89F7-16D5B1E8C83F}"/>
    <cellStyle name="Vnos 2 2 2 8 5 3" xfId="23774" xr:uid="{90120E5C-3B96-4827-B0F4-9DC3394796B4}"/>
    <cellStyle name="Vnos 2 2 2 8 6" xfId="13470" xr:uid="{C6C6CE98-A301-4A04-8B12-9C94AEBE82EE}"/>
    <cellStyle name="Vnos 2 2 2 8 6 2" xfId="49337" xr:uid="{9DE369CF-3B8E-4C89-BDC0-9EF483F6AF58}"/>
    <cellStyle name="Vnos 2 2 2 8 6 3" xfId="31307" xr:uid="{1F1A838E-2A3C-40ED-AABF-0A8134ADC3CF}"/>
    <cellStyle name="Vnos 2 2 2 8 7" xfId="38873" xr:uid="{E8848679-0B80-4E9E-8930-AC76F3842182}"/>
    <cellStyle name="Vnos 2 2 2 8 8" xfId="20891" xr:uid="{EB64D097-57FB-450C-88CC-2E4C8FE7B4E0}"/>
    <cellStyle name="Vnos 2 2 2 9" xfId="6659" xr:uid="{12BB99EB-0075-45AD-9A56-6431D56C4CDA}"/>
    <cellStyle name="Vnos 2 2 2 9 2" xfId="13938" xr:uid="{B337A66B-51E7-491F-A511-BE8BF77B8B1C}"/>
    <cellStyle name="Vnos 2 2 2 9 2 2" xfId="49805" xr:uid="{6B154346-F9FB-46D0-8CF0-C30606087240}"/>
    <cellStyle name="Vnos 2 2 2 9 2 3" xfId="31775" xr:uid="{F3AF666F-AAFE-4842-92C5-8908868FDF8E}"/>
    <cellStyle name="Vnos 2 2 2 9 3" xfId="42526" xr:uid="{A47176EA-1F7D-44A6-B4DF-565BCC096034}"/>
    <cellStyle name="Vnos 2 2 2 9 4" xfId="24496" xr:uid="{DD1C374A-A64E-40DF-ADD4-D946D02795C7}"/>
    <cellStyle name="Vnos 2 2 3" xfId="1451" xr:uid="{00000000-0005-0000-0000-0000250C0000}"/>
    <cellStyle name="Vnos 2 2 3 10" xfId="9541" xr:uid="{E26C8061-8CD3-4F38-8ACC-2B2A45E1EE3A}"/>
    <cellStyle name="Vnos 2 2 3 10 2" xfId="15736" xr:uid="{E83A6156-2A0F-4C45-858D-4E7C9B7FEEDA}"/>
    <cellStyle name="Vnos 2 2 3 10 2 2" xfId="51603" xr:uid="{D936D036-8980-4749-A24D-B0CBCE6283FB}"/>
    <cellStyle name="Vnos 2 2 3 10 2 3" xfId="33573" xr:uid="{CFA9310C-8DCD-49EA-ADF6-A599ABE3E8E5}"/>
    <cellStyle name="Vnos 2 2 3 10 3" xfId="45408" xr:uid="{CF6C44EF-7245-430B-8DA5-3B75B1F979B1}"/>
    <cellStyle name="Vnos 2 2 3 10 4" xfId="27378" xr:uid="{BA10B6D9-62AB-45EC-8753-118AF02F6F8F}"/>
    <cellStyle name="Vnos 2 2 3 11" xfId="4386" xr:uid="{C8015E15-A440-4C9F-A2A3-C496787841EB}"/>
    <cellStyle name="Vnos 2 2 3 11 2" xfId="40253" xr:uid="{2F474717-AEB1-4CB6-A8E1-1E2913739873}"/>
    <cellStyle name="Vnos 2 2 3 11 3" xfId="22223" xr:uid="{28507D9A-6976-4B61-AC9F-C5CCC92455E2}"/>
    <cellStyle name="Vnos 2 2 3 12" xfId="12502" xr:uid="{8ACE83BC-26E2-41A9-A14C-2440BE313EF1}"/>
    <cellStyle name="Vnos 2 2 3 12 2" xfId="48369" xr:uid="{6DC4DC44-FCB6-4A1E-8852-AFFADED6B35F}"/>
    <cellStyle name="Vnos 2 2 3 12 3" xfId="30339" xr:uid="{CAC1BB7E-D867-49F0-AD82-62A81DB17753}"/>
    <cellStyle name="Vnos 2 2 3 13" xfId="37322" xr:uid="{EBB1DB10-3DBA-47D2-92BB-52A1785EA080}"/>
    <cellStyle name="Vnos 2 2 3 14" xfId="19439" xr:uid="{7CAE118E-0D4A-4A08-996D-A7AD00EC27EB}"/>
    <cellStyle name="Vnos 2 2 3 2" xfId="2352" xr:uid="{00000000-0005-0000-0000-0000260C0000}"/>
    <cellStyle name="Vnos 2 2 3 2 2" xfId="8349" xr:uid="{414DDFB1-5BAD-4F9D-ADB1-3460DD0C3351}"/>
    <cellStyle name="Vnos 2 2 3 2 2 2" xfId="14544" xr:uid="{097ADEC2-4EB6-48C4-990D-874B12C16BC0}"/>
    <cellStyle name="Vnos 2 2 3 2 2 2 2" xfId="50411" xr:uid="{795A97E6-114D-4DDA-8903-D7A0EBB75E2A}"/>
    <cellStyle name="Vnos 2 2 3 2 2 2 3" xfId="32381" xr:uid="{4E116075-599E-420E-A1C7-2A1D8232A036}"/>
    <cellStyle name="Vnos 2 2 3 2 2 3" xfId="44216" xr:uid="{2D93183C-967B-4004-8E97-71B4C414A154}"/>
    <cellStyle name="Vnos 2 2 3 2 2 4" xfId="26186" xr:uid="{CA46809E-B1C7-4E4F-8FD9-C608640BD9CC}"/>
    <cellStyle name="Vnos 2 2 3 2 3" xfId="10507" xr:uid="{3FB292F4-2FDC-408F-A431-46E8DA29C93B}"/>
    <cellStyle name="Vnos 2 2 3 2 3 2" xfId="16702" xr:uid="{8796A82F-3900-4BF7-ADDB-5B22FE6579F1}"/>
    <cellStyle name="Vnos 2 2 3 2 3 2 2" xfId="52569" xr:uid="{C552E3D8-9CBA-4722-9C86-14B31757F9D4}"/>
    <cellStyle name="Vnos 2 2 3 2 3 2 3" xfId="34539" xr:uid="{3FF48E6E-F9E3-4205-8157-410F54F3C948}"/>
    <cellStyle name="Vnos 2 2 3 2 3 3" xfId="46374" xr:uid="{D8AF6105-65B1-4BCE-8FAA-AFEFF7F65FA1}"/>
    <cellStyle name="Vnos 2 2 3 2 3 4" xfId="28344" xr:uid="{B10F5AA8-9A57-4BF9-990B-3F7350BD7CCC}"/>
    <cellStyle name="Vnos 2 2 3 2 4" xfId="11515" xr:uid="{B1663014-2418-486C-8158-E369E2BA6F0C}"/>
    <cellStyle name="Vnos 2 2 3 2 4 2" xfId="17710" xr:uid="{B22B72C4-36BA-44F6-A4B9-545847CF6539}"/>
    <cellStyle name="Vnos 2 2 3 2 4 2 2" xfId="53577" xr:uid="{9BC9CD6C-136D-45BF-8C13-963380B4D447}"/>
    <cellStyle name="Vnos 2 2 3 2 4 2 3" xfId="35547" xr:uid="{58D47B91-BA65-42C3-BDB6-8E424BBFB141}"/>
    <cellStyle name="Vnos 2 2 3 2 4 3" xfId="47382" xr:uid="{5BA8D6EC-EE6D-4030-BB4A-AFB489D3DF69}"/>
    <cellStyle name="Vnos 2 2 3 2 4 4" xfId="29352" xr:uid="{B2929C09-3257-4B2E-A371-AE48869711A6}"/>
    <cellStyle name="Vnos 2 2 3 2 5" xfId="5283" xr:uid="{0F6B52B1-8AF8-45BA-BCAD-572F49EA1021}"/>
    <cellStyle name="Vnos 2 2 3 2 5 2" xfId="41150" xr:uid="{247B54A7-712B-4D56-B816-CC83C31F2AB3}"/>
    <cellStyle name="Vnos 2 2 3 2 5 3" xfId="23120" xr:uid="{B713F1A4-8FB4-4D5C-A6FE-52170576CD87}"/>
    <cellStyle name="Vnos 2 2 3 2 6" xfId="12816" xr:uid="{18E0D5CD-9AD9-40FB-AF3C-6BB484865B15}"/>
    <cellStyle name="Vnos 2 2 3 2 6 2" xfId="48683" xr:uid="{3F21A7B2-2AD9-4C34-AB2E-2B7AA8D88DAB}"/>
    <cellStyle name="Vnos 2 2 3 2 6 3" xfId="30653" xr:uid="{3CE9953B-6BEB-45A4-B1E4-4C4324253719}"/>
    <cellStyle name="Vnos 2 2 3 2 7" xfId="38219" xr:uid="{FFF066FD-CBFE-47A0-8AFE-79497478650C}"/>
    <cellStyle name="Vnos 2 2 3 2 8" xfId="20259" xr:uid="{A4975161-2886-4DFF-BC7F-5D2FC8E76C2E}"/>
    <cellStyle name="Vnos 2 2 3 3" xfId="2629" xr:uid="{00000000-0005-0000-0000-0000270C0000}"/>
    <cellStyle name="Vnos 2 2 3 3 2" xfId="8626" xr:uid="{1A91619B-18C1-4B36-8E79-5AFBAC18C3B0}"/>
    <cellStyle name="Vnos 2 2 3 3 2 2" xfId="14821" xr:uid="{AAB743A3-377D-4EF1-9C79-F7EDA1CFC2EA}"/>
    <cellStyle name="Vnos 2 2 3 3 2 2 2" xfId="50688" xr:uid="{0335CE3E-5FAB-408B-99DC-1308DAAA3ED0}"/>
    <cellStyle name="Vnos 2 2 3 3 2 2 3" xfId="32658" xr:uid="{EE87EFC7-D8E3-480F-9AA9-DFCA150D5353}"/>
    <cellStyle name="Vnos 2 2 3 3 2 3" xfId="44493" xr:uid="{544005A1-FE1A-440A-89EE-6AA82BE65287}"/>
    <cellStyle name="Vnos 2 2 3 3 2 4" xfId="26463" xr:uid="{77F69F3E-202F-4B66-BB7F-5B0F09260A1E}"/>
    <cellStyle name="Vnos 2 2 3 3 3" xfId="10784" xr:uid="{EA4C7F49-E9E0-4BD1-B14D-C2463FB99839}"/>
    <cellStyle name="Vnos 2 2 3 3 3 2" xfId="16979" xr:uid="{E8506772-88A2-4615-9E2D-66BDF88571AD}"/>
    <cellStyle name="Vnos 2 2 3 3 3 2 2" xfId="52846" xr:uid="{E68099E4-A7FC-4543-BF31-8CA6A1CA4DAE}"/>
    <cellStyle name="Vnos 2 2 3 3 3 2 3" xfId="34816" xr:uid="{D76AA704-87DF-461B-8AFC-554399B1095A}"/>
    <cellStyle name="Vnos 2 2 3 3 3 3" xfId="46651" xr:uid="{861E435B-A810-406C-BA13-05570F394C80}"/>
    <cellStyle name="Vnos 2 2 3 3 3 4" xfId="28621" xr:uid="{EF3D8684-DBF4-4FB0-A318-725110DDC0AD}"/>
    <cellStyle name="Vnos 2 2 3 3 4" xfId="11948" xr:uid="{0C909769-72D9-4D39-9D44-ABB2F5DAD572}"/>
    <cellStyle name="Vnos 2 2 3 3 4 2" xfId="18143" xr:uid="{7D0C02ED-AB69-4825-B094-FB92448BE125}"/>
    <cellStyle name="Vnos 2 2 3 3 4 2 2" xfId="54010" xr:uid="{6EBEB280-6795-4B3D-A48C-A544C85FAB18}"/>
    <cellStyle name="Vnos 2 2 3 3 4 2 3" xfId="35980" xr:uid="{7580162F-5E9A-466B-8B25-3CA2A51E46DE}"/>
    <cellStyle name="Vnos 2 2 3 3 4 3" xfId="47815" xr:uid="{EAB91C79-229F-4383-98CE-0EA9A1655CEE}"/>
    <cellStyle name="Vnos 2 2 3 3 4 4" xfId="29785" xr:uid="{2CA7ED03-9431-4642-A0DC-1507B5D19396}"/>
    <cellStyle name="Vnos 2 2 3 3 5" xfId="5560" xr:uid="{FA58A8F6-2893-4384-8481-7C532B228D45}"/>
    <cellStyle name="Vnos 2 2 3 3 5 2" xfId="41427" xr:uid="{A3E6CEA0-B300-4AC9-A183-872F021AA3AF}"/>
    <cellStyle name="Vnos 2 2 3 3 5 3" xfId="23397" xr:uid="{93C75F1D-DD87-4D37-B26B-4B44511748A9}"/>
    <cellStyle name="Vnos 2 2 3 3 6" xfId="13093" xr:uid="{2C374677-9012-4DDF-B2D1-64452DF881B1}"/>
    <cellStyle name="Vnos 2 2 3 3 6 2" xfId="48960" xr:uid="{3252607E-2D51-4617-8E3B-96CDBEE80856}"/>
    <cellStyle name="Vnos 2 2 3 3 6 3" xfId="30930" xr:uid="{137B9ED0-59BA-47BA-A752-DB716A8B4039}"/>
    <cellStyle name="Vnos 2 2 3 3 7" xfId="38496" xr:uid="{458DD795-87C5-46CC-8EC9-FDB11B6D870A}"/>
    <cellStyle name="Vnos 2 2 3 3 8" xfId="20520" xr:uid="{3B663F16-8858-4D04-A951-1BA3C2E8A206}"/>
    <cellStyle name="Vnos 2 2 3 4" xfId="2407" xr:uid="{00000000-0005-0000-0000-0000280C0000}"/>
    <cellStyle name="Vnos 2 2 3 4 2" xfId="8404" xr:uid="{AE6E8884-CB55-4581-BAB4-E22A100851F3}"/>
    <cellStyle name="Vnos 2 2 3 4 2 2" xfId="14599" xr:uid="{53BDF062-A962-472F-B715-AEA22F84C299}"/>
    <cellStyle name="Vnos 2 2 3 4 2 2 2" xfId="50466" xr:uid="{561FB9F0-2186-41A2-9FC9-E367E0F3F159}"/>
    <cellStyle name="Vnos 2 2 3 4 2 2 3" xfId="32436" xr:uid="{B3FCF075-56CD-4EC4-8731-7DE048741135}"/>
    <cellStyle name="Vnos 2 2 3 4 2 3" xfId="44271" xr:uid="{F573EAF1-3747-43C7-BF04-FE02B328CDE0}"/>
    <cellStyle name="Vnos 2 2 3 4 2 4" xfId="26241" xr:uid="{E8B2CA64-1E3A-4C35-95C4-64B62F70AD7F}"/>
    <cellStyle name="Vnos 2 2 3 4 3" xfId="10562" xr:uid="{0C298F72-52E2-4867-B8F4-F0C444BC74A7}"/>
    <cellStyle name="Vnos 2 2 3 4 3 2" xfId="16757" xr:uid="{0A261BA6-E569-4FAF-8FDE-6E528D4769C2}"/>
    <cellStyle name="Vnos 2 2 3 4 3 2 2" xfId="52624" xr:uid="{4D165553-9902-4405-9CE6-53E477060553}"/>
    <cellStyle name="Vnos 2 2 3 4 3 2 3" xfId="34594" xr:uid="{396A923D-7A8E-4110-8A7B-7CF3741C044F}"/>
    <cellStyle name="Vnos 2 2 3 4 3 3" xfId="46429" xr:uid="{75899E6B-D00F-4EEA-B176-A12654E37A5A}"/>
    <cellStyle name="Vnos 2 2 3 4 3 4" xfId="28399" xr:uid="{1F2A51EA-CC68-4AD7-AC63-BB6EF1FE9E6F}"/>
    <cellStyle name="Vnos 2 2 3 4 4" xfId="9628" xr:uid="{E4B21D7C-57CD-441A-BF63-E0BAB8287AAF}"/>
    <cellStyle name="Vnos 2 2 3 4 4 2" xfId="15823" xr:uid="{28746778-B5CE-4206-90B7-C6B1FE5EA857}"/>
    <cellStyle name="Vnos 2 2 3 4 4 2 2" xfId="51690" xr:uid="{DF889810-AD47-4D75-B009-15284B6CE22E}"/>
    <cellStyle name="Vnos 2 2 3 4 4 2 3" xfId="33660" xr:uid="{1D7F9102-B1F9-47FE-839F-963FFB63B61E}"/>
    <cellStyle name="Vnos 2 2 3 4 4 3" xfId="45495" xr:uid="{5E0216DB-08E8-43CD-926E-499E954047EC}"/>
    <cellStyle name="Vnos 2 2 3 4 4 4" xfId="27465" xr:uid="{A7A0E3F1-8C84-42BE-B0D0-3E50ED51B220}"/>
    <cellStyle name="Vnos 2 2 3 4 5" xfId="5338" xr:uid="{CE5A91E1-D563-4B16-BC6B-84288106B216}"/>
    <cellStyle name="Vnos 2 2 3 4 5 2" xfId="41205" xr:uid="{418FBF77-24C0-4EF4-9FAA-E7159DEFCC87}"/>
    <cellStyle name="Vnos 2 2 3 4 5 3" xfId="23175" xr:uid="{DA42ADF3-F237-41C0-90A6-4533DC9F84F0}"/>
    <cellStyle name="Vnos 2 2 3 4 6" xfId="12871" xr:uid="{E2CA130A-C2A5-4205-98C9-045434D5D16F}"/>
    <cellStyle name="Vnos 2 2 3 4 6 2" xfId="48738" xr:uid="{1725E220-9D1A-4931-89A6-E377FEDC757D}"/>
    <cellStyle name="Vnos 2 2 3 4 6 3" xfId="30708" xr:uid="{58C903BC-24D7-4AB1-9357-37C7C0F67A98}"/>
    <cellStyle name="Vnos 2 2 3 4 7" xfId="38274" xr:uid="{B3C7D0FE-98DC-4A94-8A33-401CABAC199F}"/>
    <cellStyle name="Vnos 2 2 3 4 8" xfId="20313" xr:uid="{15C4B689-A655-4888-AC15-B7CBAB4C443E}"/>
    <cellStyle name="Vnos 2 2 3 5" xfId="2902" xr:uid="{00000000-0005-0000-0000-0000290C0000}"/>
    <cellStyle name="Vnos 2 2 3 5 2" xfId="8899" xr:uid="{65A3A812-5949-4E81-B74B-5132BC71A7E2}"/>
    <cellStyle name="Vnos 2 2 3 5 2 2" xfId="15094" xr:uid="{CC17660B-023A-4DA4-98FD-ECEB00A2CDB1}"/>
    <cellStyle name="Vnos 2 2 3 5 2 2 2" xfId="50961" xr:uid="{7B4E0935-5621-425F-BA10-65781CDF12B3}"/>
    <cellStyle name="Vnos 2 2 3 5 2 2 3" xfId="32931" xr:uid="{A7AEBD5A-831C-43A5-9B79-7BF785CAEC5E}"/>
    <cellStyle name="Vnos 2 2 3 5 2 3" xfId="44766" xr:uid="{43350D8C-23EF-4CD3-AA8A-967B782DD77E}"/>
    <cellStyle name="Vnos 2 2 3 5 2 4" xfId="26736" xr:uid="{D2FBB196-71E9-4E02-AC72-2B39AF96A4CA}"/>
    <cellStyle name="Vnos 2 2 3 5 3" xfId="11057" xr:uid="{5005E375-A764-41C1-9606-F1C005E3213A}"/>
    <cellStyle name="Vnos 2 2 3 5 3 2" xfId="17252" xr:uid="{9FC50821-AD5F-413A-A40C-9539205D561A}"/>
    <cellStyle name="Vnos 2 2 3 5 3 2 2" xfId="53119" xr:uid="{043F17B4-56B9-449D-8A47-EA7AEABFBE98}"/>
    <cellStyle name="Vnos 2 2 3 5 3 2 3" xfId="35089" xr:uid="{6115C7B5-790C-4244-B8C6-635E9D5C6C45}"/>
    <cellStyle name="Vnos 2 2 3 5 3 3" xfId="46924" xr:uid="{52C284BC-7803-49EF-A189-24B597371FBE}"/>
    <cellStyle name="Vnos 2 2 3 5 3 4" xfId="28894" xr:uid="{B8811CC7-6362-497D-9ADA-AFA191BF4125}"/>
    <cellStyle name="Vnos 2 2 3 5 4" xfId="12027" xr:uid="{FD5C00AC-9118-4599-AA85-51ECD030ADA2}"/>
    <cellStyle name="Vnos 2 2 3 5 4 2" xfId="18222" xr:uid="{9A8E406C-8BB5-4BA3-BD76-DFC3B7266C0C}"/>
    <cellStyle name="Vnos 2 2 3 5 4 2 2" xfId="54089" xr:uid="{C20BC203-AFA3-4CA9-B0D3-B385D379A0CD}"/>
    <cellStyle name="Vnos 2 2 3 5 4 2 3" xfId="36059" xr:uid="{038B53BB-5B6C-4E39-A90B-25AF49474D6F}"/>
    <cellStyle name="Vnos 2 2 3 5 4 3" xfId="47894" xr:uid="{0EA42B89-5494-4560-A2E4-D823C6508281}"/>
    <cellStyle name="Vnos 2 2 3 5 4 4" xfId="29864" xr:uid="{B6C521B7-F4D4-4366-A119-7DA3754E1A23}"/>
    <cellStyle name="Vnos 2 2 3 5 5" xfId="5833" xr:uid="{4482A515-2E26-455B-99E6-A911554AB085}"/>
    <cellStyle name="Vnos 2 2 3 5 5 2" xfId="41700" xr:uid="{549B54E6-9946-4644-B788-FBE1ED75E0B5}"/>
    <cellStyle name="Vnos 2 2 3 5 5 3" xfId="23670" xr:uid="{4BA71AA8-B914-4F5E-9727-C92B7C0147FA}"/>
    <cellStyle name="Vnos 2 2 3 5 6" xfId="13366" xr:uid="{BAE45987-54D4-4F2F-BE4B-F8C21D1A2EDA}"/>
    <cellStyle name="Vnos 2 2 3 5 6 2" xfId="49233" xr:uid="{20BBC4DE-6803-4A07-85B7-796DFD7A7CF8}"/>
    <cellStyle name="Vnos 2 2 3 5 6 3" xfId="31203" xr:uid="{1B1F81E7-C71B-4819-B707-5744F6C92C89}"/>
    <cellStyle name="Vnos 2 2 3 5 7" xfId="38769" xr:uid="{FBC44266-7A17-413E-A623-77D1D8CB73B7}"/>
    <cellStyle name="Vnos 2 2 3 5 8" xfId="20790" xr:uid="{3B5CCF29-6758-4FEE-A6D1-25EEC004E020}"/>
    <cellStyle name="Vnos 2 2 3 6" xfId="1058" xr:uid="{00000000-0005-0000-0000-00002A0C0000}"/>
    <cellStyle name="Vnos 2 2 3 6 2" xfId="7056" xr:uid="{8185FF4B-D7C8-4456-A1B7-1900FE5DB6D3}"/>
    <cellStyle name="Vnos 2 2 3 6 2 2" xfId="14088" xr:uid="{7777AEBC-913A-409E-B11A-54A67AF294FE}"/>
    <cellStyle name="Vnos 2 2 3 6 2 2 2" xfId="49955" xr:uid="{F2B2B82B-F439-4E9C-816E-CCB7D15F320F}"/>
    <cellStyle name="Vnos 2 2 3 6 2 2 3" xfId="31925" xr:uid="{C26B0E02-4585-4D8D-B929-FF2A751240F6}"/>
    <cellStyle name="Vnos 2 2 3 6 2 3" xfId="42923" xr:uid="{B0B1CB67-75F8-42C8-9086-C5398B9F6169}"/>
    <cellStyle name="Vnos 2 2 3 6 2 4" xfId="24893" xr:uid="{BC3C803B-3BE0-4F30-BC1F-A7A6F03CE4E5}"/>
    <cellStyle name="Vnos 2 2 3 6 3" xfId="9656" xr:uid="{D947D4F7-EB17-4363-9ECC-F853908FFCDD}"/>
    <cellStyle name="Vnos 2 2 3 6 3 2" xfId="15851" xr:uid="{3EB874B5-CEC1-478C-B40E-E268583339DF}"/>
    <cellStyle name="Vnos 2 2 3 6 3 2 2" xfId="51718" xr:uid="{57E43480-BD58-468B-A62F-5F850735BBC6}"/>
    <cellStyle name="Vnos 2 2 3 6 3 2 3" xfId="33688" xr:uid="{FF74C412-A3A7-4FB8-9730-B05BAFEC400B}"/>
    <cellStyle name="Vnos 2 2 3 6 3 3" xfId="45523" xr:uid="{6AD3DE98-DBEB-447E-84CA-FA31F21D62F5}"/>
    <cellStyle name="Vnos 2 2 3 6 3 4" xfId="27493" xr:uid="{28C85C03-4B3E-4D84-9685-4AA4C7ECBE42}"/>
    <cellStyle name="Vnos 2 2 3 6 4" xfId="11985" xr:uid="{AB809B0A-6E3F-48CA-A7CB-3E4AD2C43ED9}"/>
    <cellStyle name="Vnos 2 2 3 6 4 2" xfId="18180" xr:uid="{D40850B0-E4AC-482B-80D1-F31C2F6AD382}"/>
    <cellStyle name="Vnos 2 2 3 6 4 2 2" xfId="54047" xr:uid="{D298D99C-6DAB-4EDC-B0BF-DA53CB180EBE}"/>
    <cellStyle name="Vnos 2 2 3 6 4 2 3" xfId="36017" xr:uid="{AFCBD98B-59D9-4DE2-8DB2-CA6D661AD3FE}"/>
    <cellStyle name="Vnos 2 2 3 6 4 3" xfId="47852" xr:uid="{D37ECD3C-C5B4-4132-834D-AAB6B4A4FE92}"/>
    <cellStyle name="Vnos 2 2 3 6 4 4" xfId="29822" xr:uid="{B6BE4127-E0CD-40AA-AFE5-A7E8F427DA56}"/>
    <cellStyle name="Vnos 2 2 3 6 5" xfId="3993" xr:uid="{EEF8985E-DF9D-4CBB-9D4D-DBE62A23A62A}"/>
    <cellStyle name="Vnos 2 2 3 6 5 2" xfId="39860" xr:uid="{B8D6E933-0AC2-465A-B535-72A20AE92B02}"/>
    <cellStyle name="Vnos 2 2 3 6 5 3" xfId="21830" xr:uid="{68611A1C-2D46-4344-95CB-CF63388E2F1E}"/>
    <cellStyle name="Vnos 2 2 3 6 6" xfId="12363" xr:uid="{7C75AF07-610F-43ED-A30C-55F872A823E0}"/>
    <cellStyle name="Vnos 2 2 3 6 6 2" xfId="48230" xr:uid="{0F0A8463-8BED-4384-8E38-5E48B1634C31}"/>
    <cellStyle name="Vnos 2 2 3 6 6 3" xfId="30200" xr:uid="{3F94A359-90F9-40EE-A01B-79EFC27D967C}"/>
    <cellStyle name="Vnos 2 2 3 6 7" xfId="36929" xr:uid="{D427D051-184E-4044-8EEF-1A0B04AD4968}"/>
    <cellStyle name="Vnos 2 2 3 6 8" xfId="19064" xr:uid="{0CB351C4-2B1F-4461-B71A-50BB0F558FA6}"/>
    <cellStyle name="Vnos 2 2 3 7" xfId="2612" xr:uid="{00000000-0005-0000-0000-00002B0C0000}"/>
    <cellStyle name="Vnos 2 2 3 7 2" xfId="8609" xr:uid="{3A9FA5D7-E776-4375-8202-8609C216F65A}"/>
    <cellStyle name="Vnos 2 2 3 7 2 2" xfId="14804" xr:uid="{D4E8DA42-F570-4281-8D4D-C709C4F187A9}"/>
    <cellStyle name="Vnos 2 2 3 7 2 2 2" xfId="50671" xr:uid="{155D2923-6D68-4F89-8007-442DCAD3B77E}"/>
    <cellStyle name="Vnos 2 2 3 7 2 2 3" xfId="32641" xr:uid="{9CFE2D1D-FDCC-46C0-AB53-2AE718025C05}"/>
    <cellStyle name="Vnos 2 2 3 7 2 3" xfId="44476" xr:uid="{7FDD228C-D7B9-4CE8-8145-40D0C9EA476F}"/>
    <cellStyle name="Vnos 2 2 3 7 2 4" xfId="26446" xr:uid="{3116C2FE-9047-4775-9A62-14A13928FCA6}"/>
    <cellStyle name="Vnos 2 2 3 7 3" xfId="10767" xr:uid="{78C06401-F647-42BD-8007-CB4B05CB871A}"/>
    <cellStyle name="Vnos 2 2 3 7 3 2" xfId="16962" xr:uid="{56A92D7F-4B19-41CB-A74F-02DF8BED729B}"/>
    <cellStyle name="Vnos 2 2 3 7 3 2 2" xfId="52829" xr:uid="{9D7CB9BC-D1BE-4D2B-B717-D1D05045F60E}"/>
    <cellStyle name="Vnos 2 2 3 7 3 2 3" xfId="34799" xr:uid="{C7192C23-6DAB-498D-9528-6763D8AF719A}"/>
    <cellStyle name="Vnos 2 2 3 7 3 3" xfId="46634" xr:uid="{1441AAEE-B97A-4351-9134-146B4BE96B73}"/>
    <cellStyle name="Vnos 2 2 3 7 3 4" xfId="28604" xr:uid="{067FEE7F-687A-4B2B-8A19-7EE644D4FD84}"/>
    <cellStyle name="Vnos 2 2 3 7 4" xfId="12010" xr:uid="{3B0CCD72-F4B3-4BCA-B393-3BBB130FFAAC}"/>
    <cellStyle name="Vnos 2 2 3 7 4 2" xfId="18205" xr:uid="{47520292-8792-4396-8DAC-4C37D8D49F8D}"/>
    <cellStyle name="Vnos 2 2 3 7 4 2 2" xfId="54072" xr:uid="{72758A20-FEFE-4BC4-BE22-1688547A70EC}"/>
    <cellStyle name="Vnos 2 2 3 7 4 2 3" xfId="36042" xr:uid="{02FFD7A7-6440-43A2-9A14-CF3B90A3FD2C}"/>
    <cellStyle name="Vnos 2 2 3 7 4 3" xfId="47877" xr:uid="{AFBD1C4E-B7A2-4141-90B5-E42D60F298F7}"/>
    <cellStyle name="Vnos 2 2 3 7 4 4" xfId="29847" xr:uid="{63ADBFB9-C4A5-4C37-BA96-5FBEF2F4A51D}"/>
    <cellStyle name="Vnos 2 2 3 7 5" xfId="5543" xr:uid="{29C67B2C-5309-4F32-8885-11B951D21E36}"/>
    <cellStyle name="Vnos 2 2 3 7 5 2" xfId="41410" xr:uid="{17F02FD8-7BB7-4684-AE50-87E4059EE733}"/>
    <cellStyle name="Vnos 2 2 3 7 5 3" xfId="23380" xr:uid="{8DAD4B52-D92E-49EE-AC09-9097EE676052}"/>
    <cellStyle name="Vnos 2 2 3 7 6" xfId="13076" xr:uid="{0A094F2A-D2CC-41D9-A45F-146B3DEA6394}"/>
    <cellStyle name="Vnos 2 2 3 7 6 2" xfId="48943" xr:uid="{49356F4D-BD0E-448D-A534-7075C33D0E2D}"/>
    <cellStyle name="Vnos 2 2 3 7 6 3" xfId="30913" xr:uid="{133FE865-FF45-40C9-8D8F-0746A86E0D74}"/>
    <cellStyle name="Vnos 2 2 3 7 7" xfId="38479" xr:uid="{76CDF3D2-AEA0-484E-9DC7-F24E81BEA35B}"/>
    <cellStyle name="Vnos 2 2 3 7 8" xfId="20506" xr:uid="{9BC80C99-517D-4C91-B4C7-75AE099D0847}"/>
    <cellStyle name="Vnos 2 2 3 8" xfId="7449" xr:uid="{4847F10B-C7B6-48CD-86BF-4878A63203AD}"/>
    <cellStyle name="Vnos 2 2 3 8 2" xfId="14227" xr:uid="{26A61C6E-57D0-48BF-85F9-1971408A4E6E}"/>
    <cellStyle name="Vnos 2 2 3 8 2 2" xfId="50094" xr:uid="{0829D122-9621-4C21-A5DC-5D544F814617}"/>
    <cellStyle name="Vnos 2 2 3 8 2 3" xfId="32064" xr:uid="{8A53EB55-A886-4FF0-BBCD-289F0AC2BE57}"/>
    <cellStyle name="Vnos 2 2 3 8 3" xfId="43316" xr:uid="{99CDA3D0-488B-4F94-83A6-57C01CA1D881}"/>
    <cellStyle name="Vnos 2 2 3 8 4" xfId="25286" xr:uid="{D3E8D2B8-D9B1-4499-B6AA-BA2A0C176700}"/>
    <cellStyle name="Vnos 2 2 3 9" xfId="9913" xr:uid="{F98D29F2-35A4-419C-9150-4A9372801AE2}"/>
    <cellStyle name="Vnos 2 2 3 9 2" xfId="16108" xr:uid="{9CD04945-0144-4036-9AF2-4566399A80F2}"/>
    <cellStyle name="Vnos 2 2 3 9 2 2" xfId="51975" xr:uid="{976CE2D4-738B-46C3-8514-86E7EC194742}"/>
    <cellStyle name="Vnos 2 2 3 9 2 3" xfId="33945" xr:uid="{62C41E6C-7BB1-4C7A-B2C8-44CF618D03E7}"/>
    <cellStyle name="Vnos 2 2 3 9 3" xfId="45780" xr:uid="{740AA14B-5537-4035-8C37-A48830E95589}"/>
    <cellStyle name="Vnos 2 2 3 9 4" xfId="27750" xr:uid="{0BC0763F-5204-4EEC-BA57-758437CDF0CA}"/>
    <cellStyle name="Vnos 2 2 4" xfId="1343" xr:uid="{00000000-0005-0000-0000-00002C0C0000}"/>
    <cellStyle name="Vnos 2 2 4 10" xfId="10178" xr:uid="{9BA68502-06D7-4CF3-BE56-1FBF2C02631F}"/>
    <cellStyle name="Vnos 2 2 4 10 2" xfId="16373" xr:uid="{227D2052-03F2-43B9-997E-B83360A4FC3C}"/>
    <cellStyle name="Vnos 2 2 4 10 2 2" xfId="52240" xr:uid="{0F19543B-6400-4901-99EE-1D64DAA9E912}"/>
    <cellStyle name="Vnos 2 2 4 10 2 3" xfId="34210" xr:uid="{04AF4DD6-2FB5-40A4-B0B9-9EC096AEB22E}"/>
    <cellStyle name="Vnos 2 2 4 10 3" xfId="46045" xr:uid="{A56F1D9A-97D3-439A-BACD-D20B42A995C2}"/>
    <cellStyle name="Vnos 2 2 4 10 4" xfId="28015" xr:uid="{71E74B5C-12FA-43C2-92FD-12E0F31F731D}"/>
    <cellStyle name="Vnos 2 2 4 11" xfId="4278" xr:uid="{7B7C35E0-4986-4C6E-803C-09D46442D40B}"/>
    <cellStyle name="Vnos 2 2 4 11 2" xfId="40145" xr:uid="{687FADB8-337F-4AE9-89AF-CF0D03816FD3}"/>
    <cellStyle name="Vnos 2 2 4 11 3" xfId="22115" xr:uid="{96FA0EBD-967C-48C6-89B6-92E41F75D81B}"/>
    <cellStyle name="Vnos 2 2 4 12" xfId="12475" xr:uid="{901EF295-5611-4B51-82EC-1763A1D5FF71}"/>
    <cellStyle name="Vnos 2 2 4 12 2" xfId="48342" xr:uid="{ABA36A14-35B1-4AF7-86AD-4878958C2BBB}"/>
    <cellStyle name="Vnos 2 2 4 12 3" xfId="30312" xr:uid="{39D88DA9-557E-4556-8D4D-D7BA3C47F7D5}"/>
    <cellStyle name="Vnos 2 2 4 13" xfId="37214" xr:uid="{2B1002AB-D7F4-4895-BB84-9DD3FC97B7F1}"/>
    <cellStyle name="Vnos 2 2 4 14" xfId="19341" xr:uid="{9A525F40-7E37-43A0-8904-8619DF139F1F}"/>
    <cellStyle name="Vnos 2 2 4 2" xfId="2443" xr:uid="{00000000-0005-0000-0000-00002D0C0000}"/>
    <cellStyle name="Vnos 2 2 4 2 2" xfId="8440" xr:uid="{931D1F88-A4A8-4E0E-9B07-B852B40685D2}"/>
    <cellStyle name="Vnos 2 2 4 2 2 2" xfId="14635" xr:uid="{37F6123E-9F64-4433-A5CE-95CDDCE1A92A}"/>
    <cellStyle name="Vnos 2 2 4 2 2 2 2" xfId="50502" xr:uid="{07DDDF4D-C0FB-4D0A-8756-7C79E7671932}"/>
    <cellStyle name="Vnos 2 2 4 2 2 2 3" xfId="32472" xr:uid="{48EF2D18-4EC2-4B0C-9867-99A9192EB7E2}"/>
    <cellStyle name="Vnos 2 2 4 2 2 3" xfId="44307" xr:uid="{52B329D5-D30D-496C-A95C-6BCD7CDB5F33}"/>
    <cellStyle name="Vnos 2 2 4 2 2 4" xfId="26277" xr:uid="{0787CA65-EA66-4BBE-8ED1-B1BB377C1AA2}"/>
    <cellStyle name="Vnos 2 2 4 2 3" xfId="10598" xr:uid="{A926DE1B-7B68-454D-9303-85DAC1EBFC14}"/>
    <cellStyle name="Vnos 2 2 4 2 3 2" xfId="16793" xr:uid="{8DF01FE6-3B3F-4771-9269-63543CA50041}"/>
    <cellStyle name="Vnos 2 2 4 2 3 2 2" xfId="52660" xr:uid="{DF3E9323-4590-4AF5-939F-48F33683D3B5}"/>
    <cellStyle name="Vnos 2 2 4 2 3 2 3" xfId="34630" xr:uid="{69EC2C13-0512-410C-A8A0-03A59FEFDF8D}"/>
    <cellStyle name="Vnos 2 2 4 2 3 3" xfId="46465" xr:uid="{5B981EFD-7166-4839-81B5-64167F5637F9}"/>
    <cellStyle name="Vnos 2 2 4 2 3 4" xfId="28435" xr:uid="{BB09B016-9FAF-47D3-AE51-42AC1A5D46CC}"/>
    <cellStyle name="Vnos 2 2 4 2 4" xfId="9779" xr:uid="{F4326B23-50B7-47A3-B066-F80540F23049}"/>
    <cellStyle name="Vnos 2 2 4 2 4 2" xfId="15974" xr:uid="{3F804561-9ED0-4DD1-A017-EE9727AD1A48}"/>
    <cellStyle name="Vnos 2 2 4 2 4 2 2" xfId="51841" xr:uid="{C7CE4664-A95D-498F-80B4-915E804509F8}"/>
    <cellStyle name="Vnos 2 2 4 2 4 2 3" xfId="33811" xr:uid="{07D0D554-D7E8-4860-8A52-608E6CF60A86}"/>
    <cellStyle name="Vnos 2 2 4 2 4 3" xfId="45646" xr:uid="{524A3899-0AF3-4AC8-A95B-04F36E8E5080}"/>
    <cellStyle name="Vnos 2 2 4 2 4 4" xfId="27616" xr:uid="{FBEF7949-5E0A-4200-893C-C61608042A8E}"/>
    <cellStyle name="Vnos 2 2 4 2 5" xfId="5374" xr:uid="{D0078641-CFC0-4338-9043-4633F8A0377B}"/>
    <cellStyle name="Vnos 2 2 4 2 5 2" xfId="41241" xr:uid="{CA0E664C-659F-46D0-8E37-034A7F479777}"/>
    <cellStyle name="Vnos 2 2 4 2 5 3" xfId="23211" xr:uid="{F6601007-0644-438B-B8F0-073424B9A211}"/>
    <cellStyle name="Vnos 2 2 4 2 6" xfId="12907" xr:uid="{AF53FD6E-10DA-49C7-9D70-49C171C517DB}"/>
    <cellStyle name="Vnos 2 2 4 2 6 2" xfId="48774" xr:uid="{DB83C572-5473-4125-9771-BB130FB12600}"/>
    <cellStyle name="Vnos 2 2 4 2 6 3" xfId="30744" xr:uid="{42564DFA-F801-45D6-BB53-09D446A4F653}"/>
    <cellStyle name="Vnos 2 2 4 2 7" xfId="38310" xr:uid="{DB9CCC85-8449-499A-AEBD-F36DDDBF7A3A}"/>
    <cellStyle name="Vnos 2 2 4 2 8" xfId="20348" xr:uid="{5DD4691F-745D-4861-9B61-838F9B692620}"/>
    <cellStyle name="Vnos 2 2 4 3" xfId="2510" xr:uid="{00000000-0005-0000-0000-00002E0C0000}"/>
    <cellStyle name="Vnos 2 2 4 3 2" xfId="8507" xr:uid="{49D3C2C2-D6A6-4AD4-BC14-DF9EC34F5FD0}"/>
    <cellStyle name="Vnos 2 2 4 3 2 2" xfId="14702" xr:uid="{FC242AFB-3750-4339-A2DD-715B772A9635}"/>
    <cellStyle name="Vnos 2 2 4 3 2 2 2" xfId="50569" xr:uid="{67CCBEAC-7C51-4270-93DD-FC32BFF1CD04}"/>
    <cellStyle name="Vnos 2 2 4 3 2 2 3" xfId="32539" xr:uid="{941E7E0A-7458-4239-8792-C2B820A2697C}"/>
    <cellStyle name="Vnos 2 2 4 3 2 3" xfId="44374" xr:uid="{990CC47A-92A4-437B-944A-24CB79283868}"/>
    <cellStyle name="Vnos 2 2 4 3 2 4" xfId="26344" xr:uid="{99CEB187-03DE-4210-8C4D-C96C63684599}"/>
    <cellStyle name="Vnos 2 2 4 3 3" xfId="10665" xr:uid="{9B468262-0087-4FF3-BAA6-7A23407BF518}"/>
    <cellStyle name="Vnos 2 2 4 3 3 2" xfId="16860" xr:uid="{E59D58B7-4223-40D2-9F84-7B0551943467}"/>
    <cellStyle name="Vnos 2 2 4 3 3 2 2" xfId="52727" xr:uid="{910528FE-8FED-4D3B-9749-8AAD639C19D6}"/>
    <cellStyle name="Vnos 2 2 4 3 3 2 3" xfId="34697" xr:uid="{E0F2C6B6-DA9D-4BA3-81BF-9D326141AEF4}"/>
    <cellStyle name="Vnos 2 2 4 3 3 3" xfId="46532" xr:uid="{AE8D238A-49B6-4B16-8712-CBBC2C1F4342}"/>
    <cellStyle name="Vnos 2 2 4 3 3 4" xfId="28502" xr:uid="{8AC53935-623A-4683-B033-73815C2D4878}"/>
    <cellStyle name="Vnos 2 2 4 3 4" xfId="11834" xr:uid="{94208AC5-4C54-4AC2-ADBD-E05143EA68AA}"/>
    <cellStyle name="Vnos 2 2 4 3 4 2" xfId="18029" xr:uid="{9ACE9BE7-D446-42C3-9A1F-D2DC2B2768D1}"/>
    <cellStyle name="Vnos 2 2 4 3 4 2 2" xfId="53896" xr:uid="{7F0EEFFE-890F-4BBC-A923-E743D9E75CE4}"/>
    <cellStyle name="Vnos 2 2 4 3 4 2 3" xfId="35866" xr:uid="{85AA4AD5-6BCD-46BB-A85A-CAA253C72AC4}"/>
    <cellStyle name="Vnos 2 2 4 3 4 3" xfId="47701" xr:uid="{F68533F5-21C2-4D8B-9E71-C696AA62E108}"/>
    <cellStyle name="Vnos 2 2 4 3 4 4" xfId="29671" xr:uid="{5B35A85B-5718-4444-880D-1156D903C127}"/>
    <cellStyle name="Vnos 2 2 4 3 5" xfId="5441" xr:uid="{0D290626-EE4B-49F8-A65F-1BD2B2BB2FD4}"/>
    <cellStyle name="Vnos 2 2 4 3 5 2" xfId="41308" xr:uid="{12E18264-445F-4F1E-8296-149B1C291279}"/>
    <cellStyle name="Vnos 2 2 4 3 5 3" xfId="23278" xr:uid="{6D695EF6-4A69-427C-BD57-F7CAE266A311}"/>
    <cellStyle name="Vnos 2 2 4 3 6" xfId="12974" xr:uid="{A70F7BEC-F61B-4CD1-ABCE-9ED2660604F6}"/>
    <cellStyle name="Vnos 2 2 4 3 6 2" xfId="48841" xr:uid="{18855763-3E79-470F-BB42-516054532A22}"/>
    <cellStyle name="Vnos 2 2 4 3 6 3" xfId="30811" xr:uid="{2CEBD796-D967-4496-98D5-78DD15971913}"/>
    <cellStyle name="Vnos 2 2 4 3 7" xfId="38377" xr:uid="{7F26040F-078D-4349-9BEE-310C2BF6196B}"/>
    <cellStyle name="Vnos 2 2 4 3 8" xfId="20412" xr:uid="{A0245773-E834-4E9D-AAC7-790F2EB95756}"/>
    <cellStyle name="Vnos 2 2 4 4" xfId="2303" xr:uid="{00000000-0005-0000-0000-00002F0C0000}"/>
    <cellStyle name="Vnos 2 2 4 4 2" xfId="8300" xr:uid="{D5977E33-A306-4916-ABD5-4CAF8C36B89C}"/>
    <cellStyle name="Vnos 2 2 4 4 2 2" xfId="14495" xr:uid="{3C66E4F7-66BB-4BA6-92DB-71FAA1141972}"/>
    <cellStyle name="Vnos 2 2 4 4 2 2 2" xfId="50362" xr:uid="{4C57F5FE-A101-4B2A-B73D-8D01ADF226FB}"/>
    <cellStyle name="Vnos 2 2 4 4 2 2 3" xfId="32332" xr:uid="{F1A25FB3-D8C4-4EFC-B57B-8F5B850EEA6F}"/>
    <cellStyle name="Vnos 2 2 4 4 2 3" xfId="44167" xr:uid="{B4F63ED4-9C21-4C70-92F4-092C80F0399A}"/>
    <cellStyle name="Vnos 2 2 4 4 2 4" xfId="26137" xr:uid="{663CC40C-9AE2-4719-A5EA-990B26A510CB}"/>
    <cellStyle name="Vnos 2 2 4 4 3" xfId="10458" xr:uid="{4F22DEEC-318E-4B08-A8A9-87FB08804B7E}"/>
    <cellStyle name="Vnos 2 2 4 4 3 2" xfId="16653" xr:uid="{B30F3AE2-BB71-438D-816B-B62BCD6EC0A1}"/>
    <cellStyle name="Vnos 2 2 4 4 3 2 2" xfId="52520" xr:uid="{7D1A7A0E-9E10-493C-B276-B8F6412EB5FE}"/>
    <cellStyle name="Vnos 2 2 4 4 3 2 3" xfId="34490" xr:uid="{BD762466-DE17-4D37-AD17-1DA8FDE957CF}"/>
    <cellStyle name="Vnos 2 2 4 4 3 3" xfId="46325" xr:uid="{DC84054F-A579-415F-92B8-8FB34C3222F4}"/>
    <cellStyle name="Vnos 2 2 4 4 3 4" xfId="28295" xr:uid="{306615BA-9359-439B-A0C0-2879CF892DA9}"/>
    <cellStyle name="Vnos 2 2 4 4 4" xfId="10189" xr:uid="{21164920-FC3F-4014-A183-78F0191BDA94}"/>
    <cellStyle name="Vnos 2 2 4 4 4 2" xfId="16384" xr:uid="{C4498FC6-E968-441E-B5EC-6D47B08DD2B2}"/>
    <cellStyle name="Vnos 2 2 4 4 4 2 2" xfId="52251" xr:uid="{832E9E17-6E20-4238-A4EC-9D2303F6E6B9}"/>
    <cellStyle name="Vnos 2 2 4 4 4 2 3" xfId="34221" xr:uid="{78B5130B-68BE-47CF-AE35-9490CBED84E1}"/>
    <cellStyle name="Vnos 2 2 4 4 4 3" xfId="46056" xr:uid="{011B1D7C-927E-43B4-9A53-D7DB404819AD}"/>
    <cellStyle name="Vnos 2 2 4 4 4 4" xfId="28026" xr:uid="{4061C964-0A9D-410E-B8F5-57400456422D}"/>
    <cellStyle name="Vnos 2 2 4 4 5" xfId="5234" xr:uid="{7AC4880A-CF11-41B0-A1BE-86400390FBC0}"/>
    <cellStyle name="Vnos 2 2 4 4 5 2" xfId="41101" xr:uid="{19C1A193-C7DF-45BE-A58D-DAF5969B576D}"/>
    <cellStyle name="Vnos 2 2 4 4 5 3" xfId="23071" xr:uid="{76EFA93A-C4F8-40E5-AFDC-596C11DD69D7}"/>
    <cellStyle name="Vnos 2 2 4 4 6" xfId="12767" xr:uid="{BFDC0EA1-18DD-4FE0-93F1-8B3DD8378CEB}"/>
    <cellStyle name="Vnos 2 2 4 4 6 2" xfId="48634" xr:uid="{70ACCBFE-163F-4C3E-9255-7167316598EB}"/>
    <cellStyle name="Vnos 2 2 4 4 6 3" xfId="30604" xr:uid="{5A1BF926-0A58-43A8-B5D1-12D1AA6365EB}"/>
    <cellStyle name="Vnos 2 2 4 4 7" xfId="38170" xr:uid="{B3498A7F-7F88-45D0-81C9-EB109CE2DB0A}"/>
    <cellStyle name="Vnos 2 2 4 4 8" xfId="20212" xr:uid="{E8B245D7-4BB0-4261-8871-B327E1F268BB}"/>
    <cellStyle name="Vnos 2 2 4 5" xfId="2667" xr:uid="{00000000-0005-0000-0000-0000300C0000}"/>
    <cellStyle name="Vnos 2 2 4 5 2" xfId="8664" xr:uid="{A0C2D135-0C71-4B79-B876-EE46714D0773}"/>
    <cellStyle name="Vnos 2 2 4 5 2 2" xfId="14859" xr:uid="{56215221-E8B8-47AF-98BE-CB8A62F7EA91}"/>
    <cellStyle name="Vnos 2 2 4 5 2 2 2" xfId="50726" xr:uid="{457559DD-5E70-4954-B833-EA799C404C32}"/>
    <cellStyle name="Vnos 2 2 4 5 2 2 3" xfId="32696" xr:uid="{194FBFEA-4D5E-4C55-B966-03D7B48C9BF2}"/>
    <cellStyle name="Vnos 2 2 4 5 2 3" xfId="44531" xr:uid="{DB302066-4CD5-4962-A563-A8A6EB73CD9E}"/>
    <cellStyle name="Vnos 2 2 4 5 2 4" xfId="26501" xr:uid="{E047237D-78A6-4111-B753-101331FDDA7F}"/>
    <cellStyle name="Vnos 2 2 4 5 3" xfId="10822" xr:uid="{F4FA8BAE-7332-4D6F-B645-F5FF362AC25C}"/>
    <cellStyle name="Vnos 2 2 4 5 3 2" xfId="17017" xr:uid="{462D0C79-236D-4B07-8C13-BC882F73E918}"/>
    <cellStyle name="Vnos 2 2 4 5 3 2 2" xfId="52884" xr:uid="{F5450F6D-B585-4ED3-9B58-F0BA7AAAED26}"/>
    <cellStyle name="Vnos 2 2 4 5 3 2 3" xfId="34854" xr:uid="{2AEF78FB-FF4E-423E-B17F-41B4EF6BD58C}"/>
    <cellStyle name="Vnos 2 2 4 5 3 3" xfId="46689" xr:uid="{ED78145F-3CCB-47A6-A584-D65A2A286587}"/>
    <cellStyle name="Vnos 2 2 4 5 3 4" xfId="28659" xr:uid="{525E3835-E12C-4957-A29C-B21596CA27AE}"/>
    <cellStyle name="Vnos 2 2 4 5 4" xfId="11865" xr:uid="{6517C520-950E-45BA-8D9F-DF853BF025A0}"/>
    <cellStyle name="Vnos 2 2 4 5 4 2" xfId="18060" xr:uid="{8B82DF83-498B-4E6C-A5E5-792610FF05DB}"/>
    <cellStyle name="Vnos 2 2 4 5 4 2 2" xfId="53927" xr:uid="{128E2E10-9CAA-4F8E-8FC1-3ADDE2E8FE49}"/>
    <cellStyle name="Vnos 2 2 4 5 4 2 3" xfId="35897" xr:uid="{D2DB6BFE-2A22-4BC1-998E-8E5CAE1EE6F9}"/>
    <cellStyle name="Vnos 2 2 4 5 4 3" xfId="47732" xr:uid="{9F9C134F-A9C1-42C2-80B3-EABA1EFC35CB}"/>
    <cellStyle name="Vnos 2 2 4 5 4 4" xfId="29702" xr:uid="{6EFF0682-D1A5-4C27-88C3-FF121B4E481C}"/>
    <cellStyle name="Vnos 2 2 4 5 5" xfId="5598" xr:uid="{86A23598-DB58-4112-ADC0-A0C160441FAC}"/>
    <cellStyle name="Vnos 2 2 4 5 5 2" xfId="41465" xr:uid="{3BCB17F4-26EB-4A34-BF73-609036D757F3}"/>
    <cellStyle name="Vnos 2 2 4 5 5 3" xfId="23435" xr:uid="{E389D8D8-44CD-4CAC-92F7-06665E06F809}"/>
    <cellStyle name="Vnos 2 2 4 5 6" xfId="13131" xr:uid="{BD902CAF-B7AD-49DC-B3AB-4524D7FD02B8}"/>
    <cellStyle name="Vnos 2 2 4 5 6 2" xfId="48998" xr:uid="{7909FB58-BB86-44E2-A0A4-4EFF74EC0A5B}"/>
    <cellStyle name="Vnos 2 2 4 5 6 3" xfId="30968" xr:uid="{54F1150B-5FA0-4223-A0F5-C9AC3AD7A67B}"/>
    <cellStyle name="Vnos 2 2 4 5 7" xfId="38534" xr:uid="{808EA347-549B-4B76-9A57-E824D32D5B68}"/>
    <cellStyle name="Vnos 2 2 4 5 8" xfId="20557" xr:uid="{A3F75342-3C5C-481D-822B-B2DAD9878A4E}"/>
    <cellStyle name="Vnos 2 2 4 6" xfId="2429" xr:uid="{00000000-0005-0000-0000-0000310C0000}"/>
    <cellStyle name="Vnos 2 2 4 6 2" xfId="8426" xr:uid="{FE496B7B-DBBD-47AD-8BBD-13FB7B5CC6C5}"/>
    <cellStyle name="Vnos 2 2 4 6 2 2" xfId="14621" xr:uid="{EDC82EDE-880E-47B8-81BB-B056F790C20F}"/>
    <cellStyle name="Vnos 2 2 4 6 2 2 2" xfId="50488" xr:uid="{1A340D30-9EBB-46E0-8A52-AC20C478240A}"/>
    <cellStyle name="Vnos 2 2 4 6 2 2 3" xfId="32458" xr:uid="{E72337AC-4B50-42F8-A8CF-79F0563A22FF}"/>
    <cellStyle name="Vnos 2 2 4 6 2 3" xfId="44293" xr:uid="{3078A162-1485-41BF-9ECE-C5A60464BAF4}"/>
    <cellStyle name="Vnos 2 2 4 6 2 4" xfId="26263" xr:uid="{688CBE85-A2A5-4D9A-8295-D858405608B8}"/>
    <cellStyle name="Vnos 2 2 4 6 3" xfId="10584" xr:uid="{C828CBC7-55B5-4941-860E-E4C3767A547B}"/>
    <cellStyle name="Vnos 2 2 4 6 3 2" xfId="16779" xr:uid="{1DABE8C0-7B34-45C4-8D3B-ED0F9E5E4E1A}"/>
    <cellStyle name="Vnos 2 2 4 6 3 2 2" xfId="52646" xr:uid="{6474AA94-B6FE-47EF-A8CC-E8105CDE848C}"/>
    <cellStyle name="Vnos 2 2 4 6 3 2 3" xfId="34616" xr:uid="{87674C13-D0D8-4D65-8B56-76A3F3994FCD}"/>
    <cellStyle name="Vnos 2 2 4 6 3 3" xfId="46451" xr:uid="{E5802B64-1846-413B-B73D-A0575C3D169A}"/>
    <cellStyle name="Vnos 2 2 4 6 3 4" xfId="28421" xr:uid="{6037A24F-1892-4A50-8DFF-6B352E811086}"/>
    <cellStyle name="Vnos 2 2 4 6 4" xfId="10116" xr:uid="{79DA2F4F-F98D-405B-824B-8F3DEC68428F}"/>
    <cellStyle name="Vnos 2 2 4 6 4 2" xfId="16311" xr:uid="{38E5FDA7-D0DB-484E-BA4A-A6231D9E5D12}"/>
    <cellStyle name="Vnos 2 2 4 6 4 2 2" xfId="52178" xr:uid="{237A8D3A-D678-4D63-9002-40022054F5E2}"/>
    <cellStyle name="Vnos 2 2 4 6 4 2 3" xfId="34148" xr:uid="{657B09F2-DABA-49C1-B17A-721FC6F55DBE}"/>
    <cellStyle name="Vnos 2 2 4 6 4 3" xfId="45983" xr:uid="{2585D144-1388-44D5-A6E8-E2993FDB06CE}"/>
    <cellStyle name="Vnos 2 2 4 6 4 4" xfId="27953" xr:uid="{0F72BC86-5E78-4A57-A9B2-397AFE946229}"/>
    <cellStyle name="Vnos 2 2 4 6 5" xfId="5360" xr:uid="{A759C927-A789-4EBD-8076-277EA36F9C53}"/>
    <cellStyle name="Vnos 2 2 4 6 5 2" xfId="41227" xr:uid="{04D5A434-25C7-4C34-B0EA-DE39C00E8B35}"/>
    <cellStyle name="Vnos 2 2 4 6 5 3" xfId="23197" xr:uid="{5E324E46-DE06-45F3-801A-B7D7D65B8F06}"/>
    <cellStyle name="Vnos 2 2 4 6 6" xfId="12893" xr:uid="{A00F04E5-19E8-47F2-A238-7985476503A3}"/>
    <cellStyle name="Vnos 2 2 4 6 6 2" xfId="48760" xr:uid="{76D4D7C5-8DD9-4E58-B83F-B10EA2E65E62}"/>
    <cellStyle name="Vnos 2 2 4 6 6 3" xfId="30730" xr:uid="{D76C5D8D-4A76-4B1C-B440-A2CE80302C55}"/>
    <cellStyle name="Vnos 2 2 4 6 7" xfId="38296" xr:uid="{C91E918B-B430-44EC-B808-DFA1ACE582C6}"/>
    <cellStyle name="Vnos 2 2 4 6 8" xfId="20335" xr:uid="{93FC9553-F5E0-454C-9BE7-4FE846A83B81}"/>
    <cellStyle name="Vnos 2 2 4 7" xfId="765" xr:uid="{00000000-0005-0000-0000-0000320C0000}"/>
    <cellStyle name="Vnos 2 2 4 7 2" xfId="6763" xr:uid="{6DCD40F8-E827-4FAC-A85E-C4E50F0488C2}"/>
    <cellStyle name="Vnos 2 2 4 7 2 2" xfId="13962" xr:uid="{76178CDE-9ACA-4C08-AA7E-4A8E4C5D1F58}"/>
    <cellStyle name="Vnos 2 2 4 7 2 2 2" xfId="49829" xr:uid="{9D43DC49-6950-4681-A395-567D28063E82}"/>
    <cellStyle name="Vnos 2 2 4 7 2 2 3" xfId="31799" xr:uid="{1B5CA7F6-E46F-4012-ABDF-E5C566A2770A}"/>
    <cellStyle name="Vnos 2 2 4 7 2 3" xfId="42630" xr:uid="{012ED349-54E6-4862-BFDE-F57B0700F814}"/>
    <cellStyle name="Vnos 2 2 4 7 2 4" xfId="24600" xr:uid="{95323AC5-7FE1-4F62-897B-0D25A2285899}"/>
    <cellStyle name="Vnos 2 2 4 7 3" xfId="9451" xr:uid="{F45C6862-1599-4D1C-AB07-8AB198C677D7}"/>
    <cellStyle name="Vnos 2 2 4 7 3 2" xfId="15646" xr:uid="{849AB339-6357-412D-B47D-6FEE50EFE3A4}"/>
    <cellStyle name="Vnos 2 2 4 7 3 2 2" xfId="51513" xr:uid="{675084EF-A3FE-4D17-8E67-2BF64C0B56DA}"/>
    <cellStyle name="Vnos 2 2 4 7 3 2 3" xfId="33483" xr:uid="{A1890A6B-F7FC-4DAC-9450-BAA802308AB0}"/>
    <cellStyle name="Vnos 2 2 4 7 3 3" xfId="45318" xr:uid="{339CB2FC-3DD5-46CD-AE60-5B1DCD5A7BFF}"/>
    <cellStyle name="Vnos 2 2 4 7 3 4" xfId="27288" xr:uid="{5DAB1AA7-6963-4B83-8F88-3426BC13A0CA}"/>
    <cellStyle name="Vnos 2 2 4 7 4" xfId="9553" xr:uid="{14F766EA-5518-4F0B-A7C1-CBF4AC0C02AD}"/>
    <cellStyle name="Vnos 2 2 4 7 4 2" xfId="15748" xr:uid="{BDDDE61D-AE44-4CD6-BD54-CC9F25F70A5E}"/>
    <cellStyle name="Vnos 2 2 4 7 4 2 2" xfId="51615" xr:uid="{BD19DCD9-FCF4-495F-8D20-94923862216B}"/>
    <cellStyle name="Vnos 2 2 4 7 4 2 3" xfId="33585" xr:uid="{AFAE8840-C7E4-4EBB-8784-E7BE3912B5D3}"/>
    <cellStyle name="Vnos 2 2 4 7 4 3" xfId="45420" xr:uid="{6D8A5B1C-C9CE-4991-B676-B898741AC657}"/>
    <cellStyle name="Vnos 2 2 4 7 4 4" xfId="27390" xr:uid="{4F3DA4E1-EA19-4F98-B5FA-5A28D6E6972F}"/>
    <cellStyle name="Vnos 2 2 4 7 5" xfId="3700" xr:uid="{AB440B7A-A49A-4B64-BCEC-001B0F3A3DCC}"/>
    <cellStyle name="Vnos 2 2 4 7 5 2" xfId="39567" xr:uid="{F9571538-16F4-42E0-A3C1-03AF15CFEA55}"/>
    <cellStyle name="Vnos 2 2 4 7 5 3" xfId="21537" xr:uid="{55303DB1-30E0-4A71-97E2-9C72913E03B6}"/>
    <cellStyle name="Vnos 2 2 4 7 6" xfId="12237" xr:uid="{0BD38290-0B52-46FF-A0A3-8548BDABA461}"/>
    <cellStyle name="Vnos 2 2 4 7 6 2" xfId="48104" xr:uid="{791054BE-1127-4FDD-A651-DB181AF37B73}"/>
    <cellStyle name="Vnos 2 2 4 7 6 3" xfId="30074" xr:uid="{4DF214AF-0986-4CDB-8154-45713AA08AE5}"/>
    <cellStyle name="Vnos 2 2 4 7 7" xfId="36636" xr:uid="{5EFB7646-AEF1-4AE5-86C7-6288F42E8352}"/>
    <cellStyle name="Vnos 2 2 4 7 8" xfId="18772" xr:uid="{EE4210F8-8548-475D-BAB5-E3C6C2991945}"/>
    <cellStyle name="Vnos 2 2 4 8" xfId="7341" xr:uid="{56DBF218-9818-488C-817D-0BE8D157AA79}"/>
    <cellStyle name="Vnos 2 2 4 8 2" xfId="14200" xr:uid="{25E0091E-20A8-42ED-ACB1-BA902FEBE91B}"/>
    <cellStyle name="Vnos 2 2 4 8 2 2" xfId="50067" xr:uid="{0D4AE697-C2AC-4C6A-8A3C-10BACFBAE6E9}"/>
    <cellStyle name="Vnos 2 2 4 8 2 3" xfId="32037" xr:uid="{CE2CF5AA-6541-4A95-824A-0FB11D5DA7D7}"/>
    <cellStyle name="Vnos 2 2 4 8 3" xfId="43208" xr:uid="{A3A5F52A-85F2-4D1D-BE4C-9BC8432EAFCE}"/>
    <cellStyle name="Vnos 2 2 4 8 4" xfId="25178" xr:uid="{43504243-220F-4806-8C8C-C3A899374415}"/>
    <cellStyle name="Vnos 2 2 4 9" xfId="9851" xr:uid="{68128D08-0A2F-461A-A545-8D81213B1F3E}"/>
    <cellStyle name="Vnos 2 2 4 9 2" xfId="16046" xr:uid="{F8BA00A5-3695-47F4-866B-91E1B95AE6C0}"/>
    <cellStyle name="Vnos 2 2 4 9 2 2" xfId="51913" xr:uid="{44E66620-EB68-4970-AE30-66EBBE1C3B8A}"/>
    <cellStyle name="Vnos 2 2 4 9 2 3" xfId="33883" xr:uid="{A08596D4-F903-4CDE-A6A9-2FCD02672A5A}"/>
    <cellStyle name="Vnos 2 2 4 9 3" xfId="45718" xr:uid="{A8D6DC4D-8558-4A12-A6AC-E25ED4ABB8A6}"/>
    <cellStyle name="Vnos 2 2 4 9 4" xfId="27688" xr:uid="{53F02FF9-0846-4273-96DF-FB39B7849CE1}"/>
    <cellStyle name="Vnos 2 2 5" xfId="2168" xr:uid="{00000000-0005-0000-0000-0000330C0000}"/>
    <cellStyle name="Vnos 2 2 5 10" xfId="9277" xr:uid="{95D83C7F-0737-4C09-A3DB-BC3E30D6BD81}"/>
    <cellStyle name="Vnos 2 2 5 10 2" xfId="15472" xr:uid="{0151A595-DC26-4556-8ACC-4B60BE5B77FF}"/>
    <cellStyle name="Vnos 2 2 5 10 2 2" xfId="51339" xr:uid="{A17C4056-3B12-4862-A18B-09EB4840BF8E}"/>
    <cellStyle name="Vnos 2 2 5 10 2 3" xfId="33309" xr:uid="{20B897A8-B221-457B-97DC-EAF52873E9DD}"/>
    <cellStyle name="Vnos 2 2 5 10 3" xfId="45144" xr:uid="{DAA3517C-CE5E-4603-A96A-728F7B282896}"/>
    <cellStyle name="Vnos 2 2 5 10 4" xfId="27114" xr:uid="{8CADBDDD-6046-4F82-9F25-D6A848082F1C}"/>
    <cellStyle name="Vnos 2 2 5 11" xfId="5099" xr:uid="{70B617E7-9FB0-4A3B-914B-E8E46DCE6812}"/>
    <cellStyle name="Vnos 2 2 5 11 2" xfId="40966" xr:uid="{7F93A1DD-5E4E-45F5-919B-6EDDCE3C31FE}"/>
    <cellStyle name="Vnos 2 2 5 11 3" xfId="22936" xr:uid="{438C822F-4D3D-4F04-80ED-CC942AAE1033}"/>
    <cellStyle name="Vnos 2 2 5 12" xfId="12632" xr:uid="{1FE81397-1334-447F-9268-6EB051325A4C}"/>
    <cellStyle name="Vnos 2 2 5 12 2" xfId="48499" xr:uid="{501A5A73-970D-46C6-AF5D-7CDDEC0AC261}"/>
    <cellStyle name="Vnos 2 2 5 12 3" xfId="30469" xr:uid="{0AB5D32D-CA12-4A2B-89AF-3204117AB990}"/>
    <cellStyle name="Vnos 2 2 5 13" xfId="38035" xr:uid="{04336743-B60F-4FC7-B9E1-77FA2AA3F9B9}"/>
    <cellStyle name="Vnos 2 2 5 14" xfId="20089" xr:uid="{1A863804-335A-4EF2-BD4F-2029F3BF002F}"/>
    <cellStyle name="Vnos 2 2 5 2" xfId="2772" xr:uid="{00000000-0005-0000-0000-0000340C0000}"/>
    <cellStyle name="Vnos 2 2 5 2 2" xfId="8769" xr:uid="{2E12624F-A7DF-41A9-A57B-6EA52CCE0B9B}"/>
    <cellStyle name="Vnos 2 2 5 2 2 2" xfId="14964" xr:uid="{E23864C8-BBF8-4771-AA25-6E517E1A758D}"/>
    <cellStyle name="Vnos 2 2 5 2 2 2 2" xfId="50831" xr:uid="{49F6FBFE-E2BE-4F94-9844-8B3B15C1049E}"/>
    <cellStyle name="Vnos 2 2 5 2 2 2 3" xfId="32801" xr:uid="{C2D568B4-F8C1-49A4-8193-8287FF2480B5}"/>
    <cellStyle name="Vnos 2 2 5 2 2 3" xfId="44636" xr:uid="{A0543634-227D-4A7E-BF5D-6AFB0EFB4D10}"/>
    <cellStyle name="Vnos 2 2 5 2 2 4" xfId="26606" xr:uid="{CCFA649B-24AA-4C4F-B963-11D6FF8B312F}"/>
    <cellStyle name="Vnos 2 2 5 2 3" xfId="10927" xr:uid="{77EFF21B-760C-4E10-8B39-9D8BEFE44727}"/>
    <cellStyle name="Vnos 2 2 5 2 3 2" xfId="17122" xr:uid="{13E39151-8FD5-4310-AAAA-05FC6A0092A5}"/>
    <cellStyle name="Vnos 2 2 5 2 3 2 2" xfId="52989" xr:uid="{8D9056BE-7540-4767-99AC-A6C89B6923B8}"/>
    <cellStyle name="Vnos 2 2 5 2 3 2 3" xfId="34959" xr:uid="{01B8ECD9-A275-4599-A1ED-282287424AAB}"/>
    <cellStyle name="Vnos 2 2 5 2 3 3" xfId="46794" xr:uid="{E8235344-AA43-44E6-8ACA-2E21379F84CE}"/>
    <cellStyle name="Vnos 2 2 5 2 3 4" xfId="28764" xr:uid="{87B0A3F1-AA6D-4D23-825C-9B391027B66C}"/>
    <cellStyle name="Vnos 2 2 5 2 4" xfId="11684" xr:uid="{BD5F7FAC-33FB-4DB1-889F-D8586080A3A4}"/>
    <cellStyle name="Vnos 2 2 5 2 4 2" xfId="17879" xr:uid="{02036038-88F1-4AE8-A0CD-4C016AF71D9C}"/>
    <cellStyle name="Vnos 2 2 5 2 4 2 2" xfId="53746" xr:uid="{A534C82F-E039-40C9-8DFE-915476D8D3EB}"/>
    <cellStyle name="Vnos 2 2 5 2 4 2 3" xfId="35716" xr:uid="{D9F2129A-573A-485C-ACA0-E6D638F92D80}"/>
    <cellStyle name="Vnos 2 2 5 2 4 3" xfId="47551" xr:uid="{6A5842CD-AC8F-4705-AC64-DCE304939363}"/>
    <cellStyle name="Vnos 2 2 5 2 4 4" xfId="29521" xr:uid="{111A63BB-F000-4E54-8EBD-F69D026A29B3}"/>
    <cellStyle name="Vnos 2 2 5 2 5" xfId="5703" xr:uid="{580058C3-AF1E-48AC-9351-9C69D1B846E2}"/>
    <cellStyle name="Vnos 2 2 5 2 5 2" xfId="41570" xr:uid="{014252EB-226B-40E9-B0CE-6DA7B2CDB4BE}"/>
    <cellStyle name="Vnos 2 2 5 2 5 3" xfId="23540" xr:uid="{F80D6D12-979D-4D2F-AD80-A1A7ED87847F}"/>
    <cellStyle name="Vnos 2 2 5 2 6" xfId="13236" xr:uid="{D3A583BB-00BB-40DA-8DC3-F59EB1869140}"/>
    <cellStyle name="Vnos 2 2 5 2 6 2" xfId="49103" xr:uid="{F4137D80-FC8A-48B2-AFB1-C9EB554304C0}"/>
    <cellStyle name="Vnos 2 2 5 2 6 3" xfId="31073" xr:uid="{8630652A-F900-4A01-840F-112AB46DE544}"/>
    <cellStyle name="Vnos 2 2 5 2 7" xfId="38639" xr:uid="{BC8EB90D-FBAF-44E6-B12D-1878E2722BD8}"/>
    <cellStyle name="Vnos 2 2 5 2 8" xfId="20661" xr:uid="{A7AE5D83-A933-45E4-9A2D-8FCFA11F48C8}"/>
    <cellStyle name="Vnos 2 2 5 3" xfId="2882" xr:uid="{00000000-0005-0000-0000-0000350C0000}"/>
    <cellStyle name="Vnos 2 2 5 3 2" xfId="8879" xr:uid="{6B565385-9B13-478D-9C5F-00DFD9D082B5}"/>
    <cellStyle name="Vnos 2 2 5 3 2 2" xfId="15074" xr:uid="{6A213AAD-834E-44F9-81D0-A23874B86A2C}"/>
    <cellStyle name="Vnos 2 2 5 3 2 2 2" xfId="50941" xr:uid="{5EBE928E-D119-466A-9423-F65229CC0AD5}"/>
    <cellStyle name="Vnos 2 2 5 3 2 2 3" xfId="32911" xr:uid="{56129A43-0E84-4510-88A7-A707176787EB}"/>
    <cellStyle name="Vnos 2 2 5 3 2 3" xfId="44746" xr:uid="{0BB57E84-FC4D-4657-AB2E-A2CFAD242F89}"/>
    <cellStyle name="Vnos 2 2 5 3 2 4" xfId="26716" xr:uid="{8B653E64-C52E-4D52-B1FC-B5DA267C3E9B}"/>
    <cellStyle name="Vnos 2 2 5 3 3" xfId="11037" xr:uid="{4C9E872E-FD42-40EB-B962-C10B88B91EE9}"/>
    <cellStyle name="Vnos 2 2 5 3 3 2" xfId="17232" xr:uid="{FCD68465-431E-42A7-B07C-8F8797C3F33F}"/>
    <cellStyle name="Vnos 2 2 5 3 3 2 2" xfId="53099" xr:uid="{2D033085-B221-4ACE-9947-51EB429F600A}"/>
    <cellStyle name="Vnos 2 2 5 3 3 2 3" xfId="35069" xr:uid="{748077C6-92EA-4FDF-9AF6-BC293260CABB}"/>
    <cellStyle name="Vnos 2 2 5 3 3 3" xfId="46904" xr:uid="{34DBA78B-14BF-4A6C-850A-9ECBB9E47FA2}"/>
    <cellStyle name="Vnos 2 2 5 3 3 4" xfId="28874" xr:uid="{2537DB47-2110-4760-AAC8-42D46BF37E42}"/>
    <cellStyle name="Vnos 2 2 5 3 4" xfId="6481" xr:uid="{D55C2070-215C-4804-8F48-A3B5087E02AD}"/>
    <cellStyle name="Vnos 2 2 5 3 4 2" xfId="13847" xr:uid="{B478A880-CA92-4209-879A-88CE673C79AF}"/>
    <cellStyle name="Vnos 2 2 5 3 4 2 2" xfId="49714" xr:uid="{75E8D825-4405-492D-8CF6-FEA73110B0A2}"/>
    <cellStyle name="Vnos 2 2 5 3 4 2 3" xfId="31684" xr:uid="{52CCB3AC-6E02-444B-8B2A-7C7CA5883125}"/>
    <cellStyle name="Vnos 2 2 5 3 4 3" xfId="42348" xr:uid="{06C74259-D473-425E-86A3-ACAA1699D2DF}"/>
    <cellStyle name="Vnos 2 2 5 3 4 4" xfId="24318" xr:uid="{A0E6A674-5757-4278-9344-B518DE09D539}"/>
    <cellStyle name="Vnos 2 2 5 3 5" xfId="5813" xr:uid="{561C0EE5-EB53-48C3-ADA4-64290FEC3ABC}"/>
    <cellStyle name="Vnos 2 2 5 3 5 2" xfId="41680" xr:uid="{91003AAB-2B01-4CB2-93C0-27DD3731D655}"/>
    <cellStyle name="Vnos 2 2 5 3 5 3" xfId="23650" xr:uid="{F13EB399-839A-4BA7-AE0C-3A4D3095A577}"/>
    <cellStyle name="Vnos 2 2 5 3 6" xfId="13346" xr:uid="{25E8C1DC-4CC1-41CC-9DF7-84465782DA47}"/>
    <cellStyle name="Vnos 2 2 5 3 6 2" xfId="49213" xr:uid="{1B7DFAF4-F528-4614-A770-3F1DA589BDEC}"/>
    <cellStyle name="Vnos 2 2 5 3 6 3" xfId="31183" xr:uid="{927E4CAB-934F-48AC-A122-A66A9E7E249E}"/>
    <cellStyle name="Vnos 2 2 5 3 7" xfId="38749" xr:uid="{6870CFA4-A8D4-41CD-BB41-44D0A7FF22ED}"/>
    <cellStyle name="Vnos 2 2 5 3 8" xfId="20770" xr:uid="{E5CD90BE-7F1E-487D-9408-43B315942571}"/>
    <cellStyle name="Vnos 2 2 5 4" xfId="2986" xr:uid="{00000000-0005-0000-0000-0000360C0000}"/>
    <cellStyle name="Vnos 2 2 5 4 2" xfId="8983" xr:uid="{3A1DD8E2-3404-454F-B62A-6F98D0F24553}"/>
    <cellStyle name="Vnos 2 2 5 4 2 2" xfId="15178" xr:uid="{AABE67D4-6263-4352-8B73-4CD024E4FE1B}"/>
    <cellStyle name="Vnos 2 2 5 4 2 2 2" xfId="51045" xr:uid="{7AF5D9AD-823E-457D-972D-74823C2E5D64}"/>
    <cellStyle name="Vnos 2 2 5 4 2 2 3" xfId="33015" xr:uid="{FA2C14A0-D837-419D-9D5B-9F49F7BC7174}"/>
    <cellStyle name="Vnos 2 2 5 4 2 3" xfId="44850" xr:uid="{3831F6D0-488A-4A97-9ADE-F339EB1317CE}"/>
    <cellStyle name="Vnos 2 2 5 4 2 4" xfId="26820" xr:uid="{50EED728-597E-4E1A-9832-75E6F85295D3}"/>
    <cellStyle name="Vnos 2 2 5 4 3" xfId="11141" xr:uid="{DA9C3218-3BD9-4902-88F1-231B466E8E35}"/>
    <cellStyle name="Vnos 2 2 5 4 3 2" xfId="17336" xr:uid="{74644F6E-FA37-4544-9E9B-3555671B711E}"/>
    <cellStyle name="Vnos 2 2 5 4 3 2 2" xfId="53203" xr:uid="{AA54BE2F-4291-4AA4-BD82-D97985EC3EF3}"/>
    <cellStyle name="Vnos 2 2 5 4 3 2 3" xfId="35173" xr:uid="{F30C7032-9DD0-4E09-A6EF-3136E15D4DC7}"/>
    <cellStyle name="Vnos 2 2 5 4 3 3" xfId="47008" xr:uid="{A73EE6E0-6B8F-42B2-91F7-5725E56E08F1}"/>
    <cellStyle name="Vnos 2 2 5 4 3 4" xfId="28978" xr:uid="{B02145BB-B758-48C9-AFCE-24CD875B4F37}"/>
    <cellStyle name="Vnos 2 2 5 4 4" xfId="6270" xr:uid="{8B42ECCD-EAD4-4E7A-9055-8119E976A211}"/>
    <cellStyle name="Vnos 2 2 5 4 4 2" xfId="13796" xr:uid="{B8B880D2-F8A1-4C8B-89A1-A1D2C5474EAD}"/>
    <cellStyle name="Vnos 2 2 5 4 4 2 2" xfId="49663" xr:uid="{E6BB4410-9B2B-4E4D-88C4-EBB09EE7FBFC}"/>
    <cellStyle name="Vnos 2 2 5 4 4 2 3" xfId="31633" xr:uid="{7E9A6568-A0F4-4530-91BE-33F2C7DC0EF6}"/>
    <cellStyle name="Vnos 2 2 5 4 4 3" xfId="42137" xr:uid="{15F4F7A1-989D-4EE8-BE15-5A5D0750A6DD}"/>
    <cellStyle name="Vnos 2 2 5 4 4 4" xfId="24107" xr:uid="{0C47590A-A37A-44B8-A643-B5E4135BB897}"/>
    <cellStyle name="Vnos 2 2 5 4 5" xfId="5917" xr:uid="{3854675C-D311-496B-BB6A-C23BCC52FF21}"/>
    <cellStyle name="Vnos 2 2 5 4 5 2" xfId="41784" xr:uid="{F4A042A4-896C-4F1D-996C-7379EB94DB4C}"/>
    <cellStyle name="Vnos 2 2 5 4 5 3" xfId="23754" xr:uid="{26F03578-E345-41D3-BD67-46D35A6BB339}"/>
    <cellStyle name="Vnos 2 2 5 4 6" xfId="13450" xr:uid="{A0BE53A8-2814-4CFD-AEB7-EA1A86B7D2AA}"/>
    <cellStyle name="Vnos 2 2 5 4 6 2" xfId="49317" xr:uid="{CF7F5419-44E8-40D3-ACDC-BEF2BFFD9FD7}"/>
    <cellStyle name="Vnos 2 2 5 4 6 3" xfId="31287" xr:uid="{C27F0D40-F09C-443A-A174-5B4E8605E84C}"/>
    <cellStyle name="Vnos 2 2 5 4 7" xfId="38853" xr:uid="{A17C6EE9-BBFF-484D-9A9F-DD10486397D6}"/>
    <cellStyle name="Vnos 2 2 5 4 8" xfId="20873" xr:uid="{F2C692E9-F60B-472E-807A-1C4395B9AF31}"/>
    <cellStyle name="Vnos 2 2 5 5" xfId="3109" xr:uid="{00000000-0005-0000-0000-0000370C0000}"/>
    <cellStyle name="Vnos 2 2 5 5 2" xfId="9106" xr:uid="{93CD0C52-341E-4B97-940A-7E4EE3BF1240}"/>
    <cellStyle name="Vnos 2 2 5 5 2 2" xfId="15301" xr:uid="{56BC0EFE-E569-47FD-840E-82FFBED822B1}"/>
    <cellStyle name="Vnos 2 2 5 5 2 2 2" xfId="51168" xr:uid="{19348E0F-004F-4F1C-851C-3A05AEB3F3F5}"/>
    <cellStyle name="Vnos 2 2 5 5 2 2 3" xfId="33138" xr:uid="{6419D94C-DFF9-4F66-8CFF-BAEE5EB75D11}"/>
    <cellStyle name="Vnos 2 2 5 5 2 3" xfId="44973" xr:uid="{10431A3E-492F-4ED4-B1C0-8503FE0B9D02}"/>
    <cellStyle name="Vnos 2 2 5 5 2 4" xfId="26943" xr:uid="{8C0A1FB3-41BA-44A6-B619-967BB4100BB9}"/>
    <cellStyle name="Vnos 2 2 5 5 3" xfId="11264" xr:uid="{F50AC649-DFA9-4EFA-B799-55BE75336C0E}"/>
    <cellStyle name="Vnos 2 2 5 5 3 2" xfId="17459" xr:uid="{7836BBF7-C669-4879-A89D-14C4E3C0964B}"/>
    <cellStyle name="Vnos 2 2 5 5 3 2 2" xfId="53326" xr:uid="{CBC9DE12-24A1-4D30-857E-C56B465B3E17}"/>
    <cellStyle name="Vnos 2 2 5 5 3 2 3" xfId="35296" xr:uid="{DE43ACB8-BE4D-4839-81E0-9DD9E5692FD1}"/>
    <cellStyle name="Vnos 2 2 5 5 3 3" xfId="47131" xr:uid="{9E78539B-0488-4E91-8AFE-D446DD8D1C0D}"/>
    <cellStyle name="Vnos 2 2 5 5 3 4" xfId="29101" xr:uid="{87615E60-43A8-419E-A957-E69EC98BE4A4}"/>
    <cellStyle name="Vnos 2 2 5 5 4" xfId="9373" xr:uid="{C914B1E7-E942-4E8E-9969-3110FE4BC006}"/>
    <cellStyle name="Vnos 2 2 5 5 4 2" xfId="15568" xr:uid="{4532402C-11AC-4D85-BF54-2DB88977D1DC}"/>
    <cellStyle name="Vnos 2 2 5 5 4 2 2" xfId="51435" xr:uid="{1147E480-496B-4FAA-8260-EF8FB7046397}"/>
    <cellStyle name="Vnos 2 2 5 5 4 2 3" xfId="33405" xr:uid="{ECA18CDD-3D77-46B3-BD73-CE7262C3CA45}"/>
    <cellStyle name="Vnos 2 2 5 5 4 3" xfId="45240" xr:uid="{83C9545F-7C7D-4362-A3DB-9CE9F981340E}"/>
    <cellStyle name="Vnos 2 2 5 5 4 4" xfId="27210" xr:uid="{E3E2552C-45AA-44BD-A59B-5805FB8B4424}"/>
    <cellStyle name="Vnos 2 2 5 5 5" xfId="6040" xr:uid="{AE440F93-8618-435C-BA9D-2FBD52B303EF}"/>
    <cellStyle name="Vnos 2 2 5 5 5 2" xfId="41907" xr:uid="{F175144F-B0FD-43BC-939F-91D15A69655E}"/>
    <cellStyle name="Vnos 2 2 5 5 5 3" xfId="23877" xr:uid="{62F20083-E9B4-4358-BC37-A6665FFCCE5C}"/>
    <cellStyle name="Vnos 2 2 5 5 6" xfId="13573" xr:uid="{794EC687-D930-49C3-91A2-057040DF30F8}"/>
    <cellStyle name="Vnos 2 2 5 5 6 2" xfId="49440" xr:uid="{B8E22B53-27F0-4479-836C-AA04C76642D3}"/>
    <cellStyle name="Vnos 2 2 5 5 6 3" xfId="31410" xr:uid="{AFDE312F-E747-48FF-8E1C-5FC9A0D470B5}"/>
    <cellStyle name="Vnos 2 2 5 5 7" xfId="38976" xr:uid="{4EC97697-66E0-4300-94F4-192D3A426E1C}"/>
    <cellStyle name="Vnos 2 2 5 5 8" xfId="20990" xr:uid="{618D47D3-92F7-4025-B759-EB9E8BD89C28}"/>
    <cellStyle name="Vnos 2 2 5 6" xfId="3181" xr:uid="{00000000-0005-0000-0000-0000380C0000}"/>
    <cellStyle name="Vnos 2 2 5 6 2" xfId="9178" xr:uid="{56D21F50-B15A-4FEA-8FD7-56882E04DD29}"/>
    <cellStyle name="Vnos 2 2 5 6 2 2" xfId="15373" xr:uid="{06020214-9AFC-44D8-B696-E3D585C36174}"/>
    <cellStyle name="Vnos 2 2 5 6 2 2 2" xfId="51240" xr:uid="{0D4394FE-3141-43C1-8FEC-C79494E58A0C}"/>
    <cellStyle name="Vnos 2 2 5 6 2 2 3" xfId="33210" xr:uid="{28B70067-6978-4BB2-AD65-0D8A63A13579}"/>
    <cellStyle name="Vnos 2 2 5 6 2 3" xfId="45045" xr:uid="{19AA42C6-DD46-4A65-85F2-D985A7E8F8E3}"/>
    <cellStyle name="Vnos 2 2 5 6 2 4" xfId="27015" xr:uid="{22521F44-0575-4BE5-A70C-A36F81D67E1B}"/>
    <cellStyle name="Vnos 2 2 5 6 3" xfId="11336" xr:uid="{25846B78-60C3-4368-8E79-3EEAF1010552}"/>
    <cellStyle name="Vnos 2 2 5 6 3 2" xfId="17531" xr:uid="{6ACCC087-7A02-4EC4-854A-EF04DB15A9BC}"/>
    <cellStyle name="Vnos 2 2 5 6 3 2 2" xfId="53398" xr:uid="{B536DF20-1095-4B94-8931-D6A172377653}"/>
    <cellStyle name="Vnos 2 2 5 6 3 2 3" xfId="35368" xr:uid="{D65207ED-041C-475E-8B9A-9A318EC50F2A}"/>
    <cellStyle name="Vnos 2 2 5 6 3 3" xfId="47203" xr:uid="{5B4EEFC6-E72E-4528-83FC-E7680B936B67}"/>
    <cellStyle name="Vnos 2 2 5 6 3 4" xfId="29173" xr:uid="{4BF49975-2DA2-4569-A9E7-306AF028F274}"/>
    <cellStyle name="Vnos 2 2 5 6 4" xfId="10111" xr:uid="{14398122-1CEB-4EDC-AB9B-A5559304CEC4}"/>
    <cellStyle name="Vnos 2 2 5 6 4 2" xfId="16306" xr:uid="{3231F8A3-72D4-46A1-9A23-7084C985B48C}"/>
    <cellStyle name="Vnos 2 2 5 6 4 2 2" xfId="52173" xr:uid="{4B306438-A628-4CBB-9E87-4D61A79C62BE}"/>
    <cellStyle name="Vnos 2 2 5 6 4 2 3" xfId="34143" xr:uid="{31650C45-CD2E-4E5D-AC62-8BE0277E77C4}"/>
    <cellStyle name="Vnos 2 2 5 6 4 3" xfId="45978" xr:uid="{1521B85F-170A-4F6E-B65F-7F9A5B671268}"/>
    <cellStyle name="Vnos 2 2 5 6 4 4" xfId="27948" xr:uid="{A47044E1-A1B0-48A7-98F3-884231A949C0}"/>
    <cellStyle name="Vnos 2 2 5 6 5" xfId="6112" xr:uid="{145F268D-CADF-4D41-B31D-C136BD4257FE}"/>
    <cellStyle name="Vnos 2 2 5 6 5 2" xfId="41979" xr:uid="{1ABB83FF-7A9B-4679-86D8-202C71FF92EA}"/>
    <cellStyle name="Vnos 2 2 5 6 5 3" xfId="23949" xr:uid="{2AC548B5-B26D-4B6A-B573-B3D15D7F1D22}"/>
    <cellStyle name="Vnos 2 2 5 6 6" xfId="13645" xr:uid="{98C5DE5C-21DE-4137-955D-0B5D40EEACEE}"/>
    <cellStyle name="Vnos 2 2 5 6 6 2" xfId="49512" xr:uid="{1F1068F6-5A34-428B-B83E-DA763978B0A6}"/>
    <cellStyle name="Vnos 2 2 5 6 6 3" xfId="31482" xr:uid="{164FBF2D-F675-45EA-9A88-07EC6BC1B1ED}"/>
    <cellStyle name="Vnos 2 2 5 6 7" xfId="39048" xr:uid="{80A055DC-C0F9-45B8-8455-FEF2A8DDEDC0}"/>
    <cellStyle name="Vnos 2 2 5 6 8" xfId="21056" xr:uid="{1A9BD3ED-9D35-4A2B-A6AC-30AE66271ECB}"/>
    <cellStyle name="Vnos 2 2 5 7" xfId="3258" xr:uid="{00000000-0005-0000-0000-0000390C0000}"/>
    <cellStyle name="Vnos 2 2 5 7 2" xfId="9255" xr:uid="{D6418659-2E24-4897-8352-97DBFC8EDFFD}"/>
    <cellStyle name="Vnos 2 2 5 7 2 2" xfId="15450" xr:uid="{D15CEF12-1599-4C24-B2C5-0FC142A4B94E}"/>
    <cellStyle name="Vnos 2 2 5 7 2 2 2" xfId="51317" xr:uid="{1103A1E5-6625-40E6-984A-CB964577C4D2}"/>
    <cellStyle name="Vnos 2 2 5 7 2 2 3" xfId="33287" xr:uid="{B26DAF93-373E-44AC-8A6C-58DAAE0E3AE5}"/>
    <cellStyle name="Vnos 2 2 5 7 2 3" xfId="45122" xr:uid="{E82B6C31-64CD-40FA-9529-43B71C0D8083}"/>
    <cellStyle name="Vnos 2 2 5 7 2 4" xfId="27092" xr:uid="{29ED19D7-C71D-47BE-A60B-C9C834C21C20}"/>
    <cellStyle name="Vnos 2 2 5 7 3" xfId="11413" xr:uid="{34642553-A0A5-4C82-9056-F76615F300AD}"/>
    <cellStyle name="Vnos 2 2 5 7 3 2" xfId="17608" xr:uid="{23CA535D-4C9F-4319-9031-4F8E317C3E6E}"/>
    <cellStyle name="Vnos 2 2 5 7 3 2 2" xfId="53475" xr:uid="{C33BCC2F-05B0-4673-8127-97EF9DB9D225}"/>
    <cellStyle name="Vnos 2 2 5 7 3 2 3" xfId="35445" xr:uid="{636AC6D6-B3D7-4379-BB3F-8B2CFB31B6DF}"/>
    <cellStyle name="Vnos 2 2 5 7 3 3" xfId="47280" xr:uid="{BA51DE77-C57A-4A67-A4E8-334E288E7261}"/>
    <cellStyle name="Vnos 2 2 5 7 3 4" xfId="29250" xr:uid="{971A2DEB-F6D7-492D-BA9D-B0B933C25E45}"/>
    <cellStyle name="Vnos 2 2 5 7 4" xfId="11576" xr:uid="{E56AAE47-7BBB-4331-BBCB-CE2B71D24414}"/>
    <cellStyle name="Vnos 2 2 5 7 4 2" xfId="17771" xr:uid="{C2864F82-524D-45F4-818A-0215CA3C78E2}"/>
    <cellStyle name="Vnos 2 2 5 7 4 2 2" xfId="53638" xr:uid="{8249A423-799D-4104-A804-CB069CCF648D}"/>
    <cellStyle name="Vnos 2 2 5 7 4 2 3" xfId="35608" xr:uid="{C3AA8ADE-39E4-463E-B0CA-B9E7059541AE}"/>
    <cellStyle name="Vnos 2 2 5 7 4 3" xfId="47443" xr:uid="{32A8D06E-A6BA-4D3B-9906-41793A87E602}"/>
    <cellStyle name="Vnos 2 2 5 7 4 4" xfId="29413" xr:uid="{0D17539F-1849-4621-86E3-62C494C811FD}"/>
    <cellStyle name="Vnos 2 2 5 7 5" xfId="6189" xr:uid="{F1626005-33C8-4A03-B74B-0BC55034D691}"/>
    <cellStyle name="Vnos 2 2 5 7 5 2" xfId="42056" xr:uid="{FC75CE52-48F4-47FF-8FA9-247D02B05C3F}"/>
    <cellStyle name="Vnos 2 2 5 7 5 3" xfId="24026" xr:uid="{42DEF886-C196-4586-B516-162CEDA32C0E}"/>
    <cellStyle name="Vnos 2 2 5 7 6" xfId="13722" xr:uid="{CC8CFB7B-1B22-4195-AE43-A39DAC339783}"/>
    <cellStyle name="Vnos 2 2 5 7 6 2" xfId="49589" xr:uid="{EAB0E4CC-D4AB-4454-8CFB-157D88D64C09}"/>
    <cellStyle name="Vnos 2 2 5 7 6 3" xfId="31559" xr:uid="{2F7EBE6E-1AB0-462F-94A5-DBA491C52D8F}"/>
    <cellStyle name="Vnos 2 2 5 7 7" xfId="39125" xr:uid="{B94EF4E2-F9BC-482A-91F8-3DDAFAD51BFC}"/>
    <cellStyle name="Vnos 2 2 5 7 8" xfId="21099" xr:uid="{945D9CEE-3B87-4D04-802E-079047E9C38B}"/>
    <cellStyle name="Vnos 2 2 5 8" xfId="8165" xr:uid="{9CF65EB1-62F3-4DA0-87ED-4FCC21A1B0E6}"/>
    <cellStyle name="Vnos 2 2 5 8 2" xfId="14360" xr:uid="{D57B71D8-9834-400C-8442-8EC9F810CDD9}"/>
    <cellStyle name="Vnos 2 2 5 8 2 2" xfId="50227" xr:uid="{C8F4AD33-4659-4E3C-BAB4-AF59098DE364}"/>
    <cellStyle name="Vnos 2 2 5 8 2 3" xfId="32197" xr:uid="{40E6A180-9B7E-4DD3-812A-BA9599C5D495}"/>
    <cellStyle name="Vnos 2 2 5 8 3" xfId="44032" xr:uid="{7625A231-D74E-41D9-B10F-BA8D1FA45A70}"/>
    <cellStyle name="Vnos 2 2 5 8 4" xfId="26002" xr:uid="{F248B623-4F98-4BBA-80E3-6454695C85E6}"/>
    <cellStyle name="Vnos 2 2 5 9" xfId="10323" xr:uid="{9286161F-A54C-4AEE-8BAA-463B2959586E}"/>
    <cellStyle name="Vnos 2 2 5 9 2" xfId="16518" xr:uid="{C473FB62-24D8-4578-89DB-0734E68FFF14}"/>
    <cellStyle name="Vnos 2 2 5 9 2 2" xfId="52385" xr:uid="{2500BE3B-3C8D-46A6-8F3A-F7275F2B57BF}"/>
    <cellStyle name="Vnos 2 2 5 9 2 3" xfId="34355" xr:uid="{2D4E030A-5B72-431B-85C3-99F53B52ABFA}"/>
    <cellStyle name="Vnos 2 2 5 9 3" xfId="46190" xr:uid="{2D33C739-D8E5-4E8E-A900-1F4D01CF9A3B}"/>
    <cellStyle name="Vnos 2 2 5 9 4" xfId="28160" xr:uid="{E2AFC824-077D-4770-8B4E-4EA66A506FC7}"/>
    <cellStyle name="Vnos 2 2 6" xfId="1561" xr:uid="{00000000-0005-0000-0000-00003A0C0000}"/>
    <cellStyle name="Vnos 2 2 6 10" xfId="11754" xr:uid="{A78D185E-437D-4A0C-A523-343AAA3E7AA1}"/>
    <cellStyle name="Vnos 2 2 6 10 2" xfId="17949" xr:uid="{90266B40-33AB-48B3-B86D-C2023B5329BE}"/>
    <cellStyle name="Vnos 2 2 6 10 2 2" xfId="53816" xr:uid="{EA67178B-2124-49B9-9A6D-21FF420CB5B9}"/>
    <cellStyle name="Vnos 2 2 6 10 2 3" xfId="35786" xr:uid="{C261D4E0-97C0-440C-9C5C-401010C47D73}"/>
    <cellStyle name="Vnos 2 2 6 10 3" xfId="47621" xr:uid="{23E0BB55-6D0C-4E13-9199-04D3BD66C168}"/>
    <cellStyle name="Vnos 2 2 6 10 4" xfId="29591" xr:uid="{82EA8FF1-0978-43BB-A57E-2BC229CC4F06}"/>
    <cellStyle name="Vnos 2 2 6 11" xfId="4496" xr:uid="{1733DFCD-E7A4-4E33-989C-62FD07821172}"/>
    <cellStyle name="Vnos 2 2 6 11 2" xfId="40363" xr:uid="{2CAA5B94-C93B-4F38-9CFB-912643A3C66B}"/>
    <cellStyle name="Vnos 2 2 6 11 3" xfId="22333" xr:uid="{38DAEF2B-E77B-41DF-B50A-D5A36351B1F4}"/>
    <cellStyle name="Vnos 2 2 6 12" xfId="12532" xr:uid="{958B5339-B86D-44CE-9C0F-C9411A223F49}"/>
    <cellStyle name="Vnos 2 2 6 12 2" xfId="48399" xr:uid="{26C34B5E-A756-475D-B541-7DF4A2A067E2}"/>
    <cellStyle name="Vnos 2 2 6 12 3" xfId="30369" xr:uid="{F8B2BC16-555A-4466-817C-73D4E3C9DDA9}"/>
    <cellStyle name="Vnos 2 2 6 13" xfId="37432" xr:uid="{69AD1A64-70FB-4675-8D1A-5E7BF2F1F0AA}"/>
    <cellStyle name="Vnos 2 2 6 14" xfId="19533" xr:uid="{7C217A44-482F-48E3-9E25-C8C1DBF8A877}"/>
    <cellStyle name="Vnos 2 2 6 2" xfId="2225" xr:uid="{00000000-0005-0000-0000-00003B0C0000}"/>
    <cellStyle name="Vnos 2 2 6 2 2" xfId="8222" xr:uid="{8F6CE6F6-9F7E-4357-B89E-928E64DAC749}"/>
    <cellStyle name="Vnos 2 2 6 2 2 2" xfId="14417" xr:uid="{E4D246D0-33C9-4860-A8C7-20FA7CE4C5FB}"/>
    <cellStyle name="Vnos 2 2 6 2 2 2 2" xfId="50284" xr:uid="{B319191D-83F9-4543-837B-B92E8C4E6355}"/>
    <cellStyle name="Vnos 2 2 6 2 2 2 3" xfId="32254" xr:uid="{EAD093A9-7FC2-429B-9AC5-A18A8888B1DC}"/>
    <cellStyle name="Vnos 2 2 6 2 2 3" xfId="44089" xr:uid="{4D5B6A84-101B-4BC0-A765-29255F6ABE90}"/>
    <cellStyle name="Vnos 2 2 6 2 2 4" xfId="26059" xr:uid="{4BEF401E-435E-4C65-8124-F8A8F77A23B3}"/>
    <cellStyle name="Vnos 2 2 6 2 3" xfId="10380" xr:uid="{58B8451F-AF86-472E-93C6-579319A3BB7A}"/>
    <cellStyle name="Vnos 2 2 6 2 3 2" xfId="16575" xr:uid="{ABEC4CB8-592A-4849-9D9C-3EAE96B68CE8}"/>
    <cellStyle name="Vnos 2 2 6 2 3 2 2" xfId="52442" xr:uid="{CA5204CD-DF18-4F07-8F1F-B1C285673868}"/>
    <cellStyle name="Vnos 2 2 6 2 3 2 3" xfId="34412" xr:uid="{9AE4C148-AF70-4EB8-85EE-0261356BA458}"/>
    <cellStyle name="Vnos 2 2 6 2 3 3" xfId="46247" xr:uid="{0B5129AB-765F-43E6-9575-96737533B09F}"/>
    <cellStyle name="Vnos 2 2 6 2 3 4" xfId="28217" xr:uid="{9359D646-B2A1-4115-A374-836A79849549}"/>
    <cellStyle name="Vnos 2 2 6 2 4" xfId="10125" xr:uid="{3315F81E-186B-418F-9B93-CCC16E9B2D8D}"/>
    <cellStyle name="Vnos 2 2 6 2 4 2" xfId="16320" xr:uid="{BD0DBBA2-3ADB-40B8-83BF-2976505D3A5F}"/>
    <cellStyle name="Vnos 2 2 6 2 4 2 2" xfId="52187" xr:uid="{411AEDD0-00B7-4635-85D1-57DD2758CE68}"/>
    <cellStyle name="Vnos 2 2 6 2 4 2 3" xfId="34157" xr:uid="{6FEDF5A2-88ED-4331-8D1C-34CFD8B294B6}"/>
    <cellStyle name="Vnos 2 2 6 2 4 3" xfId="45992" xr:uid="{6D7F60D9-5679-4EF4-B688-322A7B381ACF}"/>
    <cellStyle name="Vnos 2 2 6 2 4 4" xfId="27962" xr:uid="{77554DFB-3486-423A-BC13-E1ABDE20904E}"/>
    <cellStyle name="Vnos 2 2 6 2 5" xfId="5156" xr:uid="{D47ED5F0-6C10-45D2-8EA9-30BC08BF9C69}"/>
    <cellStyle name="Vnos 2 2 6 2 5 2" xfId="41023" xr:uid="{D3B7C43C-A2C7-4192-AB50-BC3899EEF6DA}"/>
    <cellStyle name="Vnos 2 2 6 2 5 3" xfId="22993" xr:uid="{21FCF125-4DB9-4F33-A400-00876DC6AEF8}"/>
    <cellStyle name="Vnos 2 2 6 2 6" xfId="12689" xr:uid="{59BFFBDB-128F-454C-A58F-15CC2319F042}"/>
    <cellStyle name="Vnos 2 2 6 2 6 2" xfId="48556" xr:uid="{C6122E2E-711E-4B40-A9CF-1F200DABB7D2}"/>
    <cellStyle name="Vnos 2 2 6 2 6 3" xfId="30526" xr:uid="{4319F484-6C23-4D6A-8196-A30783553721}"/>
    <cellStyle name="Vnos 2 2 6 2 7" xfId="38092" xr:uid="{07BB5439-6B76-42DB-8AEC-E8722FC907F8}"/>
    <cellStyle name="Vnos 2 2 6 2 8" xfId="20138" xr:uid="{9636D880-F996-4204-8AB5-0EDF4DC73F8E}"/>
    <cellStyle name="Vnos 2 2 6 3" xfId="1081" xr:uid="{00000000-0005-0000-0000-00003C0C0000}"/>
    <cellStyle name="Vnos 2 2 6 3 2" xfId="7079" xr:uid="{4700D14F-CC08-44B6-BF53-929B254E01B6}"/>
    <cellStyle name="Vnos 2 2 6 3 2 2" xfId="14111" xr:uid="{02ADF770-A528-4ED4-9EA0-A0875AD755AD}"/>
    <cellStyle name="Vnos 2 2 6 3 2 2 2" xfId="49978" xr:uid="{C3B5B66F-E4CA-4048-BD99-5EEA57C2F092}"/>
    <cellStyle name="Vnos 2 2 6 3 2 2 3" xfId="31948" xr:uid="{9AB98C30-0862-4F48-B601-B48850845274}"/>
    <cellStyle name="Vnos 2 2 6 3 2 3" xfId="42946" xr:uid="{60B249BA-E271-44B8-9787-444B2D319F98}"/>
    <cellStyle name="Vnos 2 2 6 3 2 4" xfId="24916" xr:uid="{30AAB8E3-453E-4D22-B69D-6B38DDDFC3E7}"/>
    <cellStyle name="Vnos 2 2 6 3 3" xfId="9679" xr:uid="{57A2986C-544E-4D86-B283-CA2002BE3B73}"/>
    <cellStyle name="Vnos 2 2 6 3 3 2" xfId="15874" xr:uid="{D652B400-1AA3-4A0D-AA18-9C958B2B8B4F}"/>
    <cellStyle name="Vnos 2 2 6 3 3 2 2" xfId="51741" xr:uid="{0497586E-05C1-497B-B19E-7B1EEED193ED}"/>
    <cellStyle name="Vnos 2 2 6 3 3 2 3" xfId="33711" xr:uid="{DD582A2A-5718-4721-A72A-F44CBA0E0B07}"/>
    <cellStyle name="Vnos 2 2 6 3 3 3" xfId="45546" xr:uid="{0D4933EE-17B0-44D0-AE60-03EE21D2E8F7}"/>
    <cellStyle name="Vnos 2 2 6 3 3 4" xfId="27516" xr:uid="{B7DBD4A5-F89B-441E-B4BD-79F716C58A93}"/>
    <cellStyle name="Vnos 2 2 6 3 4" xfId="9574" xr:uid="{739A6B53-7E53-43C3-AAF3-8A459B7E39D5}"/>
    <cellStyle name="Vnos 2 2 6 3 4 2" xfId="15769" xr:uid="{F902450E-5BEA-4A81-96E8-5133B7437F1E}"/>
    <cellStyle name="Vnos 2 2 6 3 4 2 2" xfId="51636" xr:uid="{3EAA8C18-80C1-473F-9432-E36978DC64CF}"/>
    <cellStyle name="Vnos 2 2 6 3 4 2 3" xfId="33606" xr:uid="{005D5B07-146E-4FB8-8582-F1C95C03762B}"/>
    <cellStyle name="Vnos 2 2 6 3 4 3" xfId="45441" xr:uid="{6F0AFA06-CC5B-4E5E-BE8A-4CEFB566BAC7}"/>
    <cellStyle name="Vnos 2 2 6 3 4 4" xfId="27411" xr:uid="{1661A60F-063E-42C9-AAF9-B94DA685DA90}"/>
    <cellStyle name="Vnos 2 2 6 3 5" xfId="4016" xr:uid="{C35DDB96-3A38-456A-A028-7ADB81E20ABD}"/>
    <cellStyle name="Vnos 2 2 6 3 5 2" xfId="39883" xr:uid="{4C4C04E5-BC46-4D8D-B9F5-B2602F607F46}"/>
    <cellStyle name="Vnos 2 2 6 3 5 3" xfId="21853" xr:uid="{5C47597A-26CA-4644-8A6E-EE01AB9B96DD}"/>
    <cellStyle name="Vnos 2 2 6 3 6" xfId="12386" xr:uid="{B48C9C37-4742-4638-9710-AAF3BCC16DFA}"/>
    <cellStyle name="Vnos 2 2 6 3 6 2" xfId="48253" xr:uid="{A17791D6-8B59-48B8-8B97-B581F6406E00}"/>
    <cellStyle name="Vnos 2 2 6 3 6 3" xfId="30223" xr:uid="{C6E5D88D-4226-4477-9473-A589DF2C5244}"/>
    <cellStyle name="Vnos 2 2 6 3 7" xfId="36952" xr:uid="{8308D480-667A-4FB6-9ACF-4EA2452C3597}"/>
    <cellStyle name="Vnos 2 2 6 3 8" xfId="19087" xr:uid="{F46B2F65-8137-4EBE-A57B-7C30E741C241}"/>
    <cellStyle name="Vnos 2 2 6 4" xfId="2395" xr:uid="{00000000-0005-0000-0000-00003D0C0000}"/>
    <cellStyle name="Vnos 2 2 6 4 2" xfId="8392" xr:uid="{99F5FC3C-95EE-4AA3-9870-A6A32317C6D0}"/>
    <cellStyle name="Vnos 2 2 6 4 2 2" xfId="14587" xr:uid="{74F72877-C76A-431B-8BE1-CFE73EE50E60}"/>
    <cellStyle name="Vnos 2 2 6 4 2 2 2" xfId="50454" xr:uid="{540159CB-1F55-4DC1-86FB-DB53B7A75687}"/>
    <cellStyle name="Vnos 2 2 6 4 2 2 3" xfId="32424" xr:uid="{6E1A70AD-49D5-476A-BE8C-7E331FEFB757}"/>
    <cellStyle name="Vnos 2 2 6 4 2 3" xfId="44259" xr:uid="{7FBD040F-C4E9-4ED3-9BA5-8875927222B5}"/>
    <cellStyle name="Vnos 2 2 6 4 2 4" xfId="26229" xr:uid="{5310AE4C-6DB9-4506-934D-C67478AB9E70}"/>
    <cellStyle name="Vnos 2 2 6 4 3" xfId="10550" xr:uid="{472A294E-1D7E-4D10-8981-E7D5AAD8EEB0}"/>
    <cellStyle name="Vnos 2 2 6 4 3 2" xfId="16745" xr:uid="{3F8AD527-0CC5-49F0-9490-B1C397908D08}"/>
    <cellStyle name="Vnos 2 2 6 4 3 2 2" xfId="52612" xr:uid="{77D59B0C-2B1A-4AC2-9EA1-5F4E205BD7E1}"/>
    <cellStyle name="Vnos 2 2 6 4 3 2 3" xfId="34582" xr:uid="{D5E57F18-B681-4D35-8DB9-1D02AF55EAE8}"/>
    <cellStyle name="Vnos 2 2 6 4 3 3" xfId="46417" xr:uid="{667A17F4-2C26-4274-BDAB-BE3C196D975C}"/>
    <cellStyle name="Vnos 2 2 6 4 3 4" xfId="28387" xr:uid="{559C6A16-CBC4-4032-A39A-F4C0407C98E9}"/>
    <cellStyle name="Vnos 2 2 6 4 4" xfId="11990" xr:uid="{B52DF51C-95A7-47E3-8DD7-9A100705F432}"/>
    <cellStyle name="Vnos 2 2 6 4 4 2" xfId="18185" xr:uid="{1B1AE5C1-C031-4279-9A10-04956A534A89}"/>
    <cellStyle name="Vnos 2 2 6 4 4 2 2" xfId="54052" xr:uid="{DAEE28C0-648E-4E5C-A673-31D9AF3E8519}"/>
    <cellStyle name="Vnos 2 2 6 4 4 2 3" xfId="36022" xr:uid="{E2E2671E-179D-4664-B4F0-2A173D6D7EAB}"/>
    <cellStyle name="Vnos 2 2 6 4 4 3" xfId="47857" xr:uid="{563CE51F-73F8-4978-AD82-770B3A3B888B}"/>
    <cellStyle name="Vnos 2 2 6 4 4 4" xfId="29827" xr:uid="{850CB6D1-4A01-40FF-8347-41286BA8B174}"/>
    <cellStyle name="Vnos 2 2 6 4 5" xfId="5326" xr:uid="{D00D39C0-E194-40C4-BCF8-8BA0122655DA}"/>
    <cellStyle name="Vnos 2 2 6 4 5 2" xfId="41193" xr:uid="{59D28B93-3902-4A31-A75F-5EA29A30FDC0}"/>
    <cellStyle name="Vnos 2 2 6 4 5 3" xfId="23163" xr:uid="{34B67A70-2AE7-4330-8D6C-E49E9F04942C}"/>
    <cellStyle name="Vnos 2 2 6 4 6" xfId="12859" xr:uid="{AE8BFD3E-8AF7-4192-882E-6CA3AFB6EF47}"/>
    <cellStyle name="Vnos 2 2 6 4 6 2" xfId="48726" xr:uid="{6154F600-4D7D-40BC-943E-095D852FD89E}"/>
    <cellStyle name="Vnos 2 2 6 4 6 3" xfId="30696" xr:uid="{377A1452-912B-41B5-AB44-BCD2F45CA7B1}"/>
    <cellStyle name="Vnos 2 2 6 4 7" xfId="38262" xr:uid="{DF8536F0-F39B-403D-AA06-7445939B6931}"/>
    <cellStyle name="Vnos 2 2 6 4 8" xfId="20301" xr:uid="{12A632C4-0DE9-4C04-A949-3CE789798AE0}"/>
    <cellStyle name="Vnos 2 2 6 5" xfId="2501" xr:uid="{00000000-0005-0000-0000-00003E0C0000}"/>
    <cellStyle name="Vnos 2 2 6 5 2" xfId="8498" xr:uid="{9E8996C9-BCF9-4E96-B98E-02A2C4A753E3}"/>
    <cellStyle name="Vnos 2 2 6 5 2 2" xfId="14693" xr:uid="{F88529A6-C61D-4140-8E02-E2F685A69C31}"/>
    <cellStyle name="Vnos 2 2 6 5 2 2 2" xfId="50560" xr:uid="{4E40CA69-BF29-46A7-B4C2-968E281EAC1D}"/>
    <cellStyle name="Vnos 2 2 6 5 2 2 3" xfId="32530" xr:uid="{36F9F376-999C-42A0-9ADA-7C5D5F37B5B0}"/>
    <cellStyle name="Vnos 2 2 6 5 2 3" xfId="44365" xr:uid="{69D0B0F9-070E-4E3E-9C06-1A957841DC18}"/>
    <cellStyle name="Vnos 2 2 6 5 2 4" xfId="26335" xr:uid="{54FB40A8-D28E-40A1-8B29-FAAD0B3BCC47}"/>
    <cellStyle name="Vnos 2 2 6 5 3" xfId="10656" xr:uid="{455D8FAD-716F-4A78-BD26-659253597B65}"/>
    <cellStyle name="Vnos 2 2 6 5 3 2" xfId="16851" xr:uid="{DEB8D86D-80EC-47E9-9B2B-3D6FE07A8642}"/>
    <cellStyle name="Vnos 2 2 6 5 3 2 2" xfId="52718" xr:uid="{B46DC38E-72A8-474A-A3BC-E7E46F769EE9}"/>
    <cellStyle name="Vnos 2 2 6 5 3 2 3" xfId="34688" xr:uid="{4D1A275E-4464-4E4B-8349-79AF5F597ECC}"/>
    <cellStyle name="Vnos 2 2 6 5 3 3" xfId="46523" xr:uid="{9A270675-4682-4D7E-A3E3-2AE8E41F96A2}"/>
    <cellStyle name="Vnos 2 2 6 5 3 4" xfId="28493" xr:uid="{9B1F016F-AE07-4ED2-AEA1-382623BCB7E2}"/>
    <cellStyle name="Vnos 2 2 6 5 4" xfId="11962" xr:uid="{3F017C76-F1CD-41B6-8087-2038F3C127AC}"/>
    <cellStyle name="Vnos 2 2 6 5 4 2" xfId="18157" xr:uid="{FEC7C526-36F9-4F0C-8BEA-0F13DE8A6EA2}"/>
    <cellStyle name="Vnos 2 2 6 5 4 2 2" xfId="54024" xr:uid="{5595A803-7E90-4B04-9D21-39FED8CDB518}"/>
    <cellStyle name="Vnos 2 2 6 5 4 2 3" xfId="35994" xr:uid="{ABC847A8-9FAE-4274-AF91-E8CC1496B5D7}"/>
    <cellStyle name="Vnos 2 2 6 5 4 3" xfId="47829" xr:uid="{16769B8D-A9EA-4485-9780-F5C72BA07B3B}"/>
    <cellStyle name="Vnos 2 2 6 5 4 4" xfId="29799" xr:uid="{B729FD94-6B2F-43D6-9844-89741CA9A945}"/>
    <cellStyle name="Vnos 2 2 6 5 5" xfId="5432" xr:uid="{15EEA9F3-59F5-40B8-8964-FF853D3DCE5B}"/>
    <cellStyle name="Vnos 2 2 6 5 5 2" xfId="41299" xr:uid="{568262E0-60EE-4E01-96BE-BA53EB6A9A7B}"/>
    <cellStyle name="Vnos 2 2 6 5 5 3" xfId="23269" xr:uid="{B8C94379-17F5-4C03-92DB-443E87C30123}"/>
    <cellStyle name="Vnos 2 2 6 5 6" xfId="12965" xr:uid="{39D1E4E9-7035-494A-8445-B3299990165B}"/>
    <cellStyle name="Vnos 2 2 6 5 6 2" xfId="48832" xr:uid="{11C42A1A-AB33-49DF-B7F7-ABAE41F3D3E0}"/>
    <cellStyle name="Vnos 2 2 6 5 6 3" xfId="30802" xr:uid="{C2D2D9B4-C03F-4AAD-A288-24195B5196B5}"/>
    <cellStyle name="Vnos 2 2 6 5 7" xfId="38368" xr:uid="{A09D17EB-0619-4800-B275-E176C6C00141}"/>
    <cellStyle name="Vnos 2 2 6 5 8" xfId="20403" xr:uid="{504222CA-65E8-4762-8173-BA1301F01A9C}"/>
    <cellStyle name="Vnos 2 2 6 6" xfId="2385" xr:uid="{00000000-0005-0000-0000-00003F0C0000}"/>
    <cellStyle name="Vnos 2 2 6 6 2" xfId="8382" xr:uid="{9EE044EC-69E5-481F-99CF-C2A7957AF63E}"/>
    <cellStyle name="Vnos 2 2 6 6 2 2" xfId="14577" xr:uid="{02B32137-8F9F-4803-9971-945252F0F000}"/>
    <cellStyle name="Vnos 2 2 6 6 2 2 2" xfId="50444" xr:uid="{4078D503-1324-4A6C-BDD5-FE082BC82E5C}"/>
    <cellStyle name="Vnos 2 2 6 6 2 2 3" xfId="32414" xr:uid="{330DD622-9DD9-48DB-9520-D874A1FA573A}"/>
    <cellStyle name="Vnos 2 2 6 6 2 3" xfId="44249" xr:uid="{BF8A7898-618E-4A40-BCA9-DCEE4AF09EF6}"/>
    <cellStyle name="Vnos 2 2 6 6 2 4" xfId="26219" xr:uid="{55848374-9F14-4530-838F-CE3B2BB79627}"/>
    <cellStyle name="Vnos 2 2 6 6 3" xfId="10540" xr:uid="{5EBD7963-AC13-453E-8738-CBC325C6A9DF}"/>
    <cellStyle name="Vnos 2 2 6 6 3 2" xfId="16735" xr:uid="{22F1D197-86E7-41F7-9762-9F262792E84D}"/>
    <cellStyle name="Vnos 2 2 6 6 3 2 2" xfId="52602" xr:uid="{A424F35E-65D8-4EC4-97A3-6E52E4D3DF31}"/>
    <cellStyle name="Vnos 2 2 6 6 3 2 3" xfId="34572" xr:uid="{2B9ECE97-5D31-4B79-B7DC-0A4AA89F7AD6}"/>
    <cellStyle name="Vnos 2 2 6 6 3 3" xfId="46407" xr:uid="{FAF4CD81-B269-48EC-95AF-03D7019A2C7D}"/>
    <cellStyle name="Vnos 2 2 6 6 3 4" xfId="28377" xr:uid="{15E1E60F-E2E6-4649-A842-44D4DF23F10E}"/>
    <cellStyle name="Vnos 2 2 6 6 4" xfId="9619" xr:uid="{8933DCE2-1DBC-466E-9379-05C8D47BE9FC}"/>
    <cellStyle name="Vnos 2 2 6 6 4 2" xfId="15814" xr:uid="{57F4A00F-7810-4734-AA5D-0BEFD46B5590}"/>
    <cellStyle name="Vnos 2 2 6 6 4 2 2" xfId="51681" xr:uid="{D204A463-1DE1-4574-B796-5927519F5770}"/>
    <cellStyle name="Vnos 2 2 6 6 4 2 3" xfId="33651" xr:uid="{6B8B37E9-19F5-4173-8C04-105B10984018}"/>
    <cellStyle name="Vnos 2 2 6 6 4 3" xfId="45486" xr:uid="{EAA9823D-96BA-4916-91C8-608D156ECF4D}"/>
    <cellStyle name="Vnos 2 2 6 6 4 4" xfId="27456" xr:uid="{8F86FC49-9AC1-4DC1-A170-8134766DDF38}"/>
    <cellStyle name="Vnos 2 2 6 6 5" xfId="5316" xr:uid="{59A8BE0E-3508-455D-A653-B1B89303162B}"/>
    <cellStyle name="Vnos 2 2 6 6 5 2" xfId="41183" xr:uid="{9BFAA9A7-6FE5-498E-A3B9-976977379FAF}"/>
    <cellStyle name="Vnos 2 2 6 6 5 3" xfId="23153" xr:uid="{26539A47-7119-4393-8F3C-198B466F1629}"/>
    <cellStyle name="Vnos 2 2 6 6 6" xfId="12849" xr:uid="{86E203F1-49EA-4641-ABC3-4543E8C914E5}"/>
    <cellStyle name="Vnos 2 2 6 6 6 2" xfId="48716" xr:uid="{AF099EB5-0840-468B-BA3E-93E9057A6E8F}"/>
    <cellStyle name="Vnos 2 2 6 6 6 3" xfId="30686" xr:uid="{505E014E-A472-4B39-B38A-EA87CD90FB4A}"/>
    <cellStyle name="Vnos 2 2 6 6 7" xfId="38252" xr:uid="{4E47E922-AFB6-4C4E-A39E-01DB2B5AF036}"/>
    <cellStyle name="Vnos 2 2 6 6 8" xfId="20291" xr:uid="{88E54A8D-9D4B-4882-86E2-4EBA53B4C240}"/>
    <cellStyle name="Vnos 2 2 6 7" xfId="2226" xr:uid="{00000000-0005-0000-0000-0000400C0000}"/>
    <cellStyle name="Vnos 2 2 6 7 2" xfId="8223" xr:uid="{5D30ACD6-71B3-4A54-BF67-8A9825A52F21}"/>
    <cellStyle name="Vnos 2 2 6 7 2 2" xfId="14418" xr:uid="{947C3534-7E56-4B51-99D0-C78D86E58B61}"/>
    <cellStyle name="Vnos 2 2 6 7 2 2 2" xfId="50285" xr:uid="{3B76D24B-B532-46FE-95E0-16A69E3846BF}"/>
    <cellStyle name="Vnos 2 2 6 7 2 2 3" xfId="32255" xr:uid="{A52FA2D3-6048-4D46-A178-53233D41014F}"/>
    <cellStyle name="Vnos 2 2 6 7 2 3" xfId="44090" xr:uid="{02BC9258-E69F-44D0-A7BD-4ED7A1372EF4}"/>
    <cellStyle name="Vnos 2 2 6 7 2 4" xfId="26060" xr:uid="{93D2661B-7B15-4B38-A2B5-7B8937FCB822}"/>
    <cellStyle name="Vnos 2 2 6 7 3" xfId="10381" xr:uid="{342630EE-1968-4259-9090-8D163C6BA3B4}"/>
    <cellStyle name="Vnos 2 2 6 7 3 2" xfId="16576" xr:uid="{088F0D5E-0171-4717-8CD0-90762534417D}"/>
    <cellStyle name="Vnos 2 2 6 7 3 2 2" xfId="52443" xr:uid="{67630F2E-97BA-4ECF-A331-AC3218F23860}"/>
    <cellStyle name="Vnos 2 2 6 7 3 2 3" xfId="34413" xr:uid="{BE1F84DE-2682-4796-A817-E4CD5F54F23A}"/>
    <cellStyle name="Vnos 2 2 6 7 3 3" xfId="46248" xr:uid="{73E15FC1-C403-4F28-BEC4-357EDECFEC1C}"/>
    <cellStyle name="Vnos 2 2 6 7 3 4" xfId="28218" xr:uid="{2C8E8334-5A15-4E2D-9C2C-802BB9DF3579}"/>
    <cellStyle name="Vnos 2 2 6 7 4" xfId="11707" xr:uid="{FA7BD4D1-52C8-4485-BDF8-50D31D0D2637}"/>
    <cellStyle name="Vnos 2 2 6 7 4 2" xfId="17902" xr:uid="{7E53A4F6-D025-4BAA-9E75-3ED01A39E222}"/>
    <cellStyle name="Vnos 2 2 6 7 4 2 2" xfId="53769" xr:uid="{FCE9814F-D8D3-40FB-8FFE-6269D905F000}"/>
    <cellStyle name="Vnos 2 2 6 7 4 2 3" xfId="35739" xr:uid="{2C7B54A5-B04B-4C15-9609-298EB1965FC4}"/>
    <cellStyle name="Vnos 2 2 6 7 4 3" xfId="47574" xr:uid="{F557DF24-34B2-499E-A757-24E241A22E31}"/>
    <cellStyle name="Vnos 2 2 6 7 4 4" xfId="29544" xr:uid="{19F370F5-2E7F-46EF-A45A-FBC1448E9A41}"/>
    <cellStyle name="Vnos 2 2 6 7 5" xfId="5157" xr:uid="{E1564826-3F40-410D-86D2-F8AAF5FD8DF2}"/>
    <cellStyle name="Vnos 2 2 6 7 5 2" xfId="41024" xr:uid="{89CD81FE-141C-4A99-8B97-C05D1DDBC69C}"/>
    <cellStyle name="Vnos 2 2 6 7 5 3" xfId="22994" xr:uid="{9339F859-4609-4A7B-9091-15AC77E4E3D8}"/>
    <cellStyle name="Vnos 2 2 6 7 6" xfId="12690" xr:uid="{3CA1E54C-FA94-4906-AA9C-F1E28E2C2251}"/>
    <cellStyle name="Vnos 2 2 6 7 6 2" xfId="48557" xr:uid="{3B608145-22DC-4AE4-A3E6-276167037FF8}"/>
    <cellStyle name="Vnos 2 2 6 7 6 3" xfId="30527" xr:uid="{5CBF3754-7479-4C11-8BD7-DB56197BE4B3}"/>
    <cellStyle name="Vnos 2 2 6 7 7" xfId="38093" xr:uid="{89CA333E-5A5B-40C7-8F9E-FAD4C44F7B3B}"/>
    <cellStyle name="Vnos 2 2 6 7 8" xfId="20139" xr:uid="{C20D4008-52C2-4554-969E-6E2598DAD713}"/>
    <cellStyle name="Vnos 2 2 6 8" xfId="7559" xr:uid="{67E05679-039A-4C07-AEB7-854789808124}"/>
    <cellStyle name="Vnos 2 2 6 8 2" xfId="14257" xr:uid="{93D0836E-0ECE-48CA-BA19-126640FBFE0C}"/>
    <cellStyle name="Vnos 2 2 6 8 2 2" xfId="50124" xr:uid="{AE71DAD7-ECFF-4E7F-BD5C-28BE4B2A26C7}"/>
    <cellStyle name="Vnos 2 2 6 8 2 3" xfId="32094" xr:uid="{C2A7AF21-87E1-4441-954C-25A1D1B294AC}"/>
    <cellStyle name="Vnos 2 2 6 8 3" xfId="43426" xr:uid="{C14F05E2-5D2D-484B-8399-F696826E6927}"/>
    <cellStyle name="Vnos 2 2 6 8 4" xfId="25396" xr:uid="{72661376-FBA4-4D8C-82D9-73B5D942C166}"/>
    <cellStyle name="Vnos 2 2 6 9" xfId="9977" xr:uid="{867F5F41-661B-4474-9A93-0CC5C86E8EF8}"/>
    <cellStyle name="Vnos 2 2 6 9 2" xfId="16172" xr:uid="{2EE403B6-D7A7-48EC-A6B5-83ACDC7651D3}"/>
    <cellStyle name="Vnos 2 2 6 9 2 2" xfId="52039" xr:uid="{90CAD24F-DA52-478F-8F84-21552DD48618}"/>
    <cellStyle name="Vnos 2 2 6 9 2 3" xfId="34009" xr:uid="{E139EA70-FC61-464B-A169-76B0AA1C3119}"/>
    <cellStyle name="Vnos 2 2 6 9 3" xfId="45844" xr:uid="{8419B3B6-F61B-476B-9246-9093A7DCD497}"/>
    <cellStyle name="Vnos 2 2 6 9 4" xfId="27814" xr:uid="{10BF4EC9-67D6-406C-8121-CC07467E3DCF}"/>
    <cellStyle name="Vnos 2 2 7" xfId="940" xr:uid="{00000000-0005-0000-0000-0000410C0000}"/>
    <cellStyle name="Vnos 2 2 7 2" xfId="6938" xr:uid="{EEFAF1A6-ACAC-48AF-847E-E808F535E3B4}"/>
    <cellStyle name="Vnos 2 2 7 2 2" xfId="14050" xr:uid="{1E619B7F-535E-49A9-8A65-1145ECBD1710}"/>
    <cellStyle name="Vnos 2 2 7 2 2 2" xfId="49917" xr:uid="{7E793ED1-BA4A-4144-8323-3F3DB98F6B12}"/>
    <cellStyle name="Vnos 2 2 7 2 2 3" xfId="31887" xr:uid="{4C7693CC-C5BA-4EEA-8868-24A3145BB12F}"/>
    <cellStyle name="Vnos 2 2 7 2 3" xfId="42805" xr:uid="{464B554C-4B23-4EC5-BEE3-7ABC201726E1}"/>
    <cellStyle name="Vnos 2 2 7 2 4" xfId="24775" xr:uid="{B8091D42-499F-478D-8E25-3B7EE795EBC5}"/>
    <cellStyle name="Vnos 2 2 7 3" xfId="9584" xr:uid="{B087D83B-A3AB-4DC5-94CF-BBF2507D3A0C}"/>
    <cellStyle name="Vnos 2 2 7 3 2" xfId="15779" xr:uid="{3C92B3B1-D756-4970-A563-F08F17643857}"/>
    <cellStyle name="Vnos 2 2 7 3 2 2" xfId="51646" xr:uid="{41AE94AA-3296-4D96-A3EC-E0960214DF10}"/>
    <cellStyle name="Vnos 2 2 7 3 2 3" xfId="33616" xr:uid="{66206AC3-72FF-4D15-908D-721002B66C67}"/>
    <cellStyle name="Vnos 2 2 7 3 3" xfId="45451" xr:uid="{98353508-BA5E-4ED1-A797-2A1FA7E52D4E}"/>
    <cellStyle name="Vnos 2 2 7 3 4" xfId="27421" xr:uid="{5C6AB1AA-B871-47C6-816A-CF54C45DE504}"/>
    <cellStyle name="Vnos 2 2 7 4" xfId="11568" xr:uid="{B63608EC-F4EF-4289-BFC0-A1B84678C61D}"/>
    <cellStyle name="Vnos 2 2 7 4 2" xfId="17763" xr:uid="{4600DCFD-7BD2-4C57-A07B-77CA7CFA7B68}"/>
    <cellStyle name="Vnos 2 2 7 4 2 2" xfId="53630" xr:uid="{B7D3B4A5-012B-4284-9378-2C2BE3948641}"/>
    <cellStyle name="Vnos 2 2 7 4 2 3" xfId="35600" xr:uid="{141D938C-A2F3-4A70-A02E-1CA0E1819679}"/>
    <cellStyle name="Vnos 2 2 7 4 3" xfId="47435" xr:uid="{4C619A24-BDE5-4D2B-A085-9C0E0A5B02CF}"/>
    <cellStyle name="Vnos 2 2 7 4 4" xfId="29405" xr:uid="{913DF76F-E365-409F-8020-603A7C1A6E04}"/>
    <cellStyle name="Vnos 2 2 7 5" xfId="3875" xr:uid="{F58DE9D2-5978-4EA5-B0D6-4C88B9CFB078}"/>
    <cellStyle name="Vnos 2 2 7 5 2" xfId="39742" xr:uid="{15F470F3-C8FB-4A38-8F04-FFE7ADD8EB70}"/>
    <cellStyle name="Vnos 2 2 7 5 3" xfId="21712" xr:uid="{68CCA25C-8D49-4B8F-B293-345FEBCD7A07}"/>
    <cellStyle name="Vnos 2 2 7 6" xfId="12325" xr:uid="{8A836A95-6621-4220-82DD-FC36E64068C8}"/>
    <cellStyle name="Vnos 2 2 7 6 2" xfId="48192" xr:uid="{57919070-06CD-43A1-A68E-34939FFF8F47}"/>
    <cellStyle name="Vnos 2 2 7 6 3" xfId="30162" xr:uid="{69440B99-5E36-467F-AB40-B9797DCAA92D}"/>
    <cellStyle name="Vnos 2 2 7 7" xfId="36811" xr:uid="{2CA6F38F-302E-408F-AA50-D5F7F689E96D}"/>
    <cellStyle name="Vnos 2 2 7 8" xfId="18946" xr:uid="{4932701F-ABF7-4703-A82C-252ACBA3EC7E}"/>
    <cellStyle name="Vnos 2 2 8" xfId="850" xr:uid="{00000000-0005-0000-0000-0000420C0000}"/>
    <cellStyle name="Vnos 2 2 8 2" xfId="6848" xr:uid="{EEEE72FB-921C-4F80-BA00-7384D06F8253}"/>
    <cellStyle name="Vnos 2 2 8 2 2" xfId="14037" xr:uid="{6C57B51A-5489-41FF-BBEE-9CCD90AA6C5A}"/>
    <cellStyle name="Vnos 2 2 8 2 2 2" xfId="49904" xr:uid="{95AFE9C6-4834-4E36-B02D-DB0CC2440A89}"/>
    <cellStyle name="Vnos 2 2 8 2 2 3" xfId="31874" xr:uid="{30D11968-A9C3-45DB-A878-1C7927A48471}"/>
    <cellStyle name="Vnos 2 2 8 2 3" xfId="42715" xr:uid="{E806788E-AED2-44B9-9BAC-DB4CBE46DD0E}"/>
    <cellStyle name="Vnos 2 2 8 2 4" xfId="24685" xr:uid="{4E962451-8B3F-4591-9998-7258FFEAFC3F}"/>
    <cellStyle name="Vnos 2 2 8 3" xfId="9530" xr:uid="{8766765A-3A91-4AA7-A48F-F8FF0C89CE65}"/>
    <cellStyle name="Vnos 2 2 8 3 2" xfId="15725" xr:uid="{9EDA7F64-A966-4DB8-8CA7-C7B2C8DDADD3}"/>
    <cellStyle name="Vnos 2 2 8 3 2 2" xfId="51592" xr:uid="{1B643EF1-A6BB-4853-9B70-27E5629EFB77}"/>
    <cellStyle name="Vnos 2 2 8 3 2 3" xfId="33562" xr:uid="{C22E9903-2695-43CF-9C86-3AB4D9FF6EB6}"/>
    <cellStyle name="Vnos 2 2 8 3 3" xfId="45397" xr:uid="{0C8C1A3D-7346-48D8-ADF9-48DC6E5850F2}"/>
    <cellStyle name="Vnos 2 2 8 3 4" xfId="27367" xr:uid="{6047EA00-100E-486B-8E61-F5AD742B6674}"/>
    <cellStyle name="Vnos 2 2 8 4" xfId="6555" xr:uid="{9AE8F5A0-CFE8-4159-A24E-94DBC04D01FE}"/>
    <cellStyle name="Vnos 2 2 8 4 2" xfId="13921" xr:uid="{FB9CDA1B-3832-4656-A898-17D99153A800}"/>
    <cellStyle name="Vnos 2 2 8 4 2 2" xfId="49788" xr:uid="{9D61B1E2-0480-4B3D-B5DC-CB93C40BD054}"/>
    <cellStyle name="Vnos 2 2 8 4 2 3" xfId="31758" xr:uid="{D166FC7E-7AC4-4B14-9B57-6B03ADA00D94}"/>
    <cellStyle name="Vnos 2 2 8 4 3" xfId="42422" xr:uid="{A8EED7BD-569E-4178-9D48-CA3004BE6111}"/>
    <cellStyle name="Vnos 2 2 8 4 4" xfId="24392" xr:uid="{CFFF5CC1-6BB4-430B-8BB9-E7078EC556B7}"/>
    <cellStyle name="Vnos 2 2 8 5" xfId="3785" xr:uid="{E47BEF4C-3C56-46E6-880F-1AD781CB72B1}"/>
    <cellStyle name="Vnos 2 2 8 5 2" xfId="39652" xr:uid="{0D70688A-940C-4935-B10F-BE1D5184CD90}"/>
    <cellStyle name="Vnos 2 2 8 5 3" xfId="21622" xr:uid="{012B6F1E-09CD-4431-B5CE-30CC718B51EB}"/>
    <cellStyle name="Vnos 2 2 8 6" xfId="12312" xr:uid="{DA47C432-8BCB-4424-BB5E-AAF6F66F1040}"/>
    <cellStyle name="Vnos 2 2 8 6 2" xfId="48179" xr:uid="{BE9E5DAF-D3F4-458E-A25E-3885DD763FA0}"/>
    <cellStyle name="Vnos 2 2 8 6 3" xfId="30149" xr:uid="{81B60A8B-8AEF-48A5-81C1-8477DC85F83D}"/>
    <cellStyle name="Vnos 2 2 8 7" xfId="36721" xr:uid="{3B07DB55-A1D2-4E9F-9654-18BCF9EAB7A5}"/>
    <cellStyle name="Vnos 2 2 8 8" xfId="18856" xr:uid="{446517A7-876E-443C-A213-6B908B67D758}"/>
    <cellStyle name="Vnos 2 2 9" xfId="2630" xr:uid="{00000000-0005-0000-0000-0000430C0000}"/>
    <cellStyle name="Vnos 2 2 9 2" xfId="8627" xr:uid="{855975E3-5FE8-4DAD-ABC0-775DB1A26E08}"/>
    <cellStyle name="Vnos 2 2 9 2 2" xfId="14822" xr:uid="{02CA526F-2012-4831-8897-ECB745D8AA68}"/>
    <cellStyle name="Vnos 2 2 9 2 2 2" xfId="50689" xr:uid="{2C2A90D6-0057-40E2-98E0-F18F8968113E}"/>
    <cellStyle name="Vnos 2 2 9 2 2 3" xfId="32659" xr:uid="{83F8140B-B3D4-4D52-8666-B6CAD4D28298}"/>
    <cellStyle name="Vnos 2 2 9 2 3" xfId="44494" xr:uid="{98183243-1BC8-47A8-82F5-DC8EACEAA10F}"/>
    <cellStyle name="Vnos 2 2 9 2 4" xfId="26464" xr:uid="{2F46AAA8-1AD5-4BCF-B8F3-B4BCC9B1AC16}"/>
    <cellStyle name="Vnos 2 2 9 3" xfId="10785" xr:uid="{7F7BBE1C-2D23-44D9-97C8-4A03BD07284A}"/>
    <cellStyle name="Vnos 2 2 9 3 2" xfId="16980" xr:uid="{08876502-ADE3-4487-8894-C301F3C8FFAA}"/>
    <cellStyle name="Vnos 2 2 9 3 2 2" xfId="52847" xr:uid="{1CA4BCF4-CBC4-43C4-B9CD-F19369B88CC5}"/>
    <cellStyle name="Vnos 2 2 9 3 2 3" xfId="34817" xr:uid="{579AB823-3CFB-4CD1-968D-116866E6DBDF}"/>
    <cellStyle name="Vnos 2 2 9 3 3" xfId="46652" xr:uid="{A375FDB6-B075-4D3E-B744-483858EC77B4}"/>
    <cellStyle name="Vnos 2 2 9 3 4" xfId="28622" xr:uid="{90A1060D-F5E0-4975-88E8-89C1411CF9FB}"/>
    <cellStyle name="Vnos 2 2 9 4" xfId="12043" xr:uid="{E8884FDD-77CB-4F7D-A527-D7021E14EDA1}"/>
    <cellStyle name="Vnos 2 2 9 4 2" xfId="18238" xr:uid="{F880B2CA-B0F5-4852-B6F0-601BD02C6987}"/>
    <cellStyle name="Vnos 2 2 9 4 2 2" xfId="54105" xr:uid="{277D359E-4458-4BAA-B700-8D95E4313AE6}"/>
    <cellStyle name="Vnos 2 2 9 4 2 3" xfId="36075" xr:uid="{4C7B917C-6309-4112-98AF-27238622BC54}"/>
    <cellStyle name="Vnos 2 2 9 4 3" xfId="47910" xr:uid="{4897A42A-2AB4-4B0C-9770-822190990E60}"/>
    <cellStyle name="Vnos 2 2 9 4 4" xfId="29880" xr:uid="{3C42F423-858E-451E-9392-F22CE80B6AF2}"/>
    <cellStyle name="Vnos 2 2 9 5" xfId="5561" xr:uid="{3F72C74F-1EC2-445E-83DC-A3E23FEB5A3A}"/>
    <cellStyle name="Vnos 2 2 9 5 2" xfId="41428" xr:uid="{E542606F-4B67-4DAB-9A9D-715B73226D2E}"/>
    <cellStyle name="Vnos 2 2 9 5 3" xfId="23398" xr:uid="{D6C445A7-3748-4D21-A258-A24099120833}"/>
    <cellStyle name="Vnos 2 2 9 6" xfId="13094" xr:uid="{F7A29A25-A4F8-4D4D-801A-AFC2C5D5B28C}"/>
    <cellStyle name="Vnos 2 2 9 6 2" xfId="48961" xr:uid="{294B33EC-67DA-4161-8048-D8DD6DC43A88}"/>
    <cellStyle name="Vnos 2 2 9 6 3" xfId="30931" xr:uid="{7204D15B-0EA7-44EC-A73E-378B6D4B5E14}"/>
    <cellStyle name="Vnos 2 2 9 7" xfId="38497" xr:uid="{1DA32EEA-0242-4492-953C-8FF1D93BB528}"/>
    <cellStyle name="Vnos 2 2 9 8" xfId="20521" xr:uid="{4678122E-B40D-4FFD-A969-1C18BB9A264E}"/>
    <cellStyle name="Vnos 2 3" xfId="557" xr:uid="{00000000-0005-0000-0000-0000440C0000}"/>
    <cellStyle name="Vnos 2 4" xfId="1357" xr:uid="{00000000-0005-0000-0000-0000450C0000}"/>
    <cellStyle name="Vnos 2 4 10" xfId="11761" xr:uid="{C23144A8-21C1-42DE-A4D2-4B50B426F25D}"/>
    <cellStyle name="Vnos 2 4 10 2" xfId="17956" xr:uid="{CE5E2747-F967-47F9-8785-E4C71F9A6CA8}"/>
    <cellStyle name="Vnos 2 4 10 2 2" xfId="53823" xr:uid="{1E3C72B0-0E2C-4806-947B-A21E38718D51}"/>
    <cellStyle name="Vnos 2 4 10 2 3" xfId="35793" xr:uid="{9FE36A7B-4F87-4E37-9306-93CF3311CDD9}"/>
    <cellStyle name="Vnos 2 4 10 3" xfId="47628" xr:uid="{9F2740E8-A13D-4951-BC26-457E6C3919F1}"/>
    <cellStyle name="Vnos 2 4 10 4" xfId="29598" xr:uid="{763EF59F-6119-4643-8CEF-FCEC279C0551}"/>
    <cellStyle name="Vnos 2 4 11" xfId="4292" xr:uid="{099A327B-ACCA-4412-9824-8BD23AA9C5DE}"/>
    <cellStyle name="Vnos 2 4 11 2" xfId="40159" xr:uid="{F5B2B175-7C29-4013-94A2-774A42A25429}"/>
    <cellStyle name="Vnos 2 4 11 3" xfId="22129" xr:uid="{E24F7661-36DA-4237-B14D-2256486E5EEB}"/>
    <cellStyle name="Vnos 2 4 12" xfId="12488" xr:uid="{A2020669-DC0B-42E8-B3E3-7F1C775012AF}"/>
    <cellStyle name="Vnos 2 4 12 2" xfId="48355" xr:uid="{875AE9EF-46FD-4A9D-9E56-0ABCD72D7516}"/>
    <cellStyle name="Vnos 2 4 12 3" xfId="30325" xr:uid="{F9EC940D-F23E-4E0D-908B-FEB3BBF3A5A1}"/>
    <cellStyle name="Vnos 2 4 13" xfId="37228" xr:uid="{3DBB0EA3-D528-429E-97AB-B3FED0F0D0F6}"/>
    <cellStyle name="Vnos 2 4 14" xfId="19352" xr:uid="{6EB48CAA-1DF0-48A6-BA27-ACC051EC8A55}"/>
    <cellStyle name="Vnos 2 4 2" xfId="2230" xr:uid="{00000000-0005-0000-0000-0000460C0000}"/>
    <cellStyle name="Vnos 2 4 2 2" xfId="8227" xr:uid="{8C4554B5-867F-41A5-98B8-8AE21F1F96DA}"/>
    <cellStyle name="Vnos 2 4 2 2 2" xfId="14422" xr:uid="{79E1B200-5EAB-4D4F-948D-65249F20FAD3}"/>
    <cellStyle name="Vnos 2 4 2 2 2 2" xfId="50289" xr:uid="{41300F36-B623-4CA0-898D-732EBC35BBF2}"/>
    <cellStyle name="Vnos 2 4 2 2 2 3" xfId="32259" xr:uid="{2F559F54-6EC1-4F6B-B17E-71A22A4A0C72}"/>
    <cellStyle name="Vnos 2 4 2 2 3" xfId="44094" xr:uid="{8072F8D7-F0CD-4DD0-A282-39E8AEF22D96}"/>
    <cellStyle name="Vnos 2 4 2 2 4" xfId="26064" xr:uid="{C185EF33-2329-44A0-A3A4-FAD0CF643C04}"/>
    <cellStyle name="Vnos 2 4 2 3" xfId="10385" xr:uid="{51A76CB3-BA28-4CB7-841D-2109C5033D37}"/>
    <cellStyle name="Vnos 2 4 2 3 2" xfId="16580" xr:uid="{6D965609-72CE-4205-BFF3-69C91FF401C3}"/>
    <cellStyle name="Vnos 2 4 2 3 2 2" xfId="52447" xr:uid="{FE96D0C5-4A9E-4C28-AC9F-B6D233658412}"/>
    <cellStyle name="Vnos 2 4 2 3 2 3" xfId="34417" xr:uid="{5101457C-92AF-4529-97E4-296A214C0F0A}"/>
    <cellStyle name="Vnos 2 4 2 3 3" xfId="46252" xr:uid="{993D09B7-AE43-4A3D-9F14-C813CFF233EF}"/>
    <cellStyle name="Vnos 2 4 2 3 4" xfId="28222" xr:uid="{CB2BE8E7-C5F1-458D-A3A0-529B596F837A}"/>
    <cellStyle name="Vnos 2 4 2 4" xfId="9384" xr:uid="{8E8E220E-FB25-4703-B1B0-CD7D87578819}"/>
    <cellStyle name="Vnos 2 4 2 4 2" xfId="15579" xr:uid="{3802FD07-F20C-48A3-9203-A096AAF23B5E}"/>
    <cellStyle name="Vnos 2 4 2 4 2 2" xfId="51446" xr:uid="{DA9454F1-8748-464D-A639-04FCAC58B749}"/>
    <cellStyle name="Vnos 2 4 2 4 2 3" xfId="33416" xr:uid="{85B077A4-B05F-4F9A-9C4B-A70FB8DAA9C0}"/>
    <cellStyle name="Vnos 2 4 2 4 3" xfId="45251" xr:uid="{F73216E7-F16D-45A0-8E33-793D4519CBCF}"/>
    <cellStyle name="Vnos 2 4 2 4 4" xfId="27221" xr:uid="{40A7E9F0-20BB-41D4-A4AD-E643820F1AF5}"/>
    <cellStyle name="Vnos 2 4 2 5" xfId="5161" xr:uid="{A5B7910F-BB55-4437-9F64-EDF3057DCDE0}"/>
    <cellStyle name="Vnos 2 4 2 5 2" xfId="41028" xr:uid="{08DDAC30-A3DC-4DDB-95F3-59D851861233}"/>
    <cellStyle name="Vnos 2 4 2 5 3" xfId="22998" xr:uid="{2AD4A420-690A-4385-A2A7-B87CC4DA11DB}"/>
    <cellStyle name="Vnos 2 4 2 6" xfId="12694" xr:uid="{CABB0224-F5CD-4B98-890D-CBD34B496005}"/>
    <cellStyle name="Vnos 2 4 2 6 2" xfId="48561" xr:uid="{D7A13343-C28C-4690-9CD6-C5B6B2E9DF57}"/>
    <cellStyle name="Vnos 2 4 2 6 3" xfId="30531" xr:uid="{FB275FD3-E39B-488C-AF97-33943FFAEF6F}"/>
    <cellStyle name="Vnos 2 4 2 7" xfId="38097" xr:uid="{E58992AE-3D9A-4942-8202-C673B5037859}"/>
    <cellStyle name="Vnos 2 4 2 8" xfId="20143" xr:uid="{00B9F7E1-A8FA-40CF-B664-D125C3154A56}"/>
    <cellStyle name="Vnos 2 4 3" xfId="2217" xr:uid="{00000000-0005-0000-0000-0000470C0000}"/>
    <cellStyle name="Vnos 2 4 3 2" xfId="8214" xr:uid="{48BEF1A0-5CE4-4CA9-A088-91730E69749A}"/>
    <cellStyle name="Vnos 2 4 3 2 2" xfId="14409" xr:uid="{B7F67755-E668-4701-B84B-871C7E495CEB}"/>
    <cellStyle name="Vnos 2 4 3 2 2 2" xfId="50276" xr:uid="{1CD669BE-7CDE-402D-A120-21CD2D432E04}"/>
    <cellStyle name="Vnos 2 4 3 2 2 3" xfId="32246" xr:uid="{026116E4-7C9D-4521-B05C-505FCF4EACD9}"/>
    <cellStyle name="Vnos 2 4 3 2 3" xfId="44081" xr:uid="{B961E062-D181-424B-A5EA-2FEB300FE970}"/>
    <cellStyle name="Vnos 2 4 3 2 4" xfId="26051" xr:uid="{CC1737B7-CDF1-4734-898A-9400FCC6F5C9}"/>
    <cellStyle name="Vnos 2 4 3 3" xfId="10372" xr:uid="{73FCE2D3-4E3C-4946-8AC8-D22CB7B20E1F}"/>
    <cellStyle name="Vnos 2 4 3 3 2" xfId="16567" xr:uid="{D93D9205-2E94-41F1-9270-3FDD8956689E}"/>
    <cellStyle name="Vnos 2 4 3 3 2 2" xfId="52434" xr:uid="{4EE9EAA1-7525-4B6E-933E-3BDB5B6EA6D6}"/>
    <cellStyle name="Vnos 2 4 3 3 2 3" xfId="34404" xr:uid="{DB92EF98-31E9-4C3D-8E10-ECB1742B16EA}"/>
    <cellStyle name="Vnos 2 4 3 3 3" xfId="46239" xr:uid="{CB633DFE-9DEF-4DAA-8779-B997BF054D82}"/>
    <cellStyle name="Vnos 2 4 3 3 4" xfId="28209" xr:uid="{0E889C39-5046-4978-AEEC-AA2B2772CEFA}"/>
    <cellStyle name="Vnos 2 4 3 4" xfId="11445" xr:uid="{A49D1562-504C-47E0-868B-9C4DB600F909}"/>
    <cellStyle name="Vnos 2 4 3 4 2" xfId="17640" xr:uid="{E96354C4-8B3E-40DE-A544-28430B8880F0}"/>
    <cellStyle name="Vnos 2 4 3 4 2 2" xfId="53507" xr:uid="{C53C6C8B-5EA6-4AB2-BD2D-D0310328661E}"/>
    <cellStyle name="Vnos 2 4 3 4 2 3" xfId="35477" xr:uid="{324A700E-E91A-424B-880E-DAAA011CD6E1}"/>
    <cellStyle name="Vnos 2 4 3 4 3" xfId="47312" xr:uid="{8F272D27-044D-4702-9280-DB99CF11E829}"/>
    <cellStyle name="Vnos 2 4 3 4 4" xfId="29282" xr:uid="{3C346378-7C24-49F0-A03D-31D490F9D315}"/>
    <cellStyle name="Vnos 2 4 3 5" xfId="5148" xr:uid="{AB27AEF1-5AD0-4EFC-AA72-945AA684BBF2}"/>
    <cellStyle name="Vnos 2 4 3 5 2" xfId="41015" xr:uid="{A206D0FD-8B43-4099-843C-41B5ADE38EC2}"/>
    <cellStyle name="Vnos 2 4 3 5 3" xfId="22985" xr:uid="{74521E9D-7FFA-480E-9F43-CDF699C40D5E}"/>
    <cellStyle name="Vnos 2 4 3 6" xfId="12681" xr:uid="{B9D43932-11CF-4183-86C7-F6F13A32A110}"/>
    <cellStyle name="Vnos 2 4 3 6 2" xfId="48548" xr:uid="{C5C1DC55-C2D8-488B-BFA1-642E7B54546D}"/>
    <cellStyle name="Vnos 2 4 3 6 3" xfId="30518" xr:uid="{28244D00-54D0-4732-B461-E41064C018FC}"/>
    <cellStyle name="Vnos 2 4 3 7" xfId="38084" xr:uid="{66E0DAD9-BAFB-4E90-9EDA-DBF80A18E6D1}"/>
    <cellStyle name="Vnos 2 4 3 8" xfId="20131" xr:uid="{93E65721-9402-49F4-B1AC-999F899AE7BD}"/>
    <cellStyle name="Vnos 2 4 4" xfId="2348" xr:uid="{00000000-0005-0000-0000-0000480C0000}"/>
    <cellStyle name="Vnos 2 4 4 2" xfId="8345" xr:uid="{DD2271B4-87FC-4D28-9E43-701DA5765CD8}"/>
    <cellStyle name="Vnos 2 4 4 2 2" xfId="14540" xr:uid="{0DD69D54-713D-49BB-B5DA-51A57E91D5D8}"/>
    <cellStyle name="Vnos 2 4 4 2 2 2" xfId="50407" xr:uid="{1B8649AE-EECF-414D-88EB-76411FB31642}"/>
    <cellStyle name="Vnos 2 4 4 2 2 3" xfId="32377" xr:uid="{1D76454E-FE46-4D4E-A886-FDE8CE4854EB}"/>
    <cellStyle name="Vnos 2 4 4 2 3" xfId="44212" xr:uid="{870B3958-8A37-4F1C-8FF0-68B5EB66A21C}"/>
    <cellStyle name="Vnos 2 4 4 2 4" xfId="26182" xr:uid="{2124294A-2E3C-4931-8AF4-EA8A510E27E4}"/>
    <cellStyle name="Vnos 2 4 4 3" xfId="10503" xr:uid="{B125EE16-BB4B-4191-A12E-16522E1ADAEE}"/>
    <cellStyle name="Vnos 2 4 4 3 2" xfId="16698" xr:uid="{F374975F-CD8B-4C82-8197-B72042B8A35F}"/>
    <cellStyle name="Vnos 2 4 4 3 2 2" xfId="52565" xr:uid="{9F897D32-56B4-420F-B4F2-D79E859F72C4}"/>
    <cellStyle name="Vnos 2 4 4 3 2 3" xfId="34535" xr:uid="{B40BB834-EE0C-4F05-82E2-07F140F82330}"/>
    <cellStyle name="Vnos 2 4 4 3 3" xfId="46370" xr:uid="{FEAE6315-5827-44B3-804E-64803BDEA91C}"/>
    <cellStyle name="Vnos 2 4 4 3 4" xfId="28340" xr:uid="{29A32496-C478-4D3A-B9B6-D148A07FD5B4}"/>
    <cellStyle name="Vnos 2 4 4 4" xfId="11774" xr:uid="{C14F9E5E-84A6-4923-8130-9D66E98BC51F}"/>
    <cellStyle name="Vnos 2 4 4 4 2" xfId="17969" xr:uid="{6DE06D64-1E0A-4BE1-8CE2-68200790A0DB}"/>
    <cellStyle name="Vnos 2 4 4 4 2 2" xfId="53836" xr:uid="{A36BFF74-294E-48AF-A10B-434271C7DE89}"/>
    <cellStyle name="Vnos 2 4 4 4 2 3" xfId="35806" xr:uid="{D9C3AE8F-0A4B-402F-B66D-D03B9DDC7D21}"/>
    <cellStyle name="Vnos 2 4 4 4 3" xfId="47641" xr:uid="{AEE7B786-C3F8-439F-8A4A-9FA8784253CA}"/>
    <cellStyle name="Vnos 2 4 4 4 4" xfId="29611" xr:uid="{CAD254E5-9F1B-4183-BA04-4193EE96C0B8}"/>
    <cellStyle name="Vnos 2 4 4 5" xfId="5279" xr:uid="{0BF52437-367C-4612-A6BC-DC27067060ED}"/>
    <cellStyle name="Vnos 2 4 4 5 2" xfId="41146" xr:uid="{E5AB9065-F912-4DA0-BD8F-1AFE07EE7D00}"/>
    <cellStyle name="Vnos 2 4 4 5 3" xfId="23116" xr:uid="{BA8A639E-34FB-4651-94D4-A55505342294}"/>
    <cellStyle name="Vnos 2 4 4 6" xfId="12812" xr:uid="{175A3F1A-8E41-41F7-8732-0E06B8A1B91C}"/>
    <cellStyle name="Vnos 2 4 4 6 2" xfId="48679" xr:uid="{9DC24CAE-DA1B-4414-86E7-8BB5B4277DD3}"/>
    <cellStyle name="Vnos 2 4 4 6 3" xfId="30649" xr:uid="{D1C54A9E-9AF0-4A9D-B317-7EB44615FD1F}"/>
    <cellStyle name="Vnos 2 4 4 7" xfId="38215" xr:uid="{7798F74F-B387-4027-8ADC-122DE55C6880}"/>
    <cellStyle name="Vnos 2 4 4 8" xfId="20255" xr:uid="{AAFD6509-2408-4365-A0A6-91D1B7366554}"/>
    <cellStyle name="Vnos 2 4 5" xfId="2910" xr:uid="{00000000-0005-0000-0000-0000490C0000}"/>
    <cellStyle name="Vnos 2 4 5 2" xfId="8907" xr:uid="{B65E8773-7CC5-45DD-929A-AAB038743210}"/>
    <cellStyle name="Vnos 2 4 5 2 2" xfId="15102" xr:uid="{0C317B10-7CF7-4C27-BFCC-D24032A1539F}"/>
    <cellStyle name="Vnos 2 4 5 2 2 2" xfId="50969" xr:uid="{640507B4-F361-4C93-A730-C4F361C0F98E}"/>
    <cellStyle name="Vnos 2 4 5 2 2 3" xfId="32939" xr:uid="{F434F495-1812-45AC-A2D9-0C3F79D7DC3B}"/>
    <cellStyle name="Vnos 2 4 5 2 3" xfId="44774" xr:uid="{63DF8568-2A88-443E-B9B9-8B60F0129CF0}"/>
    <cellStyle name="Vnos 2 4 5 2 4" xfId="26744" xr:uid="{FBC1B1EC-6F5B-4B59-BA82-01A4D7B33B44}"/>
    <cellStyle name="Vnos 2 4 5 3" xfId="11065" xr:uid="{403151E0-0F3B-44B4-B55F-1FA4D47F378B}"/>
    <cellStyle name="Vnos 2 4 5 3 2" xfId="17260" xr:uid="{8CCEA1E9-B7E9-482E-AAE5-5E15E57F1AF8}"/>
    <cellStyle name="Vnos 2 4 5 3 2 2" xfId="53127" xr:uid="{EB9ABB6C-CD61-4832-BDB8-B267371E05B6}"/>
    <cellStyle name="Vnos 2 4 5 3 2 3" xfId="35097" xr:uid="{FE1AAE64-7646-48D9-A94E-DA6280AC19D3}"/>
    <cellStyle name="Vnos 2 4 5 3 3" xfId="46932" xr:uid="{26A32494-8B6E-49B9-BE03-2C704E3120EE}"/>
    <cellStyle name="Vnos 2 4 5 3 4" xfId="28902" xr:uid="{DD1EB51A-E065-49F9-8606-2EF7E37AE1EF}"/>
    <cellStyle name="Vnos 2 4 5 4" xfId="11785" xr:uid="{50F9E8E1-9CD3-42C0-B8AF-89FE75F7BCFF}"/>
    <cellStyle name="Vnos 2 4 5 4 2" xfId="17980" xr:uid="{7F40FD6C-80C8-4472-BC12-170AA73B572F}"/>
    <cellStyle name="Vnos 2 4 5 4 2 2" xfId="53847" xr:uid="{F8D4949C-A1D9-4609-8225-3F5F22B7D5C0}"/>
    <cellStyle name="Vnos 2 4 5 4 2 3" xfId="35817" xr:uid="{323EF461-66C1-4BD9-8821-FF4295E6FED8}"/>
    <cellStyle name="Vnos 2 4 5 4 3" xfId="47652" xr:uid="{2B39C0C5-C2C1-4D33-A8F3-DA2D630DE3BA}"/>
    <cellStyle name="Vnos 2 4 5 4 4" xfId="29622" xr:uid="{1B36A63C-BB54-479C-8536-3F87FD30CAAD}"/>
    <cellStyle name="Vnos 2 4 5 5" xfId="5841" xr:uid="{39858663-1C32-4516-B74D-9495C4BAAD92}"/>
    <cellStyle name="Vnos 2 4 5 5 2" xfId="41708" xr:uid="{3703BEA6-5DB8-44D0-86B4-DD4D8455F548}"/>
    <cellStyle name="Vnos 2 4 5 5 3" xfId="23678" xr:uid="{C5D4C20B-C660-40B2-9C45-6F5B13114570}"/>
    <cellStyle name="Vnos 2 4 5 6" xfId="13374" xr:uid="{D662BEC7-4366-4832-9FE8-DF38531074CC}"/>
    <cellStyle name="Vnos 2 4 5 6 2" xfId="49241" xr:uid="{C2397E87-2079-4C00-974A-375EBFDA11BF}"/>
    <cellStyle name="Vnos 2 4 5 6 3" xfId="31211" xr:uid="{206CC216-6F8E-42B2-84D2-8CA034E59917}"/>
    <cellStyle name="Vnos 2 4 5 7" xfId="38777" xr:uid="{C8002198-DE7D-42CE-8A50-D2BA91C202FA}"/>
    <cellStyle name="Vnos 2 4 5 8" xfId="20798" xr:uid="{126253F3-E584-4035-8473-153093737C32}"/>
    <cellStyle name="Vnos 2 4 6" xfId="2191" xr:uid="{00000000-0005-0000-0000-00004A0C0000}"/>
    <cellStyle name="Vnos 2 4 6 2" xfId="8188" xr:uid="{581028AA-47BE-466E-8A34-EF98C5E8D32A}"/>
    <cellStyle name="Vnos 2 4 6 2 2" xfId="14383" xr:uid="{B3A18B68-096D-4AC8-82D1-A38CAECEDA64}"/>
    <cellStyle name="Vnos 2 4 6 2 2 2" xfId="50250" xr:uid="{00EF0516-6B53-4F18-B0BB-0A61EF8B9BFE}"/>
    <cellStyle name="Vnos 2 4 6 2 2 3" xfId="32220" xr:uid="{447E9DF2-34F2-4985-9743-5A87AF142A0B}"/>
    <cellStyle name="Vnos 2 4 6 2 3" xfId="44055" xr:uid="{19079C70-3FB6-4C4A-8BF2-0DD56CE93E09}"/>
    <cellStyle name="Vnos 2 4 6 2 4" xfId="26025" xr:uid="{4A8C3461-EC9D-4BBD-B7EC-EAF488770573}"/>
    <cellStyle name="Vnos 2 4 6 3" xfId="10346" xr:uid="{1CCB210E-F009-425D-8D46-AE6EABF8A6D0}"/>
    <cellStyle name="Vnos 2 4 6 3 2" xfId="16541" xr:uid="{879AB786-B9A1-4594-BD17-E4C56E587769}"/>
    <cellStyle name="Vnos 2 4 6 3 2 2" xfId="52408" xr:uid="{6746EE47-628D-4934-9A99-BCA7B5AC9126}"/>
    <cellStyle name="Vnos 2 4 6 3 2 3" xfId="34378" xr:uid="{5799117C-430E-4A8B-9653-B0CDE3633848}"/>
    <cellStyle name="Vnos 2 4 6 3 3" xfId="46213" xr:uid="{11DE3BA2-81DE-43B0-9AED-37DFE547F698}"/>
    <cellStyle name="Vnos 2 4 6 3 4" xfId="28183" xr:uid="{BAA48DA9-F09D-4732-8B83-715D32CAB768}"/>
    <cellStyle name="Vnos 2 4 6 4" xfId="10036" xr:uid="{1354FDF3-3E7C-4F61-8BD3-BCA29FEEA9B1}"/>
    <cellStyle name="Vnos 2 4 6 4 2" xfId="16231" xr:uid="{F8539A11-2207-4B5B-BF6A-C2D1E6D33868}"/>
    <cellStyle name="Vnos 2 4 6 4 2 2" xfId="52098" xr:uid="{F1A3D41D-304F-4539-B96F-FEB5C06D64E7}"/>
    <cellStyle name="Vnos 2 4 6 4 2 3" xfId="34068" xr:uid="{25C9D2CF-0954-4353-B7EB-FA2FD903A93D}"/>
    <cellStyle name="Vnos 2 4 6 4 3" xfId="45903" xr:uid="{45B751C6-A183-48FE-BEA4-A8A184A655B2}"/>
    <cellStyle name="Vnos 2 4 6 4 4" xfId="27873" xr:uid="{E869BA31-21F2-4C12-B1FD-CDBA338148AC}"/>
    <cellStyle name="Vnos 2 4 6 5" xfId="5122" xr:uid="{F316E5E3-2F81-4A9C-9593-22F3741DD506}"/>
    <cellStyle name="Vnos 2 4 6 5 2" xfId="40989" xr:uid="{09C93C00-F52C-454B-8B35-945A13644D8E}"/>
    <cellStyle name="Vnos 2 4 6 5 3" xfId="22959" xr:uid="{1EB20EC7-445F-4313-81B9-E746BA3BD846}"/>
    <cellStyle name="Vnos 2 4 6 6" xfId="12655" xr:uid="{265C70DA-BE2A-4B2B-9243-FDC67F0F3BAC}"/>
    <cellStyle name="Vnos 2 4 6 6 2" xfId="48522" xr:uid="{36CBB7BB-7EF0-48D5-BE5C-DA6BC873CED6}"/>
    <cellStyle name="Vnos 2 4 6 6 3" xfId="30492" xr:uid="{7C6BBA6A-CF8D-407B-ABE6-CC583E4F472C}"/>
    <cellStyle name="Vnos 2 4 6 7" xfId="38058" xr:uid="{DFFA9ACD-9C3A-45CA-A6B7-14561E7485F0}"/>
    <cellStyle name="Vnos 2 4 6 8" xfId="20108" xr:uid="{311A9374-6446-4CD6-89A0-D4F4A4AB7217}"/>
    <cellStyle name="Vnos 2 4 7" xfId="1111" xr:uid="{00000000-0005-0000-0000-00004B0C0000}"/>
    <cellStyle name="Vnos 2 4 7 2" xfId="7109" xr:uid="{C3E5AB3F-D1ED-4343-9CC9-FF93C80D7AB0}"/>
    <cellStyle name="Vnos 2 4 7 2 2" xfId="14141" xr:uid="{8CCF8769-0A7F-430E-9861-97D265310C84}"/>
    <cellStyle name="Vnos 2 4 7 2 2 2" xfId="50008" xr:uid="{04B96BD9-FF61-4D19-B2CA-2572A7125E1F}"/>
    <cellStyle name="Vnos 2 4 7 2 2 3" xfId="31978" xr:uid="{022A462D-B15E-4AAF-B321-6EAF0B6EE6FA}"/>
    <cellStyle name="Vnos 2 4 7 2 3" xfId="42976" xr:uid="{847C7B2E-65B5-4DE7-8342-FC56C58E48AB}"/>
    <cellStyle name="Vnos 2 4 7 2 4" xfId="24946" xr:uid="{480F4E09-F0A7-48E1-9A16-E3548AF14D70}"/>
    <cellStyle name="Vnos 2 4 7 3" xfId="9709" xr:uid="{C125D0A4-19A2-4608-AEAC-C840D09B328E}"/>
    <cellStyle name="Vnos 2 4 7 3 2" xfId="15904" xr:uid="{FE1BC68D-F5F6-4DFE-9977-7A0D17FE73FC}"/>
    <cellStyle name="Vnos 2 4 7 3 2 2" xfId="51771" xr:uid="{001804B5-91ED-4DA8-9450-9803306CE37E}"/>
    <cellStyle name="Vnos 2 4 7 3 2 3" xfId="33741" xr:uid="{2C6153C3-334B-4D70-AAC1-D0AA9119C13F}"/>
    <cellStyle name="Vnos 2 4 7 3 3" xfId="45576" xr:uid="{ED7F2AA9-F40D-4170-A37B-335465BD7408}"/>
    <cellStyle name="Vnos 2 4 7 3 4" xfId="27546" xr:uid="{6C20C4C8-ED41-4ED0-ADBE-7D3BA74D21DD}"/>
    <cellStyle name="Vnos 2 4 7 4" xfId="11988" xr:uid="{D3FF14A0-3A45-46DF-A795-DCEFD8F031A2}"/>
    <cellStyle name="Vnos 2 4 7 4 2" xfId="18183" xr:uid="{718BA182-A004-4E45-A520-04D8943C8417}"/>
    <cellStyle name="Vnos 2 4 7 4 2 2" xfId="54050" xr:uid="{16B1FE6F-339A-444E-97C0-9E54051C633C}"/>
    <cellStyle name="Vnos 2 4 7 4 2 3" xfId="36020" xr:uid="{D4278190-8EE3-4D1F-8112-B8A3C854C322}"/>
    <cellStyle name="Vnos 2 4 7 4 3" xfId="47855" xr:uid="{F20F2415-8E9D-4470-AB6D-830E283C342D}"/>
    <cellStyle name="Vnos 2 4 7 4 4" xfId="29825" xr:uid="{01F84299-E051-4DBE-A1C9-C288069A3B08}"/>
    <cellStyle name="Vnos 2 4 7 5" xfId="4046" xr:uid="{A4D0C3B0-15A5-4C66-8263-FE3B5ABF8B78}"/>
    <cellStyle name="Vnos 2 4 7 5 2" xfId="39913" xr:uid="{FE7606DA-3001-4571-A8B2-22B9E142C0E7}"/>
    <cellStyle name="Vnos 2 4 7 5 3" xfId="21883" xr:uid="{D6BA2373-3689-4BE2-B5F5-E9C54B47F37F}"/>
    <cellStyle name="Vnos 2 4 7 6" xfId="12416" xr:uid="{56742B45-DBD7-4CA0-8D78-9C71A10EBEC8}"/>
    <cellStyle name="Vnos 2 4 7 6 2" xfId="48283" xr:uid="{4D7F9CFA-1615-4FD1-9549-A41951BBBB94}"/>
    <cellStyle name="Vnos 2 4 7 6 3" xfId="30253" xr:uid="{AECA12D5-25F3-48E5-B743-BEB3B39881D1}"/>
    <cellStyle name="Vnos 2 4 7 7" xfId="36982" xr:uid="{43C1CD27-E937-4894-ADBD-903FA4CB5235}"/>
    <cellStyle name="Vnos 2 4 7 8" xfId="19116" xr:uid="{0B3F6305-9F3C-4827-8EFA-48197C6A94CC}"/>
    <cellStyle name="Vnos 2 4 8" xfId="7355" xr:uid="{FBEE6AE1-E5D3-42BD-8817-D95A250E3140}"/>
    <cellStyle name="Vnos 2 4 8 2" xfId="14213" xr:uid="{4E1FCD7D-9B5A-4B35-9E47-8B3AA65FE265}"/>
    <cellStyle name="Vnos 2 4 8 2 2" xfId="50080" xr:uid="{316C55E5-9E8F-4AB1-A64A-962238E2991B}"/>
    <cellStyle name="Vnos 2 4 8 2 3" xfId="32050" xr:uid="{CB509DF9-0B1C-4D9A-8B4F-CCF4345BAFCF}"/>
    <cellStyle name="Vnos 2 4 8 3" xfId="43222" xr:uid="{EEB75815-5EC3-4791-9557-134DCD5234C9}"/>
    <cellStyle name="Vnos 2 4 8 4" xfId="25192" xr:uid="{97947294-4E00-4A4A-BE18-837C0199C6F9}"/>
    <cellStyle name="Vnos 2 4 9" xfId="9864" xr:uid="{9FAF5082-A93D-43D6-8792-91428F5E93A4}"/>
    <cellStyle name="Vnos 2 4 9 2" xfId="16059" xr:uid="{12021019-E9D0-4B47-B08D-F0369E2EF8DC}"/>
    <cellStyle name="Vnos 2 4 9 2 2" xfId="51926" xr:uid="{6A3CAF2A-D658-4BC1-84F4-CBDA20AF1CF0}"/>
    <cellStyle name="Vnos 2 4 9 2 3" xfId="33896" xr:uid="{76C35CED-81D8-47CB-8655-9510186D0B57}"/>
    <cellStyle name="Vnos 2 4 9 3" xfId="45731" xr:uid="{9D63AF26-D2A0-4DDB-ADAF-F62DB82AF147}"/>
    <cellStyle name="Vnos 2 4 9 4" xfId="27701" xr:uid="{2127CD76-814B-4CF6-9D45-35225398E0ED}"/>
    <cellStyle name="Vnos 2 5" xfId="831" xr:uid="{00000000-0005-0000-0000-00004C0C0000}"/>
    <cellStyle name="Vnos 2 5 2" xfId="6829" xr:uid="{A9F7D67F-BD41-47B4-A2CF-96407B82E73C}"/>
    <cellStyle name="Vnos 2 5 2 2" xfId="14021" xr:uid="{7593D92D-4D1B-43B5-BAC3-3175C47E0404}"/>
    <cellStyle name="Vnos 2 5 2 2 2" xfId="49888" xr:uid="{30351AB7-DEB6-4F67-88FE-9383A6F39842}"/>
    <cellStyle name="Vnos 2 5 2 2 3" xfId="31858" xr:uid="{CA5E2D86-17E6-4339-99D7-82A5947193CB}"/>
    <cellStyle name="Vnos 2 5 2 3" xfId="42696" xr:uid="{729BABDD-8B12-498C-943C-B30DE78E0E34}"/>
    <cellStyle name="Vnos 2 5 2 4" xfId="24666" xr:uid="{F7893DC0-11C9-40C3-B693-B9432CFA23DF}"/>
    <cellStyle name="Vnos 2 5 3" xfId="9512" xr:uid="{1F91E192-9183-4C17-B4AB-7A40DBCBC900}"/>
    <cellStyle name="Vnos 2 5 3 2" xfId="15707" xr:uid="{324B9A08-EF8F-40BF-A275-8CD0B4DA7AAC}"/>
    <cellStyle name="Vnos 2 5 3 2 2" xfId="51574" xr:uid="{0C1C2DE2-88F5-4972-B843-9DB24B9215A1}"/>
    <cellStyle name="Vnos 2 5 3 2 3" xfId="33544" xr:uid="{484A6340-32DE-44EC-91E0-BAD12AF9248A}"/>
    <cellStyle name="Vnos 2 5 3 3" xfId="45379" xr:uid="{D0FA162F-9756-44D4-B8FB-A23C1BBF6BA7}"/>
    <cellStyle name="Vnos 2 5 3 4" xfId="27349" xr:uid="{A553ECE3-CC6D-4B3F-82A6-E7B31771BE91}"/>
    <cellStyle name="Vnos 2 5 4" xfId="11702" xr:uid="{D98AB7A4-4B5D-4BA5-9FD2-1A4CB66F7A9E}"/>
    <cellStyle name="Vnos 2 5 4 2" xfId="17897" xr:uid="{06B0E96F-F4B4-4B84-AC13-20403DD55984}"/>
    <cellStyle name="Vnos 2 5 4 2 2" xfId="53764" xr:uid="{D77B730E-703C-4C2A-928C-C9E0D7047B1D}"/>
    <cellStyle name="Vnos 2 5 4 2 3" xfId="35734" xr:uid="{403DEBFE-50E9-44A8-9670-598ADE0FBC1D}"/>
    <cellStyle name="Vnos 2 5 4 3" xfId="47569" xr:uid="{384717EC-E1B4-4D54-AD29-12EA7E5DFA70}"/>
    <cellStyle name="Vnos 2 5 4 4" xfId="29539" xr:uid="{F3645C12-996F-4776-BAB7-EF72CAC43F41}"/>
    <cellStyle name="Vnos 2 5 5" xfId="3766" xr:uid="{6846C473-68A2-4227-AE2C-6E3589EC6FCB}"/>
    <cellStyle name="Vnos 2 5 5 2" xfId="39633" xr:uid="{756F095F-799F-44CA-9131-C676552505F7}"/>
    <cellStyle name="Vnos 2 5 5 3" xfId="21603" xr:uid="{65D6B63F-156A-4880-A96D-4177AD4A9839}"/>
    <cellStyle name="Vnos 2 5 6" xfId="12296" xr:uid="{960521E7-390D-4FCA-B110-14FE56C3576A}"/>
    <cellStyle name="Vnos 2 5 6 2" xfId="48163" xr:uid="{CEFEDEDD-08D1-4664-BAC5-9EB5B74F98B6}"/>
    <cellStyle name="Vnos 2 5 6 3" xfId="30133" xr:uid="{17F7EE33-1C80-4AD9-A944-E2E8565092E0}"/>
    <cellStyle name="Vnos 2 5 7" xfId="36702" xr:uid="{008EAAEE-4104-45F3-A789-ED551F5E8A9A}"/>
    <cellStyle name="Vnos 2 5 8" xfId="18837" xr:uid="{6F0EE2C5-620D-468E-85E0-AF999F49C9B9}"/>
    <cellStyle name="Vnos 2 6" xfId="6267" xr:uid="{C1D72663-8A8D-49E2-873F-D144013E7B00}"/>
    <cellStyle name="Vnos 2 6 2" xfId="13793" xr:uid="{91B3A165-B0EF-4A7F-9F0D-4EC0D2A7BC32}"/>
    <cellStyle name="Vnos 2 6 2 2" xfId="49660" xr:uid="{A514EDB5-A419-48D2-B426-75F9C73B73CE}"/>
    <cellStyle name="Vnos 2 6 2 3" xfId="31630" xr:uid="{F424EEA1-D5B3-42F6-8D04-138EB9941D43}"/>
    <cellStyle name="Vnos 2 6 3" xfId="42134" xr:uid="{9AE41EAA-B5FF-4028-8AA0-913E74599E33}"/>
    <cellStyle name="Vnos 2 6 4" xfId="24104" xr:uid="{C0AB8865-2C56-40FA-B4A0-3142C91C6BE0}"/>
    <cellStyle name="Vnos 2 7" xfId="3294" xr:uid="{763D2D0E-7530-4A07-B1E2-6F628933E370}"/>
    <cellStyle name="Vnos 2 7 2" xfId="39161" xr:uid="{FA71DFF9-BA11-4365-BECC-3FBF6B11E686}"/>
    <cellStyle name="Vnos 2 7 3" xfId="21131" xr:uid="{5D9EFEF7-0C5D-483D-9B3A-AD76E13AC6D6}"/>
    <cellStyle name="Vnos 2 8" xfId="3486" xr:uid="{F2CFD4A0-B580-4A77-B070-44328D53C59D}"/>
    <cellStyle name="Vnos 2 8 2" xfId="39353" xr:uid="{3F8C3598-47ED-44CE-8F94-DBED22A2D05C}"/>
    <cellStyle name="Vnos 2 8 3" xfId="21323" xr:uid="{16656284-C379-43AA-A395-7DC616E6FB04}"/>
    <cellStyle name="Vnos 2 9" xfId="36252" xr:uid="{DD8D8C0D-2228-49EB-B2CB-B358EF8E2950}"/>
    <cellStyle name="Vsota 2" xfId="137" xr:uid="{00000000-0005-0000-0000-00004D0C0000}"/>
    <cellStyle name="Vsota 2 10" xfId="2361" xr:uid="{00000000-0005-0000-0000-00004E0C0000}"/>
    <cellStyle name="Vsota 2 10 2" xfId="8358" xr:uid="{D326D2A4-B5B0-436B-BF5F-B5F278295FBB}"/>
    <cellStyle name="Vsota 2 10 2 2" xfId="14553" xr:uid="{44757D70-4BF4-41E3-9DE7-3CCF77DDC8D3}"/>
    <cellStyle name="Vsota 2 10 2 2 2" xfId="50420" xr:uid="{B57E6B10-5FAF-45DC-8019-CDA4B0E5C827}"/>
    <cellStyle name="Vsota 2 10 2 2 3" xfId="32390" xr:uid="{CA04B7E3-88F0-49F6-80C8-96F14537646B}"/>
    <cellStyle name="Vsota 2 10 2 3" xfId="44225" xr:uid="{BF4ED81F-1823-420D-87B8-887782BA1477}"/>
    <cellStyle name="Vsota 2 10 2 4" xfId="26195" xr:uid="{F6EA06B4-1EF4-4017-BF80-FEBCFD936498}"/>
    <cellStyle name="Vsota 2 10 3" xfId="10516" xr:uid="{08D352B5-3E7D-4C63-9A24-CD2240DDF1EC}"/>
    <cellStyle name="Vsota 2 10 3 2" xfId="16711" xr:uid="{6692711B-E883-473B-A040-B65FB63158D6}"/>
    <cellStyle name="Vsota 2 10 3 2 2" xfId="52578" xr:uid="{7CFDD1BA-2349-4F52-9AA0-332B5A75BA7F}"/>
    <cellStyle name="Vsota 2 10 3 2 3" xfId="34548" xr:uid="{94ECB21E-83FC-468F-B91E-A522D5C0E044}"/>
    <cellStyle name="Vsota 2 10 3 3" xfId="46383" xr:uid="{C98F3E46-5BF5-4EDA-B631-45DCF4524D0B}"/>
    <cellStyle name="Vsota 2 10 3 4" xfId="28353" xr:uid="{9C18653D-BD3F-415E-B296-C01C03640943}"/>
    <cellStyle name="Vsota 2 10 4" xfId="10113" xr:uid="{23289572-1D55-45CA-9579-01FA9EBA73FF}"/>
    <cellStyle name="Vsota 2 10 4 2" xfId="16308" xr:uid="{5D9F8658-8621-471E-B7C7-F449B478F092}"/>
    <cellStyle name="Vsota 2 10 4 2 2" xfId="52175" xr:uid="{6B940597-4595-4921-B965-FE896D5BD4FB}"/>
    <cellStyle name="Vsota 2 10 4 2 3" xfId="34145" xr:uid="{A78F7118-C41B-4793-9A0E-8A68EB56D0A5}"/>
    <cellStyle name="Vsota 2 10 4 3" xfId="45980" xr:uid="{C15AB5D7-EC96-4838-90D0-9B939D8EA163}"/>
    <cellStyle name="Vsota 2 10 4 4" xfId="27950" xr:uid="{B88A3514-46C2-4761-BA54-D280481FCBE8}"/>
    <cellStyle name="Vsota 2 10 5" xfId="5292" xr:uid="{1B36AFFA-8715-432E-A593-195554662DA3}"/>
    <cellStyle name="Vsota 2 10 5 2" xfId="41159" xr:uid="{CF6E7B20-E245-4497-8EBE-3EE5A5731CF2}"/>
    <cellStyle name="Vsota 2 10 5 3" xfId="23129" xr:uid="{551404AC-FB29-46DF-AE5F-F9B221EDA933}"/>
    <cellStyle name="Vsota 2 10 6" xfId="12825" xr:uid="{96A8DAE6-824A-4D27-A0C7-ED51D93A3371}"/>
    <cellStyle name="Vsota 2 10 6 2" xfId="48692" xr:uid="{D1C98114-80EA-481F-94A7-8C11D5E0D6B3}"/>
    <cellStyle name="Vsota 2 10 6 3" xfId="30662" xr:uid="{C4EB039B-6831-4A50-82F1-1ED43A01C562}"/>
    <cellStyle name="Vsota 2 10 7" xfId="38228" xr:uid="{17AFB4B0-11C0-4945-8F52-F3FB39D58385}"/>
    <cellStyle name="Vsota 2 10 8" xfId="20268" xr:uid="{DCD24A52-28BF-4D66-A5E5-BBF82165FC9F}"/>
    <cellStyle name="Vsota 2 11" xfId="777" xr:uid="{00000000-0005-0000-0000-00004F0C0000}"/>
    <cellStyle name="Vsota 2 11 2" xfId="6775" xr:uid="{A34A9047-24BB-4111-9FCA-ED125DE56F0D}"/>
    <cellStyle name="Vsota 2 11 2 2" xfId="13974" xr:uid="{57A580AB-9C57-4E7F-9C96-894E61A2BF0B}"/>
    <cellStyle name="Vsota 2 11 2 2 2" xfId="49841" xr:uid="{7019BDE2-7944-4935-80C3-FC6359E44CB8}"/>
    <cellStyle name="Vsota 2 11 2 2 3" xfId="31811" xr:uid="{FCD09EA2-9286-4EFB-8B1D-0294FE87675D}"/>
    <cellStyle name="Vsota 2 11 2 3" xfId="42642" xr:uid="{F5E1FC21-A453-499D-BA6C-BC8315EABEA4}"/>
    <cellStyle name="Vsota 2 11 2 4" xfId="24612" xr:uid="{125773FA-FB4E-4236-85F2-F336FDF9D64E}"/>
    <cellStyle name="Vsota 2 11 3" xfId="9463" xr:uid="{9DD7B2EB-A1D8-4900-8260-93CFC2876884}"/>
    <cellStyle name="Vsota 2 11 3 2" xfId="15658" xr:uid="{EDE683E1-DA14-4439-8B48-F819869D8D47}"/>
    <cellStyle name="Vsota 2 11 3 2 2" xfId="51525" xr:uid="{63EECB8F-C0FC-4B6F-919E-115C4B1A9C7A}"/>
    <cellStyle name="Vsota 2 11 3 2 3" xfId="33495" xr:uid="{89C846E8-C665-424A-B8A7-6B051CBE47AF}"/>
    <cellStyle name="Vsota 2 11 3 3" xfId="45330" xr:uid="{445691B4-3915-4436-A991-2C7D46D4593F}"/>
    <cellStyle name="Vsota 2 11 3 4" xfId="27300" xr:uid="{0CFACC19-F0BC-402C-8D80-43FB8CF2CD1E}"/>
    <cellStyle name="Vsota 2 11 4" xfId="9282" xr:uid="{E3D6785B-72C8-4966-ADF4-DB005D84AA47}"/>
    <cellStyle name="Vsota 2 11 4 2" xfId="15477" xr:uid="{052297E3-21A0-4C31-9A76-3092FE7C84D6}"/>
    <cellStyle name="Vsota 2 11 4 2 2" xfId="51344" xr:uid="{A45B8255-D4F6-4C5D-899D-97A2A02C8B1A}"/>
    <cellStyle name="Vsota 2 11 4 2 3" xfId="33314" xr:uid="{F476BD09-16F3-4E4E-9093-E003DFB0EBE3}"/>
    <cellStyle name="Vsota 2 11 4 3" xfId="45149" xr:uid="{896D229C-B6A2-48AD-B148-0F2CC326ED37}"/>
    <cellStyle name="Vsota 2 11 4 4" xfId="27119" xr:uid="{6B0420C2-90BD-48B3-BF86-B5A659F64217}"/>
    <cellStyle name="Vsota 2 11 5" xfId="3712" xr:uid="{89C9CF7D-9FDB-47B3-8914-49F6734B8387}"/>
    <cellStyle name="Vsota 2 11 5 2" xfId="39579" xr:uid="{75D653A5-10A0-4E7A-849F-42B47111CC75}"/>
    <cellStyle name="Vsota 2 11 5 3" xfId="21549" xr:uid="{91817CE2-B6D2-473F-B4DB-96DBECB3215A}"/>
    <cellStyle name="Vsota 2 11 6" xfId="12249" xr:uid="{0D5EE37A-DB59-40E4-92D4-DBB006B036C8}"/>
    <cellStyle name="Vsota 2 11 6 2" xfId="48116" xr:uid="{65F6A5A9-DECF-4365-A80E-47AB46FDA119}"/>
    <cellStyle name="Vsota 2 11 6 3" xfId="30086" xr:uid="{16224692-02D1-4408-B422-F0F8DB657422}"/>
    <cellStyle name="Vsota 2 11 7" xfId="36648" xr:uid="{ABAF37FA-5471-41EB-8FB7-BB76BB63BA10}"/>
    <cellStyle name="Vsota 2 11 8" xfId="18784" xr:uid="{7E05540F-B602-4313-B573-1983978232B5}"/>
    <cellStyle name="Vsota 2 12" xfId="2522" xr:uid="{00000000-0005-0000-0000-0000500C0000}"/>
    <cellStyle name="Vsota 2 12 2" xfId="8519" xr:uid="{DC91AF5B-91BE-414F-BD40-D8C6F54C0328}"/>
    <cellStyle name="Vsota 2 12 2 2" xfId="14714" xr:uid="{27C26AA9-6B75-48A3-9D4E-39A1D2688630}"/>
    <cellStyle name="Vsota 2 12 2 2 2" xfId="50581" xr:uid="{304270FB-8B00-4CF1-842A-C7D4874E245F}"/>
    <cellStyle name="Vsota 2 12 2 2 3" xfId="32551" xr:uid="{9C347113-CC76-4FE6-818A-BE4D23641B53}"/>
    <cellStyle name="Vsota 2 12 2 3" xfId="44386" xr:uid="{476F18A0-4C1C-466C-9413-B4B53D05F686}"/>
    <cellStyle name="Vsota 2 12 2 4" xfId="26356" xr:uid="{470FEAB7-288D-4D16-908D-28FDB2FF871F}"/>
    <cellStyle name="Vsota 2 12 3" xfId="10677" xr:uid="{E47554A3-1552-4C90-A716-067B6EDBD102}"/>
    <cellStyle name="Vsota 2 12 3 2" xfId="16872" xr:uid="{6FD9149B-D3D1-4765-83FB-A82DFE01304F}"/>
    <cellStyle name="Vsota 2 12 3 2 2" xfId="52739" xr:uid="{D78E85C3-53FE-42F3-A8AE-7AAAE66B48FB}"/>
    <cellStyle name="Vsota 2 12 3 2 3" xfId="34709" xr:uid="{E11534BE-8498-4BA2-AC27-84559DE9887C}"/>
    <cellStyle name="Vsota 2 12 3 3" xfId="46544" xr:uid="{5F7939B4-FF24-4190-A922-870CABCEFA2B}"/>
    <cellStyle name="Vsota 2 12 3 4" xfId="28514" xr:uid="{6B3ECD9E-AF2C-4353-A00E-E0F665016CC9}"/>
    <cellStyle name="Vsota 2 12 4" xfId="11696" xr:uid="{408FD7D2-0521-4225-AC5F-70474D1DCA54}"/>
    <cellStyle name="Vsota 2 12 4 2" xfId="17891" xr:uid="{31A37F93-74B4-4082-89CB-E870027EE751}"/>
    <cellStyle name="Vsota 2 12 4 2 2" xfId="53758" xr:uid="{36515A6D-64FD-406D-BD63-1607A79F0D8F}"/>
    <cellStyle name="Vsota 2 12 4 2 3" xfId="35728" xr:uid="{09D7F551-3D39-442D-97A0-FBF6C12F1CB4}"/>
    <cellStyle name="Vsota 2 12 4 3" xfId="47563" xr:uid="{C356C8DB-4B91-4FC8-B4B2-3CC37BA36469}"/>
    <cellStyle name="Vsota 2 12 4 4" xfId="29533" xr:uid="{DD337D8D-7111-44F5-A9FD-ED03D51572D8}"/>
    <cellStyle name="Vsota 2 12 5" xfId="5453" xr:uid="{3B08E3AA-6370-4D3D-A4A4-8F12DD52769B}"/>
    <cellStyle name="Vsota 2 12 5 2" xfId="41320" xr:uid="{1070A12E-EFE6-46E3-A2F4-99FBF8629A10}"/>
    <cellStyle name="Vsota 2 12 5 3" xfId="23290" xr:uid="{FA9F9D83-8401-4210-AFF2-08214784581E}"/>
    <cellStyle name="Vsota 2 12 6" xfId="12986" xr:uid="{8E40B163-9D21-411F-8DA7-140F50725244}"/>
    <cellStyle name="Vsota 2 12 6 2" xfId="48853" xr:uid="{5F6EE93B-2F79-4205-B827-40F5A9D80F81}"/>
    <cellStyle name="Vsota 2 12 6 3" xfId="30823" xr:uid="{92252B89-53BB-4B74-A80A-0F11E6033179}"/>
    <cellStyle name="Vsota 2 12 7" xfId="38389" xr:uid="{D642F493-E299-4DBE-BCF9-2169B626B542}"/>
    <cellStyle name="Vsota 2 12 8" xfId="20423" xr:uid="{B7785FEB-F6CD-4478-93B0-D38CD70136F4}"/>
    <cellStyle name="Vsota 2 13" xfId="6268" xr:uid="{BDBAB636-A56F-4C49-A9AD-377BAD315457}"/>
    <cellStyle name="Vsota 2 13 2" xfId="13794" xr:uid="{8D5A8D0F-064F-45F4-A0AA-E0BE434C03E5}"/>
    <cellStyle name="Vsota 2 13 2 2" xfId="49661" xr:uid="{FA3C6610-FA8D-45A5-ACD5-AD8FBBEBF158}"/>
    <cellStyle name="Vsota 2 13 2 3" xfId="31631" xr:uid="{20F75579-0A59-47CC-AC2D-D8D84CABF534}"/>
    <cellStyle name="Vsota 2 13 3" xfId="42135" xr:uid="{FCEA0F68-11D6-4EE3-9300-82B6AD3C3334}"/>
    <cellStyle name="Vsota 2 13 4" xfId="24105" xr:uid="{7D795A51-E58A-42B8-91D4-1D0A8250E196}"/>
    <cellStyle name="Vsota 2 14" xfId="12067" xr:uid="{33F49BD4-423C-441E-ADD8-C5D261F910F8}"/>
    <cellStyle name="Vsota 2 14 2" xfId="18262" xr:uid="{7CA97AE5-EA31-4773-AD66-026A1A070480}"/>
    <cellStyle name="Vsota 2 14 2 2" xfId="54129" xr:uid="{5ECECE63-5715-48CB-B3EF-ED01BA770018}"/>
    <cellStyle name="Vsota 2 14 2 3" xfId="36099" xr:uid="{8F6BD966-F0AE-47DF-8CA7-F9987469D3CE}"/>
    <cellStyle name="Vsota 2 14 3" xfId="47934" xr:uid="{06EA9A3F-FCED-463D-8F3B-FFFE1C5B1911}"/>
    <cellStyle name="Vsota 2 14 4" xfId="29904" xr:uid="{FDECABAE-DCDC-4B54-B72D-C04B53EE9FC2}"/>
    <cellStyle name="Vsota 2 15" xfId="11906" xr:uid="{E33AC055-8954-4835-8622-10669A5242E2}"/>
    <cellStyle name="Vsota 2 15 2" xfId="18101" xr:uid="{50C70147-A550-47C0-BA26-B588C331DBFB}"/>
    <cellStyle name="Vsota 2 15 2 2" xfId="53968" xr:uid="{CD5806F6-0C3E-4347-8226-4246C6D5D474}"/>
    <cellStyle name="Vsota 2 15 2 3" xfId="35938" xr:uid="{8D7A2716-8DC4-43ED-ADE4-68666EE1157F}"/>
    <cellStyle name="Vsota 2 15 3" xfId="47773" xr:uid="{A4BB70DA-932A-4C35-BBA2-3EA6785D4521}"/>
    <cellStyle name="Vsota 2 15 4" xfId="29743" xr:uid="{BDA3F1DE-C14C-4FEA-92DC-52A38654E323}"/>
    <cellStyle name="Vsota 2 16" xfId="3295" xr:uid="{EE1F0817-D135-4DF1-B0E1-24B86BB92B76}"/>
    <cellStyle name="Vsota 2 16 2" xfId="39162" xr:uid="{8DBAB575-4078-4718-AB71-F89DC0B61AEE}"/>
    <cellStyle name="Vsota 2 16 3" xfId="21132" xr:uid="{36725D35-EF98-4388-BAA2-2C5B7E087815}"/>
    <cellStyle name="Vsota 2 17" xfId="3291" xr:uid="{CC5787F5-ADC1-4DCB-90CD-7B9B1CFC6E5A}"/>
    <cellStyle name="Vsota 2 17 2" xfId="39158" xr:uid="{D7779620-8109-483B-91F2-AA27BBF18914}"/>
    <cellStyle name="Vsota 2 17 3" xfId="21128" xr:uid="{ED5B967B-72E6-4566-AE37-A9E5A3CDD235}"/>
    <cellStyle name="Vsota 2 18" xfId="36253" xr:uid="{1F2F8212-A5C5-4960-A680-A665D480A090}"/>
    <cellStyle name="Vsota 2 2" xfId="264" xr:uid="{00000000-0005-0000-0000-0000510C0000}"/>
    <cellStyle name="Vsota 2 2 10" xfId="1064" xr:uid="{00000000-0005-0000-0000-0000520C0000}"/>
    <cellStyle name="Vsota 2 2 10 2" xfId="7062" xr:uid="{F8D5F44A-196D-47A8-8865-E937F74C3656}"/>
    <cellStyle name="Vsota 2 2 10 2 2" xfId="14094" xr:uid="{8254C0AC-10FB-4494-ABE0-DFF0F76088E1}"/>
    <cellStyle name="Vsota 2 2 10 2 2 2" xfId="49961" xr:uid="{5C0370C6-5475-404C-A11A-D5A5586F5FAB}"/>
    <cellStyle name="Vsota 2 2 10 2 2 3" xfId="31931" xr:uid="{D22F9995-03A4-49F0-8CAF-66FD4F7545A7}"/>
    <cellStyle name="Vsota 2 2 10 2 3" xfId="42929" xr:uid="{E8A9192B-B21F-40AB-8A0A-705113B8DDF6}"/>
    <cellStyle name="Vsota 2 2 10 2 4" xfId="24899" xr:uid="{6203BECB-EA93-4DB3-89D0-9CA8F5096040}"/>
    <cellStyle name="Vsota 2 2 10 3" xfId="9662" xr:uid="{CBE5F801-8493-4295-AC98-69F7437042F6}"/>
    <cellStyle name="Vsota 2 2 10 3 2" xfId="15857" xr:uid="{88B1D3AE-C371-4030-8479-F50597CAF196}"/>
    <cellStyle name="Vsota 2 2 10 3 2 2" xfId="51724" xr:uid="{3D28FC85-DA2E-4C51-ADE6-2AD1721BF068}"/>
    <cellStyle name="Vsota 2 2 10 3 2 3" xfId="33694" xr:uid="{11B8D157-9EFE-48DE-9A4C-49E9B3682A9E}"/>
    <cellStyle name="Vsota 2 2 10 3 3" xfId="45529" xr:uid="{DFC1C7D9-3396-405A-A740-930785323D23}"/>
    <cellStyle name="Vsota 2 2 10 3 4" xfId="27499" xr:uid="{4752AF9C-4851-444D-BE33-94A5F61D9BB3}"/>
    <cellStyle name="Vsota 2 2 10 4" xfId="11979" xr:uid="{5206AD56-A594-4FFF-92A5-0F0A604A64BD}"/>
    <cellStyle name="Vsota 2 2 10 4 2" xfId="18174" xr:uid="{58A2F7EE-F94A-461F-AFA2-EA7895E5E5A8}"/>
    <cellStyle name="Vsota 2 2 10 4 2 2" xfId="54041" xr:uid="{C60E53F9-B193-4FFB-885F-D438BD0B2086}"/>
    <cellStyle name="Vsota 2 2 10 4 2 3" xfId="36011" xr:uid="{B8A13620-2394-4BDA-84CF-3D96BFBCFC49}"/>
    <cellStyle name="Vsota 2 2 10 4 3" xfId="47846" xr:uid="{5F1BDDF8-3863-417B-8796-7369126BFD12}"/>
    <cellStyle name="Vsota 2 2 10 4 4" xfId="29816" xr:uid="{E6C2A47F-35DE-4AA0-B6CA-7D15A58D280B}"/>
    <cellStyle name="Vsota 2 2 10 5" xfId="3999" xr:uid="{2BBFEE97-2177-45C5-8A69-E21B1101F2D9}"/>
    <cellStyle name="Vsota 2 2 10 5 2" xfId="39866" xr:uid="{51FC7E9C-79E9-4FF2-A19E-578B02BBA790}"/>
    <cellStyle name="Vsota 2 2 10 5 3" xfId="21836" xr:uid="{E7A93A32-1290-4A91-A7BC-69177FC487B4}"/>
    <cellStyle name="Vsota 2 2 10 6" xfId="12369" xr:uid="{059C2EC4-4AB8-41DC-8F96-C88EEBA0490F}"/>
    <cellStyle name="Vsota 2 2 10 6 2" xfId="48236" xr:uid="{51638825-ACD0-464F-811D-9C7F65A3C79D}"/>
    <cellStyle name="Vsota 2 2 10 6 3" xfId="30206" xr:uid="{D6C8850B-3871-4197-97E8-E7A50F08FC8F}"/>
    <cellStyle name="Vsota 2 2 10 7" xfId="36935" xr:uid="{810BDC23-CFE1-453F-BE17-C013D79EB1B0}"/>
    <cellStyle name="Vsota 2 2 10 8" xfId="19070" xr:uid="{3D0D06AC-0B6F-4FAC-970B-1A1E97A803C4}"/>
    <cellStyle name="Vsota 2 2 11" xfId="3015" xr:uid="{00000000-0005-0000-0000-0000530C0000}"/>
    <cellStyle name="Vsota 2 2 11 2" xfId="9012" xr:uid="{702E3F2E-DC19-4325-854F-18248766C766}"/>
    <cellStyle name="Vsota 2 2 11 2 2" xfId="15207" xr:uid="{96C236A9-07D5-49D3-BDE3-E354B024BD1C}"/>
    <cellStyle name="Vsota 2 2 11 2 2 2" xfId="51074" xr:uid="{1CB7F4FF-8C9C-45C0-9311-891E7856C3EF}"/>
    <cellStyle name="Vsota 2 2 11 2 2 3" xfId="33044" xr:uid="{10A8ACE0-6F4A-413B-95C4-95028DC5554F}"/>
    <cellStyle name="Vsota 2 2 11 2 3" xfId="44879" xr:uid="{27476F18-79BE-460C-A354-4DB7848A4C00}"/>
    <cellStyle name="Vsota 2 2 11 2 4" xfId="26849" xr:uid="{73B4AC32-4F59-46D4-ABEB-59A7BD8A68EC}"/>
    <cellStyle name="Vsota 2 2 11 3" xfId="11170" xr:uid="{08DF4146-9ADD-4017-9D7C-DFD42586BDA5}"/>
    <cellStyle name="Vsota 2 2 11 3 2" xfId="17365" xr:uid="{D5942C8E-9913-4FBA-8D4D-4D8FD08D63D4}"/>
    <cellStyle name="Vsota 2 2 11 3 2 2" xfId="53232" xr:uid="{63CB97CF-F34E-4F77-A085-501F4F739F92}"/>
    <cellStyle name="Vsota 2 2 11 3 2 3" xfId="35202" xr:uid="{93683258-2FFC-4B0D-A769-C4F559C2E83B}"/>
    <cellStyle name="Vsota 2 2 11 3 3" xfId="47037" xr:uid="{9ACE2A87-33E1-4C61-ADA5-8E3AFD356A25}"/>
    <cellStyle name="Vsota 2 2 11 3 4" xfId="29007" xr:uid="{3A174CA3-FE8E-405E-BC33-4E5FC080A4A8}"/>
    <cellStyle name="Vsota 2 2 11 4" xfId="10244" xr:uid="{08993CCD-1888-4957-B237-B6C20EF2C8F5}"/>
    <cellStyle name="Vsota 2 2 11 4 2" xfId="16439" xr:uid="{81EEBC1B-59D5-4ABF-A058-075006C151A1}"/>
    <cellStyle name="Vsota 2 2 11 4 2 2" xfId="52306" xr:uid="{F014EF10-DA03-41CA-B81E-3BF2ADD5E875}"/>
    <cellStyle name="Vsota 2 2 11 4 2 3" xfId="34276" xr:uid="{369BFB4A-EFEC-4E94-818E-AB150842D485}"/>
    <cellStyle name="Vsota 2 2 11 4 3" xfId="46111" xr:uid="{9191DE05-A02A-4855-8AF2-784A66A75278}"/>
    <cellStyle name="Vsota 2 2 11 4 4" xfId="28081" xr:uid="{4DA42FCE-2FD0-4B2D-8AEA-162E7DF13728}"/>
    <cellStyle name="Vsota 2 2 11 5" xfId="5946" xr:uid="{AD1DFC0A-BDF3-4867-ACE2-E9329F576027}"/>
    <cellStyle name="Vsota 2 2 11 5 2" xfId="41813" xr:uid="{45D4A148-B7A1-4051-860A-098F8DF1F1B8}"/>
    <cellStyle name="Vsota 2 2 11 5 3" xfId="23783" xr:uid="{EACB4388-0C34-44C6-8103-8403E01EFBFD}"/>
    <cellStyle name="Vsota 2 2 11 6" xfId="13479" xr:uid="{9BF6E82B-6501-4AE7-A72C-29FB50748B42}"/>
    <cellStyle name="Vsota 2 2 11 6 2" xfId="49346" xr:uid="{8C6761EC-5412-4A15-BA01-E39AAAF02485}"/>
    <cellStyle name="Vsota 2 2 11 6 3" xfId="31316" xr:uid="{B0A458B6-54F3-4760-9C54-B148F7FD977C}"/>
    <cellStyle name="Vsota 2 2 11 7" xfId="38882" xr:uid="{6731E31E-1703-4477-9BDF-9955FDAE3A6D}"/>
    <cellStyle name="Vsota 2 2 11 8" xfId="20900" xr:uid="{B0041E54-C11A-4C60-94D1-3E29904D3770}"/>
    <cellStyle name="Vsota 2 2 12" xfId="6374" xr:uid="{5CC6E940-B09C-4F62-BF39-40280809871D}"/>
    <cellStyle name="Vsota 2 2 12 2" xfId="13820" xr:uid="{E2026546-5CB6-4806-ABFF-EFF3314E2961}"/>
    <cellStyle name="Vsota 2 2 12 2 2" xfId="49687" xr:uid="{D515FBB4-1587-4E99-A8A3-3C959B90A09E}"/>
    <cellStyle name="Vsota 2 2 12 2 3" xfId="31657" xr:uid="{F9ECA4B3-28CC-4BCF-86E9-FDEC246B7DC5}"/>
    <cellStyle name="Vsota 2 2 12 3" xfId="42241" xr:uid="{4FD590DC-BA82-49B3-9781-450C8F3B4EB5}"/>
    <cellStyle name="Vsota 2 2 12 4" xfId="24211" xr:uid="{339758DA-7B4B-4810-9206-BA776D5A0E06}"/>
    <cellStyle name="Vsota 2 2 13" xfId="9406" xr:uid="{1088C7A9-BA41-4B47-BA2A-025E5E1914B1}"/>
    <cellStyle name="Vsota 2 2 13 2" xfId="15601" xr:uid="{481CE32A-18E8-4943-B667-556E449A9EA9}"/>
    <cellStyle name="Vsota 2 2 13 2 2" xfId="51468" xr:uid="{A7523B34-9E3C-43E6-BAB4-E414B38F8BE3}"/>
    <cellStyle name="Vsota 2 2 13 2 3" xfId="33438" xr:uid="{2EC9695F-D176-4FD5-883D-1347FE609533}"/>
    <cellStyle name="Vsota 2 2 13 3" xfId="45273" xr:uid="{F07F87CE-125C-4D4F-BA5A-2FFB462A6585}"/>
    <cellStyle name="Vsota 2 2 13 4" xfId="27243" xr:uid="{0C6F4FF2-F401-436A-AEF8-1A102E264BD3}"/>
    <cellStyle name="Vsota 2 2 14" xfId="11462" xr:uid="{71E6A2A1-A21E-4045-9A96-408FB74CFFBF}"/>
    <cellStyle name="Vsota 2 2 14 2" xfId="17657" xr:uid="{CBAF5F5C-B111-4231-A637-A6D319A1FEA7}"/>
    <cellStyle name="Vsota 2 2 14 2 2" xfId="53524" xr:uid="{7DCDC06F-A151-4C3C-97A6-C96D33BC7657}"/>
    <cellStyle name="Vsota 2 2 14 2 3" xfId="35494" xr:uid="{C6CB3044-34F9-4FD4-AB7C-3181F85757E4}"/>
    <cellStyle name="Vsota 2 2 14 3" xfId="47329" xr:uid="{A858D57D-7A86-4917-8739-3B08B6094DE1}"/>
    <cellStyle name="Vsota 2 2 14 4" xfId="29299" xr:uid="{EFF384B2-4D24-45E1-8D9C-44C5551D1952}"/>
    <cellStyle name="Vsota 2 2 15" xfId="3388" xr:uid="{B928ABA7-7B9D-48E9-A0D2-7C0F3F8B7080}"/>
    <cellStyle name="Vsota 2 2 15 2" xfId="39255" xr:uid="{0D9A858D-7728-4353-9A9D-BA75525BE2C0}"/>
    <cellStyle name="Vsota 2 2 15 3" xfId="21225" xr:uid="{7F719F17-CC21-4B79-9AA1-CB861221E05D}"/>
    <cellStyle name="Vsota 2 2 16" xfId="3296" xr:uid="{856D26ED-3570-44C8-943B-B54BAAEF1609}"/>
    <cellStyle name="Vsota 2 2 16 2" xfId="39163" xr:uid="{9B5104EF-869B-4E60-B060-11AC0EAFEEEE}"/>
    <cellStyle name="Vsota 2 2 16 3" xfId="21133" xr:uid="{3F587305-4204-4EE9-B274-2FE3EF01ED3E}"/>
    <cellStyle name="Vsota 2 2 17" xfId="36341" xr:uid="{A109D2D6-E012-4063-A166-4C9045C6845C}"/>
    <cellStyle name="Vsota 2 2 2" xfId="661" xr:uid="{00000000-0005-0000-0000-0000540C0000}"/>
    <cellStyle name="Vsota 2 2 2 10" xfId="11463" xr:uid="{F35A5255-7FD9-4366-895B-6CD5577D32C2}"/>
    <cellStyle name="Vsota 2 2 2 10 2" xfId="17658" xr:uid="{E4186E2A-7F52-4E8B-9E4D-2A8B110AFB8F}"/>
    <cellStyle name="Vsota 2 2 2 10 2 2" xfId="53525" xr:uid="{18F3DB2D-9CC7-4E5E-8F02-26F56A61761B}"/>
    <cellStyle name="Vsota 2 2 2 10 2 3" xfId="35495" xr:uid="{9AAFEA90-25AD-498D-A2BD-B49468B9DA36}"/>
    <cellStyle name="Vsota 2 2 2 10 3" xfId="47330" xr:uid="{B2D16741-2DF1-4149-86D5-F2DB3711FA16}"/>
    <cellStyle name="Vsota 2 2 2 10 4" xfId="29300" xr:uid="{C7EDEF1B-B51D-4547-A0F4-2FFF0B50862F}"/>
    <cellStyle name="Vsota 2 2 2 11" xfId="11454" xr:uid="{CFE23865-F299-4B44-B445-D9443F216449}"/>
    <cellStyle name="Vsota 2 2 2 11 2" xfId="17649" xr:uid="{535B66D4-5D7B-41FF-841B-BE4017C6D99B}"/>
    <cellStyle name="Vsota 2 2 2 11 2 2" xfId="53516" xr:uid="{1DE697B3-47CD-4AF0-BB21-B624C7E57D0E}"/>
    <cellStyle name="Vsota 2 2 2 11 2 3" xfId="35486" xr:uid="{3D297566-9607-45F7-822B-45AF7603AB32}"/>
    <cellStyle name="Vsota 2 2 2 11 3" xfId="47321" xr:uid="{09754D94-97EA-4F12-A0FA-21B2154CDB80}"/>
    <cellStyle name="Vsota 2 2 2 11 4" xfId="29291" xr:uid="{219E9B1E-1398-4324-8D22-4C11C915FF1C}"/>
    <cellStyle name="Vsota 2 2 2 12" xfId="3597" xr:uid="{562B5E43-6905-408C-9EBB-1D618E580553}"/>
    <cellStyle name="Vsota 2 2 2 12 2" xfId="39464" xr:uid="{CD7B0214-9E5E-45DE-9B09-0C461F15F0DC}"/>
    <cellStyle name="Vsota 2 2 2 12 3" xfId="21434" xr:uid="{64B89B51-16F3-497D-937E-765344E4ECDA}"/>
    <cellStyle name="Vsota 2 2 2 13" xfId="12214" xr:uid="{24A147A9-BB58-4959-9CFD-B81E13700AB9}"/>
    <cellStyle name="Vsota 2 2 2 13 2" xfId="48081" xr:uid="{FDD98523-CE71-4EFC-9CD9-0EA1F0CD8D41}"/>
    <cellStyle name="Vsota 2 2 2 13 3" xfId="30051" xr:uid="{83DCE27C-0DDF-4F2E-8CAA-5FEB4EF3AA7F}"/>
    <cellStyle name="Vsota 2 2 2 14" xfId="36533" xr:uid="{C4DEC126-5F7C-40F4-BA45-5DB8D77BB40B}"/>
    <cellStyle name="Vsota 2 2 2 2" xfId="1665" xr:uid="{00000000-0005-0000-0000-0000550C0000}"/>
    <cellStyle name="Vsota 2 2 2 2 10" xfId="11973" xr:uid="{77E3696B-1F5C-449D-95C4-5738B7D97F74}"/>
    <cellStyle name="Vsota 2 2 2 2 10 2" xfId="18168" xr:uid="{2F4A43C3-41C5-4E36-8B61-8C7A5981EE61}"/>
    <cellStyle name="Vsota 2 2 2 2 10 2 2" xfId="54035" xr:uid="{40A7EA4F-AF1E-4171-90AD-DEE321D9BA74}"/>
    <cellStyle name="Vsota 2 2 2 2 10 2 3" xfId="36005" xr:uid="{0FB58277-FDF1-469D-A4E0-3D92B32CF505}"/>
    <cellStyle name="Vsota 2 2 2 2 10 3" xfId="47840" xr:uid="{49DD4D76-D827-4FED-9CCA-C6321DA19854}"/>
    <cellStyle name="Vsota 2 2 2 2 10 4" xfId="29810" xr:uid="{51FF80CD-9A88-4795-921F-6ED92A32DF09}"/>
    <cellStyle name="Vsota 2 2 2 2 11" xfId="4600" xr:uid="{2CC948B5-919C-457D-B06E-DD68FB80643C}"/>
    <cellStyle name="Vsota 2 2 2 2 11 2" xfId="40467" xr:uid="{DF39C144-7F5D-4720-BC0C-956A6AE43D61}"/>
    <cellStyle name="Vsota 2 2 2 2 11 3" xfId="22437" xr:uid="{47EE26BB-2B25-4DF9-9F04-277516FA8CFC}"/>
    <cellStyle name="Vsota 2 2 2 2 12" xfId="12549" xr:uid="{24F9BF8B-0A90-429E-B0F9-4F6700F6600E}"/>
    <cellStyle name="Vsota 2 2 2 2 12 2" xfId="48416" xr:uid="{F5197DA1-25D9-49D9-80DA-7E1BF5C0B61D}"/>
    <cellStyle name="Vsota 2 2 2 2 12 3" xfId="30386" xr:uid="{49483B7A-DB12-4DCC-8FC4-7C02615F456D}"/>
    <cellStyle name="Vsota 2 2 2 2 13" xfId="37536" xr:uid="{7B3D3DF4-99B1-4FC7-8104-11B019305796}"/>
    <cellStyle name="Vsota 2 2 2 2 2" xfId="2641" xr:uid="{00000000-0005-0000-0000-0000560C0000}"/>
    <cellStyle name="Vsota 2 2 2 2 2 2" xfId="8638" xr:uid="{B64E129F-714C-4DDA-A3CB-609EE9A6114C}"/>
    <cellStyle name="Vsota 2 2 2 2 2 2 2" xfId="14833" xr:uid="{DA0EF3AB-44FC-4201-A84C-046354FAEECA}"/>
    <cellStyle name="Vsota 2 2 2 2 2 2 2 2" xfId="50700" xr:uid="{B7D8BF09-A647-4BE3-9397-778F1EC70F3F}"/>
    <cellStyle name="Vsota 2 2 2 2 2 2 2 3" xfId="32670" xr:uid="{58096C06-338D-4499-A2B7-69759367C6BA}"/>
    <cellStyle name="Vsota 2 2 2 2 2 2 3" xfId="44505" xr:uid="{F4946A62-6E43-4FBC-B64A-14A0763577B4}"/>
    <cellStyle name="Vsota 2 2 2 2 2 2 4" xfId="26475" xr:uid="{2F6CB048-E2B4-4DE9-B17D-BCAC2A4D1536}"/>
    <cellStyle name="Vsota 2 2 2 2 2 3" xfId="10796" xr:uid="{FA08EA5D-2378-484B-97F4-73C16D8E9440}"/>
    <cellStyle name="Vsota 2 2 2 2 2 3 2" xfId="16991" xr:uid="{B490F057-1200-4F38-BC83-1BE1B7C933D0}"/>
    <cellStyle name="Vsota 2 2 2 2 2 3 2 2" xfId="52858" xr:uid="{70E4F5D7-5F8C-487F-AB31-648618ED2042}"/>
    <cellStyle name="Vsota 2 2 2 2 2 3 2 3" xfId="34828" xr:uid="{786644BC-2AE0-43BF-A759-43E2F72DA9ED}"/>
    <cellStyle name="Vsota 2 2 2 2 2 3 3" xfId="46663" xr:uid="{9DD09032-A8E7-47AF-B931-F93178782597}"/>
    <cellStyle name="Vsota 2 2 2 2 2 3 4" xfId="28633" xr:uid="{FFECA0EF-E55D-41E5-9B9D-240624CD4E1F}"/>
    <cellStyle name="Vsota 2 2 2 2 2 4" xfId="11537" xr:uid="{AB67F32E-34BC-4633-9679-B9FBBDE0A43C}"/>
    <cellStyle name="Vsota 2 2 2 2 2 4 2" xfId="17732" xr:uid="{8862DA98-B3B2-4BF8-AAFF-4D0E405F3C53}"/>
    <cellStyle name="Vsota 2 2 2 2 2 4 2 2" xfId="53599" xr:uid="{27A192BF-3803-4F8C-9621-AC566DBE3A7C}"/>
    <cellStyle name="Vsota 2 2 2 2 2 4 2 3" xfId="35569" xr:uid="{8BC0D38B-B8C6-4B3D-846F-86F71B7D1515}"/>
    <cellStyle name="Vsota 2 2 2 2 2 4 3" xfId="47404" xr:uid="{9F429A12-3C45-4D4D-B38E-FCC9278C6608}"/>
    <cellStyle name="Vsota 2 2 2 2 2 4 4" xfId="29374" xr:uid="{70556C7B-C774-4901-9033-4BA8A20F5123}"/>
    <cellStyle name="Vsota 2 2 2 2 2 5" xfId="5572" xr:uid="{2D7F0A26-4A88-4B4B-91CE-0EC7E6C24210}"/>
    <cellStyle name="Vsota 2 2 2 2 2 5 2" xfId="41439" xr:uid="{E731307C-9DF3-4369-AEC5-9C2AED9DAFE8}"/>
    <cellStyle name="Vsota 2 2 2 2 2 5 3" xfId="23409" xr:uid="{19D0E255-C704-44DF-9A08-56122862A94D}"/>
    <cellStyle name="Vsota 2 2 2 2 2 6" xfId="13105" xr:uid="{266B1630-5824-4255-9877-BAE3AA7D71B1}"/>
    <cellStyle name="Vsota 2 2 2 2 2 6 2" xfId="48972" xr:uid="{D7BA743E-7B28-4B73-8CE9-C4C88B13981B}"/>
    <cellStyle name="Vsota 2 2 2 2 2 6 3" xfId="30942" xr:uid="{5C937E3A-18A0-482C-8D83-60C38C568019}"/>
    <cellStyle name="Vsota 2 2 2 2 2 7" xfId="38508" xr:uid="{BA659329-59AF-40DD-888E-89AA267888E3}"/>
    <cellStyle name="Vsota 2 2 2 2 2 8" xfId="20532" xr:uid="{B6C49649-7A20-4855-8A53-106134E2CC5F}"/>
    <cellStyle name="Vsota 2 2 2 2 3" xfId="793" xr:uid="{00000000-0005-0000-0000-0000570C0000}"/>
    <cellStyle name="Vsota 2 2 2 2 3 2" xfId="6791" xr:uid="{EB0CE8BC-AE29-472A-BAEF-09E0CB025828}"/>
    <cellStyle name="Vsota 2 2 2 2 3 2 2" xfId="13984" xr:uid="{BB354378-6C20-4679-8306-B6021FFCB2AD}"/>
    <cellStyle name="Vsota 2 2 2 2 3 2 2 2" xfId="49851" xr:uid="{068CA54F-4D15-4601-A451-1F0CEE323933}"/>
    <cellStyle name="Vsota 2 2 2 2 3 2 2 3" xfId="31821" xr:uid="{F13DBEC7-70D5-441D-9B9F-48690DF2455E}"/>
    <cellStyle name="Vsota 2 2 2 2 3 2 3" xfId="42658" xr:uid="{4C3A5300-0E36-466F-9FD2-54E90F05D525}"/>
    <cellStyle name="Vsota 2 2 2 2 3 2 4" xfId="24628" xr:uid="{3725B088-B4B1-4756-A6D7-A6C017B65878}"/>
    <cellStyle name="Vsota 2 2 2 2 3 3" xfId="9475" xr:uid="{ABEF244C-B43F-4BE3-BBA0-607A759AE0D8}"/>
    <cellStyle name="Vsota 2 2 2 2 3 3 2" xfId="15670" xr:uid="{F9F57DB9-5129-4365-B390-44FA7722B797}"/>
    <cellStyle name="Vsota 2 2 2 2 3 3 2 2" xfId="51537" xr:uid="{2CB93920-5CCB-487E-9162-E96CCD415D71}"/>
    <cellStyle name="Vsota 2 2 2 2 3 3 2 3" xfId="33507" xr:uid="{089C505A-B9D8-490E-AB23-E06FEB6FD1B5}"/>
    <cellStyle name="Vsota 2 2 2 2 3 3 3" xfId="45342" xr:uid="{36955516-7448-4F1F-8F13-78D43AA203E1}"/>
    <cellStyle name="Vsota 2 2 2 2 3 3 4" xfId="27312" xr:uid="{C3C95D30-6A0A-458B-A888-891C3EAA25E4}"/>
    <cellStyle name="Vsota 2 2 2 2 3 4" xfId="11905" xr:uid="{D723A035-1E6B-45F2-8109-BA153BFC5BA1}"/>
    <cellStyle name="Vsota 2 2 2 2 3 4 2" xfId="18100" xr:uid="{623338D0-1160-40C0-9B66-E2625CCE095C}"/>
    <cellStyle name="Vsota 2 2 2 2 3 4 2 2" xfId="53967" xr:uid="{1C76E4E6-20F2-4798-84F1-CA32CE42D59F}"/>
    <cellStyle name="Vsota 2 2 2 2 3 4 2 3" xfId="35937" xr:uid="{C3FFEE00-4C99-436D-8442-23A84CD5E521}"/>
    <cellStyle name="Vsota 2 2 2 2 3 4 3" xfId="47772" xr:uid="{5459B602-CE78-410D-8EFB-B8EC6F303F44}"/>
    <cellStyle name="Vsota 2 2 2 2 3 4 4" xfId="29742" xr:uid="{F0FDAE43-F1FA-4250-B4F2-DA5AC9F5F2B0}"/>
    <cellStyle name="Vsota 2 2 2 2 3 5" xfId="3728" xr:uid="{ED4C3B92-3578-4773-83F6-BCD6F12281BE}"/>
    <cellStyle name="Vsota 2 2 2 2 3 5 2" xfId="39595" xr:uid="{9A470D9C-ACBA-4F76-B038-6A4D5143D280}"/>
    <cellStyle name="Vsota 2 2 2 2 3 5 3" xfId="21565" xr:uid="{C3AAC36A-7CDD-44FA-9CB8-4C2F87B2D494}"/>
    <cellStyle name="Vsota 2 2 2 2 3 6" xfId="12259" xr:uid="{1969FD14-DB60-4BD0-98C8-258E08EE845C}"/>
    <cellStyle name="Vsota 2 2 2 2 3 6 2" xfId="48126" xr:uid="{55059582-C7B4-4A2E-AC75-2D27A2E8C2A5}"/>
    <cellStyle name="Vsota 2 2 2 2 3 6 3" xfId="30096" xr:uid="{6859F184-C994-45C7-9E30-237AF7651A83}"/>
    <cellStyle name="Vsota 2 2 2 2 3 7" xfId="36664" xr:uid="{5FAA1B5E-68E5-42F9-9FF1-3E6125098C6F}"/>
    <cellStyle name="Vsota 2 2 2 2 3 8" xfId="18800" xr:uid="{27E15FE5-0501-48E4-B998-D0E9E546522F}"/>
    <cellStyle name="Vsota 2 2 2 2 4" xfId="2662" xr:uid="{00000000-0005-0000-0000-0000580C0000}"/>
    <cellStyle name="Vsota 2 2 2 2 4 2" xfId="8659" xr:uid="{9F0E41D3-D681-4D9D-A66A-4C37AB5F0506}"/>
    <cellStyle name="Vsota 2 2 2 2 4 2 2" xfId="14854" xr:uid="{C7EECE6A-2161-48B8-B937-F87052E20DAB}"/>
    <cellStyle name="Vsota 2 2 2 2 4 2 2 2" xfId="50721" xr:uid="{D3A7870B-0A4B-4838-98DA-6BD53004C672}"/>
    <cellStyle name="Vsota 2 2 2 2 4 2 2 3" xfId="32691" xr:uid="{3A28391B-2B4B-4168-A321-F0106F509234}"/>
    <cellStyle name="Vsota 2 2 2 2 4 2 3" xfId="44526" xr:uid="{6DDE9017-046F-4875-BE5A-65C2877F4780}"/>
    <cellStyle name="Vsota 2 2 2 2 4 2 4" xfId="26496" xr:uid="{5EB9FB03-21C8-4262-9E6C-45CAD2A3BEE8}"/>
    <cellStyle name="Vsota 2 2 2 2 4 3" xfId="10817" xr:uid="{9FFE00B0-A120-4B45-905D-816E396A5509}"/>
    <cellStyle name="Vsota 2 2 2 2 4 3 2" xfId="17012" xr:uid="{F18406E6-3E45-4DE7-B110-B1E333D36529}"/>
    <cellStyle name="Vsota 2 2 2 2 4 3 2 2" xfId="52879" xr:uid="{6B25721B-E873-427C-875F-81F57EF2E9CA}"/>
    <cellStyle name="Vsota 2 2 2 2 4 3 2 3" xfId="34849" xr:uid="{DF2D288D-92F8-4A18-8479-296AE18A421E}"/>
    <cellStyle name="Vsota 2 2 2 2 4 3 3" xfId="46684" xr:uid="{3E3C4D64-C6A4-48E4-9C94-32E11CCFF1EE}"/>
    <cellStyle name="Vsota 2 2 2 2 4 3 4" xfId="28654" xr:uid="{9732BC01-B50D-4747-86F8-1DBC0797A68A}"/>
    <cellStyle name="Vsota 2 2 2 2 4 4" xfId="11862" xr:uid="{3C670545-C42B-45C1-84C6-1C3996EE2292}"/>
    <cellStyle name="Vsota 2 2 2 2 4 4 2" xfId="18057" xr:uid="{A154E8C1-15EE-4A67-A5A3-DE105A8BA7B2}"/>
    <cellStyle name="Vsota 2 2 2 2 4 4 2 2" xfId="53924" xr:uid="{9C833FE8-53C3-4AE3-9873-E4FCEE722C16}"/>
    <cellStyle name="Vsota 2 2 2 2 4 4 2 3" xfId="35894" xr:uid="{BB1FF89D-A171-4DDD-9114-A74F8ABEB8BD}"/>
    <cellStyle name="Vsota 2 2 2 2 4 4 3" xfId="47729" xr:uid="{260DCF3A-3D41-42F6-9964-D6251B8BF8DE}"/>
    <cellStyle name="Vsota 2 2 2 2 4 4 4" xfId="29699" xr:uid="{D6F93F42-D32E-41B4-AD06-55C32322C224}"/>
    <cellStyle name="Vsota 2 2 2 2 4 5" xfId="5593" xr:uid="{9DC9BB98-8762-48D6-A3B8-92A881636EDA}"/>
    <cellStyle name="Vsota 2 2 2 2 4 5 2" xfId="41460" xr:uid="{C24897BB-CBB2-47D7-93EC-3DD08F7F0FDB}"/>
    <cellStyle name="Vsota 2 2 2 2 4 5 3" xfId="23430" xr:uid="{A9DA1914-786E-4354-A483-4D106F2E5AC9}"/>
    <cellStyle name="Vsota 2 2 2 2 4 6" xfId="13126" xr:uid="{651EE6E0-7D1A-4B2C-BF6D-1443D25B1879}"/>
    <cellStyle name="Vsota 2 2 2 2 4 6 2" xfId="48993" xr:uid="{48FC6E50-51BD-4950-ABD5-9236F20AD48F}"/>
    <cellStyle name="Vsota 2 2 2 2 4 6 3" xfId="30963" xr:uid="{1D023548-73F9-4C3A-8D38-B710102931AF}"/>
    <cellStyle name="Vsota 2 2 2 2 4 7" xfId="38529" xr:uid="{A78E2ECC-28EB-4070-8E91-6D59923D1359}"/>
    <cellStyle name="Vsota 2 2 2 2 4 8" xfId="20552" xr:uid="{48435EB7-CB3A-4770-89F0-52ACF078E8CA}"/>
    <cellStyle name="Vsota 2 2 2 2 5" xfId="2193" xr:uid="{00000000-0005-0000-0000-0000590C0000}"/>
    <cellStyle name="Vsota 2 2 2 2 5 2" xfId="8190" xr:uid="{5F9808CC-42D9-4A79-B1F9-D0D76A6DE5BB}"/>
    <cellStyle name="Vsota 2 2 2 2 5 2 2" xfId="14385" xr:uid="{05C62EB3-0D50-4B84-A69E-8E65A14E3517}"/>
    <cellStyle name="Vsota 2 2 2 2 5 2 2 2" xfId="50252" xr:uid="{F07CDDE5-184D-42B8-80D7-8DEF7274ECB7}"/>
    <cellStyle name="Vsota 2 2 2 2 5 2 2 3" xfId="32222" xr:uid="{32FD6076-B11E-402F-A71B-E5B4AD3DE7A0}"/>
    <cellStyle name="Vsota 2 2 2 2 5 2 3" xfId="44057" xr:uid="{E24A4D73-6B44-4754-B3CA-E98ECF51F116}"/>
    <cellStyle name="Vsota 2 2 2 2 5 2 4" xfId="26027" xr:uid="{64D45B97-BD3F-4DF8-AF6B-5EDE0D4E6ACE}"/>
    <cellStyle name="Vsota 2 2 2 2 5 3" xfId="10348" xr:uid="{32316B6F-308F-413A-98FC-BA3FD4843754}"/>
    <cellStyle name="Vsota 2 2 2 2 5 3 2" xfId="16543" xr:uid="{4517C407-3CC0-414B-8628-4BC1C35F1E2F}"/>
    <cellStyle name="Vsota 2 2 2 2 5 3 2 2" xfId="52410" xr:uid="{6A6F6451-59F7-4F99-9780-5A187DD92B5A}"/>
    <cellStyle name="Vsota 2 2 2 2 5 3 2 3" xfId="34380" xr:uid="{F5FE13FF-7218-475C-BBBD-7ADD7866387C}"/>
    <cellStyle name="Vsota 2 2 2 2 5 3 3" xfId="46215" xr:uid="{6A6A83DE-D13C-4DE6-8B8E-BE3BBE46E829}"/>
    <cellStyle name="Vsota 2 2 2 2 5 3 4" xfId="28185" xr:uid="{1CEC818F-B5DE-420B-9CD7-9A94F4E913E4}"/>
    <cellStyle name="Vsota 2 2 2 2 5 4" xfId="11514" xr:uid="{4F421E8C-1A36-4D70-BEFD-7B49CBD384AF}"/>
    <cellStyle name="Vsota 2 2 2 2 5 4 2" xfId="17709" xr:uid="{5AC36F1C-869E-4B4C-A0B5-6279FC56234B}"/>
    <cellStyle name="Vsota 2 2 2 2 5 4 2 2" xfId="53576" xr:uid="{EE188B67-8F62-4102-8507-D46AFA866032}"/>
    <cellStyle name="Vsota 2 2 2 2 5 4 2 3" xfId="35546" xr:uid="{A6F76CE3-9570-4909-ACF3-49D5BE5ED36F}"/>
    <cellStyle name="Vsota 2 2 2 2 5 4 3" xfId="47381" xr:uid="{E7A5229E-599D-485A-937F-ADEBD08C0A37}"/>
    <cellStyle name="Vsota 2 2 2 2 5 4 4" xfId="29351" xr:uid="{F032D8EE-606C-493F-8D26-695B24431019}"/>
    <cellStyle name="Vsota 2 2 2 2 5 5" xfId="5124" xr:uid="{2232EA57-BD27-4526-9E55-30E99261E7D0}"/>
    <cellStyle name="Vsota 2 2 2 2 5 5 2" xfId="40991" xr:uid="{EAE9B65B-83C0-4151-843D-9978D66AAD99}"/>
    <cellStyle name="Vsota 2 2 2 2 5 5 3" xfId="22961" xr:uid="{65216100-DB4F-4A0D-A301-0188E9BC8DC9}"/>
    <cellStyle name="Vsota 2 2 2 2 5 6" xfId="12657" xr:uid="{667A2A19-807A-4EC0-955F-1CB219875439}"/>
    <cellStyle name="Vsota 2 2 2 2 5 6 2" xfId="48524" xr:uid="{14D41394-1B4D-4401-8DAE-2FFF8FA7EB00}"/>
    <cellStyle name="Vsota 2 2 2 2 5 6 3" xfId="30494" xr:uid="{EE7A5D1F-FEF0-4028-9F91-AB79FBE697B9}"/>
    <cellStyle name="Vsota 2 2 2 2 5 7" xfId="38060" xr:uid="{2B456DED-2F69-4009-909F-CA12C5D0EE62}"/>
    <cellStyle name="Vsota 2 2 2 2 5 8" xfId="20110" xr:uid="{0A53D6CD-C321-4293-B718-FFE529BC3AF4}"/>
    <cellStyle name="Vsota 2 2 2 2 6" xfId="1038" xr:uid="{00000000-0005-0000-0000-00005A0C0000}"/>
    <cellStyle name="Vsota 2 2 2 2 6 2" xfId="7036" xr:uid="{CB86ACFC-69F8-4D92-9DEC-7C630BF98694}"/>
    <cellStyle name="Vsota 2 2 2 2 6 2 2" xfId="14068" xr:uid="{F2100D45-B3BB-452B-A4F1-79AB2BE77072}"/>
    <cellStyle name="Vsota 2 2 2 2 6 2 2 2" xfId="49935" xr:uid="{A4E24269-D820-4626-9710-1A22FA427A15}"/>
    <cellStyle name="Vsota 2 2 2 2 6 2 2 3" xfId="31905" xr:uid="{5409B40A-A4F8-4A0A-8436-38A4A2D3B983}"/>
    <cellStyle name="Vsota 2 2 2 2 6 2 3" xfId="42903" xr:uid="{3DA3A13F-B8F9-49FC-9ED8-D55246403131}"/>
    <cellStyle name="Vsota 2 2 2 2 6 2 4" xfId="24873" xr:uid="{FC8D5C9E-A26F-4737-A7DB-6229E842A175}"/>
    <cellStyle name="Vsota 2 2 2 2 6 3" xfId="9636" xr:uid="{146CB009-B66A-448D-B260-3C87C5FCDFB4}"/>
    <cellStyle name="Vsota 2 2 2 2 6 3 2" xfId="15831" xr:uid="{EF7656C3-E71C-43C6-9C6B-275214E638AF}"/>
    <cellStyle name="Vsota 2 2 2 2 6 3 2 2" xfId="51698" xr:uid="{1FD31957-3D97-4AD1-B80E-82ABDE5FD1DA}"/>
    <cellStyle name="Vsota 2 2 2 2 6 3 2 3" xfId="33668" xr:uid="{A5772612-32DB-4595-AB25-DB2AC6F0BFF4}"/>
    <cellStyle name="Vsota 2 2 2 2 6 3 3" xfId="45503" xr:uid="{AD81E3AB-F495-407B-A789-74D71BAB35FE}"/>
    <cellStyle name="Vsota 2 2 2 2 6 3 4" xfId="27473" xr:uid="{26965FFE-0E65-4B33-BEBC-A1A44165EB4E}"/>
    <cellStyle name="Vsota 2 2 2 2 6 4" xfId="11839" xr:uid="{F156B977-3FC0-43EB-85A1-F82E902F1B32}"/>
    <cellStyle name="Vsota 2 2 2 2 6 4 2" xfId="18034" xr:uid="{DA0AF6C8-A224-4435-8156-A46AB28A4F5A}"/>
    <cellStyle name="Vsota 2 2 2 2 6 4 2 2" xfId="53901" xr:uid="{848DF1BB-9A31-464C-8851-2DDFCC79ED11}"/>
    <cellStyle name="Vsota 2 2 2 2 6 4 2 3" xfId="35871" xr:uid="{01116AC7-8A10-4876-B4C7-7DF931E19725}"/>
    <cellStyle name="Vsota 2 2 2 2 6 4 3" xfId="47706" xr:uid="{4212350F-A013-4437-8F83-AAB1678C1D4B}"/>
    <cellStyle name="Vsota 2 2 2 2 6 4 4" xfId="29676" xr:uid="{CF87E6AE-8BC4-4F5F-A1BD-E9198D37086B}"/>
    <cellStyle name="Vsota 2 2 2 2 6 5" xfId="3973" xr:uid="{4EE9C111-816C-4B9E-8E79-A1CE4C2BD8B4}"/>
    <cellStyle name="Vsota 2 2 2 2 6 5 2" xfId="39840" xr:uid="{E4009609-293E-4175-B148-0DE5CE43BEA3}"/>
    <cellStyle name="Vsota 2 2 2 2 6 5 3" xfId="21810" xr:uid="{905B2EBB-6409-439A-B220-A6A96D676787}"/>
    <cellStyle name="Vsota 2 2 2 2 6 6" xfId="12343" xr:uid="{C0811230-291D-4A40-BCDE-C862A9021106}"/>
    <cellStyle name="Vsota 2 2 2 2 6 6 2" xfId="48210" xr:uid="{6FDB978B-C72E-4EE0-BF90-8771AEE4454C}"/>
    <cellStyle name="Vsota 2 2 2 2 6 6 3" xfId="30180" xr:uid="{D7DDDE0F-27AA-4058-98C5-876D386CD042}"/>
    <cellStyle name="Vsota 2 2 2 2 6 7" xfId="36909" xr:uid="{3CF45045-12DF-4FCE-B5C0-CEF3BD7CF1FB}"/>
    <cellStyle name="Vsota 2 2 2 2 6 8" xfId="19044" xr:uid="{07BB38FA-AE65-46FC-8C12-672AB270A260}"/>
    <cellStyle name="Vsota 2 2 2 2 7" xfId="2529" xr:uid="{00000000-0005-0000-0000-00005B0C0000}"/>
    <cellStyle name="Vsota 2 2 2 2 7 2" xfId="8526" xr:uid="{C521ED55-F043-4830-B35F-9773366E3702}"/>
    <cellStyle name="Vsota 2 2 2 2 7 2 2" xfId="14721" xr:uid="{FC5ABEC0-6713-446F-B98C-9622EFED04A8}"/>
    <cellStyle name="Vsota 2 2 2 2 7 2 2 2" xfId="50588" xr:uid="{587BF967-1034-407A-9BBF-DA95FA395A09}"/>
    <cellStyle name="Vsota 2 2 2 2 7 2 2 3" xfId="32558" xr:uid="{91FE5DEB-85E4-4078-A190-0F1AD6493819}"/>
    <cellStyle name="Vsota 2 2 2 2 7 2 3" xfId="44393" xr:uid="{FED2E4A5-249F-44CA-9F17-E6D1EBBA8BCB}"/>
    <cellStyle name="Vsota 2 2 2 2 7 2 4" xfId="26363" xr:uid="{CC8D4273-F61A-4B51-8FC7-2BD4893027F7}"/>
    <cellStyle name="Vsota 2 2 2 2 7 3" xfId="10684" xr:uid="{08B95F9F-9C4D-471C-9249-BCAA798FFEE2}"/>
    <cellStyle name="Vsota 2 2 2 2 7 3 2" xfId="16879" xr:uid="{A57F4D6D-7CA4-4835-9279-D543A18A435C}"/>
    <cellStyle name="Vsota 2 2 2 2 7 3 2 2" xfId="52746" xr:uid="{A5D42AE0-9F16-4815-82E0-13347B8659BA}"/>
    <cellStyle name="Vsota 2 2 2 2 7 3 2 3" xfId="34716" xr:uid="{2F661143-744C-42EC-AF2A-8F80FA7932D8}"/>
    <cellStyle name="Vsota 2 2 2 2 7 3 3" xfId="46551" xr:uid="{4B401A11-7770-4907-8F42-326D07CC3ACA}"/>
    <cellStyle name="Vsota 2 2 2 2 7 3 4" xfId="28521" xr:uid="{6268B231-7242-4E52-96F3-D85D9DEBE9ED}"/>
    <cellStyle name="Vsota 2 2 2 2 7 4" xfId="11883" xr:uid="{A9D2FA54-31D6-475E-BE88-B617CD0917CD}"/>
    <cellStyle name="Vsota 2 2 2 2 7 4 2" xfId="18078" xr:uid="{A2272D64-4D66-4EFA-8589-D6061607AF87}"/>
    <cellStyle name="Vsota 2 2 2 2 7 4 2 2" xfId="53945" xr:uid="{9B9DCE12-A0C7-4F22-A84F-DD38EBA5BC01}"/>
    <cellStyle name="Vsota 2 2 2 2 7 4 2 3" xfId="35915" xr:uid="{4858A52D-B699-439B-A562-300FCD2B030D}"/>
    <cellStyle name="Vsota 2 2 2 2 7 4 3" xfId="47750" xr:uid="{30AD72F1-1B5A-40B3-AC54-DDF12BBF794D}"/>
    <cellStyle name="Vsota 2 2 2 2 7 4 4" xfId="29720" xr:uid="{FD4A60D9-5436-408B-90EF-6196136A4E0E}"/>
    <cellStyle name="Vsota 2 2 2 2 7 5" xfId="5460" xr:uid="{B11DE1AC-AFBF-4EE4-A816-2B8BEF99F78F}"/>
    <cellStyle name="Vsota 2 2 2 2 7 5 2" xfId="41327" xr:uid="{8B91526A-55BE-48D3-8ACF-094962EB5106}"/>
    <cellStyle name="Vsota 2 2 2 2 7 5 3" xfId="23297" xr:uid="{5C30C568-7A86-46B1-B17C-EA99577E1969}"/>
    <cellStyle name="Vsota 2 2 2 2 7 6" xfId="12993" xr:uid="{C1491D04-19D2-4D03-BAF4-FF2CACBBE890}"/>
    <cellStyle name="Vsota 2 2 2 2 7 6 2" xfId="48860" xr:uid="{BB68944A-BD45-41F2-B3D8-7EA0D58B15F9}"/>
    <cellStyle name="Vsota 2 2 2 2 7 6 3" xfId="30830" xr:uid="{DD867562-D6D6-4169-93C5-42E819F31DE9}"/>
    <cellStyle name="Vsota 2 2 2 2 7 7" xfId="38396" xr:uid="{451D5839-1E1B-4E38-B2F0-692C09B9B3BD}"/>
    <cellStyle name="Vsota 2 2 2 2 8" xfId="7663" xr:uid="{6F67DBC1-322F-4DF9-B93B-6E55B4FE2A24}"/>
    <cellStyle name="Vsota 2 2 2 2 8 2" xfId="14274" xr:uid="{E6796781-BBDB-4179-B7FD-615BD54CDB7A}"/>
    <cellStyle name="Vsota 2 2 2 2 8 2 2" xfId="50141" xr:uid="{02B0D951-C6E6-467C-8140-62933B71EFC4}"/>
    <cellStyle name="Vsota 2 2 2 2 8 2 3" xfId="32111" xr:uid="{C07A050A-7B8D-454E-9EB8-5A7B02C7FB1B}"/>
    <cellStyle name="Vsota 2 2 2 2 8 3" xfId="43530" xr:uid="{BE963D06-01D0-43D6-B4A4-0778B4B97A73}"/>
    <cellStyle name="Vsota 2 2 2 2 8 4" xfId="25500" xr:uid="{FB7C7743-A6FC-440E-B235-F2355F155AFD}"/>
    <cellStyle name="Vsota 2 2 2 2 9" xfId="10035" xr:uid="{58A259D8-8D87-4BC9-A7E8-C6EE969D9423}"/>
    <cellStyle name="Vsota 2 2 2 2 9 2" xfId="16230" xr:uid="{EDEA6B71-80BE-48C6-8516-EF14DD4C60A0}"/>
    <cellStyle name="Vsota 2 2 2 2 9 2 2" xfId="52097" xr:uid="{5EC567AA-2647-4906-912F-DE46CD28EDAC}"/>
    <cellStyle name="Vsota 2 2 2 2 9 2 3" xfId="34067" xr:uid="{CB01125D-59C6-42F9-A833-3CF3EC675895}"/>
    <cellStyle name="Vsota 2 2 2 2 9 3" xfId="45902" xr:uid="{FD09C2C4-F349-4903-ACD0-65C40C509EC9}"/>
    <cellStyle name="Vsota 2 2 2 2 9 4" xfId="27872" xr:uid="{AC802740-226A-4800-8051-8AD04EBA99E6}"/>
    <cellStyle name="Vsota 2 2 2 3" xfId="2133" xr:uid="{00000000-0005-0000-0000-00005C0C0000}"/>
    <cellStyle name="Vsota 2 2 2 3 10" xfId="11550" xr:uid="{0236BF75-C2ED-431A-A83A-CCDC9E38026B}"/>
    <cellStyle name="Vsota 2 2 2 3 10 2" xfId="17745" xr:uid="{ECE0EED1-8487-48B2-B3E6-94053E402B3F}"/>
    <cellStyle name="Vsota 2 2 2 3 10 2 2" xfId="53612" xr:uid="{6FCF796C-FDB2-4E48-B19F-BB602BE9E8A3}"/>
    <cellStyle name="Vsota 2 2 2 3 10 2 3" xfId="35582" xr:uid="{D807CD92-8A2D-4F7F-86D3-974DB7473364}"/>
    <cellStyle name="Vsota 2 2 2 3 10 3" xfId="47417" xr:uid="{EC908EAE-A1E4-40A0-9735-30E5DF1AA5A8}"/>
    <cellStyle name="Vsota 2 2 2 3 10 4" xfId="29387" xr:uid="{8D66C199-D783-4238-88AF-BA1A755411E7}"/>
    <cellStyle name="Vsota 2 2 2 3 11" xfId="5064" xr:uid="{FF622805-2DFB-4EEA-B8A7-CC81C2C5F39F}"/>
    <cellStyle name="Vsota 2 2 2 3 11 2" xfId="40931" xr:uid="{90EB2FAF-D310-4580-BD34-4F20DCF45C42}"/>
    <cellStyle name="Vsota 2 2 2 3 11 3" xfId="22901" xr:uid="{5D9B5084-6B08-43AD-87DA-380262249A2A}"/>
    <cellStyle name="Vsota 2 2 2 3 12" xfId="12597" xr:uid="{80F986AC-E621-4912-AB3D-51F3A90F4CA9}"/>
    <cellStyle name="Vsota 2 2 2 3 12 2" xfId="48464" xr:uid="{1F946B22-E625-4768-8A57-7874E95FB2C6}"/>
    <cellStyle name="Vsota 2 2 2 3 12 3" xfId="30434" xr:uid="{492F9EED-BE21-4DCC-AA6A-038DE4002363}"/>
    <cellStyle name="Vsota 2 2 2 3 13" xfId="38000" xr:uid="{04517FF5-9847-4A73-BD7A-699C8B272241}"/>
    <cellStyle name="Vsota 2 2 2 3 2" xfId="2737" xr:uid="{00000000-0005-0000-0000-00005D0C0000}"/>
    <cellStyle name="Vsota 2 2 2 3 2 2" xfId="8734" xr:uid="{BDA9CBDF-D6BC-4B9D-9446-C799DBD8FBA1}"/>
    <cellStyle name="Vsota 2 2 2 3 2 2 2" xfId="14929" xr:uid="{915C3984-4400-4830-8175-3ED3E70B7794}"/>
    <cellStyle name="Vsota 2 2 2 3 2 2 2 2" xfId="50796" xr:uid="{47F552B5-8251-4CBF-822B-F7F5E7B54E31}"/>
    <cellStyle name="Vsota 2 2 2 3 2 2 2 3" xfId="32766" xr:uid="{91C34B17-652D-482E-836B-F96C420FFEB9}"/>
    <cellStyle name="Vsota 2 2 2 3 2 2 3" xfId="44601" xr:uid="{3FD188A4-6A59-4259-9389-CF8862E7D418}"/>
    <cellStyle name="Vsota 2 2 2 3 2 2 4" xfId="26571" xr:uid="{8A001C1C-3106-4543-834F-E3993B4C4A8E}"/>
    <cellStyle name="Vsota 2 2 2 3 2 3" xfId="10892" xr:uid="{D0706DBD-5159-4752-BC41-AE02938CDEA0}"/>
    <cellStyle name="Vsota 2 2 2 3 2 3 2" xfId="17087" xr:uid="{1DE4C27E-A3AF-4669-A27D-052D3801CEFC}"/>
    <cellStyle name="Vsota 2 2 2 3 2 3 2 2" xfId="52954" xr:uid="{A8883FBB-EB46-41B0-A26D-B2BF4381BE53}"/>
    <cellStyle name="Vsota 2 2 2 3 2 3 2 3" xfId="34924" xr:uid="{3E5D6E99-DED7-4443-B69E-4A02788EE655}"/>
    <cellStyle name="Vsota 2 2 2 3 2 3 3" xfId="46759" xr:uid="{108823E6-FDB9-4433-81DE-E3DDE38DDED7}"/>
    <cellStyle name="Vsota 2 2 2 3 2 3 4" xfId="28729" xr:uid="{EEAF8F1D-F9D6-416B-A2C6-D8425126387F}"/>
    <cellStyle name="Vsota 2 2 2 3 2 4" xfId="10194" xr:uid="{BBC3EAB8-0CC1-4760-91DA-5EAE8C9220A5}"/>
    <cellStyle name="Vsota 2 2 2 3 2 4 2" xfId="16389" xr:uid="{AFD294EF-DC7A-4E81-85BD-4E6563F76E95}"/>
    <cellStyle name="Vsota 2 2 2 3 2 4 2 2" xfId="52256" xr:uid="{609F9CA8-A996-4B9E-8811-9F17449C709B}"/>
    <cellStyle name="Vsota 2 2 2 3 2 4 2 3" xfId="34226" xr:uid="{0D3F93DC-02AA-431E-8096-F14C2D85424F}"/>
    <cellStyle name="Vsota 2 2 2 3 2 4 3" xfId="46061" xr:uid="{3F3583A8-737B-4BC8-ADA5-37F8A9926473}"/>
    <cellStyle name="Vsota 2 2 2 3 2 4 4" xfId="28031" xr:uid="{6D4544DE-E3AE-4EA8-8EB0-90CF1AE72C0C}"/>
    <cellStyle name="Vsota 2 2 2 3 2 5" xfId="5668" xr:uid="{98DDAD44-F992-4FB9-B23D-0BF742519D05}"/>
    <cellStyle name="Vsota 2 2 2 3 2 5 2" xfId="41535" xr:uid="{180939C3-B82C-463B-B4FD-F5AB7AB7E71D}"/>
    <cellStyle name="Vsota 2 2 2 3 2 5 3" xfId="23505" xr:uid="{A4C8DBF0-9ACC-485C-9BD6-AFFF65751EF3}"/>
    <cellStyle name="Vsota 2 2 2 3 2 6" xfId="13201" xr:uid="{7270E9DE-008B-4282-87B8-8CA2FF2761E0}"/>
    <cellStyle name="Vsota 2 2 2 3 2 6 2" xfId="49068" xr:uid="{57121588-E1FE-4C07-9C21-3C58A78BC413}"/>
    <cellStyle name="Vsota 2 2 2 3 2 6 3" xfId="31038" xr:uid="{6523C54E-8E5A-43E5-936D-F92968A04759}"/>
    <cellStyle name="Vsota 2 2 2 3 2 7" xfId="38604" xr:uid="{7A6AEA6B-EE40-4443-9F3C-01AF985364CA}"/>
    <cellStyle name="Vsota 2 2 2 3 2 8" xfId="20626" xr:uid="{5F089953-AA5B-43F7-938B-713D25A721DB}"/>
    <cellStyle name="Vsota 2 2 2 3 3" xfId="2847" xr:uid="{00000000-0005-0000-0000-00005E0C0000}"/>
    <cellStyle name="Vsota 2 2 2 3 3 2" xfId="8844" xr:uid="{017A2C6C-A519-45CA-8429-3D1E835D8BC5}"/>
    <cellStyle name="Vsota 2 2 2 3 3 2 2" xfId="15039" xr:uid="{8A845ADC-EBBE-42C8-8623-65D8D66DD190}"/>
    <cellStyle name="Vsota 2 2 2 3 3 2 2 2" xfId="50906" xr:uid="{0B0471C5-450D-4D61-A937-402F95D160E8}"/>
    <cellStyle name="Vsota 2 2 2 3 3 2 2 3" xfId="32876" xr:uid="{77702551-737E-4531-A842-85312474CAED}"/>
    <cellStyle name="Vsota 2 2 2 3 3 2 3" xfId="44711" xr:uid="{369E789B-8EE2-42FC-9760-E7EF979E9AFC}"/>
    <cellStyle name="Vsota 2 2 2 3 3 2 4" xfId="26681" xr:uid="{A30D536B-7E58-4F0D-A028-A2F59ECAD427}"/>
    <cellStyle name="Vsota 2 2 2 3 3 3" xfId="11002" xr:uid="{87099E97-A9A7-4F68-9092-177F31D71D0A}"/>
    <cellStyle name="Vsota 2 2 2 3 3 3 2" xfId="17197" xr:uid="{94ED0CA2-D0CD-4319-939E-A721EBC3123F}"/>
    <cellStyle name="Vsota 2 2 2 3 3 3 2 2" xfId="53064" xr:uid="{44F8A783-7FA9-4654-82AD-65C1FA0A2D2C}"/>
    <cellStyle name="Vsota 2 2 2 3 3 3 2 3" xfId="35034" xr:uid="{C60E064E-3956-40CA-97B4-A7E7FC9BEDBF}"/>
    <cellStyle name="Vsota 2 2 2 3 3 3 3" xfId="46869" xr:uid="{EEC5D20A-A59B-40EB-ABBE-E4F0E5EF900E}"/>
    <cellStyle name="Vsota 2 2 2 3 3 3 4" xfId="28839" xr:uid="{31D9BF62-CB98-4C80-BE92-D9F3DA953591}"/>
    <cellStyle name="Vsota 2 2 2 3 3 4" xfId="9828" xr:uid="{2EC9CC30-85F1-4A6E-BC86-D4FAB5D3E5E7}"/>
    <cellStyle name="Vsota 2 2 2 3 3 4 2" xfId="16023" xr:uid="{A75AA656-585D-49C9-A766-B14EF6D2F873}"/>
    <cellStyle name="Vsota 2 2 2 3 3 4 2 2" xfId="51890" xr:uid="{3606249F-4BED-43FB-ACB9-A14EDE48FB18}"/>
    <cellStyle name="Vsota 2 2 2 3 3 4 2 3" xfId="33860" xr:uid="{151AA587-CED6-484C-91BF-7F2CF8B745EE}"/>
    <cellStyle name="Vsota 2 2 2 3 3 4 3" xfId="45695" xr:uid="{FA7D953C-2E6D-40F1-981A-5A22AAE3BC97}"/>
    <cellStyle name="Vsota 2 2 2 3 3 4 4" xfId="27665" xr:uid="{0CC5C9E1-2702-4E02-8B9C-068C074CF073}"/>
    <cellStyle name="Vsota 2 2 2 3 3 5" xfId="5778" xr:uid="{A0D4D494-CD40-4755-AF8D-7D48C29F3D63}"/>
    <cellStyle name="Vsota 2 2 2 3 3 5 2" xfId="41645" xr:uid="{04321C5C-254B-4B1F-9828-C484E30C05F8}"/>
    <cellStyle name="Vsota 2 2 2 3 3 5 3" xfId="23615" xr:uid="{B3A303FF-DBEA-42B2-9F3B-2344366C7369}"/>
    <cellStyle name="Vsota 2 2 2 3 3 6" xfId="13311" xr:uid="{4336E9E6-F895-496E-B62B-3681FBC30105}"/>
    <cellStyle name="Vsota 2 2 2 3 3 6 2" xfId="49178" xr:uid="{7392868A-4051-486C-8859-B16AC10A69F1}"/>
    <cellStyle name="Vsota 2 2 2 3 3 6 3" xfId="31148" xr:uid="{08B6AA8C-307B-454D-B5EB-4941F30BEBD3}"/>
    <cellStyle name="Vsota 2 2 2 3 3 7" xfId="38714" xr:uid="{EFC70450-57E0-4432-A3E0-BE1336EB585D}"/>
    <cellStyle name="Vsota 2 2 2 3 3 8" xfId="20735" xr:uid="{371DFAFA-92C4-4FA0-B3DE-EF7F77A69E97}"/>
    <cellStyle name="Vsota 2 2 2 3 4" xfId="2951" xr:uid="{00000000-0005-0000-0000-00005F0C0000}"/>
    <cellStyle name="Vsota 2 2 2 3 4 2" xfId="8948" xr:uid="{F3A49F94-95CF-48CD-9A5E-79EFB5B172B7}"/>
    <cellStyle name="Vsota 2 2 2 3 4 2 2" xfId="15143" xr:uid="{16C34CFE-B8A9-4ACD-A873-4777E4532A3F}"/>
    <cellStyle name="Vsota 2 2 2 3 4 2 2 2" xfId="51010" xr:uid="{4A50E9F9-4E34-46FE-B5F0-27AF5F2E4E2B}"/>
    <cellStyle name="Vsota 2 2 2 3 4 2 2 3" xfId="32980" xr:uid="{1CFF49B4-2C5E-4E11-B8E6-8EC36DF6D666}"/>
    <cellStyle name="Vsota 2 2 2 3 4 2 3" xfId="44815" xr:uid="{A100F802-7ACA-473F-AEE8-DC1FADEA06E1}"/>
    <cellStyle name="Vsota 2 2 2 3 4 2 4" xfId="26785" xr:uid="{55CF7539-B3D7-46F0-A9EE-1C2108DB9EDC}"/>
    <cellStyle name="Vsota 2 2 2 3 4 3" xfId="11106" xr:uid="{3D5E70B8-045E-42A8-8CAA-38D279D563EC}"/>
    <cellStyle name="Vsota 2 2 2 3 4 3 2" xfId="17301" xr:uid="{62D3FA51-2DD3-44E8-9E0E-AACB4ED3E131}"/>
    <cellStyle name="Vsota 2 2 2 3 4 3 2 2" xfId="53168" xr:uid="{76C0264A-7900-4616-A361-2FC12E13413A}"/>
    <cellStyle name="Vsota 2 2 2 3 4 3 2 3" xfId="35138" xr:uid="{6739D38D-2765-43CA-AD6C-0C67291826C5}"/>
    <cellStyle name="Vsota 2 2 2 3 4 3 3" xfId="46973" xr:uid="{7177BE48-6521-4A17-8BE0-C031846F0CB7}"/>
    <cellStyle name="Vsota 2 2 2 3 4 3 4" xfId="28943" xr:uid="{3534B6AF-8778-4450-9E94-FD2328FAF9D9}"/>
    <cellStyle name="Vsota 2 2 2 3 4 4" xfId="9407" xr:uid="{AA6D6F07-987D-4661-A49A-2535198ED488}"/>
    <cellStyle name="Vsota 2 2 2 3 4 4 2" xfId="15602" xr:uid="{D63E30A1-454E-4B0A-AE99-CF121CD1316C}"/>
    <cellStyle name="Vsota 2 2 2 3 4 4 2 2" xfId="51469" xr:uid="{5662FFFA-54DD-4A23-8F10-3DA0A8F99FED}"/>
    <cellStyle name="Vsota 2 2 2 3 4 4 2 3" xfId="33439" xr:uid="{298B9CB8-50FD-4092-82EA-F17AAFA1F846}"/>
    <cellStyle name="Vsota 2 2 2 3 4 4 3" xfId="45274" xr:uid="{A61AF372-CBFF-4567-B097-FC7E8D3EB56B}"/>
    <cellStyle name="Vsota 2 2 2 3 4 4 4" xfId="27244" xr:uid="{25F962B1-8AB6-4907-94FC-00B09BBB3945}"/>
    <cellStyle name="Vsota 2 2 2 3 4 5" xfId="5882" xr:uid="{6D7D0CC2-E8FB-4F27-A19D-F0B0D2C9A273}"/>
    <cellStyle name="Vsota 2 2 2 3 4 5 2" xfId="41749" xr:uid="{41336728-EA4C-4767-BAE9-B3CB9F77D3C5}"/>
    <cellStyle name="Vsota 2 2 2 3 4 5 3" xfId="23719" xr:uid="{A8817B85-30E3-45E2-BA67-1E1D9EC6DA46}"/>
    <cellStyle name="Vsota 2 2 2 3 4 6" xfId="13415" xr:uid="{95ED5E61-CF02-468D-B391-D8B4C07B3361}"/>
    <cellStyle name="Vsota 2 2 2 3 4 6 2" xfId="49282" xr:uid="{250C0634-27A8-44EC-BDA7-CEE7FFA42675}"/>
    <cellStyle name="Vsota 2 2 2 3 4 6 3" xfId="31252" xr:uid="{251B260E-EE00-4AC6-B043-4FA2668CF936}"/>
    <cellStyle name="Vsota 2 2 2 3 4 7" xfId="38818" xr:uid="{39A52943-8C36-4EC7-8C87-A9475806DA6C}"/>
    <cellStyle name="Vsota 2 2 2 3 4 8" xfId="20838" xr:uid="{51E22790-65AA-4A5B-995F-662D627BC7E8}"/>
    <cellStyle name="Vsota 2 2 2 3 5" xfId="3074" xr:uid="{00000000-0005-0000-0000-0000600C0000}"/>
    <cellStyle name="Vsota 2 2 2 3 5 2" xfId="9071" xr:uid="{14C5625F-179F-4608-AACB-EB7660D0F2E4}"/>
    <cellStyle name="Vsota 2 2 2 3 5 2 2" xfId="15266" xr:uid="{07F97F3D-F733-4727-97D0-3A86A7266784}"/>
    <cellStyle name="Vsota 2 2 2 3 5 2 2 2" xfId="51133" xr:uid="{42A9F898-19C3-4726-9A48-3CCFDDC7077E}"/>
    <cellStyle name="Vsota 2 2 2 3 5 2 2 3" xfId="33103" xr:uid="{AF68658E-A23D-4C11-A550-E5EF74EB80E6}"/>
    <cellStyle name="Vsota 2 2 2 3 5 2 3" xfId="44938" xr:uid="{4B67EFC7-E0A5-4030-9EF5-1767711816DB}"/>
    <cellStyle name="Vsota 2 2 2 3 5 2 4" xfId="26908" xr:uid="{2875FB9F-20B6-4FD6-BD3D-44E318CF523E}"/>
    <cellStyle name="Vsota 2 2 2 3 5 3" xfId="11229" xr:uid="{7A745EDE-8CF0-4DE7-81DB-7AF3D74FA21A}"/>
    <cellStyle name="Vsota 2 2 2 3 5 3 2" xfId="17424" xr:uid="{DD2882A5-05D3-476E-BE5A-6CF0F9FF79AE}"/>
    <cellStyle name="Vsota 2 2 2 3 5 3 2 2" xfId="53291" xr:uid="{48FE5B68-43FE-4DFC-B4A4-B2011922A86F}"/>
    <cellStyle name="Vsota 2 2 2 3 5 3 2 3" xfId="35261" xr:uid="{C8B8A3B7-D6BA-4DF1-BD60-5961AF65EAC8}"/>
    <cellStyle name="Vsota 2 2 2 3 5 3 3" xfId="47096" xr:uid="{AA311751-D9C3-4874-8AF8-B111AB3E29DD}"/>
    <cellStyle name="Vsota 2 2 2 3 5 3 4" xfId="29066" xr:uid="{ECF91CCA-B7BA-4AAA-B16E-45E7074211BA}"/>
    <cellStyle name="Vsota 2 2 2 3 5 4" xfId="6227" xr:uid="{5C0F6BC9-0516-4699-BD8E-B3EE0BF97CFC}"/>
    <cellStyle name="Vsota 2 2 2 3 5 4 2" xfId="13754" xr:uid="{4F4F834B-1EBC-4EF9-B730-0CCF7F1FC8A6}"/>
    <cellStyle name="Vsota 2 2 2 3 5 4 2 2" xfId="49621" xr:uid="{18CED7FA-A1F4-4013-9A84-CE840695B329}"/>
    <cellStyle name="Vsota 2 2 2 3 5 4 2 3" xfId="31591" xr:uid="{206CD317-B137-4545-8B9A-8E9E38DBFB24}"/>
    <cellStyle name="Vsota 2 2 2 3 5 4 3" xfId="42094" xr:uid="{C8FB12B0-BBE0-4D79-B5E7-2596684EFBFF}"/>
    <cellStyle name="Vsota 2 2 2 3 5 4 4" xfId="24064" xr:uid="{3539D159-0011-425C-A9F0-4B9F97BDE342}"/>
    <cellStyle name="Vsota 2 2 2 3 5 5" xfId="6005" xr:uid="{382531F1-56C2-4C60-BA0E-5DA89714BDDF}"/>
    <cellStyle name="Vsota 2 2 2 3 5 5 2" xfId="41872" xr:uid="{8E9467D3-5DE3-4D25-B261-4338A9E5F611}"/>
    <cellStyle name="Vsota 2 2 2 3 5 5 3" xfId="23842" xr:uid="{98345DB1-C671-4A08-9C16-FFCA918F15B1}"/>
    <cellStyle name="Vsota 2 2 2 3 5 6" xfId="13538" xr:uid="{6333B1DA-5C38-4B15-B991-223D80168EC1}"/>
    <cellStyle name="Vsota 2 2 2 3 5 6 2" xfId="49405" xr:uid="{48FD20DC-6B39-4968-839E-A83ADDB6E49E}"/>
    <cellStyle name="Vsota 2 2 2 3 5 6 3" xfId="31375" xr:uid="{856EFE39-F240-48FD-B1D3-9DE66A6D064B}"/>
    <cellStyle name="Vsota 2 2 2 3 5 7" xfId="38941" xr:uid="{DD2F3462-E265-4C79-AE44-B2276FC4C3C1}"/>
    <cellStyle name="Vsota 2 2 2 3 5 8" xfId="20955" xr:uid="{31AEE292-67F8-44E1-BC5A-59B6C82F273F}"/>
    <cellStyle name="Vsota 2 2 2 3 6" xfId="2794" xr:uid="{00000000-0005-0000-0000-0000610C0000}"/>
    <cellStyle name="Vsota 2 2 2 3 6 2" xfId="8791" xr:uid="{939BE77D-00AE-42EB-ACAC-F63C0A98B6C0}"/>
    <cellStyle name="Vsota 2 2 2 3 6 2 2" xfId="14986" xr:uid="{E2C5AF18-9429-4C32-82F9-A9DAB88666DD}"/>
    <cellStyle name="Vsota 2 2 2 3 6 2 2 2" xfId="50853" xr:uid="{52BE9F0D-AAD1-4822-8B08-341213F0F67F}"/>
    <cellStyle name="Vsota 2 2 2 3 6 2 2 3" xfId="32823" xr:uid="{F4FBEF55-AF11-499E-B58D-3440E1319E24}"/>
    <cellStyle name="Vsota 2 2 2 3 6 2 3" xfId="44658" xr:uid="{FF0FB81E-46DC-4698-9030-DC794641853C}"/>
    <cellStyle name="Vsota 2 2 2 3 6 2 4" xfId="26628" xr:uid="{9602E572-07E4-4EA5-B7C1-8438D79D22BB}"/>
    <cellStyle name="Vsota 2 2 2 3 6 3" xfId="10949" xr:uid="{A8222124-F17C-4896-A7E9-4841DBAAD224}"/>
    <cellStyle name="Vsota 2 2 2 3 6 3 2" xfId="17144" xr:uid="{92E38CDD-890B-4C31-A54D-5995914F9384}"/>
    <cellStyle name="Vsota 2 2 2 3 6 3 2 2" xfId="53011" xr:uid="{166BC1CB-75B2-45F3-AE78-9F458720AFA2}"/>
    <cellStyle name="Vsota 2 2 2 3 6 3 2 3" xfId="34981" xr:uid="{D4B08A10-C447-4F2A-BAEC-58368A70EC28}"/>
    <cellStyle name="Vsota 2 2 2 3 6 3 3" xfId="46816" xr:uid="{45401751-ECB6-49C1-ADDB-1037454FD9FF}"/>
    <cellStyle name="Vsota 2 2 2 3 6 3 4" xfId="28786" xr:uid="{FCFC9EA6-7CBC-4B7B-B2BD-B26B74068999}"/>
    <cellStyle name="Vsota 2 2 2 3 6 4" xfId="11961" xr:uid="{6EC6096B-80B9-4117-AEF9-FD0D50C86377}"/>
    <cellStyle name="Vsota 2 2 2 3 6 4 2" xfId="18156" xr:uid="{DE3BF3AF-F4A4-4F1C-A5B2-E81923E32C50}"/>
    <cellStyle name="Vsota 2 2 2 3 6 4 2 2" xfId="54023" xr:uid="{6B694281-DA8D-499F-88BC-8FCF660139B0}"/>
    <cellStyle name="Vsota 2 2 2 3 6 4 2 3" xfId="35993" xr:uid="{53B52D72-8CD9-41F5-8A80-2C7DA5CF60DF}"/>
    <cellStyle name="Vsota 2 2 2 3 6 4 3" xfId="47828" xr:uid="{A7E567AE-A1D6-4D48-A841-B9700C0D8FBD}"/>
    <cellStyle name="Vsota 2 2 2 3 6 4 4" xfId="29798" xr:uid="{79D72847-84B4-4A10-BD18-FBDC78294327}"/>
    <cellStyle name="Vsota 2 2 2 3 6 5" xfId="5725" xr:uid="{663750C2-EE07-422A-B2EB-C2ADF77807B5}"/>
    <cellStyle name="Vsota 2 2 2 3 6 5 2" xfId="41592" xr:uid="{6188220B-9F8F-424D-BD29-F1C35441A780}"/>
    <cellStyle name="Vsota 2 2 2 3 6 5 3" xfId="23562" xr:uid="{ECC158E8-F7C1-4501-AB50-7D9C1DA37A9F}"/>
    <cellStyle name="Vsota 2 2 2 3 6 6" xfId="13258" xr:uid="{BE19C817-C216-4B57-A310-3B1B60A176D0}"/>
    <cellStyle name="Vsota 2 2 2 3 6 6 2" xfId="49125" xr:uid="{C428F8F0-7C09-44A4-B810-1D55123A5BC0}"/>
    <cellStyle name="Vsota 2 2 2 3 6 6 3" xfId="31095" xr:uid="{0BD96657-F145-481C-8EF5-CE316BDD0933}"/>
    <cellStyle name="Vsota 2 2 2 3 6 7" xfId="38661" xr:uid="{6796E838-A204-4BA2-B4C7-FEAF6F57AE50}"/>
    <cellStyle name="Vsota 2 2 2 3 6 8" xfId="20683" xr:uid="{B30082DB-26B3-4584-9D4F-828AADC98AAE}"/>
    <cellStyle name="Vsota 2 2 2 3 7" xfId="3223" xr:uid="{00000000-0005-0000-0000-0000620C0000}"/>
    <cellStyle name="Vsota 2 2 2 3 7 2" xfId="9220" xr:uid="{D952D991-10D7-426B-B0EC-B5A11A15490C}"/>
    <cellStyle name="Vsota 2 2 2 3 7 2 2" xfId="15415" xr:uid="{16C71809-45B7-4FE4-B956-91082E9BF016}"/>
    <cellStyle name="Vsota 2 2 2 3 7 2 2 2" xfId="51282" xr:uid="{6BCA1C2E-4DA2-4D45-A229-3F87B5C559D1}"/>
    <cellStyle name="Vsota 2 2 2 3 7 2 2 3" xfId="33252" xr:uid="{7586FFB6-B0FC-4E98-BB89-BC776C2E0801}"/>
    <cellStyle name="Vsota 2 2 2 3 7 2 3" xfId="45087" xr:uid="{C9F06959-A4B1-4EFF-B91D-5591E62EF7B0}"/>
    <cellStyle name="Vsota 2 2 2 3 7 2 4" xfId="27057" xr:uid="{F210D86F-DD22-4CE2-B189-91B3D691DE67}"/>
    <cellStyle name="Vsota 2 2 2 3 7 3" xfId="11378" xr:uid="{7876D1E9-14F4-4EEA-B543-FBF6C62D3057}"/>
    <cellStyle name="Vsota 2 2 2 3 7 3 2" xfId="17573" xr:uid="{60777F12-9500-4C2B-9E41-01320F8A4FF8}"/>
    <cellStyle name="Vsota 2 2 2 3 7 3 2 2" xfId="53440" xr:uid="{CA17B126-9818-4037-8697-50F1584F3FCF}"/>
    <cellStyle name="Vsota 2 2 2 3 7 3 2 3" xfId="35410" xr:uid="{D28D28ED-4C15-43F9-A041-AB9C51341F0F}"/>
    <cellStyle name="Vsota 2 2 2 3 7 3 3" xfId="47245" xr:uid="{A406A1DF-F701-4154-BB9B-79C8F32950EA}"/>
    <cellStyle name="Vsota 2 2 2 3 7 3 4" xfId="29215" xr:uid="{3DD60F79-76F0-4B8A-B7E0-FA634B6CBBCD}"/>
    <cellStyle name="Vsota 2 2 2 3 7 4" xfId="11531" xr:uid="{0631E40A-CB5D-4753-9F9F-7B5D3AB47DAF}"/>
    <cellStyle name="Vsota 2 2 2 3 7 4 2" xfId="17726" xr:uid="{87E99C1F-49FD-4B81-9052-11E9FD95DCBD}"/>
    <cellStyle name="Vsota 2 2 2 3 7 4 2 2" xfId="53593" xr:uid="{6511A554-3992-455C-9358-E09A78ED580D}"/>
    <cellStyle name="Vsota 2 2 2 3 7 4 2 3" xfId="35563" xr:uid="{C7AE497A-7ED9-479A-985B-A7BB6586A396}"/>
    <cellStyle name="Vsota 2 2 2 3 7 4 3" xfId="47398" xr:uid="{7D615F4A-BCD8-4601-B5CF-E56ECC3C1FBC}"/>
    <cellStyle name="Vsota 2 2 2 3 7 4 4" xfId="29368" xr:uid="{4E12034B-37AB-4BCD-B871-3BD33C38687F}"/>
    <cellStyle name="Vsota 2 2 2 3 7 5" xfId="6154" xr:uid="{071B5860-2713-4366-AB08-113A65690B35}"/>
    <cellStyle name="Vsota 2 2 2 3 7 5 2" xfId="42021" xr:uid="{1E051021-49CD-42E6-BC09-11EB80F07A4B}"/>
    <cellStyle name="Vsota 2 2 2 3 7 5 3" xfId="23991" xr:uid="{701BDDC0-C2B6-467C-9D63-0F0C209A040D}"/>
    <cellStyle name="Vsota 2 2 2 3 7 6" xfId="13687" xr:uid="{9A5123FF-77BD-4CA4-A6F1-F8C49744BCB1}"/>
    <cellStyle name="Vsota 2 2 2 3 7 6 2" xfId="49554" xr:uid="{5F10DE23-A5E3-438D-81D1-EAF5C0F4D66D}"/>
    <cellStyle name="Vsota 2 2 2 3 7 6 3" xfId="31524" xr:uid="{C2595491-86CE-47C7-8CD2-A2F867F5E319}"/>
    <cellStyle name="Vsota 2 2 2 3 7 7" xfId="39090" xr:uid="{3AC77281-C362-4F99-B8C5-C8C352928907}"/>
    <cellStyle name="Vsota 2 2 2 3 8" xfId="8130" xr:uid="{7AF4DF5E-7ADC-4EF8-BFE5-6E719B567C6E}"/>
    <cellStyle name="Vsota 2 2 2 3 8 2" xfId="14325" xr:uid="{F2B05251-00E7-469A-AE61-BD654A730D65}"/>
    <cellStyle name="Vsota 2 2 2 3 8 2 2" xfId="50192" xr:uid="{2A5D0A9C-C19F-44DA-9228-6F2B0776174B}"/>
    <cellStyle name="Vsota 2 2 2 3 8 2 3" xfId="32162" xr:uid="{246C4F88-5192-4F71-8A29-79157246F0B9}"/>
    <cellStyle name="Vsota 2 2 2 3 8 3" xfId="43997" xr:uid="{BD2494EE-43F3-453A-99CF-82FBE0FEAA95}"/>
    <cellStyle name="Vsota 2 2 2 3 8 4" xfId="25967" xr:uid="{0282DD7A-E220-4C04-80D0-A6EDB8BC65D3}"/>
    <cellStyle name="Vsota 2 2 2 3 9" xfId="10288" xr:uid="{495B68C3-B5C1-48CD-B231-761381486892}"/>
    <cellStyle name="Vsota 2 2 2 3 9 2" xfId="16483" xr:uid="{5F2466A8-3DC6-42C9-A414-7C024D239610}"/>
    <cellStyle name="Vsota 2 2 2 3 9 2 2" xfId="52350" xr:uid="{5BCBFCDC-3020-4FB3-902D-4954E72CF572}"/>
    <cellStyle name="Vsota 2 2 2 3 9 2 3" xfId="34320" xr:uid="{ECFE9E8B-6BE9-4E7D-B79E-A4924572134C}"/>
    <cellStyle name="Vsota 2 2 2 3 9 3" xfId="46155" xr:uid="{CE2B027E-9F20-4905-97D4-DE39D074A244}"/>
    <cellStyle name="Vsota 2 2 2 3 9 4" xfId="28125" xr:uid="{7FD5EFB1-4E0B-4446-AAE8-F05D446F990E}"/>
    <cellStyle name="Vsota 2 2 2 4" xfId="1551" xr:uid="{00000000-0005-0000-0000-0000630C0000}"/>
    <cellStyle name="Vsota 2 2 2 4 10" xfId="11500" xr:uid="{95B055EC-CB2A-4029-A440-56EE5A2DAC85}"/>
    <cellStyle name="Vsota 2 2 2 4 10 2" xfId="17695" xr:uid="{750E75BB-E259-4B57-AE66-E7317C8FD386}"/>
    <cellStyle name="Vsota 2 2 2 4 10 2 2" xfId="53562" xr:uid="{0ED3C7E3-2E29-40FA-80E3-52B7ECE67670}"/>
    <cellStyle name="Vsota 2 2 2 4 10 2 3" xfId="35532" xr:uid="{9AFDA2EF-29AB-4B2C-8C88-E2DC04B57FE4}"/>
    <cellStyle name="Vsota 2 2 2 4 10 3" xfId="47367" xr:uid="{FAFF4F72-2EF0-48FA-9150-A79E3C13CC16}"/>
    <cellStyle name="Vsota 2 2 2 4 10 4" xfId="29337" xr:uid="{BD960323-9014-4EA5-A3B3-44E8E29C27BC}"/>
    <cellStyle name="Vsota 2 2 2 4 11" xfId="4486" xr:uid="{9604E2BE-8656-4F29-8C22-6E0A844BF871}"/>
    <cellStyle name="Vsota 2 2 2 4 11 2" xfId="40353" xr:uid="{9B6D6047-7BF4-49DA-B9A9-C84F377AA336}"/>
    <cellStyle name="Vsota 2 2 2 4 11 3" xfId="22323" xr:uid="{DA4E3638-EF30-4542-A7A7-F3BF8D8EFF8C}"/>
    <cellStyle name="Vsota 2 2 2 4 12" xfId="12522" xr:uid="{7B472680-D48D-44EE-91FB-8CD9864DB054}"/>
    <cellStyle name="Vsota 2 2 2 4 12 2" xfId="48389" xr:uid="{A3841CFE-2476-4715-A154-36A1D3B34793}"/>
    <cellStyle name="Vsota 2 2 2 4 12 3" xfId="30359" xr:uid="{2D86026C-E02C-4F13-89A8-1BAEA1989FCC}"/>
    <cellStyle name="Vsota 2 2 2 4 13" xfId="37422" xr:uid="{6A60564B-56B4-4C53-8BE5-11959568669C}"/>
    <cellStyle name="Vsota 2 2 2 4 2" xfId="2602" xr:uid="{00000000-0005-0000-0000-0000640C0000}"/>
    <cellStyle name="Vsota 2 2 2 4 2 2" xfId="8599" xr:uid="{DC384542-7E90-434D-8F1C-3FE2A854B52B}"/>
    <cellStyle name="Vsota 2 2 2 4 2 2 2" xfId="14794" xr:uid="{243C6949-DF96-4E47-9C4F-648172B8CDFC}"/>
    <cellStyle name="Vsota 2 2 2 4 2 2 2 2" xfId="50661" xr:uid="{AAF19534-D2FD-42F9-A879-FD64A6940B41}"/>
    <cellStyle name="Vsota 2 2 2 4 2 2 2 3" xfId="32631" xr:uid="{CAF2DEC6-88CB-4AB6-ABA1-D3DD5DE9FA2D}"/>
    <cellStyle name="Vsota 2 2 2 4 2 2 3" xfId="44466" xr:uid="{AE1C311D-DF91-45DB-BE6D-46BE3CF0C7B4}"/>
    <cellStyle name="Vsota 2 2 2 4 2 2 4" xfId="26436" xr:uid="{6975BED0-5355-4E21-AED1-DEA453746040}"/>
    <cellStyle name="Vsota 2 2 2 4 2 3" xfId="10757" xr:uid="{31A2F6DD-3260-4397-9877-67D890CFD0B8}"/>
    <cellStyle name="Vsota 2 2 2 4 2 3 2" xfId="16952" xr:uid="{D56A34FE-1006-46F7-81A2-1664C68B51AC}"/>
    <cellStyle name="Vsota 2 2 2 4 2 3 2 2" xfId="52819" xr:uid="{0227A8DA-7CCF-4A27-82BE-D06671D9ED60}"/>
    <cellStyle name="Vsota 2 2 2 4 2 3 2 3" xfId="34789" xr:uid="{9F8CCD5F-94DF-4751-93C2-9BBD64DC620F}"/>
    <cellStyle name="Vsota 2 2 2 4 2 3 3" xfId="46624" xr:uid="{D2DF2F0C-6859-4BAF-9065-EAA25D348654}"/>
    <cellStyle name="Vsota 2 2 2 4 2 3 4" xfId="28594" xr:uid="{811495C7-AFB9-4BC2-A61D-3171ED57B18A}"/>
    <cellStyle name="Vsota 2 2 2 4 2 4" xfId="9438" xr:uid="{01C3EBD9-08F5-47AA-B157-436182EB6C1B}"/>
    <cellStyle name="Vsota 2 2 2 4 2 4 2" xfId="15633" xr:uid="{A6DAA5E0-6110-45A9-B281-D29B215661D8}"/>
    <cellStyle name="Vsota 2 2 2 4 2 4 2 2" xfId="51500" xr:uid="{05D13462-9995-40AB-86BE-822280EE7073}"/>
    <cellStyle name="Vsota 2 2 2 4 2 4 2 3" xfId="33470" xr:uid="{EEB89612-097D-4271-A4D5-3D737E4C1F3A}"/>
    <cellStyle name="Vsota 2 2 2 4 2 4 3" xfId="45305" xr:uid="{EF538FFB-EC57-45F9-A364-F3FFD42B5CC2}"/>
    <cellStyle name="Vsota 2 2 2 4 2 4 4" xfId="27275" xr:uid="{F7F43BC3-5F99-402C-B416-B302287A32BE}"/>
    <cellStyle name="Vsota 2 2 2 4 2 5" xfId="5533" xr:uid="{AB8CAECC-4E6C-4FD2-83B3-54C19E7F039F}"/>
    <cellStyle name="Vsota 2 2 2 4 2 5 2" xfId="41400" xr:uid="{947A7C8A-6C42-4C76-8B3A-B10AD1C6640B}"/>
    <cellStyle name="Vsota 2 2 2 4 2 5 3" xfId="23370" xr:uid="{43DAD0A3-66B7-48AF-9A0D-99A19668CB5C}"/>
    <cellStyle name="Vsota 2 2 2 4 2 6" xfId="13066" xr:uid="{784A09D0-CEEF-4C49-A06A-4FB197EC90F6}"/>
    <cellStyle name="Vsota 2 2 2 4 2 6 2" xfId="48933" xr:uid="{D3C92DD1-A6F8-4E0E-A598-603976324789}"/>
    <cellStyle name="Vsota 2 2 2 4 2 6 3" xfId="30903" xr:uid="{F153B5FB-36F4-4B25-9EED-FAD92329F789}"/>
    <cellStyle name="Vsota 2 2 2 4 2 7" xfId="38469" xr:uid="{8547B1E4-ABF6-4564-A1F8-F77402CC420F}"/>
    <cellStyle name="Vsota 2 2 2 4 2 8" xfId="20496" xr:uid="{6035ED92-E3AB-415E-8B86-94EC751ACE22}"/>
    <cellStyle name="Vsota 2 2 2 4 3" xfId="2591" xr:uid="{00000000-0005-0000-0000-0000650C0000}"/>
    <cellStyle name="Vsota 2 2 2 4 3 2" xfId="8588" xr:uid="{04EDA740-DEC2-4134-9A6C-86DBC1B54472}"/>
    <cellStyle name="Vsota 2 2 2 4 3 2 2" xfId="14783" xr:uid="{B1C7F79D-06B0-4819-A860-F5A6A9CE290A}"/>
    <cellStyle name="Vsota 2 2 2 4 3 2 2 2" xfId="50650" xr:uid="{05AD6F5F-E8E0-4343-BB79-EE151E18C071}"/>
    <cellStyle name="Vsota 2 2 2 4 3 2 2 3" xfId="32620" xr:uid="{CBD9D5DE-DCE2-4B3D-917F-31C6131EE1B4}"/>
    <cellStyle name="Vsota 2 2 2 4 3 2 3" xfId="44455" xr:uid="{3113B7EF-DEDD-4DF7-A993-C56BB9AB3F7A}"/>
    <cellStyle name="Vsota 2 2 2 4 3 2 4" xfId="26425" xr:uid="{D7D0F9C9-D60F-455D-9A8D-CAB8277602F7}"/>
    <cellStyle name="Vsota 2 2 2 4 3 3" xfId="10746" xr:uid="{85AB9981-986B-4999-90D6-EAE62ADB0EBA}"/>
    <cellStyle name="Vsota 2 2 2 4 3 3 2" xfId="16941" xr:uid="{CFD820B6-F44E-478E-9A9E-2A00591E0A20}"/>
    <cellStyle name="Vsota 2 2 2 4 3 3 2 2" xfId="52808" xr:uid="{12CABB43-18BD-4078-9048-AA2FF97A43F9}"/>
    <cellStyle name="Vsota 2 2 2 4 3 3 2 3" xfId="34778" xr:uid="{6D8156B4-FD70-4D22-9CEC-8068286A534B}"/>
    <cellStyle name="Vsota 2 2 2 4 3 3 3" xfId="46613" xr:uid="{D3128533-5C00-4721-B3F1-37A7F1A23AE5}"/>
    <cellStyle name="Vsota 2 2 2 4 3 3 4" xfId="28583" xr:uid="{A3631911-54D4-4B1B-B504-E6751F0892DD}"/>
    <cellStyle name="Vsota 2 2 2 4 3 4" xfId="9616" xr:uid="{46003E90-5B70-444C-957E-E083299FFDC8}"/>
    <cellStyle name="Vsota 2 2 2 4 3 4 2" xfId="15811" xr:uid="{08CFF5FB-BAFB-4C32-9FF4-55351A73903E}"/>
    <cellStyle name="Vsota 2 2 2 4 3 4 2 2" xfId="51678" xr:uid="{A4BEF0DA-AE4A-45B0-9486-9CD85ACDC5D0}"/>
    <cellStyle name="Vsota 2 2 2 4 3 4 2 3" xfId="33648" xr:uid="{671C0FA2-5FD6-4AA9-A33B-9891E3A3D956}"/>
    <cellStyle name="Vsota 2 2 2 4 3 4 3" xfId="45483" xr:uid="{58C54E3C-FA3A-4525-969B-AA45843BD55C}"/>
    <cellStyle name="Vsota 2 2 2 4 3 4 4" xfId="27453" xr:uid="{B75E9662-DC02-4373-8462-474DBFBCEE6C}"/>
    <cellStyle name="Vsota 2 2 2 4 3 5" xfId="5522" xr:uid="{CE087A88-6E81-4D61-A332-FDBFED05DE59}"/>
    <cellStyle name="Vsota 2 2 2 4 3 5 2" xfId="41389" xr:uid="{D5C96EE1-EFC6-4031-9735-9B5A22FCCDF8}"/>
    <cellStyle name="Vsota 2 2 2 4 3 5 3" xfId="23359" xr:uid="{C1EFF5F9-AA4E-4BCC-8865-4D8F46B175A0}"/>
    <cellStyle name="Vsota 2 2 2 4 3 6" xfId="13055" xr:uid="{7713220F-B28F-4016-8583-67251BA1ACD0}"/>
    <cellStyle name="Vsota 2 2 2 4 3 6 2" xfId="48922" xr:uid="{11E59325-41D1-4633-94FC-1FF20170D86D}"/>
    <cellStyle name="Vsota 2 2 2 4 3 6 3" xfId="30892" xr:uid="{70B21F08-4807-47E8-BCC7-138BA0C1C6D2}"/>
    <cellStyle name="Vsota 2 2 2 4 3 7" xfId="38458" xr:uid="{71E50F99-CB09-4CBB-A37E-AD745143232C}"/>
    <cellStyle name="Vsota 2 2 2 4 3 8" xfId="20486" xr:uid="{7B828F7F-746B-4E59-8302-8598AC6FA131}"/>
    <cellStyle name="Vsota 2 2 2 4 4" xfId="792" xr:uid="{00000000-0005-0000-0000-0000660C0000}"/>
    <cellStyle name="Vsota 2 2 2 4 4 2" xfId="6790" xr:uid="{910842B7-CD0F-4D40-A821-79F90C7EB731}"/>
    <cellStyle name="Vsota 2 2 2 4 4 2 2" xfId="13983" xr:uid="{BFC5BE78-1467-410F-868F-51A2D0F3DF9D}"/>
    <cellStyle name="Vsota 2 2 2 4 4 2 2 2" xfId="49850" xr:uid="{775DABCE-9F00-4C02-927B-216550AA5E0B}"/>
    <cellStyle name="Vsota 2 2 2 4 4 2 2 3" xfId="31820" xr:uid="{30C22D40-F796-4FE5-A5EA-37DD2C3FE41C}"/>
    <cellStyle name="Vsota 2 2 2 4 4 2 3" xfId="42657" xr:uid="{F5DA9E14-E850-4362-B4B1-8DF4FFA243D5}"/>
    <cellStyle name="Vsota 2 2 2 4 4 2 4" xfId="24627" xr:uid="{B84B14B3-364A-4FCF-B769-81D040858F9C}"/>
    <cellStyle name="Vsota 2 2 2 4 4 3" xfId="9474" xr:uid="{347D4837-6D4B-4EED-8B1F-25768386EBFA}"/>
    <cellStyle name="Vsota 2 2 2 4 4 3 2" xfId="15669" xr:uid="{5CC78F05-F06A-4D80-BDD2-252633E9C4FE}"/>
    <cellStyle name="Vsota 2 2 2 4 4 3 2 2" xfId="51536" xr:uid="{0BB15A01-6127-4E07-8745-FC8837BC1C4E}"/>
    <cellStyle name="Vsota 2 2 2 4 4 3 2 3" xfId="33506" xr:uid="{E157B654-5A5D-4CE0-BF34-8349B1A56C62}"/>
    <cellStyle name="Vsota 2 2 2 4 4 3 3" xfId="45341" xr:uid="{D63E0273-75B7-400C-ABC8-2D326227EC92}"/>
    <cellStyle name="Vsota 2 2 2 4 4 3 4" xfId="27311" xr:uid="{F569282A-953E-44C3-8346-9BEA0B456199}"/>
    <cellStyle name="Vsota 2 2 2 4 4 4" xfId="6526" xr:uid="{469B51E2-6153-49D3-A569-99FDA9DCF98E}"/>
    <cellStyle name="Vsota 2 2 2 4 4 4 2" xfId="13892" xr:uid="{0035D7C5-A9B7-44D2-92C3-D60F903D7BED}"/>
    <cellStyle name="Vsota 2 2 2 4 4 4 2 2" xfId="49759" xr:uid="{1AED5816-004B-4B0F-8B12-5A3283566B9C}"/>
    <cellStyle name="Vsota 2 2 2 4 4 4 2 3" xfId="31729" xr:uid="{93C276B9-DC4F-4C4C-B4E7-C9FEC7B13DA1}"/>
    <cellStyle name="Vsota 2 2 2 4 4 4 3" xfId="42393" xr:uid="{2555BA35-08BF-4521-BD2D-9FD3244598B6}"/>
    <cellStyle name="Vsota 2 2 2 4 4 4 4" xfId="24363" xr:uid="{7F9858D3-FF6F-4116-956B-5C6D21C741B8}"/>
    <cellStyle name="Vsota 2 2 2 4 4 5" xfId="3727" xr:uid="{622ACA92-7F5F-4C6C-965A-D55877B5E5A0}"/>
    <cellStyle name="Vsota 2 2 2 4 4 5 2" xfId="39594" xr:uid="{FC52EA13-0073-4856-832B-666E95F3BEB3}"/>
    <cellStyle name="Vsota 2 2 2 4 4 5 3" xfId="21564" xr:uid="{A8F69808-B2DA-462D-B41F-613F536F459F}"/>
    <cellStyle name="Vsota 2 2 2 4 4 6" xfId="12258" xr:uid="{2E67EAE2-6918-4861-8226-3B57E64B4C45}"/>
    <cellStyle name="Vsota 2 2 2 4 4 6 2" xfId="48125" xr:uid="{0EDD218B-3A78-4741-974B-9029102840BD}"/>
    <cellStyle name="Vsota 2 2 2 4 4 6 3" xfId="30095" xr:uid="{5317BB40-E3B8-4AD2-8DA3-376FD50CA08E}"/>
    <cellStyle name="Vsota 2 2 2 4 4 7" xfId="36663" xr:uid="{EDDEF054-9819-4F94-8A53-791485F11EB7}"/>
    <cellStyle name="Vsota 2 2 2 4 4 8" xfId="18799" xr:uid="{54BC21AC-C902-4EEE-9FBC-7C76E35233E3}"/>
    <cellStyle name="Vsota 2 2 2 4 5" xfId="1051" xr:uid="{00000000-0005-0000-0000-0000670C0000}"/>
    <cellStyle name="Vsota 2 2 2 4 5 2" xfId="7049" xr:uid="{86A33AB4-5305-42F0-8286-4AD634FFD541}"/>
    <cellStyle name="Vsota 2 2 2 4 5 2 2" xfId="14081" xr:uid="{866DC35C-F4D2-49A0-B32D-E7FC9605A23F}"/>
    <cellStyle name="Vsota 2 2 2 4 5 2 2 2" xfId="49948" xr:uid="{F96189C6-31A8-4CCF-8F32-D4D22CB3F8B3}"/>
    <cellStyle name="Vsota 2 2 2 4 5 2 2 3" xfId="31918" xr:uid="{51DFB600-C868-4371-A836-2763D1FC36D9}"/>
    <cellStyle name="Vsota 2 2 2 4 5 2 3" xfId="42916" xr:uid="{61E5FB67-BF15-4C26-8178-D45FB8EF23E5}"/>
    <cellStyle name="Vsota 2 2 2 4 5 2 4" xfId="24886" xr:uid="{E0BC4482-C8F1-4D71-AD6C-87E8C897F1DC}"/>
    <cellStyle name="Vsota 2 2 2 4 5 3" xfId="9649" xr:uid="{8EFFC441-7ECD-4A0B-B17E-C8B85F5BF06D}"/>
    <cellStyle name="Vsota 2 2 2 4 5 3 2" xfId="15844" xr:uid="{847D4E99-841A-4A84-8FE1-A8E9FA19F627}"/>
    <cellStyle name="Vsota 2 2 2 4 5 3 2 2" xfId="51711" xr:uid="{1AE0F244-820B-4D48-BDF0-3F462D446ACE}"/>
    <cellStyle name="Vsota 2 2 2 4 5 3 2 3" xfId="33681" xr:uid="{F163BC21-EBA8-4751-849E-7F7E72600C3A}"/>
    <cellStyle name="Vsota 2 2 2 4 5 3 3" xfId="45516" xr:uid="{2A70EB7B-FD14-45F7-B05C-61C9A4C9F63F}"/>
    <cellStyle name="Vsota 2 2 2 4 5 3 4" xfId="27486" xr:uid="{1431C24B-3822-4F9B-AFA4-D14DFA070C3F}"/>
    <cellStyle name="Vsota 2 2 2 4 5 4" xfId="11555" xr:uid="{F4322E02-B391-4076-8602-5D0B96CCC374}"/>
    <cellStyle name="Vsota 2 2 2 4 5 4 2" xfId="17750" xr:uid="{7D19996C-B98D-45B3-93EE-500461C3400F}"/>
    <cellStyle name="Vsota 2 2 2 4 5 4 2 2" xfId="53617" xr:uid="{BB06D144-C793-486D-95CB-5FB2ED13FC8E}"/>
    <cellStyle name="Vsota 2 2 2 4 5 4 2 3" xfId="35587" xr:uid="{67E25D4A-BD81-4524-B9E9-D12FE9E700C4}"/>
    <cellStyle name="Vsota 2 2 2 4 5 4 3" xfId="47422" xr:uid="{8C1DE120-DD03-4D33-8189-44389A0AD3C7}"/>
    <cellStyle name="Vsota 2 2 2 4 5 4 4" xfId="29392" xr:uid="{B8F51AC4-4E1F-4BB0-81FE-A78EA09E4EC3}"/>
    <cellStyle name="Vsota 2 2 2 4 5 5" xfId="3986" xr:uid="{188F258A-DD77-4194-8079-FB56010FB9DD}"/>
    <cellStyle name="Vsota 2 2 2 4 5 5 2" xfId="39853" xr:uid="{79C963D4-5865-47DB-B931-C8DF048F9BC5}"/>
    <cellStyle name="Vsota 2 2 2 4 5 5 3" xfId="21823" xr:uid="{9B6C689F-D63E-419F-904A-AF9CE7BC97AF}"/>
    <cellStyle name="Vsota 2 2 2 4 5 6" xfId="12356" xr:uid="{B2709648-1B79-4FFA-98DE-DFB1926D0F00}"/>
    <cellStyle name="Vsota 2 2 2 4 5 6 2" xfId="48223" xr:uid="{47AD7005-DB73-43B3-A1F0-5D0C8BA3E08B}"/>
    <cellStyle name="Vsota 2 2 2 4 5 6 3" xfId="30193" xr:uid="{8E084363-DB35-47BB-8BF7-646CDB479F4C}"/>
    <cellStyle name="Vsota 2 2 2 4 5 7" xfId="36922" xr:uid="{A1DEB5EB-D88E-45EA-8F61-E6AA763245ED}"/>
    <cellStyle name="Vsota 2 2 2 4 5 8" xfId="19057" xr:uid="{CE977748-4110-4E69-A37C-FE5DB308D91B}"/>
    <cellStyle name="Vsota 2 2 2 4 6" xfId="2644" xr:uid="{00000000-0005-0000-0000-0000680C0000}"/>
    <cellStyle name="Vsota 2 2 2 4 6 2" xfId="8641" xr:uid="{1F0FA5C8-2322-40D8-A067-368C67CAE847}"/>
    <cellStyle name="Vsota 2 2 2 4 6 2 2" xfId="14836" xr:uid="{4EC73C1A-C809-45BF-8571-3144302169CB}"/>
    <cellStyle name="Vsota 2 2 2 4 6 2 2 2" xfId="50703" xr:uid="{F47F1ED5-C710-4CD5-95AE-A31C398B164A}"/>
    <cellStyle name="Vsota 2 2 2 4 6 2 2 3" xfId="32673" xr:uid="{2D945687-1B9E-4A59-952C-D0EB3F3E3DDF}"/>
    <cellStyle name="Vsota 2 2 2 4 6 2 3" xfId="44508" xr:uid="{D258A91A-5C48-461B-AE18-8989DDB9EE20}"/>
    <cellStyle name="Vsota 2 2 2 4 6 2 4" xfId="26478" xr:uid="{313EA24E-4082-40F8-8E61-B3ACBFEF7233}"/>
    <cellStyle name="Vsota 2 2 2 4 6 3" xfId="10799" xr:uid="{AF9BA981-CCCD-4C62-B754-B222AABA4F8B}"/>
    <cellStyle name="Vsota 2 2 2 4 6 3 2" xfId="16994" xr:uid="{B5B5CAB3-09AA-42B5-ABD6-E0AC34D76BDB}"/>
    <cellStyle name="Vsota 2 2 2 4 6 3 2 2" xfId="52861" xr:uid="{2696D9DE-41B0-44DF-B465-55F94C4494DD}"/>
    <cellStyle name="Vsota 2 2 2 4 6 3 2 3" xfId="34831" xr:uid="{A2AF1EA3-5D72-4191-A369-A920C1B69152}"/>
    <cellStyle name="Vsota 2 2 2 4 6 3 3" xfId="46666" xr:uid="{A44599F6-B164-4901-9C5B-6519DF2B4D30}"/>
    <cellStyle name="Vsota 2 2 2 4 6 3 4" xfId="28636" xr:uid="{D1182B68-04BF-44DB-9D66-812AAFD2FB00}"/>
    <cellStyle name="Vsota 2 2 2 4 6 4" xfId="11699" xr:uid="{853F329C-3A45-43DB-8975-C9F3451C424B}"/>
    <cellStyle name="Vsota 2 2 2 4 6 4 2" xfId="17894" xr:uid="{D8095D69-F0CA-42D9-8BD7-F7E1E99D6F51}"/>
    <cellStyle name="Vsota 2 2 2 4 6 4 2 2" xfId="53761" xr:uid="{50AC49F5-9CDE-4A19-95E1-C666839398E5}"/>
    <cellStyle name="Vsota 2 2 2 4 6 4 2 3" xfId="35731" xr:uid="{D1C3BE21-93AB-488E-AD10-FC02F6F65CF7}"/>
    <cellStyle name="Vsota 2 2 2 4 6 4 3" xfId="47566" xr:uid="{60D43DBF-FE91-4EE7-A235-FB8D5D5CABC4}"/>
    <cellStyle name="Vsota 2 2 2 4 6 4 4" xfId="29536" xr:uid="{48E160C8-2590-4D9D-944A-7D933AF03088}"/>
    <cellStyle name="Vsota 2 2 2 4 6 5" xfId="5575" xr:uid="{3A114F87-0556-47E6-B8BF-68C97BCCF313}"/>
    <cellStyle name="Vsota 2 2 2 4 6 5 2" xfId="41442" xr:uid="{F0E7DF1B-7874-48FB-A366-284D9AE39216}"/>
    <cellStyle name="Vsota 2 2 2 4 6 5 3" xfId="23412" xr:uid="{D4BFAC99-4B05-4482-9229-5BEEC9997701}"/>
    <cellStyle name="Vsota 2 2 2 4 6 6" xfId="13108" xr:uid="{704B15B5-63E9-4B62-8924-1D56AB1CF461}"/>
    <cellStyle name="Vsota 2 2 2 4 6 6 2" xfId="48975" xr:uid="{758F55E2-578E-429B-A4BD-5C8623A0052F}"/>
    <cellStyle name="Vsota 2 2 2 4 6 6 3" xfId="30945" xr:uid="{67C69724-56D5-4559-9382-FE3E013AD281}"/>
    <cellStyle name="Vsota 2 2 2 4 6 7" xfId="38511" xr:uid="{A1762605-1853-4B30-88BE-22AF3838C0C0}"/>
    <cellStyle name="Vsota 2 2 2 4 6 8" xfId="20535" xr:uid="{D91D0430-F075-4248-B0A5-0DB7E9C5ACD6}"/>
    <cellStyle name="Vsota 2 2 2 4 7" xfId="2253" xr:uid="{00000000-0005-0000-0000-0000690C0000}"/>
    <cellStyle name="Vsota 2 2 2 4 7 2" xfId="8250" xr:uid="{EC85DA59-130B-4280-BB5D-A03A896B93B9}"/>
    <cellStyle name="Vsota 2 2 2 4 7 2 2" xfId="14445" xr:uid="{F6F9D787-F8A2-4097-BAB2-6D1257DC979B}"/>
    <cellStyle name="Vsota 2 2 2 4 7 2 2 2" xfId="50312" xr:uid="{2AB0245B-9E5D-43BC-BC4C-6D620E85317B}"/>
    <cellStyle name="Vsota 2 2 2 4 7 2 2 3" xfId="32282" xr:uid="{E9C0AFDB-68C0-4845-A1B9-4081DAD025C3}"/>
    <cellStyle name="Vsota 2 2 2 4 7 2 3" xfId="44117" xr:uid="{B80AD96E-9BD4-4E75-9B0E-B4DEA1BB9EF3}"/>
    <cellStyle name="Vsota 2 2 2 4 7 2 4" xfId="26087" xr:uid="{A9E9DB05-56C8-45AF-8AA9-671CDD7B8318}"/>
    <cellStyle name="Vsota 2 2 2 4 7 3" xfId="10408" xr:uid="{823F4A44-D435-41B4-BD2E-B54615DB1EDC}"/>
    <cellStyle name="Vsota 2 2 2 4 7 3 2" xfId="16603" xr:uid="{A01EBFCE-BF77-4F34-B459-4988B788127E}"/>
    <cellStyle name="Vsota 2 2 2 4 7 3 2 2" xfId="52470" xr:uid="{AAACB0FA-231A-4D5F-8E1D-930436AFD3C3}"/>
    <cellStyle name="Vsota 2 2 2 4 7 3 2 3" xfId="34440" xr:uid="{B714F587-5359-422F-87A4-CF5C481E0A97}"/>
    <cellStyle name="Vsota 2 2 2 4 7 3 3" xfId="46275" xr:uid="{E1FBC82C-2412-4EEE-AAD2-322A94A0C303}"/>
    <cellStyle name="Vsota 2 2 2 4 7 3 4" xfId="28245" xr:uid="{681AFD7F-1A08-4151-852F-81B0BF0D0878}"/>
    <cellStyle name="Vsota 2 2 2 4 7 4" xfId="12097" xr:uid="{10A14237-4FBA-47BD-8403-905E9DAE1772}"/>
    <cellStyle name="Vsota 2 2 2 4 7 4 2" xfId="18292" xr:uid="{175DFB4D-A318-4AA4-A82F-0F1A3D62AFE0}"/>
    <cellStyle name="Vsota 2 2 2 4 7 4 2 2" xfId="54159" xr:uid="{8F8BE045-1925-46E0-AE7A-EF92FD10709F}"/>
    <cellStyle name="Vsota 2 2 2 4 7 4 2 3" xfId="36129" xr:uid="{B88098A5-A12D-4A5A-BDF4-79DE8B896F73}"/>
    <cellStyle name="Vsota 2 2 2 4 7 4 3" xfId="47964" xr:uid="{2247328E-C670-47C9-B882-D1F163FE4B2C}"/>
    <cellStyle name="Vsota 2 2 2 4 7 4 4" xfId="29934" xr:uid="{C6074B15-042E-41A7-B566-6A2EF46EAA12}"/>
    <cellStyle name="Vsota 2 2 2 4 7 5" xfId="5184" xr:uid="{C63CE0B0-2B4A-4C8F-A28E-5241E5E81671}"/>
    <cellStyle name="Vsota 2 2 2 4 7 5 2" xfId="41051" xr:uid="{10248604-B72B-4CE5-BC52-4E935E6449B0}"/>
    <cellStyle name="Vsota 2 2 2 4 7 5 3" xfId="23021" xr:uid="{2565D545-955A-4499-BBC5-2A11AD58B556}"/>
    <cellStyle name="Vsota 2 2 2 4 7 6" xfId="12717" xr:uid="{AAEF6D66-1124-447E-A0ED-7FBC144282D9}"/>
    <cellStyle name="Vsota 2 2 2 4 7 6 2" xfId="48584" xr:uid="{FA0430AD-6418-4349-89CB-0ADDE9932AEA}"/>
    <cellStyle name="Vsota 2 2 2 4 7 6 3" xfId="30554" xr:uid="{01C3672B-4577-453E-AB79-CD612BD99DD3}"/>
    <cellStyle name="Vsota 2 2 2 4 7 7" xfId="38120" xr:uid="{DBE2BB6D-1930-4725-B69E-2EE68A512335}"/>
    <cellStyle name="Vsota 2 2 2 4 8" xfId="7549" xr:uid="{8A26BA6A-AC9A-4D1A-BD7D-F47C5075D682}"/>
    <cellStyle name="Vsota 2 2 2 4 8 2" xfId="14247" xr:uid="{25259D32-DA3D-45EB-A3B9-181EF734708B}"/>
    <cellStyle name="Vsota 2 2 2 4 8 2 2" xfId="50114" xr:uid="{211666A1-5B1A-4DF8-8E59-0CEFE6602CCC}"/>
    <cellStyle name="Vsota 2 2 2 4 8 2 3" xfId="32084" xr:uid="{FD3BC4BC-F127-4CF7-8A5C-BAE063BA4E30}"/>
    <cellStyle name="Vsota 2 2 2 4 8 3" xfId="43416" xr:uid="{E43BC10C-95C0-400E-971B-F7EF050E6075}"/>
    <cellStyle name="Vsota 2 2 2 4 8 4" xfId="25386" xr:uid="{18C9EFD4-EB35-4CB1-A8E2-688BF08BB313}"/>
    <cellStyle name="Vsota 2 2 2 4 9" xfId="9967" xr:uid="{86B6072E-1371-411F-B6C8-18864C13998F}"/>
    <cellStyle name="Vsota 2 2 2 4 9 2" xfId="16162" xr:uid="{9EBE3A5B-B905-423F-9BE8-B96FDE3F8F07}"/>
    <cellStyle name="Vsota 2 2 2 4 9 2 2" xfId="52029" xr:uid="{F4B2BBF8-2D9D-4A38-8FEC-D8611A2207B6}"/>
    <cellStyle name="Vsota 2 2 2 4 9 2 3" xfId="33999" xr:uid="{B14A64BC-1D00-4FEE-856E-6539ECCA8878}"/>
    <cellStyle name="Vsota 2 2 2 4 9 3" xfId="45834" xr:uid="{C05936D5-8D92-4285-BDDD-50D4F0A5C74E}"/>
    <cellStyle name="Vsota 2 2 2 4 9 4" xfId="27804" xr:uid="{A6195CD1-9625-4018-8006-D7B7774B568F}"/>
    <cellStyle name="Vsota 2 2 2 5" xfId="1232" xr:uid="{00000000-0005-0000-0000-00006A0C0000}"/>
    <cellStyle name="Vsota 2 2 2 5 2" xfId="7230" xr:uid="{6B89A25F-9B81-4E57-9604-E8D9A1A23EE4}"/>
    <cellStyle name="Vsota 2 2 2 5 2 2" xfId="14175" xr:uid="{686C4705-978E-434A-A839-82CA63C2FC9F}"/>
    <cellStyle name="Vsota 2 2 2 5 2 2 2" xfId="50042" xr:uid="{BB0DAAB6-021C-413E-83CD-3BFB6DBC82EA}"/>
    <cellStyle name="Vsota 2 2 2 5 2 2 3" xfId="32012" xr:uid="{4471ABF7-631E-48EF-BA06-10A62E2630BC}"/>
    <cellStyle name="Vsota 2 2 2 5 2 3" xfId="43097" xr:uid="{8C538009-A813-4C55-B570-F6F40EB7F72A}"/>
    <cellStyle name="Vsota 2 2 2 5 2 4" xfId="25067" xr:uid="{5A387A51-35E4-4C4A-8A7E-C4023F2FED08}"/>
    <cellStyle name="Vsota 2 2 2 5 3" xfId="9790" xr:uid="{DE22EBCC-93E7-4D32-A002-C859542C8010}"/>
    <cellStyle name="Vsota 2 2 2 5 3 2" xfId="15985" xr:uid="{A4A99638-69C7-4BE0-BAE8-9BFD65DF2294}"/>
    <cellStyle name="Vsota 2 2 2 5 3 2 2" xfId="51852" xr:uid="{383A54F1-6F34-470C-8826-28DF8F639D54}"/>
    <cellStyle name="Vsota 2 2 2 5 3 2 3" xfId="33822" xr:uid="{DA7CE5E7-1C2C-4591-A6A5-F65091398A59}"/>
    <cellStyle name="Vsota 2 2 2 5 3 3" xfId="45657" xr:uid="{1908E293-DC08-4D8E-8A7A-E163CA32DEEF}"/>
    <cellStyle name="Vsota 2 2 2 5 3 4" xfId="27627" xr:uid="{161D3A13-45AF-4933-A4EC-632FD4D77156}"/>
    <cellStyle name="Vsota 2 2 2 5 4" xfId="11903" xr:uid="{B7B13724-E39C-4F21-8C24-ECD997260A0C}"/>
    <cellStyle name="Vsota 2 2 2 5 4 2" xfId="18098" xr:uid="{DCDD5533-9434-4E3C-BBC8-95B99471C20A}"/>
    <cellStyle name="Vsota 2 2 2 5 4 2 2" xfId="53965" xr:uid="{EF6A5511-32C5-4A50-B225-5A316CC2436C}"/>
    <cellStyle name="Vsota 2 2 2 5 4 2 3" xfId="35935" xr:uid="{EB6E1B78-A3FE-4560-A11F-35BEC920D106}"/>
    <cellStyle name="Vsota 2 2 2 5 4 3" xfId="47770" xr:uid="{22A72DBC-FB6F-48EE-9B1B-C101944D80EA}"/>
    <cellStyle name="Vsota 2 2 2 5 4 4" xfId="29740" xr:uid="{1926149B-8D8D-4661-88EE-6B8B6C115C8C}"/>
    <cellStyle name="Vsota 2 2 2 5 5" xfId="4167" xr:uid="{2E4A22BE-BE79-436D-BBEE-556DC53C7C3A}"/>
    <cellStyle name="Vsota 2 2 2 5 5 2" xfId="40034" xr:uid="{D5858A6F-E430-464C-9D26-5E1CC9098B48}"/>
    <cellStyle name="Vsota 2 2 2 5 5 3" xfId="22004" xr:uid="{B347829B-4560-4857-8D0F-D0A67F758F7D}"/>
    <cellStyle name="Vsota 2 2 2 5 6" xfId="12450" xr:uid="{A5C4DA6C-0777-4232-91AA-3CD428A49D1F}"/>
    <cellStyle name="Vsota 2 2 2 5 6 2" xfId="48317" xr:uid="{99B9260F-3447-4DCF-B6FC-36EB9E2C0E87}"/>
    <cellStyle name="Vsota 2 2 2 5 6 3" xfId="30287" xr:uid="{A7002658-A992-4A59-AF88-655006F06450}"/>
    <cellStyle name="Vsota 2 2 2 5 7" xfId="37103" xr:uid="{FF76DB1B-467C-4E87-83B5-B2737382F5D0}"/>
    <cellStyle name="Vsota 2 2 2 5 8" xfId="19237" xr:uid="{B81E7685-ABA7-4832-9121-31B1ADC3CFD0}"/>
    <cellStyle name="Vsota 2 2 2 6" xfId="2311" xr:uid="{00000000-0005-0000-0000-00006B0C0000}"/>
    <cellStyle name="Vsota 2 2 2 6 2" xfId="8308" xr:uid="{2CF9EC62-1AD5-4EB7-9685-B41E22021B97}"/>
    <cellStyle name="Vsota 2 2 2 6 2 2" xfId="14503" xr:uid="{289FF6CB-5E15-4D8C-97A0-082B50BA942B}"/>
    <cellStyle name="Vsota 2 2 2 6 2 2 2" xfId="50370" xr:uid="{7EF03DDA-5533-40E4-AC88-BF13838F60DE}"/>
    <cellStyle name="Vsota 2 2 2 6 2 2 3" xfId="32340" xr:uid="{644B9358-BAF6-48BE-89DB-8ED2D73A78B3}"/>
    <cellStyle name="Vsota 2 2 2 6 2 3" xfId="44175" xr:uid="{403BA880-1095-41F7-AC25-7CD4DD38A224}"/>
    <cellStyle name="Vsota 2 2 2 6 2 4" xfId="26145" xr:uid="{A5894F23-A84E-491F-887D-A557368FDCD1}"/>
    <cellStyle name="Vsota 2 2 2 6 3" xfId="10466" xr:uid="{06C7BFA8-4DF4-46E0-9CAC-9C1AA8CD4560}"/>
    <cellStyle name="Vsota 2 2 2 6 3 2" xfId="16661" xr:uid="{C29554EB-AF6E-4976-AFDC-0617D07FAE1A}"/>
    <cellStyle name="Vsota 2 2 2 6 3 2 2" xfId="52528" xr:uid="{26AF2D69-4A26-4B6B-9E46-C9D2D7858BCC}"/>
    <cellStyle name="Vsota 2 2 2 6 3 2 3" xfId="34498" xr:uid="{E3AE6E06-A31C-4BA7-B0FB-A473EDBDAADC}"/>
    <cellStyle name="Vsota 2 2 2 6 3 3" xfId="46333" xr:uid="{157BB6FC-2282-4F90-8DA7-ABD27C9657DF}"/>
    <cellStyle name="Vsota 2 2 2 6 3 4" xfId="28303" xr:uid="{67671DF9-74D0-41BB-95FB-9823C0C30696}"/>
    <cellStyle name="Vsota 2 2 2 6 4" xfId="12012" xr:uid="{E110C1C5-8803-42EF-A768-BA339546C635}"/>
    <cellStyle name="Vsota 2 2 2 6 4 2" xfId="18207" xr:uid="{320E1F27-36F7-41DF-9CED-A4466589F94E}"/>
    <cellStyle name="Vsota 2 2 2 6 4 2 2" xfId="54074" xr:uid="{66A434E5-87C5-4A74-B6F3-589FEBCC5285}"/>
    <cellStyle name="Vsota 2 2 2 6 4 2 3" xfId="36044" xr:uid="{730A52BD-2CA6-4765-A6F9-C81EECD284A6}"/>
    <cellStyle name="Vsota 2 2 2 6 4 3" xfId="47879" xr:uid="{97AF9BF2-CC26-48ED-99D9-38AF19111CA1}"/>
    <cellStyle name="Vsota 2 2 2 6 4 4" xfId="29849" xr:uid="{ADB1C69A-0DBA-4761-B75C-2830642A5639}"/>
    <cellStyle name="Vsota 2 2 2 6 5" xfId="5242" xr:uid="{026C6979-A80C-4665-AAE5-308F21759408}"/>
    <cellStyle name="Vsota 2 2 2 6 5 2" xfId="41109" xr:uid="{FCA5BC02-877E-4516-9836-8F3DF33E7A60}"/>
    <cellStyle name="Vsota 2 2 2 6 5 3" xfId="23079" xr:uid="{0B9ABD35-60F3-4344-8686-1F54B7258C70}"/>
    <cellStyle name="Vsota 2 2 2 6 6" xfId="12775" xr:uid="{C9678F4A-1FC7-4EAE-9EC0-8680A2CD8774}"/>
    <cellStyle name="Vsota 2 2 2 6 6 2" xfId="48642" xr:uid="{0CD642C4-5864-403A-AE96-4A04B30A718F}"/>
    <cellStyle name="Vsota 2 2 2 6 6 3" xfId="30612" xr:uid="{A7244C31-175A-4E3F-B5CF-93C3722B1434}"/>
    <cellStyle name="Vsota 2 2 2 6 7" xfId="38178" xr:uid="{783DB2DC-FD1E-4E46-85B0-9B671D353AB8}"/>
    <cellStyle name="Vsota 2 2 2 6 8" xfId="20220" xr:uid="{6FBDFC29-2790-44E1-9792-BF85A360E3C6}"/>
    <cellStyle name="Vsota 2 2 2 7" xfId="2295" xr:uid="{00000000-0005-0000-0000-00006C0C0000}"/>
    <cellStyle name="Vsota 2 2 2 7 2" xfId="8292" xr:uid="{A2DB12E4-66FE-4B73-88A5-4AE307D2D12A}"/>
    <cellStyle name="Vsota 2 2 2 7 2 2" xfId="14487" xr:uid="{0D65DC36-034C-4970-975B-EA9CDF9C358D}"/>
    <cellStyle name="Vsota 2 2 2 7 2 2 2" xfId="50354" xr:uid="{AA0D87AA-AFA4-42D3-B782-F22C72C9CDF2}"/>
    <cellStyle name="Vsota 2 2 2 7 2 2 3" xfId="32324" xr:uid="{57AB7E0F-34FA-492F-9276-76C561A5826D}"/>
    <cellStyle name="Vsota 2 2 2 7 2 3" xfId="44159" xr:uid="{85453C4B-A7AC-4C40-8439-B364FF5E4FC1}"/>
    <cellStyle name="Vsota 2 2 2 7 2 4" xfId="26129" xr:uid="{5EB24318-7E3F-4473-9243-DAE543AA128C}"/>
    <cellStyle name="Vsota 2 2 2 7 3" xfId="10450" xr:uid="{D55460D4-E730-4B0A-8B20-DE1835219CFF}"/>
    <cellStyle name="Vsota 2 2 2 7 3 2" xfId="16645" xr:uid="{3372D49C-17AD-4ECE-94AF-579F18087F2E}"/>
    <cellStyle name="Vsota 2 2 2 7 3 2 2" xfId="52512" xr:uid="{15F2CA92-0635-4209-968E-F714EC64F480}"/>
    <cellStyle name="Vsota 2 2 2 7 3 2 3" xfId="34482" xr:uid="{2A714D7A-0114-431E-9B6A-2506DB94804C}"/>
    <cellStyle name="Vsota 2 2 2 7 3 3" xfId="46317" xr:uid="{76810820-3F7A-48E5-94BB-245659E146CC}"/>
    <cellStyle name="Vsota 2 2 2 7 3 4" xfId="28287" xr:uid="{3EE494BD-2ADC-4924-8FA1-E4241E254205}"/>
    <cellStyle name="Vsota 2 2 2 7 4" xfId="11825" xr:uid="{7D7188BB-8693-4290-BD8E-7E342727A83C}"/>
    <cellStyle name="Vsota 2 2 2 7 4 2" xfId="18020" xr:uid="{04FFD1B8-3B23-48C8-A67B-AC04AA3A1982}"/>
    <cellStyle name="Vsota 2 2 2 7 4 2 2" xfId="53887" xr:uid="{9E7C3DBB-5B89-4783-AD2B-11FFA52FDDCB}"/>
    <cellStyle name="Vsota 2 2 2 7 4 2 3" xfId="35857" xr:uid="{1F6EA731-FA3E-43AF-9350-01EB4991CA0A}"/>
    <cellStyle name="Vsota 2 2 2 7 4 3" xfId="47692" xr:uid="{DCA2884B-9DDD-4353-9168-4A6F9D88B7CB}"/>
    <cellStyle name="Vsota 2 2 2 7 4 4" xfId="29662" xr:uid="{98C7F80F-5A53-44D8-96FB-8C507C6C1C1B}"/>
    <cellStyle name="Vsota 2 2 2 7 5" xfId="5226" xr:uid="{6CC2F84F-3E5E-4253-ABEE-1E0BC28131E2}"/>
    <cellStyle name="Vsota 2 2 2 7 5 2" xfId="41093" xr:uid="{8CD0DE18-B0A1-43B3-B919-B93C86E6018D}"/>
    <cellStyle name="Vsota 2 2 2 7 5 3" xfId="23063" xr:uid="{E721572A-2F3E-4247-A5F7-38AC87061EF1}"/>
    <cellStyle name="Vsota 2 2 2 7 6" xfId="12759" xr:uid="{E2A4BEA6-7F5E-4661-AA41-9541A2044F23}"/>
    <cellStyle name="Vsota 2 2 2 7 6 2" xfId="48626" xr:uid="{6F304077-82BF-4110-9433-6E611338583A}"/>
    <cellStyle name="Vsota 2 2 2 7 6 3" xfId="30596" xr:uid="{F6933F0B-AF14-403E-AAC5-D64D3ECF643C}"/>
    <cellStyle name="Vsota 2 2 2 7 7" xfId="38162" xr:uid="{ED1AE550-885F-44F0-9726-5E0318D3C7B2}"/>
    <cellStyle name="Vsota 2 2 2 7 8" xfId="20205" xr:uid="{56F288F8-02F7-47F3-9E2B-9150ED24B14F}"/>
    <cellStyle name="Vsota 2 2 2 8" xfId="2896" xr:uid="{00000000-0005-0000-0000-00006D0C0000}"/>
    <cellStyle name="Vsota 2 2 2 8 2" xfId="8893" xr:uid="{40CC911F-4002-407A-8E5B-D63B7B8061F7}"/>
    <cellStyle name="Vsota 2 2 2 8 2 2" xfId="15088" xr:uid="{46E13798-B70E-43BD-874D-0C2E8B42B388}"/>
    <cellStyle name="Vsota 2 2 2 8 2 2 2" xfId="50955" xr:uid="{B89F8156-FBC0-4590-B2A6-DBF9ABD17379}"/>
    <cellStyle name="Vsota 2 2 2 8 2 2 3" xfId="32925" xr:uid="{F1CB445C-A0E4-486D-A6B5-6C69CEC82B3F}"/>
    <cellStyle name="Vsota 2 2 2 8 2 3" xfId="44760" xr:uid="{50D4BB7D-F66C-4413-8143-170AD1B79FE9}"/>
    <cellStyle name="Vsota 2 2 2 8 2 4" xfId="26730" xr:uid="{E70BB3CA-6FA3-420A-A7CF-6CA3EDC0DD28}"/>
    <cellStyle name="Vsota 2 2 2 8 3" xfId="11051" xr:uid="{42FC45E9-5F76-4B96-A326-44DF3F796DD9}"/>
    <cellStyle name="Vsota 2 2 2 8 3 2" xfId="17246" xr:uid="{4B207809-5E15-4D56-BA48-11B5C555CD54}"/>
    <cellStyle name="Vsota 2 2 2 8 3 2 2" xfId="53113" xr:uid="{021F3CE1-A85F-47BC-9E79-6ADD0F934488}"/>
    <cellStyle name="Vsota 2 2 2 8 3 2 3" xfId="35083" xr:uid="{4D3EE45C-E83D-40B8-92A4-D28A9664180C}"/>
    <cellStyle name="Vsota 2 2 2 8 3 3" xfId="46918" xr:uid="{9975829D-A1F7-45CE-BC65-0657CB131BE1}"/>
    <cellStyle name="Vsota 2 2 2 8 3 4" xfId="28888" xr:uid="{3BC795C1-F9A2-440E-BB38-0821658705FD}"/>
    <cellStyle name="Vsota 2 2 2 8 4" xfId="12009" xr:uid="{0BF26D99-4E82-4DC7-B5CE-7DCB8A785E82}"/>
    <cellStyle name="Vsota 2 2 2 8 4 2" xfId="18204" xr:uid="{D49897F6-CB4C-4B33-888C-5409315063C5}"/>
    <cellStyle name="Vsota 2 2 2 8 4 2 2" xfId="54071" xr:uid="{E8CAA39B-FCEF-47FE-94F5-F174E91EE776}"/>
    <cellStyle name="Vsota 2 2 2 8 4 2 3" xfId="36041" xr:uid="{280F9BB6-6F9F-41DB-A8C6-F013573979C1}"/>
    <cellStyle name="Vsota 2 2 2 8 4 3" xfId="47876" xr:uid="{AD863BBC-49F7-4B05-9632-3DA21C5FA774}"/>
    <cellStyle name="Vsota 2 2 2 8 4 4" xfId="29846" xr:uid="{5F2EC6AD-624B-45B4-A6E9-D84E1CE0B336}"/>
    <cellStyle name="Vsota 2 2 2 8 5" xfId="5827" xr:uid="{C08EC9B9-7980-46A9-8BC6-FC7017ADCE6D}"/>
    <cellStyle name="Vsota 2 2 2 8 5 2" xfId="41694" xr:uid="{731531B5-6A65-4E18-B126-BBDD7338442E}"/>
    <cellStyle name="Vsota 2 2 2 8 5 3" xfId="23664" xr:uid="{67188DAF-EFEF-46E7-901E-F40DF0DBAA10}"/>
    <cellStyle name="Vsota 2 2 2 8 6" xfId="13360" xr:uid="{96AC901E-800E-44A1-BE17-28483B9BA210}"/>
    <cellStyle name="Vsota 2 2 2 8 6 2" xfId="49227" xr:uid="{F90487D0-BD88-4104-A8E4-1A2EA88CCCFD}"/>
    <cellStyle name="Vsota 2 2 2 8 6 3" xfId="31197" xr:uid="{10399B0E-8B82-466B-80F8-8A8EF5C6B55F}"/>
    <cellStyle name="Vsota 2 2 2 8 7" xfId="38763" xr:uid="{CD772392-FC8C-4E5E-BA20-8CD1E5811975}"/>
    <cellStyle name="Vsota 2 2 2 8 8" xfId="20784" xr:uid="{A42A263C-6495-47D1-994C-7DB95B1DBBC1}"/>
    <cellStyle name="Vsota 2 2 2 9" xfId="6660" xr:uid="{230E41CE-A5F5-481C-B679-B53867B60A7B}"/>
    <cellStyle name="Vsota 2 2 2 9 2" xfId="13939" xr:uid="{365066EC-3B59-413D-9410-75A6CEBF2CF4}"/>
    <cellStyle name="Vsota 2 2 2 9 2 2" xfId="49806" xr:uid="{93F45D7F-F783-4E13-A2BB-A9E606337ECA}"/>
    <cellStyle name="Vsota 2 2 2 9 2 3" xfId="31776" xr:uid="{F944DEB6-43F2-4460-9040-3DB869CC6323}"/>
    <cellStyle name="Vsota 2 2 2 9 3" xfId="42527" xr:uid="{BD6D129C-CF72-4C43-9FAC-7F21A98E14E5}"/>
    <cellStyle name="Vsota 2 2 2 9 4" xfId="24497" xr:uid="{E2E9785C-D90D-4836-8FD5-2957B247A617}"/>
    <cellStyle name="Vsota 2 2 3" xfId="1452" xr:uid="{00000000-0005-0000-0000-00006E0C0000}"/>
    <cellStyle name="Vsota 2 2 3 10" xfId="9362" xr:uid="{89BD1412-0A74-471A-B0A6-43C628785693}"/>
    <cellStyle name="Vsota 2 2 3 10 2" xfId="15557" xr:uid="{D59581A3-D717-4ED9-82A4-6FF849E26D90}"/>
    <cellStyle name="Vsota 2 2 3 10 2 2" xfId="51424" xr:uid="{94A77A5C-EBA7-48DF-A496-4D8DC2EC1ABA}"/>
    <cellStyle name="Vsota 2 2 3 10 2 3" xfId="33394" xr:uid="{E5398C63-C99B-4E19-ACE6-6A2BEA30B22E}"/>
    <cellStyle name="Vsota 2 2 3 10 3" xfId="45229" xr:uid="{268213E1-A89A-4624-AC3E-B1B0AC33DF0F}"/>
    <cellStyle name="Vsota 2 2 3 10 4" xfId="27199" xr:uid="{E45000BA-5A72-4607-8E0F-EAD12141EE5C}"/>
    <cellStyle name="Vsota 2 2 3 11" xfId="4387" xr:uid="{15D5EDF8-3CE2-42E9-8266-2E3B5FEFF8AA}"/>
    <cellStyle name="Vsota 2 2 3 11 2" xfId="40254" xr:uid="{15822860-767C-4A9E-8019-CF00A8FF8EC1}"/>
    <cellStyle name="Vsota 2 2 3 11 3" xfId="22224" xr:uid="{1DE40476-DA99-458B-B147-D3D17DAE972F}"/>
    <cellStyle name="Vsota 2 2 3 12" xfId="12503" xr:uid="{5966E523-C93E-4C03-B060-C8A8D7515434}"/>
    <cellStyle name="Vsota 2 2 3 12 2" xfId="48370" xr:uid="{2FA0967C-08DD-4C84-908D-3B93D8ACEBAC}"/>
    <cellStyle name="Vsota 2 2 3 12 3" xfId="30340" xr:uid="{1ED3D787-DE81-418A-9FF8-6233534063AE}"/>
    <cellStyle name="Vsota 2 2 3 13" xfId="37323" xr:uid="{7BBC5332-0326-4C53-BB94-5094E6991BB1}"/>
    <cellStyle name="Vsota 2 2 3 2" xfId="758" xr:uid="{00000000-0005-0000-0000-00006F0C0000}"/>
    <cellStyle name="Vsota 2 2 3 2 2" xfId="6756" xr:uid="{6AFFD0EF-A835-460F-A370-81E63670419B}"/>
    <cellStyle name="Vsota 2 2 3 2 2 2" xfId="13955" xr:uid="{BED2CCF4-2929-409C-BC24-0734CEE0395D}"/>
    <cellStyle name="Vsota 2 2 3 2 2 2 2" xfId="49822" xr:uid="{AD7DD44D-0BF1-4B13-B034-0EEB359E0004}"/>
    <cellStyle name="Vsota 2 2 3 2 2 2 3" xfId="31792" xr:uid="{5A2D7D76-ECB0-4D3A-8F62-1908C2A5B6BB}"/>
    <cellStyle name="Vsota 2 2 3 2 2 3" xfId="42623" xr:uid="{C6A9A5F0-F7D8-449C-9A4A-3425159165D8}"/>
    <cellStyle name="Vsota 2 2 3 2 2 4" xfId="24593" xr:uid="{67A4FDBF-9DA6-457C-B745-13EEC68712B6}"/>
    <cellStyle name="Vsota 2 2 3 2 3" xfId="9444" xr:uid="{804B14C1-9004-4F3E-8858-13B694B88B26}"/>
    <cellStyle name="Vsota 2 2 3 2 3 2" xfId="15639" xr:uid="{9FC04584-125B-4569-AAFD-C7CA5D755219}"/>
    <cellStyle name="Vsota 2 2 3 2 3 2 2" xfId="51506" xr:uid="{7CD59B3E-9124-451F-8A07-C410FA726ECA}"/>
    <cellStyle name="Vsota 2 2 3 2 3 2 3" xfId="33476" xr:uid="{20A2DFB2-74C8-47A4-B762-D6646952270A}"/>
    <cellStyle name="Vsota 2 2 3 2 3 3" xfId="45311" xr:uid="{14F7EDF0-09EE-497E-9C37-0573A8CC9CED}"/>
    <cellStyle name="Vsota 2 2 3 2 3 4" xfId="27281" xr:uid="{B25CF64D-27BA-4315-96D7-635C41BDE706}"/>
    <cellStyle name="Vsota 2 2 3 2 4" xfId="10123" xr:uid="{E13F16AB-8261-4ABA-9E91-AE3F10CC4736}"/>
    <cellStyle name="Vsota 2 2 3 2 4 2" xfId="16318" xr:uid="{92DFB062-551C-4EB6-8144-CE1F63FC0FD3}"/>
    <cellStyle name="Vsota 2 2 3 2 4 2 2" xfId="52185" xr:uid="{1187EFCA-AE8D-4525-A0D2-AFAB5D9A4B61}"/>
    <cellStyle name="Vsota 2 2 3 2 4 2 3" xfId="34155" xr:uid="{5AF35C67-B700-46C0-BD70-13716C3C1FB5}"/>
    <cellStyle name="Vsota 2 2 3 2 4 3" xfId="45990" xr:uid="{0FAA95E3-2634-4993-ADEA-F2EE3055C0E3}"/>
    <cellStyle name="Vsota 2 2 3 2 4 4" xfId="27960" xr:uid="{39137643-E146-4DF0-91C2-8A59573DCEBA}"/>
    <cellStyle name="Vsota 2 2 3 2 5" xfId="3693" xr:uid="{F5CF76C8-0257-42C0-8B44-EF109EDED41B}"/>
    <cellStyle name="Vsota 2 2 3 2 5 2" xfId="39560" xr:uid="{CD88BB05-B51A-4E38-9F79-9A2708090D03}"/>
    <cellStyle name="Vsota 2 2 3 2 5 3" xfId="21530" xr:uid="{312FD5AB-7DA3-464F-A20E-5194567F4004}"/>
    <cellStyle name="Vsota 2 2 3 2 6" xfId="12230" xr:uid="{3E7C6A0A-B485-44F8-8ECC-C280824E395D}"/>
    <cellStyle name="Vsota 2 2 3 2 6 2" xfId="48097" xr:uid="{DE9AF268-13D8-4AD6-BCF8-6ABDE92309ED}"/>
    <cellStyle name="Vsota 2 2 3 2 6 3" xfId="30067" xr:uid="{BA0C82DF-8A96-45A5-A226-4C80479A2581}"/>
    <cellStyle name="Vsota 2 2 3 2 7" xfId="36629" xr:uid="{C93562A9-CDBC-4E7E-9D36-176E1E0D8D86}"/>
    <cellStyle name="Vsota 2 2 3 2 8" xfId="18765" xr:uid="{BC194F7E-AD9D-4D94-9EA9-3F9FE302912C}"/>
    <cellStyle name="Vsota 2 2 3 3" xfId="1073" xr:uid="{00000000-0005-0000-0000-0000700C0000}"/>
    <cellStyle name="Vsota 2 2 3 3 2" xfId="7071" xr:uid="{8DF40565-6BE5-4FBE-B3D0-D2515C8515D1}"/>
    <cellStyle name="Vsota 2 2 3 3 2 2" xfId="14103" xr:uid="{22317B21-8AAF-4976-92F7-17E184F9F776}"/>
    <cellStyle name="Vsota 2 2 3 3 2 2 2" xfId="49970" xr:uid="{3CE393BE-FD1F-404A-BC0B-FEC0882B72D3}"/>
    <cellStyle name="Vsota 2 2 3 3 2 2 3" xfId="31940" xr:uid="{0C5B862D-5ABB-4F43-898C-F31F7A88989C}"/>
    <cellStyle name="Vsota 2 2 3 3 2 3" xfId="42938" xr:uid="{8D73AD75-55B3-4961-84E0-FA1943DACB19}"/>
    <cellStyle name="Vsota 2 2 3 3 2 4" xfId="24908" xr:uid="{F32C4D99-2421-40F2-936B-A514FC2523E3}"/>
    <cellStyle name="Vsota 2 2 3 3 3" xfId="9671" xr:uid="{27E86312-C598-45B3-8F34-7DD9810B6A82}"/>
    <cellStyle name="Vsota 2 2 3 3 3 2" xfId="15866" xr:uid="{16776E67-36B3-48EF-B44F-813B9A7DF441}"/>
    <cellStyle name="Vsota 2 2 3 3 3 2 2" xfId="51733" xr:uid="{091929CF-ABA5-4944-878B-C5787EB43496}"/>
    <cellStyle name="Vsota 2 2 3 3 3 2 3" xfId="33703" xr:uid="{434908D9-0821-41B1-81D2-309BB043E634}"/>
    <cellStyle name="Vsota 2 2 3 3 3 3" xfId="45538" xr:uid="{D30302BD-7733-4F7A-9326-1F40C901D6A0}"/>
    <cellStyle name="Vsota 2 2 3 3 3 4" xfId="27508" xr:uid="{6AD1E294-37D6-4038-B10F-8B10C6123510}"/>
    <cellStyle name="Vsota 2 2 3 3 4" xfId="9813" xr:uid="{657716CE-EC71-4D02-B2B3-C31BBDBC69C7}"/>
    <cellStyle name="Vsota 2 2 3 3 4 2" xfId="16008" xr:uid="{3CFDE29D-F11C-4C9D-81ED-242C73443EC9}"/>
    <cellStyle name="Vsota 2 2 3 3 4 2 2" xfId="51875" xr:uid="{B5506DE1-8410-4946-9D3B-CC3A89CE5C90}"/>
    <cellStyle name="Vsota 2 2 3 3 4 2 3" xfId="33845" xr:uid="{D4FDFE66-3A29-4C51-8D7F-FFF1F31A7596}"/>
    <cellStyle name="Vsota 2 2 3 3 4 3" xfId="45680" xr:uid="{6BF5B3A3-7CF6-46B7-9136-83EE00FBE647}"/>
    <cellStyle name="Vsota 2 2 3 3 4 4" xfId="27650" xr:uid="{5E4A65A2-026F-4D83-A2BB-79057216504F}"/>
    <cellStyle name="Vsota 2 2 3 3 5" xfId="4008" xr:uid="{29BC5F0A-F197-413F-A643-AD42113C2BC2}"/>
    <cellStyle name="Vsota 2 2 3 3 5 2" xfId="39875" xr:uid="{C2E2882D-6697-4106-A873-D16E48D029DA}"/>
    <cellStyle name="Vsota 2 2 3 3 5 3" xfId="21845" xr:uid="{5A392CDD-94BF-411C-80A2-82834A98458E}"/>
    <cellStyle name="Vsota 2 2 3 3 6" xfId="12378" xr:uid="{20AA01B6-E3F2-4219-AA39-E7945592D48F}"/>
    <cellStyle name="Vsota 2 2 3 3 6 2" xfId="48245" xr:uid="{5989A44B-0898-41DE-9051-FEFB8F2B0999}"/>
    <cellStyle name="Vsota 2 2 3 3 6 3" xfId="30215" xr:uid="{26E80F2E-B0E4-4004-A6CD-644D10B70CD8}"/>
    <cellStyle name="Vsota 2 2 3 3 7" xfId="36944" xr:uid="{26FA278A-FF21-4109-A9CD-0D5E2F12D5F4}"/>
    <cellStyle name="Vsota 2 2 3 3 8" xfId="19079" xr:uid="{6EAE36B4-891F-438B-A4AB-72B1D550E677}"/>
    <cellStyle name="Vsota 2 2 3 4" xfId="810" xr:uid="{00000000-0005-0000-0000-0000710C0000}"/>
    <cellStyle name="Vsota 2 2 3 4 2" xfId="6808" xr:uid="{552A0F83-D889-43B1-9B7A-8533500342D3}"/>
    <cellStyle name="Vsota 2 2 3 4 2 2" xfId="14001" xr:uid="{0FC402BF-E26A-4A27-B81D-CDA6AC7ACC43}"/>
    <cellStyle name="Vsota 2 2 3 4 2 2 2" xfId="49868" xr:uid="{618EF866-D53B-4093-80C5-52537BF04FB7}"/>
    <cellStyle name="Vsota 2 2 3 4 2 2 3" xfId="31838" xr:uid="{C23CD4EF-2E9C-4064-A809-84459FE68D5F}"/>
    <cellStyle name="Vsota 2 2 3 4 2 3" xfId="42675" xr:uid="{D9E413F1-85FF-453B-A275-B9AE59A0555E}"/>
    <cellStyle name="Vsota 2 2 3 4 2 4" xfId="24645" xr:uid="{84EAD0FF-E3CF-437D-A888-D4CB5C65C130}"/>
    <cellStyle name="Vsota 2 2 3 4 3" xfId="9492" xr:uid="{3364B199-63EE-4638-8B3F-591D97BA90E8}"/>
    <cellStyle name="Vsota 2 2 3 4 3 2" xfId="15687" xr:uid="{B794AA69-AF80-4BA9-8E0A-7545CEBEAC49}"/>
    <cellStyle name="Vsota 2 2 3 4 3 2 2" xfId="51554" xr:uid="{EAA6B084-DB09-47E5-A512-3A408F45BF80}"/>
    <cellStyle name="Vsota 2 2 3 4 3 2 3" xfId="33524" xr:uid="{917AABA2-E0F5-40A7-A49F-CBE4674F8EA9}"/>
    <cellStyle name="Vsota 2 2 3 4 3 3" xfId="45359" xr:uid="{481046AC-BD1E-41DC-9F7B-92461935738D}"/>
    <cellStyle name="Vsota 2 2 3 4 3 4" xfId="27329" xr:uid="{3A143C12-5A7D-4EED-8CE9-A9E9ED98E914}"/>
    <cellStyle name="Vsota 2 2 3 4 4" xfId="9533" xr:uid="{24EF0F57-C16F-407A-904B-F695EE5DBD12}"/>
    <cellStyle name="Vsota 2 2 3 4 4 2" xfId="15728" xr:uid="{FDE9B889-06D6-4229-AA55-26D71E346AA3}"/>
    <cellStyle name="Vsota 2 2 3 4 4 2 2" xfId="51595" xr:uid="{34242315-9C8C-40E4-BB2D-BEFADCA1D03C}"/>
    <cellStyle name="Vsota 2 2 3 4 4 2 3" xfId="33565" xr:uid="{AD01D6D0-2761-4543-9D2A-833BC3F3437C}"/>
    <cellStyle name="Vsota 2 2 3 4 4 3" xfId="45400" xr:uid="{85E2466E-00F0-4F3C-BD0B-F493433A8540}"/>
    <cellStyle name="Vsota 2 2 3 4 4 4" xfId="27370" xr:uid="{2052B866-1799-42E8-8ED9-F3DC0D7C7557}"/>
    <cellStyle name="Vsota 2 2 3 4 5" xfId="3745" xr:uid="{C4667E1E-3531-426E-AFB6-5899B48492C9}"/>
    <cellStyle name="Vsota 2 2 3 4 5 2" xfId="39612" xr:uid="{6955783A-4EAB-46B9-A4CE-8032BEDDD43A}"/>
    <cellStyle name="Vsota 2 2 3 4 5 3" xfId="21582" xr:uid="{ED86874F-1F1F-4E0C-BE58-5AFAF2F76A75}"/>
    <cellStyle name="Vsota 2 2 3 4 6" xfId="12276" xr:uid="{066D0215-CEA3-4299-82ED-D62646BDBA8A}"/>
    <cellStyle name="Vsota 2 2 3 4 6 2" xfId="48143" xr:uid="{BE1DAC28-3993-4325-9FD9-E67EED8041D8}"/>
    <cellStyle name="Vsota 2 2 3 4 6 3" xfId="30113" xr:uid="{01DEC0B1-4754-43FD-A139-41168AF6F71B}"/>
    <cellStyle name="Vsota 2 2 3 4 7" xfId="36681" xr:uid="{A3AC29D9-B9EA-4974-BA9B-4C771BA18C6E}"/>
    <cellStyle name="Vsota 2 2 3 4 8" xfId="18816" xr:uid="{9F7CD828-A406-45DA-B31A-F594913EAEC8}"/>
    <cellStyle name="Vsota 2 2 3 5" xfId="2544" xr:uid="{00000000-0005-0000-0000-0000720C0000}"/>
    <cellStyle name="Vsota 2 2 3 5 2" xfId="8541" xr:uid="{783966DD-CE78-4251-B2F1-A26B1FAE0194}"/>
    <cellStyle name="Vsota 2 2 3 5 2 2" xfId="14736" xr:uid="{52972E92-3E49-4BCD-9D12-34831427EB5F}"/>
    <cellStyle name="Vsota 2 2 3 5 2 2 2" xfId="50603" xr:uid="{17F3D5E1-BF67-408E-BA43-88377B31B570}"/>
    <cellStyle name="Vsota 2 2 3 5 2 2 3" xfId="32573" xr:uid="{6DB3FB92-F1AE-43C9-8BD5-9111E2766431}"/>
    <cellStyle name="Vsota 2 2 3 5 2 3" xfId="44408" xr:uid="{98DF02EE-DAB4-4D62-A36C-D9F31C36BB60}"/>
    <cellStyle name="Vsota 2 2 3 5 2 4" xfId="26378" xr:uid="{C7450B74-580F-462D-9482-BFA31E235BE6}"/>
    <cellStyle name="Vsota 2 2 3 5 3" xfId="10699" xr:uid="{1AA4EE3F-8A93-4E78-8C4C-D3FE97CFFBB7}"/>
    <cellStyle name="Vsota 2 2 3 5 3 2" xfId="16894" xr:uid="{0D96530C-EDC1-47C1-86A9-81B07B885EF0}"/>
    <cellStyle name="Vsota 2 2 3 5 3 2 2" xfId="52761" xr:uid="{7F11D454-700E-43C3-B4C2-F67E7ACE1563}"/>
    <cellStyle name="Vsota 2 2 3 5 3 2 3" xfId="34731" xr:uid="{CC6E3376-CAB9-483A-A7D7-C6817B7F2093}"/>
    <cellStyle name="Vsota 2 2 3 5 3 3" xfId="46566" xr:uid="{E2747F7E-ED49-4DF6-890E-D122D15D0511}"/>
    <cellStyle name="Vsota 2 2 3 5 3 4" xfId="28536" xr:uid="{66532F5B-0899-446C-B618-15B8F7E01545}"/>
    <cellStyle name="Vsota 2 2 3 5 4" xfId="6519" xr:uid="{5AC78AAF-D9A7-4850-9738-603B2E1DA3D4}"/>
    <cellStyle name="Vsota 2 2 3 5 4 2" xfId="13885" xr:uid="{4F6DF891-1FBD-410F-BC71-2ED2F4405F81}"/>
    <cellStyle name="Vsota 2 2 3 5 4 2 2" xfId="49752" xr:uid="{E6526368-2EFE-463D-9DC1-AB068333AFC1}"/>
    <cellStyle name="Vsota 2 2 3 5 4 2 3" xfId="31722" xr:uid="{3A7388BA-61F2-4EFC-8C39-7AF60BB6E2C2}"/>
    <cellStyle name="Vsota 2 2 3 5 4 3" xfId="42386" xr:uid="{8AFE7EAA-1A7F-4EED-8ACC-3FB5108CDB96}"/>
    <cellStyle name="Vsota 2 2 3 5 4 4" xfId="24356" xr:uid="{EF6B81D1-9C84-4DFF-B45B-3968BF65A496}"/>
    <cellStyle name="Vsota 2 2 3 5 5" xfId="5475" xr:uid="{1143AB34-7238-4526-8668-C7F392D385A5}"/>
    <cellStyle name="Vsota 2 2 3 5 5 2" xfId="41342" xr:uid="{1E405E9A-8265-4A56-8CAB-0306F67E671C}"/>
    <cellStyle name="Vsota 2 2 3 5 5 3" xfId="23312" xr:uid="{2616C747-AD6A-425C-B1A5-71A13AAFE66B}"/>
    <cellStyle name="Vsota 2 2 3 5 6" xfId="13008" xr:uid="{E5B40049-02A3-43DC-9433-FA5FAAF4EDEB}"/>
    <cellStyle name="Vsota 2 2 3 5 6 2" xfId="48875" xr:uid="{19302A0B-B9A4-4EDA-8661-ED295896DB30}"/>
    <cellStyle name="Vsota 2 2 3 5 6 3" xfId="30845" xr:uid="{6C87D4BF-E93B-4901-9745-1E64D93A6380}"/>
    <cellStyle name="Vsota 2 2 3 5 7" xfId="38411" xr:uid="{5592BA42-ECD8-4276-BE37-91B0F003D98E}"/>
    <cellStyle name="Vsota 2 2 3 5 8" xfId="20441" xr:uid="{C0AE0A17-50DA-4956-B4C9-71A97165CB75}"/>
    <cellStyle name="Vsota 2 2 3 6" xfId="2248" xr:uid="{00000000-0005-0000-0000-0000730C0000}"/>
    <cellStyle name="Vsota 2 2 3 6 2" xfId="8245" xr:uid="{84A5F864-6B16-4A9A-8334-0185638F0115}"/>
    <cellStyle name="Vsota 2 2 3 6 2 2" xfId="14440" xr:uid="{3256647C-390A-4879-A692-B0CE7C3F63A7}"/>
    <cellStyle name="Vsota 2 2 3 6 2 2 2" xfId="50307" xr:uid="{46F55DB8-1A3A-43DD-88EB-53FC106BFDAB}"/>
    <cellStyle name="Vsota 2 2 3 6 2 2 3" xfId="32277" xr:uid="{09CB2DCC-2581-46A5-A456-EC2C1950AC7F}"/>
    <cellStyle name="Vsota 2 2 3 6 2 3" xfId="44112" xr:uid="{41E9D785-57E2-4297-9623-632B6EA3AC5D}"/>
    <cellStyle name="Vsota 2 2 3 6 2 4" xfId="26082" xr:uid="{C63FE2DC-CD3C-4ACE-9059-36EC7F4D0DC9}"/>
    <cellStyle name="Vsota 2 2 3 6 3" xfId="10403" xr:uid="{02651A58-042A-4B7D-916D-16380F9F9229}"/>
    <cellStyle name="Vsota 2 2 3 6 3 2" xfId="16598" xr:uid="{A579BAC2-3663-46B2-A3C7-355980902517}"/>
    <cellStyle name="Vsota 2 2 3 6 3 2 2" xfId="52465" xr:uid="{F60BEFC7-8F7A-45CB-902C-56B2BD8F5602}"/>
    <cellStyle name="Vsota 2 2 3 6 3 2 3" xfId="34435" xr:uid="{2F447540-A208-471F-9C6F-A7557BC6DCDB}"/>
    <cellStyle name="Vsota 2 2 3 6 3 3" xfId="46270" xr:uid="{B80DABB2-E8F6-4AE7-8857-ACF305298881}"/>
    <cellStyle name="Vsota 2 2 3 6 3 4" xfId="28240" xr:uid="{B8105F35-4EA1-48E3-B024-116FB7EACB76}"/>
    <cellStyle name="Vsota 2 2 3 6 4" xfId="12151" xr:uid="{A96FC4F5-F647-41F6-8BE4-A93399F120AC}"/>
    <cellStyle name="Vsota 2 2 3 6 4 2" xfId="18346" xr:uid="{ACB34AA5-054B-46B0-8ECF-565FD0A1053D}"/>
    <cellStyle name="Vsota 2 2 3 6 4 2 2" xfId="54213" xr:uid="{A4AFE93A-B95D-40D1-9EB5-EA984424045B}"/>
    <cellStyle name="Vsota 2 2 3 6 4 2 3" xfId="36183" xr:uid="{B0663296-7977-49DB-9682-E9E8EB9155EC}"/>
    <cellStyle name="Vsota 2 2 3 6 4 3" xfId="48018" xr:uid="{93AEF6DA-868F-4CBE-80B4-6D7EAD3B5BE6}"/>
    <cellStyle name="Vsota 2 2 3 6 4 4" xfId="29988" xr:uid="{EDA0DFE7-4297-4741-ABC1-301E6B3972D5}"/>
    <cellStyle name="Vsota 2 2 3 6 5" xfId="5179" xr:uid="{76517540-02DF-45FA-A720-E423C19D6FFE}"/>
    <cellStyle name="Vsota 2 2 3 6 5 2" xfId="41046" xr:uid="{986CB60B-6BF2-49CE-8FBF-CA8D9B056C4E}"/>
    <cellStyle name="Vsota 2 2 3 6 5 3" xfId="23016" xr:uid="{A4FD7553-F998-4820-86AF-05E45BDB326E}"/>
    <cellStyle name="Vsota 2 2 3 6 6" xfId="12712" xr:uid="{B708617A-F396-4A39-8348-422D4E71184F}"/>
    <cellStyle name="Vsota 2 2 3 6 6 2" xfId="48579" xr:uid="{254DF01C-5B58-4D21-89E6-4D9D0181FFD8}"/>
    <cellStyle name="Vsota 2 2 3 6 6 3" xfId="30549" xr:uid="{157287E3-C7B3-4B89-866A-79AAF1A8AE71}"/>
    <cellStyle name="Vsota 2 2 3 6 7" xfId="38115" xr:uid="{359D803F-CB69-4B77-8A1C-90FF6582E1AE}"/>
    <cellStyle name="Vsota 2 2 3 6 8" xfId="20160" xr:uid="{96591A5C-096E-43E9-87AC-EB6BD14D80E8}"/>
    <cellStyle name="Vsota 2 2 3 7" xfId="2914" xr:uid="{00000000-0005-0000-0000-0000740C0000}"/>
    <cellStyle name="Vsota 2 2 3 7 2" xfId="8911" xr:uid="{17D0EB00-E07A-4028-A1C0-B10F36BFB699}"/>
    <cellStyle name="Vsota 2 2 3 7 2 2" xfId="15106" xr:uid="{DAA118CD-D372-4A00-B8EF-1DEF7199123B}"/>
    <cellStyle name="Vsota 2 2 3 7 2 2 2" xfId="50973" xr:uid="{C918A808-D4E5-4C51-9BEB-E2D3AEB55254}"/>
    <cellStyle name="Vsota 2 2 3 7 2 2 3" xfId="32943" xr:uid="{7540077A-8555-4943-8304-4054F441B332}"/>
    <cellStyle name="Vsota 2 2 3 7 2 3" xfId="44778" xr:uid="{54E71B53-3085-4D91-BDD5-7736B80E5064}"/>
    <cellStyle name="Vsota 2 2 3 7 2 4" xfId="26748" xr:uid="{B92F0570-40F7-43FC-BB58-BD2677081444}"/>
    <cellStyle name="Vsota 2 2 3 7 3" xfId="11069" xr:uid="{0A9F61F7-0C50-496B-AB62-BCE49CE05895}"/>
    <cellStyle name="Vsota 2 2 3 7 3 2" xfId="17264" xr:uid="{AD65B490-1136-4A0C-9BB8-A91BAFDE2CEC}"/>
    <cellStyle name="Vsota 2 2 3 7 3 2 2" xfId="53131" xr:uid="{3154EF02-6730-4CCF-B219-49D06E79770E}"/>
    <cellStyle name="Vsota 2 2 3 7 3 2 3" xfId="35101" xr:uid="{549D0C81-6E7F-4EF2-BC20-77FADA40A460}"/>
    <cellStyle name="Vsota 2 2 3 7 3 3" xfId="46936" xr:uid="{03218631-B87B-4325-A882-152B920069D3}"/>
    <cellStyle name="Vsota 2 2 3 7 3 4" xfId="28906" xr:uid="{7CB4A634-E3D0-471B-90A2-2BFECA691FB3}"/>
    <cellStyle name="Vsota 2 2 3 7 4" xfId="11485" xr:uid="{DED5F115-0E96-4244-A5C8-E2516D4B1B8A}"/>
    <cellStyle name="Vsota 2 2 3 7 4 2" xfId="17680" xr:uid="{CED09685-9AF2-4197-80C7-94DB3B808F2D}"/>
    <cellStyle name="Vsota 2 2 3 7 4 2 2" xfId="53547" xr:uid="{BCF44241-4214-4F39-92FD-18311152EDD6}"/>
    <cellStyle name="Vsota 2 2 3 7 4 2 3" xfId="35517" xr:uid="{ACCCD9B2-197A-42A7-AC47-F38AA675E21E}"/>
    <cellStyle name="Vsota 2 2 3 7 4 3" xfId="47352" xr:uid="{1743EC5D-3866-4A70-8B6C-68567FB520EE}"/>
    <cellStyle name="Vsota 2 2 3 7 4 4" xfId="29322" xr:uid="{D6FE0BE7-7EE7-4E5D-8941-61B481CA58AD}"/>
    <cellStyle name="Vsota 2 2 3 7 5" xfId="5845" xr:uid="{8260D581-E7E0-4322-A610-234A986DF9D9}"/>
    <cellStyle name="Vsota 2 2 3 7 5 2" xfId="41712" xr:uid="{C19A3949-2BBC-42DF-B113-342E803237F0}"/>
    <cellStyle name="Vsota 2 2 3 7 5 3" xfId="23682" xr:uid="{BE89104D-8931-42D3-A788-193C748D3BF4}"/>
    <cellStyle name="Vsota 2 2 3 7 6" xfId="13378" xr:uid="{08C5CA09-2E28-4837-91C9-57DAC51EB436}"/>
    <cellStyle name="Vsota 2 2 3 7 6 2" xfId="49245" xr:uid="{B3CF2A96-6886-455B-83E9-A0FE18B8CD02}"/>
    <cellStyle name="Vsota 2 2 3 7 6 3" xfId="31215" xr:uid="{0F31F62D-C13C-4CE9-96E5-79581796E952}"/>
    <cellStyle name="Vsota 2 2 3 7 7" xfId="38781" xr:uid="{22D52D8B-1741-43D5-B8F2-AEC2BC20685E}"/>
    <cellStyle name="Vsota 2 2 3 8" xfId="7450" xr:uid="{5008391B-0A65-4E3D-AE3D-6C04D6EC80B4}"/>
    <cellStyle name="Vsota 2 2 3 8 2" xfId="14228" xr:uid="{6FF7A11B-EDAE-4562-875F-F2C24956A2EE}"/>
    <cellStyle name="Vsota 2 2 3 8 2 2" xfId="50095" xr:uid="{AA7A64B3-C5FD-49A0-8FF7-0DA3931D36DD}"/>
    <cellStyle name="Vsota 2 2 3 8 2 3" xfId="32065" xr:uid="{76914C4A-3F09-47F1-9D48-672FD27F036E}"/>
    <cellStyle name="Vsota 2 2 3 8 3" xfId="43317" xr:uid="{2AE2020F-825C-43F7-97F4-637F5E80DCC5}"/>
    <cellStyle name="Vsota 2 2 3 8 4" xfId="25287" xr:uid="{27565C3C-42C7-4112-83BD-E9A76CABBA5C}"/>
    <cellStyle name="Vsota 2 2 3 9" xfId="9914" xr:uid="{B1EB00D8-391D-4E27-A29A-DBB069F0751D}"/>
    <cellStyle name="Vsota 2 2 3 9 2" xfId="16109" xr:uid="{797A8480-7244-4E25-9C1D-2E0962511E8D}"/>
    <cellStyle name="Vsota 2 2 3 9 2 2" xfId="51976" xr:uid="{4FE72BC0-9BE7-4383-9F14-E3A40CF6DF7D}"/>
    <cellStyle name="Vsota 2 2 3 9 2 3" xfId="33946" xr:uid="{183E0EAC-F512-4E10-AADA-C22321DCC607}"/>
    <cellStyle name="Vsota 2 2 3 9 3" xfId="45781" xr:uid="{0A353E5A-DCAA-429E-9300-E0DD67ECEA42}"/>
    <cellStyle name="Vsota 2 2 3 9 4" xfId="27751" xr:uid="{95DBAF7E-EE6C-48F8-BC08-B4B96EB7C0FA}"/>
    <cellStyle name="Vsota 2 2 4" xfId="1365" xr:uid="{00000000-0005-0000-0000-0000750C0000}"/>
    <cellStyle name="Vsota 2 2 4 10" xfId="12134" xr:uid="{42B8D510-6033-4D92-95E2-F457BF45DBFD}"/>
    <cellStyle name="Vsota 2 2 4 10 2" xfId="18329" xr:uid="{DE2D264C-035F-4B9C-A281-607900024832}"/>
    <cellStyle name="Vsota 2 2 4 10 2 2" xfId="54196" xr:uid="{9E0488EF-D366-4D33-A4BE-BEAF155DDCA6}"/>
    <cellStyle name="Vsota 2 2 4 10 2 3" xfId="36166" xr:uid="{078396BB-5725-42B7-A5D9-765ECDE17B65}"/>
    <cellStyle name="Vsota 2 2 4 10 3" xfId="48001" xr:uid="{9E176687-87AE-40DE-9220-6FE6B98552C0}"/>
    <cellStyle name="Vsota 2 2 4 10 4" xfId="29971" xr:uid="{CCEE3160-6E49-44AB-9DFD-35B0E773F3C4}"/>
    <cellStyle name="Vsota 2 2 4 11" xfId="4300" xr:uid="{99741594-8298-4E7D-B9B5-2BB368E29BBE}"/>
    <cellStyle name="Vsota 2 2 4 11 2" xfId="40167" xr:uid="{96928092-9EEA-4626-A9C6-298DF51652D3}"/>
    <cellStyle name="Vsota 2 2 4 11 3" xfId="22137" xr:uid="{BF205CE5-73CB-4D41-B6FB-18FBB85C7CE5}"/>
    <cellStyle name="Vsota 2 2 4 12" xfId="12493" xr:uid="{01677B49-72F7-46E4-9211-3D3D1A0C786C}"/>
    <cellStyle name="Vsota 2 2 4 12 2" xfId="48360" xr:uid="{78C38649-577E-4728-86EF-515EAD4974B0}"/>
    <cellStyle name="Vsota 2 2 4 12 3" xfId="30330" xr:uid="{758BF5C3-587F-4FFF-AAAB-CF5513E16295}"/>
    <cellStyle name="Vsota 2 2 4 13" xfId="37236" xr:uid="{2E64CB95-7BF5-4698-AF98-CE3AD5A7EE10}"/>
    <cellStyle name="Vsota 2 2 4 2" xfId="2586" xr:uid="{00000000-0005-0000-0000-0000760C0000}"/>
    <cellStyle name="Vsota 2 2 4 2 2" xfId="8583" xr:uid="{D27D2CB8-33F8-4AA0-8275-5484A27F8598}"/>
    <cellStyle name="Vsota 2 2 4 2 2 2" xfId="14778" xr:uid="{6BD9D330-FF32-4C7B-BCA8-01F878137BEB}"/>
    <cellStyle name="Vsota 2 2 4 2 2 2 2" xfId="50645" xr:uid="{E7E22F72-3C91-439D-999F-5A63A8EE9353}"/>
    <cellStyle name="Vsota 2 2 4 2 2 2 3" xfId="32615" xr:uid="{F72CBD8E-9FDB-4C43-8FE5-0C5038F41D58}"/>
    <cellStyle name="Vsota 2 2 4 2 2 3" xfId="44450" xr:uid="{2F4E4E53-92DC-4EE5-AAC5-121B3CB54208}"/>
    <cellStyle name="Vsota 2 2 4 2 2 4" xfId="26420" xr:uid="{117BBE8D-046E-4360-8D61-98D0BAD5F3DB}"/>
    <cellStyle name="Vsota 2 2 4 2 3" xfId="10741" xr:uid="{3BD1EFBA-C0F8-4568-9215-21D5CA547BA1}"/>
    <cellStyle name="Vsota 2 2 4 2 3 2" xfId="16936" xr:uid="{1F4B5664-33BA-4AB5-AA93-1F53BB7EB36F}"/>
    <cellStyle name="Vsota 2 2 4 2 3 2 2" xfId="52803" xr:uid="{5831A048-1924-4CBC-B046-19CE2C4CFE95}"/>
    <cellStyle name="Vsota 2 2 4 2 3 2 3" xfId="34773" xr:uid="{5C90D897-1995-42FC-9F39-352F7E37DE51}"/>
    <cellStyle name="Vsota 2 2 4 2 3 3" xfId="46608" xr:uid="{C57D7A16-EEF1-497F-8E81-79656DAA4796}"/>
    <cellStyle name="Vsota 2 2 4 2 3 4" xfId="28578" xr:uid="{C4B6A102-AF2D-494A-BA4C-8AC9E1124DA6}"/>
    <cellStyle name="Vsota 2 2 4 2 4" xfId="11945" xr:uid="{AEFB3081-B76C-4ED9-B10C-DAD0FD93B0A2}"/>
    <cellStyle name="Vsota 2 2 4 2 4 2" xfId="18140" xr:uid="{76D57EFF-C8D6-4C15-9D4B-6994B5A13D97}"/>
    <cellStyle name="Vsota 2 2 4 2 4 2 2" xfId="54007" xr:uid="{A26CCEA9-DBEC-4CDF-B320-86E30D7857DD}"/>
    <cellStyle name="Vsota 2 2 4 2 4 2 3" xfId="35977" xr:uid="{E5B60929-9BA8-4107-B256-3CD768AA9F75}"/>
    <cellStyle name="Vsota 2 2 4 2 4 3" xfId="47812" xr:uid="{3BEEB3CE-E5F9-404F-8F12-6B0AB278851E}"/>
    <cellStyle name="Vsota 2 2 4 2 4 4" xfId="29782" xr:uid="{841BDAEF-25D5-4ADA-BC79-10CB636D945B}"/>
    <cellStyle name="Vsota 2 2 4 2 5" xfId="5517" xr:uid="{DA6C8E6E-A166-4305-A8DF-2852AF10947B}"/>
    <cellStyle name="Vsota 2 2 4 2 5 2" xfId="41384" xr:uid="{B440FF15-8F1F-42B3-BB8B-4DEED21DEFFB}"/>
    <cellStyle name="Vsota 2 2 4 2 5 3" xfId="23354" xr:uid="{40FD001A-929A-475D-9590-F1C67A9DED10}"/>
    <cellStyle name="Vsota 2 2 4 2 6" xfId="13050" xr:uid="{E09881CA-6453-4702-B528-F1A2DF528869}"/>
    <cellStyle name="Vsota 2 2 4 2 6 2" xfId="48917" xr:uid="{1CA84FFE-76EA-4BD0-B947-FB3D143EAF71}"/>
    <cellStyle name="Vsota 2 2 4 2 6 3" xfId="30887" xr:uid="{C8AD1E23-C994-4814-9FDD-272B1754F306}"/>
    <cellStyle name="Vsota 2 2 4 2 7" xfId="38453" xr:uid="{ECBA33BB-CF76-49A9-9038-BD1D56ACE531}"/>
    <cellStyle name="Vsota 2 2 4 2 8" xfId="20481" xr:uid="{B3187E87-E30C-4C86-968B-5A37F56671E1}"/>
    <cellStyle name="Vsota 2 2 4 3" xfId="2561" xr:uid="{00000000-0005-0000-0000-0000770C0000}"/>
    <cellStyle name="Vsota 2 2 4 3 2" xfId="8558" xr:uid="{1DC02763-0B67-41ED-AC9D-2ADD201A977E}"/>
    <cellStyle name="Vsota 2 2 4 3 2 2" xfId="14753" xr:uid="{7C5AC205-5761-41EE-9E05-98634116A423}"/>
    <cellStyle name="Vsota 2 2 4 3 2 2 2" xfId="50620" xr:uid="{12E975E8-A641-41C2-A093-F43240A7736C}"/>
    <cellStyle name="Vsota 2 2 4 3 2 2 3" xfId="32590" xr:uid="{4ECE4A17-07AD-4A96-8F35-F9D81861B3A8}"/>
    <cellStyle name="Vsota 2 2 4 3 2 3" xfId="44425" xr:uid="{EC4A4CC0-AD6E-4D2F-9CB6-FF444C8C63CE}"/>
    <cellStyle name="Vsota 2 2 4 3 2 4" xfId="26395" xr:uid="{52B15875-FD4C-4F19-863C-11E6D2882B79}"/>
    <cellStyle name="Vsota 2 2 4 3 3" xfId="10716" xr:uid="{0601084A-93D7-4195-9D25-97D167F46B7F}"/>
    <cellStyle name="Vsota 2 2 4 3 3 2" xfId="16911" xr:uid="{42D2AFE7-DDB8-4362-9699-5CE30D89FA85}"/>
    <cellStyle name="Vsota 2 2 4 3 3 2 2" xfId="52778" xr:uid="{7DA88A5C-4D12-4DE1-B971-569640A5E904}"/>
    <cellStyle name="Vsota 2 2 4 3 3 2 3" xfId="34748" xr:uid="{5915C90F-060B-49AC-9667-3242382C71CD}"/>
    <cellStyle name="Vsota 2 2 4 3 3 3" xfId="46583" xr:uid="{E095BF36-B503-4970-BF27-F550C3CA2DF1}"/>
    <cellStyle name="Vsota 2 2 4 3 3 4" xfId="28553" xr:uid="{E522EADC-ADB5-412A-A0EB-A47A55066020}"/>
    <cellStyle name="Vsota 2 2 4 3 4" xfId="9998" xr:uid="{B52B06ED-834D-4FD0-8AAE-112EECF6AAEF}"/>
    <cellStyle name="Vsota 2 2 4 3 4 2" xfId="16193" xr:uid="{9BC30B08-0EBC-411C-85CD-C912C18628EB}"/>
    <cellStyle name="Vsota 2 2 4 3 4 2 2" xfId="52060" xr:uid="{231347E8-57E4-4953-A4A7-5BCB66C53A9C}"/>
    <cellStyle name="Vsota 2 2 4 3 4 2 3" xfId="34030" xr:uid="{B3131C59-0202-4B16-A953-F3DC2E3D201A}"/>
    <cellStyle name="Vsota 2 2 4 3 4 3" xfId="45865" xr:uid="{DEFF862A-B95A-44DB-8EFE-4055788835C7}"/>
    <cellStyle name="Vsota 2 2 4 3 4 4" xfId="27835" xr:uid="{BB89510B-E61A-4C5E-BEC1-D94B9D187CE9}"/>
    <cellStyle name="Vsota 2 2 4 3 5" xfId="5492" xr:uid="{E2E2620F-08A7-4CE7-91B5-E0C676CC5866}"/>
    <cellStyle name="Vsota 2 2 4 3 5 2" xfId="41359" xr:uid="{9D053599-41CD-4DAC-BB07-FF1CB1913A40}"/>
    <cellStyle name="Vsota 2 2 4 3 5 3" xfId="23329" xr:uid="{37ACF095-DFE0-4B9F-8351-BBE98BF593E1}"/>
    <cellStyle name="Vsota 2 2 4 3 6" xfId="13025" xr:uid="{E64E82EC-01D6-4FFA-A21F-511799C0C3C1}"/>
    <cellStyle name="Vsota 2 2 4 3 6 2" xfId="48892" xr:uid="{DE98BBE4-4222-4CCD-8157-18FABA0C1D1A}"/>
    <cellStyle name="Vsota 2 2 4 3 6 3" xfId="30862" xr:uid="{C4269F9B-FD37-4E4D-8C9F-937DF9455515}"/>
    <cellStyle name="Vsota 2 2 4 3 7" xfId="38428" xr:uid="{540A75E3-5CB1-49A9-9EFB-856D2498A516}"/>
    <cellStyle name="Vsota 2 2 4 3 8" xfId="20457" xr:uid="{BA8FE44D-D731-41E8-8CAC-EE2898234536}"/>
    <cellStyle name="Vsota 2 2 4 4" xfId="2398" xr:uid="{00000000-0005-0000-0000-0000780C0000}"/>
    <cellStyle name="Vsota 2 2 4 4 2" xfId="8395" xr:uid="{577047DB-3E82-4B09-B099-D58B9497F974}"/>
    <cellStyle name="Vsota 2 2 4 4 2 2" xfId="14590" xr:uid="{DCFC1066-CC33-40C4-B356-25CC33AA3162}"/>
    <cellStyle name="Vsota 2 2 4 4 2 2 2" xfId="50457" xr:uid="{FB5DE331-0399-41D4-98D3-BA6A086B9D89}"/>
    <cellStyle name="Vsota 2 2 4 4 2 2 3" xfId="32427" xr:uid="{B596D5B6-CE78-492D-9D34-DC8916ED6FEF}"/>
    <cellStyle name="Vsota 2 2 4 4 2 3" xfId="44262" xr:uid="{EBEE4348-DCB1-4F38-A9CA-6DD5848172F3}"/>
    <cellStyle name="Vsota 2 2 4 4 2 4" xfId="26232" xr:uid="{2EC32C85-DE8D-4353-A8A3-ABE341C85586}"/>
    <cellStyle name="Vsota 2 2 4 4 3" xfId="10553" xr:uid="{22A0A71E-44AC-472F-9D00-19E22496998C}"/>
    <cellStyle name="Vsota 2 2 4 4 3 2" xfId="16748" xr:uid="{D15FA819-3A0B-48F7-BDF2-F7B15FEF9AD2}"/>
    <cellStyle name="Vsota 2 2 4 4 3 2 2" xfId="52615" xr:uid="{5C8EE649-4164-4891-BA42-194145F7141D}"/>
    <cellStyle name="Vsota 2 2 4 4 3 2 3" xfId="34585" xr:uid="{144CE3AB-F016-45A6-B94D-BD0201B5BB07}"/>
    <cellStyle name="Vsota 2 2 4 4 3 3" xfId="46420" xr:uid="{2273725C-77CB-4BE0-BB1B-C11E13E93325}"/>
    <cellStyle name="Vsota 2 2 4 4 3 4" xfId="28390" xr:uid="{2C1F0884-ECB3-4409-B113-D19BC212B3BD}"/>
    <cellStyle name="Vsota 2 2 4 4 4" xfId="11427" xr:uid="{177FD5F1-E9C0-4CBA-A9FE-DF2B0AC38769}"/>
    <cellStyle name="Vsota 2 2 4 4 4 2" xfId="17622" xr:uid="{00200E5B-0FAA-401D-A3F9-32EF0A5F2D15}"/>
    <cellStyle name="Vsota 2 2 4 4 4 2 2" xfId="53489" xr:uid="{0D795E07-D73B-408B-815A-510A9C30794D}"/>
    <cellStyle name="Vsota 2 2 4 4 4 2 3" xfId="35459" xr:uid="{9FAFB3ED-7695-45B7-82E4-DD29E588E0EC}"/>
    <cellStyle name="Vsota 2 2 4 4 4 3" xfId="47294" xr:uid="{D824D2E3-938A-4411-874C-301F84AEC7F4}"/>
    <cellStyle name="Vsota 2 2 4 4 4 4" xfId="29264" xr:uid="{22FDF778-8981-46D1-BF03-8F19744D6314}"/>
    <cellStyle name="Vsota 2 2 4 4 5" xfId="5329" xr:uid="{0B5712A7-D603-4B11-B991-2B951B905984}"/>
    <cellStyle name="Vsota 2 2 4 4 5 2" xfId="41196" xr:uid="{13104CB9-EC09-4A35-8C7D-27044E366236}"/>
    <cellStyle name="Vsota 2 2 4 4 5 3" xfId="23166" xr:uid="{7A59C22C-BCDD-475D-9B8A-65F1A533C5FF}"/>
    <cellStyle name="Vsota 2 2 4 4 6" xfId="12862" xr:uid="{D6438714-DF64-42CA-97B4-E8C3D6222061}"/>
    <cellStyle name="Vsota 2 2 4 4 6 2" xfId="48729" xr:uid="{883296DB-0669-46F8-A096-333AE43F71A2}"/>
    <cellStyle name="Vsota 2 2 4 4 6 3" xfId="30699" xr:uid="{0679AC01-FD0B-476D-8C07-9F6C9B84D203}"/>
    <cellStyle name="Vsota 2 2 4 4 7" xfId="38265" xr:uid="{216F879E-7A95-4222-9D04-4321FB9F4998}"/>
    <cellStyle name="Vsota 2 2 4 4 8" xfId="20304" xr:uid="{B1BC6774-BE5E-45C3-A1A1-EAA44F3D6C8A}"/>
    <cellStyle name="Vsota 2 2 4 5" xfId="2708" xr:uid="{00000000-0005-0000-0000-0000790C0000}"/>
    <cellStyle name="Vsota 2 2 4 5 2" xfId="8705" xr:uid="{AE9EDA22-ED91-4537-9E7D-3E16A6C5ED8C}"/>
    <cellStyle name="Vsota 2 2 4 5 2 2" xfId="14900" xr:uid="{02CCD6D3-92D8-4FEA-A48B-8D75CD46E331}"/>
    <cellStyle name="Vsota 2 2 4 5 2 2 2" xfId="50767" xr:uid="{BE2BC399-2989-41DD-A661-B15824361F54}"/>
    <cellStyle name="Vsota 2 2 4 5 2 2 3" xfId="32737" xr:uid="{84FCC185-6929-4DCB-A4A3-3F5F71F600A6}"/>
    <cellStyle name="Vsota 2 2 4 5 2 3" xfId="44572" xr:uid="{BB76020F-C93C-4C3F-B711-BE2B5D4F45D4}"/>
    <cellStyle name="Vsota 2 2 4 5 2 4" xfId="26542" xr:uid="{4F2B5838-F8AD-4C0E-AACA-7B190A306760}"/>
    <cellStyle name="Vsota 2 2 4 5 3" xfId="10863" xr:uid="{64EA7A7B-91D0-49F9-8C88-38472D9075D3}"/>
    <cellStyle name="Vsota 2 2 4 5 3 2" xfId="17058" xr:uid="{81BFE86F-D55A-4C1E-BE14-580EDC75F8E0}"/>
    <cellStyle name="Vsota 2 2 4 5 3 2 2" xfId="52925" xr:uid="{9800E7A7-B853-4BBD-825D-2C580AC68950}"/>
    <cellStyle name="Vsota 2 2 4 5 3 2 3" xfId="34895" xr:uid="{3C0A9E52-ACE7-4513-BDC9-CC8019B5B115}"/>
    <cellStyle name="Vsota 2 2 4 5 3 3" xfId="46730" xr:uid="{B4E05199-40A4-4352-B730-2376A2793993}"/>
    <cellStyle name="Vsota 2 2 4 5 3 4" xfId="28700" xr:uid="{BE7ED6B9-490B-41B3-8CF6-241B11BA043A}"/>
    <cellStyle name="Vsota 2 2 4 5 4" xfId="12105" xr:uid="{333321CA-5532-4275-8248-3A038F187807}"/>
    <cellStyle name="Vsota 2 2 4 5 4 2" xfId="18300" xr:uid="{910AC8AE-8A1A-433E-80F4-E86792213198}"/>
    <cellStyle name="Vsota 2 2 4 5 4 2 2" xfId="54167" xr:uid="{5180E67E-9D23-44CE-B2FA-0A5C981E8FAD}"/>
    <cellStyle name="Vsota 2 2 4 5 4 2 3" xfId="36137" xr:uid="{457D65C3-8FD7-4CB1-A5D4-B074E71FE907}"/>
    <cellStyle name="Vsota 2 2 4 5 4 3" xfId="47972" xr:uid="{9CADC6BB-CD64-4809-B705-C3EB8C8EC062}"/>
    <cellStyle name="Vsota 2 2 4 5 4 4" xfId="29942" xr:uid="{3FB6253C-9825-4718-ACBF-BBC5EACDC1B2}"/>
    <cellStyle name="Vsota 2 2 4 5 5" xfId="5639" xr:uid="{ABBEED71-748B-4AD1-A8E5-A178DE139AD3}"/>
    <cellStyle name="Vsota 2 2 4 5 5 2" xfId="41506" xr:uid="{FBF04681-0C62-4E40-A45F-7D1C50C62B3F}"/>
    <cellStyle name="Vsota 2 2 4 5 5 3" xfId="23476" xr:uid="{B9BBD891-30FF-4A43-AD00-DC036C5CA782}"/>
    <cellStyle name="Vsota 2 2 4 5 6" xfId="13172" xr:uid="{83A15314-620D-4460-A0B8-C37024BB38FE}"/>
    <cellStyle name="Vsota 2 2 4 5 6 2" xfId="49039" xr:uid="{56412AE3-6424-4F21-A971-797C49E5F747}"/>
    <cellStyle name="Vsota 2 2 4 5 6 3" xfId="31009" xr:uid="{ADADD1B5-5252-4C92-8814-29B97B70FFB6}"/>
    <cellStyle name="Vsota 2 2 4 5 7" xfId="38575" xr:uid="{9D79E3CA-A247-4923-B59E-0D2BD41E0DA9}"/>
    <cellStyle name="Vsota 2 2 4 5 8" xfId="20597" xr:uid="{E7EF89DB-3B44-44BA-B659-304FCA3E17D6}"/>
    <cellStyle name="Vsota 2 2 4 6" xfId="2809" xr:uid="{00000000-0005-0000-0000-00007A0C0000}"/>
    <cellStyle name="Vsota 2 2 4 6 2" xfId="8806" xr:uid="{A2708EDC-1351-440B-95B2-7F971172FE23}"/>
    <cellStyle name="Vsota 2 2 4 6 2 2" xfId="15001" xr:uid="{A1759F98-02AE-45C5-A289-4966F5EDA65B}"/>
    <cellStyle name="Vsota 2 2 4 6 2 2 2" xfId="50868" xr:uid="{D2919595-345D-4512-A1FA-FF1FB233DA65}"/>
    <cellStyle name="Vsota 2 2 4 6 2 2 3" xfId="32838" xr:uid="{1344C2F5-D066-4FCA-84D6-91E14C5894B5}"/>
    <cellStyle name="Vsota 2 2 4 6 2 3" xfId="44673" xr:uid="{6F1D9F1E-C0DE-47EC-80E6-13E12FCC8996}"/>
    <cellStyle name="Vsota 2 2 4 6 2 4" xfId="26643" xr:uid="{43145D58-59CB-47A1-914A-EC38F9FC8DD8}"/>
    <cellStyle name="Vsota 2 2 4 6 3" xfId="10964" xr:uid="{1400C995-0A29-4E84-BF96-1977335D3978}"/>
    <cellStyle name="Vsota 2 2 4 6 3 2" xfId="17159" xr:uid="{DAD394D9-1977-485A-B585-A78241F5CD35}"/>
    <cellStyle name="Vsota 2 2 4 6 3 2 2" xfId="53026" xr:uid="{2E8A1F1B-EFD1-4CE3-A48F-BC174FD56AC1}"/>
    <cellStyle name="Vsota 2 2 4 6 3 2 3" xfId="34996" xr:uid="{706E1AD6-04D8-4B27-B6A9-D73932B5AA0C}"/>
    <cellStyle name="Vsota 2 2 4 6 3 3" xfId="46831" xr:uid="{A82B30A8-248D-4A4A-B38C-A02F621CAC9D}"/>
    <cellStyle name="Vsota 2 2 4 6 3 4" xfId="28801" xr:uid="{0823E5C8-F075-4FB2-9EF1-180AE9087989}"/>
    <cellStyle name="Vsota 2 2 4 6 4" xfId="11738" xr:uid="{37FD1C90-EB50-484A-8363-ED9D1ED3A7F8}"/>
    <cellStyle name="Vsota 2 2 4 6 4 2" xfId="17933" xr:uid="{B3D88C06-B787-4711-B630-C10E2044EADA}"/>
    <cellStyle name="Vsota 2 2 4 6 4 2 2" xfId="53800" xr:uid="{51E586FB-E179-421F-BF58-321AF2EF43B7}"/>
    <cellStyle name="Vsota 2 2 4 6 4 2 3" xfId="35770" xr:uid="{32220E6C-BC6B-477E-A2AE-14651BBABE44}"/>
    <cellStyle name="Vsota 2 2 4 6 4 3" xfId="47605" xr:uid="{6EA3823B-0B43-479E-A781-8696520B297C}"/>
    <cellStyle name="Vsota 2 2 4 6 4 4" xfId="29575" xr:uid="{A3FD7B1C-3C38-4F1E-B61E-36534DE1D259}"/>
    <cellStyle name="Vsota 2 2 4 6 5" xfId="5740" xr:uid="{475E968E-338E-4DC3-A8D4-3ABC50FE01E2}"/>
    <cellStyle name="Vsota 2 2 4 6 5 2" xfId="41607" xr:uid="{40D9F609-796B-4100-AB4E-92D798223AC2}"/>
    <cellStyle name="Vsota 2 2 4 6 5 3" xfId="23577" xr:uid="{3D012860-60EA-4A68-BF79-AE1BDA7B198A}"/>
    <cellStyle name="Vsota 2 2 4 6 6" xfId="13273" xr:uid="{07E99ABD-6342-4D14-A438-53986E3AC043}"/>
    <cellStyle name="Vsota 2 2 4 6 6 2" xfId="49140" xr:uid="{DC4B4E8B-5FE5-46BE-8B91-B530736B3FB0}"/>
    <cellStyle name="Vsota 2 2 4 6 6 3" xfId="31110" xr:uid="{6C8478DB-EE23-4775-A33D-06192CD12E2D}"/>
    <cellStyle name="Vsota 2 2 4 6 7" xfId="38676" xr:uid="{314844E4-6C38-467E-B71C-EB3A7FA4CF7B}"/>
    <cellStyle name="Vsota 2 2 4 6 8" xfId="20697" xr:uid="{07BEAB3B-4C92-474A-8C03-A390BF87A6FD}"/>
    <cellStyle name="Vsota 2 2 4 7" xfId="2205" xr:uid="{00000000-0005-0000-0000-00007B0C0000}"/>
    <cellStyle name="Vsota 2 2 4 7 2" xfId="8202" xr:uid="{30AEB5B1-A0CB-437A-9D0C-387872EF9AAD}"/>
    <cellStyle name="Vsota 2 2 4 7 2 2" xfId="14397" xr:uid="{6E0579B2-AC59-423A-A813-19A92336216D}"/>
    <cellStyle name="Vsota 2 2 4 7 2 2 2" xfId="50264" xr:uid="{15545083-5FC1-4B30-95B2-7FBC20CEBBF2}"/>
    <cellStyle name="Vsota 2 2 4 7 2 2 3" xfId="32234" xr:uid="{01097F8D-99C3-423E-9C31-AA577411EF33}"/>
    <cellStyle name="Vsota 2 2 4 7 2 3" xfId="44069" xr:uid="{B3539616-1AD5-440D-8706-FEC4678D597B}"/>
    <cellStyle name="Vsota 2 2 4 7 2 4" xfId="26039" xr:uid="{0138BD56-9ECB-4370-98A0-829824F73EC2}"/>
    <cellStyle name="Vsota 2 2 4 7 3" xfId="10360" xr:uid="{20DCC852-70B6-4732-9E0A-21C3370D8CF3}"/>
    <cellStyle name="Vsota 2 2 4 7 3 2" xfId="16555" xr:uid="{09680C24-7581-4E6F-9BB8-B7F636E5A63E}"/>
    <cellStyle name="Vsota 2 2 4 7 3 2 2" xfId="52422" xr:uid="{59FE1D39-426E-4693-B0FA-4A1B06C63DB0}"/>
    <cellStyle name="Vsota 2 2 4 7 3 2 3" xfId="34392" xr:uid="{EACE15A2-51FC-4E6D-9C4D-74059735ADD7}"/>
    <cellStyle name="Vsota 2 2 4 7 3 3" xfId="46227" xr:uid="{1587DAAC-E091-4420-B42D-FAB44706A486}"/>
    <cellStyle name="Vsota 2 2 4 7 3 4" xfId="28197" xr:uid="{005C312D-B7B1-4B5D-9BDA-F999D6F7ABD1}"/>
    <cellStyle name="Vsota 2 2 4 7 4" xfId="12047" xr:uid="{2ED734CD-F3DA-4D2F-ACD6-9FD66780284C}"/>
    <cellStyle name="Vsota 2 2 4 7 4 2" xfId="18242" xr:uid="{99CB9B93-F9D2-4DFC-90A3-6B663866B5CC}"/>
    <cellStyle name="Vsota 2 2 4 7 4 2 2" xfId="54109" xr:uid="{CC8C96DE-2955-465B-96B0-4F5B174B7D42}"/>
    <cellStyle name="Vsota 2 2 4 7 4 2 3" xfId="36079" xr:uid="{82912557-9DD5-4232-A6BC-A849E8A049A0}"/>
    <cellStyle name="Vsota 2 2 4 7 4 3" xfId="47914" xr:uid="{F1D3EB2E-146C-4F37-A52F-85B8A652B9FE}"/>
    <cellStyle name="Vsota 2 2 4 7 4 4" xfId="29884" xr:uid="{D2B8E646-B007-4C24-A069-74CBE6053245}"/>
    <cellStyle name="Vsota 2 2 4 7 5" xfId="5136" xr:uid="{18D9ED5D-50F5-4C09-B2EA-6D7C25C8A195}"/>
    <cellStyle name="Vsota 2 2 4 7 5 2" xfId="41003" xr:uid="{D992529E-CE1A-4D2D-9B76-6DB7393C8876}"/>
    <cellStyle name="Vsota 2 2 4 7 5 3" xfId="22973" xr:uid="{8BC537F5-0C6C-46E3-9FB3-E260F4B7087D}"/>
    <cellStyle name="Vsota 2 2 4 7 6" xfId="12669" xr:uid="{150CB1D3-8E94-4B7C-AFC0-160D964F6376}"/>
    <cellStyle name="Vsota 2 2 4 7 6 2" xfId="48536" xr:uid="{511076D4-1E12-4608-9D19-7F54D7621C1C}"/>
    <cellStyle name="Vsota 2 2 4 7 6 3" xfId="30506" xr:uid="{C762A13D-A0F9-483E-BFA0-874AD6F60A0C}"/>
    <cellStyle name="Vsota 2 2 4 7 7" xfId="38072" xr:uid="{84371109-D717-437C-90BF-BB98D2B0F171}"/>
    <cellStyle name="Vsota 2 2 4 8" xfId="7363" xr:uid="{C8FBD777-5A00-4A6F-8C3B-9A6154F2BB21}"/>
    <cellStyle name="Vsota 2 2 4 8 2" xfId="14218" xr:uid="{97E50794-2A2F-43EC-AD55-FC554D5E6C1B}"/>
    <cellStyle name="Vsota 2 2 4 8 2 2" xfId="50085" xr:uid="{84B2D579-96E4-47E4-B34D-7B21A3F52A86}"/>
    <cellStyle name="Vsota 2 2 4 8 2 3" xfId="32055" xr:uid="{DEBB9674-0DD4-4271-9D8B-0E569828FFD7}"/>
    <cellStyle name="Vsota 2 2 4 8 3" xfId="43230" xr:uid="{E101B014-77EC-4DA2-9785-8DBF05A14D6A}"/>
    <cellStyle name="Vsota 2 2 4 8 4" xfId="25200" xr:uid="{D22898A3-2E7C-4AEA-B20E-F57516155210}"/>
    <cellStyle name="Vsota 2 2 4 9" xfId="9871" xr:uid="{1286F67B-7E68-4E5A-BE06-8D43FE8EF420}"/>
    <cellStyle name="Vsota 2 2 4 9 2" xfId="16066" xr:uid="{93CC7A6F-3104-4F99-9B66-38441F822A74}"/>
    <cellStyle name="Vsota 2 2 4 9 2 2" xfId="51933" xr:uid="{832E6919-5B03-44CA-AB02-D5DEFAB31F61}"/>
    <cellStyle name="Vsota 2 2 4 9 2 3" xfId="33903" xr:uid="{81E5B38F-6DBC-4C70-A784-1B7E907FB4CE}"/>
    <cellStyle name="Vsota 2 2 4 9 3" xfId="45738" xr:uid="{868C8AEB-0FD9-470B-91AA-6DCDB770DDDF}"/>
    <cellStyle name="Vsota 2 2 4 9 4" xfId="27708" xr:uid="{D74AA7A2-665A-4E08-A3EB-FF41C8F71121}"/>
    <cellStyle name="Vsota 2 2 5" xfId="2139" xr:uid="{00000000-0005-0000-0000-00007C0C0000}"/>
    <cellStyle name="Vsota 2 2 5 10" xfId="6545" xr:uid="{84A82B2A-9927-4F36-A0FB-8991D650D2E3}"/>
    <cellStyle name="Vsota 2 2 5 10 2" xfId="13911" xr:uid="{5A78550D-778C-4766-B21B-85D4B5F27C4A}"/>
    <cellStyle name="Vsota 2 2 5 10 2 2" xfId="49778" xr:uid="{5B68374F-0D6A-448B-B3A3-A6050D0D6572}"/>
    <cellStyle name="Vsota 2 2 5 10 2 3" xfId="31748" xr:uid="{7A3A3646-1047-43F4-8C2A-A0A02B9E1DB5}"/>
    <cellStyle name="Vsota 2 2 5 10 3" xfId="42412" xr:uid="{00FEEBA5-3C80-45A5-BB2F-331E0E22714B}"/>
    <cellStyle name="Vsota 2 2 5 10 4" xfId="24382" xr:uid="{A54237EF-C6DB-4857-BFCA-125561E94E07}"/>
    <cellStyle name="Vsota 2 2 5 11" xfId="5070" xr:uid="{BC6B2CBA-936F-4164-AAE9-C8E9CBD3A7EB}"/>
    <cellStyle name="Vsota 2 2 5 11 2" xfId="40937" xr:uid="{908AFCC6-9887-4B19-B555-F77A0BCBD9CB}"/>
    <cellStyle name="Vsota 2 2 5 11 3" xfId="22907" xr:uid="{181948E5-0B0D-42DA-853D-A22BAFE3629C}"/>
    <cellStyle name="Vsota 2 2 5 12" xfId="12603" xr:uid="{2667F0B7-11B5-455C-87D2-DB1CE58CD480}"/>
    <cellStyle name="Vsota 2 2 5 12 2" xfId="48470" xr:uid="{3D606E13-F051-43C4-8098-315A0DE87D97}"/>
    <cellStyle name="Vsota 2 2 5 12 3" xfId="30440" xr:uid="{41DD34FF-A2C3-4BAA-ADFF-74057B07478A}"/>
    <cellStyle name="Vsota 2 2 5 13" xfId="38006" xr:uid="{324EA5F1-9776-49B6-8A41-185A84AC3EA8}"/>
    <cellStyle name="Vsota 2 2 5 2" xfId="2743" xr:uid="{00000000-0005-0000-0000-00007D0C0000}"/>
    <cellStyle name="Vsota 2 2 5 2 2" xfId="8740" xr:uid="{5C943C27-19EB-45E3-81D0-10496DED2652}"/>
    <cellStyle name="Vsota 2 2 5 2 2 2" xfId="14935" xr:uid="{02023698-DF68-40CF-8FA4-047A18927E15}"/>
    <cellStyle name="Vsota 2 2 5 2 2 2 2" xfId="50802" xr:uid="{547A04BC-6265-447B-A3F1-A50436C7F676}"/>
    <cellStyle name="Vsota 2 2 5 2 2 2 3" xfId="32772" xr:uid="{79268CA6-2906-4A46-80CC-D6180F5E320F}"/>
    <cellStyle name="Vsota 2 2 5 2 2 3" xfId="44607" xr:uid="{777C0801-EE21-4B4A-B8F7-5ACB3846ABEC}"/>
    <cellStyle name="Vsota 2 2 5 2 2 4" xfId="26577" xr:uid="{C6EB716E-5F73-41CC-ACDD-17AF84F4457E}"/>
    <cellStyle name="Vsota 2 2 5 2 3" xfId="10898" xr:uid="{F29B9052-1466-4CF7-8CD7-78D927050934}"/>
    <cellStyle name="Vsota 2 2 5 2 3 2" xfId="17093" xr:uid="{90D5F983-488E-4BE3-89A8-8E453CF7F6E3}"/>
    <cellStyle name="Vsota 2 2 5 2 3 2 2" xfId="52960" xr:uid="{352E230B-18C8-4567-9E54-4897666A8EAE}"/>
    <cellStyle name="Vsota 2 2 5 2 3 2 3" xfId="34930" xr:uid="{A6C1981E-DBF7-4E84-8CFE-FB3F5D3FF59A}"/>
    <cellStyle name="Vsota 2 2 5 2 3 3" xfId="46765" xr:uid="{62A02A74-F463-4910-BFB2-FCCF2F7439A9}"/>
    <cellStyle name="Vsota 2 2 5 2 3 4" xfId="28735" xr:uid="{E722D0D2-F9AB-4E3B-ACB8-8EAEBD4FE3F8}"/>
    <cellStyle name="Vsota 2 2 5 2 4" xfId="11621" xr:uid="{42A5A950-440E-4C89-BD10-1F3D4CBD71D5}"/>
    <cellStyle name="Vsota 2 2 5 2 4 2" xfId="17816" xr:uid="{81A30D22-04F5-4763-8A19-7BB3895E7AFC}"/>
    <cellStyle name="Vsota 2 2 5 2 4 2 2" xfId="53683" xr:uid="{9DE58770-C2E9-42B8-9309-2C5E60DF800E}"/>
    <cellStyle name="Vsota 2 2 5 2 4 2 3" xfId="35653" xr:uid="{4FADD0B7-29D2-4476-BACF-3244436E8A49}"/>
    <cellStyle name="Vsota 2 2 5 2 4 3" xfId="47488" xr:uid="{E1FE2093-382A-47F4-85E8-F8248B5C0A81}"/>
    <cellStyle name="Vsota 2 2 5 2 4 4" xfId="29458" xr:uid="{E88366BB-4340-4B97-A4DA-345FA4A067C0}"/>
    <cellStyle name="Vsota 2 2 5 2 5" xfId="5674" xr:uid="{F71F33AF-848D-42B1-8BD6-F86B7BFF3F58}"/>
    <cellStyle name="Vsota 2 2 5 2 5 2" xfId="41541" xr:uid="{F58CF3F7-6F5F-4D1B-9221-E929B2A99C95}"/>
    <cellStyle name="Vsota 2 2 5 2 5 3" xfId="23511" xr:uid="{8D0AC3A7-BA36-4033-A295-40745955DB57}"/>
    <cellStyle name="Vsota 2 2 5 2 6" xfId="13207" xr:uid="{190F360C-9855-4CEB-A038-F9750E196FC5}"/>
    <cellStyle name="Vsota 2 2 5 2 6 2" xfId="49074" xr:uid="{9B9A96B2-8E5C-40B5-BC8F-B46977D6FC37}"/>
    <cellStyle name="Vsota 2 2 5 2 6 3" xfId="31044" xr:uid="{BC08FD76-CC6A-471C-A0E0-8BAEC2F6590F}"/>
    <cellStyle name="Vsota 2 2 5 2 7" xfId="38610" xr:uid="{471C24FA-0E91-4686-B7E8-42AADCF63915}"/>
    <cellStyle name="Vsota 2 2 5 2 8" xfId="20632" xr:uid="{4564AA62-6A4B-4075-80BC-DBBBBE0DD079}"/>
    <cellStyle name="Vsota 2 2 5 3" xfId="2853" xr:uid="{00000000-0005-0000-0000-00007E0C0000}"/>
    <cellStyle name="Vsota 2 2 5 3 2" xfId="8850" xr:uid="{52F861A5-920A-4CDB-8486-05B8A79F719C}"/>
    <cellStyle name="Vsota 2 2 5 3 2 2" xfId="15045" xr:uid="{435E4C43-A024-4EA9-95C9-C01B63C96449}"/>
    <cellStyle name="Vsota 2 2 5 3 2 2 2" xfId="50912" xr:uid="{38A01ECA-012D-4146-8E11-CBF98E6EB45C}"/>
    <cellStyle name="Vsota 2 2 5 3 2 2 3" xfId="32882" xr:uid="{45CB5B82-8144-4F73-8268-282E65D55465}"/>
    <cellStyle name="Vsota 2 2 5 3 2 3" xfId="44717" xr:uid="{978997D0-5C50-448D-B72E-C0951841529F}"/>
    <cellStyle name="Vsota 2 2 5 3 2 4" xfId="26687" xr:uid="{013F752F-E66E-4E66-93E9-BF8799BB4558}"/>
    <cellStyle name="Vsota 2 2 5 3 3" xfId="11008" xr:uid="{905F5358-F09A-44AE-B937-5DC620833BF8}"/>
    <cellStyle name="Vsota 2 2 5 3 3 2" xfId="17203" xr:uid="{D072DB2D-6F08-4475-B8CD-F1AA00F6601A}"/>
    <cellStyle name="Vsota 2 2 5 3 3 2 2" xfId="53070" xr:uid="{8E80EB85-2313-4E46-8D08-0F80147FD3C8}"/>
    <cellStyle name="Vsota 2 2 5 3 3 2 3" xfId="35040" xr:uid="{8443586C-3431-45D4-A000-396C92AF72E6}"/>
    <cellStyle name="Vsota 2 2 5 3 3 3" xfId="46875" xr:uid="{D2249B4B-614F-453B-84A2-97175A16DD46}"/>
    <cellStyle name="Vsota 2 2 5 3 3 4" xfId="28845" xr:uid="{D580BDA2-4C38-443E-9CFC-578A8056D1BA}"/>
    <cellStyle name="Vsota 2 2 5 3 4" xfId="11595" xr:uid="{942DB36C-E607-47EE-AD8E-6FA4877790BB}"/>
    <cellStyle name="Vsota 2 2 5 3 4 2" xfId="17790" xr:uid="{5E5F4C05-29A1-4E49-86EE-EF9B4909014A}"/>
    <cellStyle name="Vsota 2 2 5 3 4 2 2" xfId="53657" xr:uid="{A067D8AB-BDFC-4DEF-B206-3815CCC7F444}"/>
    <cellStyle name="Vsota 2 2 5 3 4 2 3" xfId="35627" xr:uid="{363425C3-0729-4D8B-922A-ACD740CED50F}"/>
    <cellStyle name="Vsota 2 2 5 3 4 3" xfId="47462" xr:uid="{09D8E254-5C18-403B-8740-A9F69C3A0EBC}"/>
    <cellStyle name="Vsota 2 2 5 3 4 4" xfId="29432" xr:uid="{26218F8A-7E65-4627-A59E-C13B982DA68A}"/>
    <cellStyle name="Vsota 2 2 5 3 5" xfId="5784" xr:uid="{981A4DAC-9483-4BAA-B828-0A3AF4FDB1F6}"/>
    <cellStyle name="Vsota 2 2 5 3 5 2" xfId="41651" xr:uid="{21DC07DD-2B5B-44A5-BAE3-88CB8E1E88A3}"/>
    <cellStyle name="Vsota 2 2 5 3 5 3" xfId="23621" xr:uid="{0F9EDB22-3E66-4DF3-B2C2-FBE5B2C1944F}"/>
    <cellStyle name="Vsota 2 2 5 3 6" xfId="13317" xr:uid="{E96FD4DD-13FD-45EB-9D3B-25F05F3721AA}"/>
    <cellStyle name="Vsota 2 2 5 3 6 2" xfId="49184" xr:uid="{359623B6-F1C5-44C9-8039-AE76EF347D8B}"/>
    <cellStyle name="Vsota 2 2 5 3 6 3" xfId="31154" xr:uid="{05E655BF-040C-4AC0-B021-026C40B64801}"/>
    <cellStyle name="Vsota 2 2 5 3 7" xfId="38720" xr:uid="{3039C707-488E-4986-B7F0-1BA039C66BF9}"/>
    <cellStyle name="Vsota 2 2 5 3 8" xfId="20741" xr:uid="{24BEAF1D-D4B7-4FAA-A699-6D9039046E4C}"/>
    <cellStyle name="Vsota 2 2 5 4" xfId="2957" xr:uid="{00000000-0005-0000-0000-00007F0C0000}"/>
    <cellStyle name="Vsota 2 2 5 4 2" xfId="8954" xr:uid="{67975B44-A4E2-4C4C-9513-6E6EDAB0E1AD}"/>
    <cellStyle name="Vsota 2 2 5 4 2 2" xfId="15149" xr:uid="{F038B3C2-A7A1-4C0F-9553-52D7206D5C58}"/>
    <cellStyle name="Vsota 2 2 5 4 2 2 2" xfId="51016" xr:uid="{5567DABE-1C15-48E2-84BF-65C1DDC9386A}"/>
    <cellStyle name="Vsota 2 2 5 4 2 2 3" xfId="32986" xr:uid="{60E0AE53-267A-4C4D-BBE7-920D07F1F5CD}"/>
    <cellStyle name="Vsota 2 2 5 4 2 3" xfId="44821" xr:uid="{9395203E-6816-411C-B5A9-67AF54CA2E96}"/>
    <cellStyle name="Vsota 2 2 5 4 2 4" xfId="26791" xr:uid="{3F1443FB-3851-4027-B2C1-E75C8C10C427}"/>
    <cellStyle name="Vsota 2 2 5 4 3" xfId="11112" xr:uid="{F0BC34AE-6DAD-4638-8769-63127854A592}"/>
    <cellStyle name="Vsota 2 2 5 4 3 2" xfId="17307" xr:uid="{B8CB0767-6D2F-4412-A736-F626F14F1774}"/>
    <cellStyle name="Vsota 2 2 5 4 3 2 2" xfId="53174" xr:uid="{1EA2AE68-22F2-489A-BC8B-0B1028A3D423}"/>
    <cellStyle name="Vsota 2 2 5 4 3 2 3" xfId="35144" xr:uid="{61DDD2E7-AC21-4C37-AA0F-9595B9E68AF1}"/>
    <cellStyle name="Vsota 2 2 5 4 3 3" xfId="46979" xr:uid="{8311B6F4-C3E3-40BB-B5A4-4F03FF21B915}"/>
    <cellStyle name="Vsota 2 2 5 4 3 4" xfId="28949" xr:uid="{4CCA4169-C48A-4B9E-A9DC-B61A37429475}"/>
    <cellStyle name="Vsota 2 2 5 4 4" xfId="9351" xr:uid="{F1E0E047-8861-4243-8A0E-1841940D6200}"/>
    <cellStyle name="Vsota 2 2 5 4 4 2" xfId="15546" xr:uid="{B3CD126C-6738-4A41-9917-C6F7ABA64847}"/>
    <cellStyle name="Vsota 2 2 5 4 4 2 2" xfId="51413" xr:uid="{AB3CD6F0-F394-4678-9942-E81F5FE35C01}"/>
    <cellStyle name="Vsota 2 2 5 4 4 2 3" xfId="33383" xr:uid="{7D45F2C5-E6FD-41EA-842B-428B4E0668C3}"/>
    <cellStyle name="Vsota 2 2 5 4 4 3" xfId="45218" xr:uid="{97B948FD-FAE0-49A4-8E0D-30214A4D96BE}"/>
    <cellStyle name="Vsota 2 2 5 4 4 4" xfId="27188" xr:uid="{1BC532E3-6878-4541-82AE-E1B728135CA8}"/>
    <cellStyle name="Vsota 2 2 5 4 5" xfId="5888" xr:uid="{62238E8F-3B42-4EA4-8B79-993C4CDD636C}"/>
    <cellStyle name="Vsota 2 2 5 4 5 2" xfId="41755" xr:uid="{62435534-3AB3-4614-AA14-2792C6C243BF}"/>
    <cellStyle name="Vsota 2 2 5 4 5 3" xfId="23725" xr:uid="{AFA8B434-703E-4916-A965-6F738F3A5379}"/>
    <cellStyle name="Vsota 2 2 5 4 6" xfId="13421" xr:uid="{0F962B47-4BAE-4DC0-8B2C-F6E711486969}"/>
    <cellStyle name="Vsota 2 2 5 4 6 2" xfId="49288" xr:uid="{2219A960-041C-4FA7-AE5B-631F925EA25E}"/>
    <cellStyle name="Vsota 2 2 5 4 6 3" xfId="31258" xr:uid="{8DEBFAC1-3CA9-4C99-B66F-B09AA8EA35FF}"/>
    <cellStyle name="Vsota 2 2 5 4 7" xfId="38824" xr:uid="{9CA3409D-C915-47BE-AA45-6123FDB6F720}"/>
    <cellStyle name="Vsota 2 2 5 4 8" xfId="20844" xr:uid="{516F73A1-A683-4567-B176-75D53B118C4B}"/>
    <cellStyle name="Vsota 2 2 5 5" xfId="3080" xr:uid="{00000000-0005-0000-0000-0000800C0000}"/>
    <cellStyle name="Vsota 2 2 5 5 2" xfId="9077" xr:uid="{8BC8DD51-32EE-4DD7-96CD-CB77D57CE818}"/>
    <cellStyle name="Vsota 2 2 5 5 2 2" xfId="15272" xr:uid="{47074334-6F35-461A-A6E3-CE0BD6B42514}"/>
    <cellStyle name="Vsota 2 2 5 5 2 2 2" xfId="51139" xr:uid="{0D2229E2-2EED-4C23-9912-E6D6FD2A4D2D}"/>
    <cellStyle name="Vsota 2 2 5 5 2 2 3" xfId="33109" xr:uid="{BED0A670-10EB-4DFC-BB57-DDAF462FB756}"/>
    <cellStyle name="Vsota 2 2 5 5 2 3" xfId="44944" xr:uid="{83CD67B7-A3E4-46F7-A4D4-4B05492541F2}"/>
    <cellStyle name="Vsota 2 2 5 5 2 4" xfId="26914" xr:uid="{56F8BC69-217D-4071-9672-3D04BCBBA28D}"/>
    <cellStyle name="Vsota 2 2 5 5 3" xfId="11235" xr:uid="{9C22BABB-EF12-46CB-BCF3-0A1D270A99DA}"/>
    <cellStyle name="Vsota 2 2 5 5 3 2" xfId="17430" xr:uid="{B4B3B418-FBE1-4AE0-8B42-FE11A70DA1DB}"/>
    <cellStyle name="Vsota 2 2 5 5 3 2 2" xfId="53297" xr:uid="{38EC42CB-673E-4F57-B771-B663597DC3DA}"/>
    <cellStyle name="Vsota 2 2 5 5 3 2 3" xfId="35267" xr:uid="{6D60FA75-EC10-4F3D-8B49-E7C8E80708E1}"/>
    <cellStyle name="Vsota 2 2 5 5 3 3" xfId="47102" xr:uid="{87C4068B-A2CC-410A-8ACB-CDC5832D8018}"/>
    <cellStyle name="Vsota 2 2 5 5 3 4" xfId="29072" xr:uid="{4E667FDA-6C4E-4B2B-800E-CEA6DB2CD38F}"/>
    <cellStyle name="Vsota 2 2 5 5 4" xfId="9602" xr:uid="{F245B156-7D32-469D-9B06-AFBD636A100E}"/>
    <cellStyle name="Vsota 2 2 5 5 4 2" xfId="15797" xr:uid="{7E3DF825-CB9A-4553-ACDB-EB717D0B76D9}"/>
    <cellStyle name="Vsota 2 2 5 5 4 2 2" xfId="51664" xr:uid="{0AA8536F-E437-4052-B497-0FE0EE181A65}"/>
    <cellStyle name="Vsota 2 2 5 5 4 2 3" xfId="33634" xr:uid="{FB29BBD4-1446-4FF4-82DB-C801F25CD8DC}"/>
    <cellStyle name="Vsota 2 2 5 5 4 3" xfId="45469" xr:uid="{8F542441-EA48-49DA-9E5C-4AA9F2D15F9D}"/>
    <cellStyle name="Vsota 2 2 5 5 4 4" xfId="27439" xr:uid="{6611834A-5D75-4039-AFBA-340F02182A88}"/>
    <cellStyle name="Vsota 2 2 5 5 5" xfId="6011" xr:uid="{112741CE-FE2C-46F7-B730-F9A233F179A6}"/>
    <cellStyle name="Vsota 2 2 5 5 5 2" xfId="41878" xr:uid="{D2B97A38-9340-4CC9-A209-32537AAE514C}"/>
    <cellStyle name="Vsota 2 2 5 5 5 3" xfId="23848" xr:uid="{ABD15DC9-FC30-48AB-8C9B-A67C30C336DF}"/>
    <cellStyle name="Vsota 2 2 5 5 6" xfId="13544" xr:uid="{6780EEA6-95C3-4B14-950E-657883D0D61A}"/>
    <cellStyle name="Vsota 2 2 5 5 6 2" xfId="49411" xr:uid="{302A56CC-0FE0-4EF0-A452-6662387684FD}"/>
    <cellStyle name="Vsota 2 2 5 5 6 3" xfId="31381" xr:uid="{D75714CD-6213-434E-A52A-B5D1FA172B5D}"/>
    <cellStyle name="Vsota 2 2 5 5 7" xfId="38947" xr:uid="{60CC440A-CAF4-4E4C-BBE3-77D87E6B02BB}"/>
    <cellStyle name="Vsota 2 2 5 5 8" xfId="20961" xr:uid="{1509ACA1-48C5-44BF-A3FA-3734895EB057}"/>
    <cellStyle name="Vsota 2 2 5 6" xfId="2702" xr:uid="{00000000-0005-0000-0000-0000810C0000}"/>
    <cellStyle name="Vsota 2 2 5 6 2" xfId="8699" xr:uid="{884B6E77-4EAE-4997-8BB5-94A366AFD6CC}"/>
    <cellStyle name="Vsota 2 2 5 6 2 2" xfId="14894" xr:uid="{6E930949-AFBF-434D-8E86-83EB3DB6FA92}"/>
    <cellStyle name="Vsota 2 2 5 6 2 2 2" xfId="50761" xr:uid="{5CC0CCC8-A6C7-4551-96A7-D23C05281C37}"/>
    <cellStyle name="Vsota 2 2 5 6 2 2 3" xfId="32731" xr:uid="{A075129F-E5D1-4C86-A696-D431B8E5F841}"/>
    <cellStyle name="Vsota 2 2 5 6 2 3" xfId="44566" xr:uid="{1E45E2D6-A61F-4806-838F-A556EAA0C11B}"/>
    <cellStyle name="Vsota 2 2 5 6 2 4" xfId="26536" xr:uid="{EC33F229-C17B-4A05-9715-F7AACE33EE2D}"/>
    <cellStyle name="Vsota 2 2 5 6 3" xfId="10857" xr:uid="{E285896E-9172-4D31-9932-283F2E3E4389}"/>
    <cellStyle name="Vsota 2 2 5 6 3 2" xfId="17052" xr:uid="{FAC33040-DBFC-4834-8DD2-FCD7C7BBC6B3}"/>
    <cellStyle name="Vsota 2 2 5 6 3 2 2" xfId="52919" xr:uid="{DA89F694-A6B6-4756-A807-BE4C0F2A37A8}"/>
    <cellStyle name="Vsota 2 2 5 6 3 2 3" xfId="34889" xr:uid="{B9E2CFAB-F30E-4118-892A-5ECE3A52A51D}"/>
    <cellStyle name="Vsota 2 2 5 6 3 3" xfId="46724" xr:uid="{BF7AC569-CD92-4D20-8013-A7CBEFB00D49}"/>
    <cellStyle name="Vsota 2 2 5 6 3 4" xfId="28694" xr:uid="{3E7F780B-386E-4A45-8326-17661861463B}"/>
    <cellStyle name="Vsota 2 2 5 6 4" xfId="11820" xr:uid="{C19DB10B-16A1-4429-A490-E2960DAA5A00}"/>
    <cellStyle name="Vsota 2 2 5 6 4 2" xfId="18015" xr:uid="{FC3CB2A0-92B9-49E7-AD87-AEDC0E9ADB32}"/>
    <cellStyle name="Vsota 2 2 5 6 4 2 2" xfId="53882" xr:uid="{1C5BF5E0-05D5-43E3-A87C-34B17A4820DB}"/>
    <cellStyle name="Vsota 2 2 5 6 4 2 3" xfId="35852" xr:uid="{2A17BB3B-38B8-4DD6-8B6E-D1E0642DEDB7}"/>
    <cellStyle name="Vsota 2 2 5 6 4 3" xfId="47687" xr:uid="{DEC27291-5454-440B-8440-F963A7A2EF23}"/>
    <cellStyle name="Vsota 2 2 5 6 4 4" xfId="29657" xr:uid="{DC603656-43AA-4EB9-AD57-88EACBCEE4DC}"/>
    <cellStyle name="Vsota 2 2 5 6 5" xfId="5633" xr:uid="{4788B852-D70A-433D-9E28-0ADE5A18725F}"/>
    <cellStyle name="Vsota 2 2 5 6 5 2" xfId="41500" xr:uid="{A54DD72A-F009-4F82-8A51-A141D2A5A967}"/>
    <cellStyle name="Vsota 2 2 5 6 5 3" xfId="23470" xr:uid="{ABC16249-DE09-4493-BE52-A405AE128B92}"/>
    <cellStyle name="Vsota 2 2 5 6 6" xfId="13166" xr:uid="{2EB5F403-A26A-46D1-BBC4-D9BD786281EB}"/>
    <cellStyle name="Vsota 2 2 5 6 6 2" xfId="49033" xr:uid="{F0BFCA49-BE35-464B-B094-D61C1C35C618}"/>
    <cellStyle name="Vsota 2 2 5 6 6 3" xfId="31003" xr:uid="{F942ADDA-AF02-4A97-B00E-443D7CE8685C}"/>
    <cellStyle name="Vsota 2 2 5 6 7" xfId="38569" xr:uid="{19B0A5C4-2DF1-48D3-9CDD-689085647D40}"/>
    <cellStyle name="Vsota 2 2 5 6 8" xfId="20591" xr:uid="{A001C93D-52F8-41E0-B9E1-80BF89FB3E10}"/>
    <cellStyle name="Vsota 2 2 5 7" xfId="3229" xr:uid="{00000000-0005-0000-0000-0000820C0000}"/>
    <cellStyle name="Vsota 2 2 5 7 2" xfId="9226" xr:uid="{F3F38602-E5A9-4AD6-BE26-2772770A13C6}"/>
    <cellStyle name="Vsota 2 2 5 7 2 2" xfId="15421" xr:uid="{E49A607D-4C09-4B59-99F1-CF37676CD257}"/>
    <cellStyle name="Vsota 2 2 5 7 2 2 2" xfId="51288" xr:uid="{11BC802A-BBE3-4261-A0B3-28C9B2996FFF}"/>
    <cellStyle name="Vsota 2 2 5 7 2 2 3" xfId="33258" xr:uid="{296C2317-6CEC-4AA7-B59B-251F226FAF5F}"/>
    <cellStyle name="Vsota 2 2 5 7 2 3" xfId="45093" xr:uid="{779499CB-72B3-45D5-8C3F-FF706A22C1B7}"/>
    <cellStyle name="Vsota 2 2 5 7 2 4" xfId="27063" xr:uid="{EF409591-9D86-49AD-B46C-8CB2EEA25A29}"/>
    <cellStyle name="Vsota 2 2 5 7 3" xfId="11384" xr:uid="{1BD38DF0-C286-47D3-8985-3F7C102BB156}"/>
    <cellStyle name="Vsota 2 2 5 7 3 2" xfId="17579" xr:uid="{096529C0-8F5A-4B17-9662-BC9E01099A50}"/>
    <cellStyle name="Vsota 2 2 5 7 3 2 2" xfId="53446" xr:uid="{A8FE5247-D175-4C09-86D2-A18C30CA4A92}"/>
    <cellStyle name="Vsota 2 2 5 7 3 2 3" xfId="35416" xr:uid="{31C53EFA-7D3E-4748-89FB-2B1FDE8C3B74}"/>
    <cellStyle name="Vsota 2 2 5 7 3 3" xfId="47251" xr:uid="{F66274F2-C950-49CD-AAC5-49775394E52F}"/>
    <cellStyle name="Vsota 2 2 5 7 3 4" xfId="29221" xr:uid="{D039ADC7-5FB3-4B2F-BBE6-E8770FBBAF9D}"/>
    <cellStyle name="Vsota 2 2 5 7 4" xfId="9908" xr:uid="{5F0E15B7-6395-4E2E-BF56-F47FAE1EACB5}"/>
    <cellStyle name="Vsota 2 2 5 7 4 2" xfId="16103" xr:uid="{E88BAA4B-4D7D-47CC-A0B0-F060DA9225E0}"/>
    <cellStyle name="Vsota 2 2 5 7 4 2 2" xfId="51970" xr:uid="{D4E0BB43-273C-491C-8AD9-700F479B1446}"/>
    <cellStyle name="Vsota 2 2 5 7 4 2 3" xfId="33940" xr:uid="{D4A058A4-6364-4291-A551-599B68807839}"/>
    <cellStyle name="Vsota 2 2 5 7 4 3" xfId="45775" xr:uid="{784E05B6-1644-4C5E-BD2A-8DF4513FD8DA}"/>
    <cellStyle name="Vsota 2 2 5 7 4 4" xfId="27745" xr:uid="{7BEFE869-8559-4CE7-B52F-7256ADBC03B8}"/>
    <cellStyle name="Vsota 2 2 5 7 5" xfId="6160" xr:uid="{81AFEDE8-F166-45BC-99E2-A2752C82E28F}"/>
    <cellStyle name="Vsota 2 2 5 7 5 2" xfId="42027" xr:uid="{24344D2E-A949-4B29-AD05-CA9B15DDB9C3}"/>
    <cellStyle name="Vsota 2 2 5 7 5 3" xfId="23997" xr:uid="{9DB16102-3BCB-4340-A3BB-2FF4791FAB04}"/>
    <cellStyle name="Vsota 2 2 5 7 6" xfId="13693" xr:uid="{F894E430-B246-4FF1-A493-AFCDA18F042D}"/>
    <cellStyle name="Vsota 2 2 5 7 6 2" xfId="49560" xr:uid="{FB02470A-CC35-4360-8BE0-F458E5461DE5}"/>
    <cellStyle name="Vsota 2 2 5 7 6 3" xfId="31530" xr:uid="{12E6C3DC-6681-4BDC-B653-28C873694558}"/>
    <cellStyle name="Vsota 2 2 5 7 7" xfId="39096" xr:uid="{5D184490-6A2A-4CF9-A561-A99C1A3D603D}"/>
    <cellStyle name="Vsota 2 2 5 8" xfId="8136" xr:uid="{5D603004-A450-451E-A96B-EF1CDB82F9C8}"/>
    <cellStyle name="Vsota 2 2 5 8 2" xfId="14331" xr:uid="{CADAA63E-81D9-4E61-8CF3-E228178E795B}"/>
    <cellStyle name="Vsota 2 2 5 8 2 2" xfId="50198" xr:uid="{BCB5918B-904C-41B6-B86F-317314621188}"/>
    <cellStyle name="Vsota 2 2 5 8 2 3" xfId="32168" xr:uid="{3F240F8B-90E9-448D-9571-529CCB35CFF1}"/>
    <cellStyle name="Vsota 2 2 5 8 3" xfId="44003" xr:uid="{45A78899-DE9F-4BC7-8930-F7ED54FC5333}"/>
    <cellStyle name="Vsota 2 2 5 8 4" xfId="25973" xr:uid="{BC24BCB3-AC39-4F67-A575-A620EB7B524E}"/>
    <cellStyle name="Vsota 2 2 5 9" xfId="10294" xr:uid="{7D827E47-FCC6-4950-87B4-D3DC1535E64F}"/>
    <cellStyle name="Vsota 2 2 5 9 2" xfId="16489" xr:uid="{354CC58B-945C-45CF-BFA1-2D7EEE99FED3}"/>
    <cellStyle name="Vsota 2 2 5 9 2 2" xfId="52356" xr:uid="{053860FB-5BB8-4AFC-9D08-721FE3D4386A}"/>
    <cellStyle name="Vsota 2 2 5 9 2 3" xfId="34326" xr:uid="{F2CB1507-0915-4A46-AC2F-00B4B9E521EE}"/>
    <cellStyle name="Vsota 2 2 5 9 3" xfId="46161" xr:uid="{177DADD4-3DB4-44F6-A40B-34380DD020A9}"/>
    <cellStyle name="Vsota 2 2 5 9 4" xfId="28131" xr:uid="{F58379F4-2488-41A1-AED9-BA3EDF197015}"/>
    <cellStyle name="Vsota 2 2 6" xfId="1338" xr:uid="{00000000-0005-0000-0000-0000830C0000}"/>
    <cellStyle name="Vsota 2 2 6 10" xfId="6514" xr:uid="{A6D9A8BE-8A5B-4D54-A418-A73C40840144}"/>
    <cellStyle name="Vsota 2 2 6 10 2" xfId="13880" xr:uid="{3A6EDB5A-26D7-4BDE-9315-DCCD2D485DDA}"/>
    <cellStyle name="Vsota 2 2 6 10 2 2" xfId="49747" xr:uid="{4200AA22-E62D-4329-A7C6-8FB97DAE3C42}"/>
    <cellStyle name="Vsota 2 2 6 10 2 3" xfId="31717" xr:uid="{DD346239-8840-43B1-BF37-2FD1E9112326}"/>
    <cellStyle name="Vsota 2 2 6 10 3" xfId="42381" xr:uid="{D8096F43-6C4A-4D37-BC85-C088EACADE28}"/>
    <cellStyle name="Vsota 2 2 6 10 4" xfId="24351" xr:uid="{817D7CA1-3543-42BE-B0EF-2E21B7F9A686}"/>
    <cellStyle name="Vsota 2 2 6 11" xfId="4273" xr:uid="{4911BCE3-237E-4342-AFAA-A65CC53D5F2D}"/>
    <cellStyle name="Vsota 2 2 6 11 2" xfId="40140" xr:uid="{576AC9C8-BC30-42B8-9E64-5D517190AC12}"/>
    <cellStyle name="Vsota 2 2 6 11 3" xfId="22110" xr:uid="{ADA85B86-3192-497C-9D72-D187D2F381D9}"/>
    <cellStyle name="Vsota 2 2 6 12" xfId="12474" xr:uid="{3A884631-D845-4621-A0BB-E2265CD145ED}"/>
    <cellStyle name="Vsota 2 2 6 12 2" xfId="48341" xr:uid="{EA318219-0050-482E-93BC-85FD39227AC1}"/>
    <cellStyle name="Vsota 2 2 6 12 3" xfId="30311" xr:uid="{4C96B556-0286-421C-9C54-A32E9A0253F0}"/>
    <cellStyle name="Vsota 2 2 6 13" xfId="37209" xr:uid="{13B9E8EB-1622-47B0-933E-C92FF1DC0CB3}"/>
    <cellStyle name="Vsota 2 2 6 2" xfId="2598" xr:uid="{00000000-0005-0000-0000-0000840C0000}"/>
    <cellStyle name="Vsota 2 2 6 2 2" xfId="8595" xr:uid="{DA1CC7B3-A1C9-4363-B72C-2839EF463AB0}"/>
    <cellStyle name="Vsota 2 2 6 2 2 2" xfId="14790" xr:uid="{073E57A5-DA6E-480C-976D-4B5A2DD9523F}"/>
    <cellStyle name="Vsota 2 2 6 2 2 2 2" xfId="50657" xr:uid="{C361F1C3-626A-4A40-AD56-F2BE69D9260E}"/>
    <cellStyle name="Vsota 2 2 6 2 2 2 3" xfId="32627" xr:uid="{44D48494-01C6-4F99-940E-002533CD24A8}"/>
    <cellStyle name="Vsota 2 2 6 2 2 3" xfId="44462" xr:uid="{DE00528B-41B4-4E72-AFE7-074934B94414}"/>
    <cellStyle name="Vsota 2 2 6 2 2 4" xfId="26432" xr:uid="{61BC456C-7F94-4D62-89DB-589860894FB5}"/>
    <cellStyle name="Vsota 2 2 6 2 3" xfId="10753" xr:uid="{C3311FB3-7C8E-4C29-89D2-83E2F6652D29}"/>
    <cellStyle name="Vsota 2 2 6 2 3 2" xfId="16948" xr:uid="{0EEF992F-8F4A-44E0-BB09-D943A767443C}"/>
    <cellStyle name="Vsota 2 2 6 2 3 2 2" xfId="52815" xr:uid="{B4F7AB95-120D-4AD8-A11E-F90EF4638A7D}"/>
    <cellStyle name="Vsota 2 2 6 2 3 2 3" xfId="34785" xr:uid="{50C238C5-F944-4D16-9721-5312871AD94B}"/>
    <cellStyle name="Vsota 2 2 6 2 3 3" xfId="46620" xr:uid="{2D6B7454-5DD8-4043-8CDA-5DDA9577651D}"/>
    <cellStyle name="Vsota 2 2 6 2 3 4" xfId="28590" xr:uid="{A96AF651-9935-483B-A292-062635CE6A4C}"/>
    <cellStyle name="Vsota 2 2 6 2 4" xfId="6259" xr:uid="{E6783528-3782-4CA2-8563-13137573482A}"/>
    <cellStyle name="Vsota 2 2 6 2 4 2" xfId="13785" xr:uid="{39CB996A-BA60-41F7-83CC-9DF295B0C743}"/>
    <cellStyle name="Vsota 2 2 6 2 4 2 2" xfId="49652" xr:uid="{720A5C5D-C2AB-48F1-BDE5-CECCCD114B81}"/>
    <cellStyle name="Vsota 2 2 6 2 4 2 3" xfId="31622" xr:uid="{27E5A9BB-3512-4787-BF17-75A744EDF51F}"/>
    <cellStyle name="Vsota 2 2 6 2 4 3" xfId="42126" xr:uid="{EF184A49-CFB7-499F-804E-AA094A608E74}"/>
    <cellStyle name="Vsota 2 2 6 2 4 4" xfId="24096" xr:uid="{C80015B5-628F-432B-9651-C8F239F1879B}"/>
    <cellStyle name="Vsota 2 2 6 2 5" xfId="5529" xr:uid="{33C2185E-3A08-494A-AF13-59F2C093D541}"/>
    <cellStyle name="Vsota 2 2 6 2 5 2" xfId="41396" xr:uid="{5EFAD246-ABEC-48B2-95F3-92B32B1EE39E}"/>
    <cellStyle name="Vsota 2 2 6 2 5 3" xfId="23366" xr:uid="{B6A04604-0FBB-43CB-8129-DC1081591BA1}"/>
    <cellStyle name="Vsota 2 2 6 2 6" xfId="13062" xr:uid="{0ECCD1C2-2FFB-4507-89DA-97AFDA3A70C1}"/>
    <cellStyle name="Vsota 2 2 6 2 6 2" xfId="48929" xr:uid="{E4A80466-60B3-4CA0-906B-E466DAF13F9B}"/>
    <cellStyle name="Vsota 2 2 6 2 6 3" xfId="30899" xr:uid="{D9CD11FF-800E-4EF5-80BE-3C2D52B83A40}"/>
    <cellStyle name="Vsota 2 2 6 2 7" xfId="38465" xr:uid="{A0EC7ADF-F289-4C1A-B726-518FBE954D18}"/>
    <cellStyle name="Vsota 2 2 6 2 8" xfId="20492" xr:uid="{BD02D2B2-7DD5-4AC6-9C5F-ECA1561AD616}"/>
    <cellStyle name="Vsota 2 2 6 3" xfId="2506" xr:uid="{00000000-0005-0000-0000-0000850C0000}"/>
    <cellStyle name="Vsota 2 2 6 3 2" xfId="8503" xr:uid="{EFE1558B-5CB0-4CDC-92C2-1536811D1265}"/>
    <cellStyle name="Vsota 2 2 6 3 2 2" xfId="14698" xr:uid="{705AC25D-148D-4AB6-989A-53F028B230A6}"/>
    <cellStyle name="Vsota 2 2 6 3 2 2 2" xfId="50565" xr:uid="{61B86F49-B0C7-43E1-8330-E6EE76F9D899}"/>
    <cellStyle name="Vsota 2 2 6 3 2 2 3" xfId="32535" xr:uid="{AC4FCDC5-CE7D-4756-883E-9DF14B2B3F79}"/>
    <cellStyle name="Vsota 2 2 6 3 2 3" xfId="44370" xr:uid="{E52EF119-4EF3-42DD-8C96-6FF00153F093}"/>
    <cellStyle name="Vsota 2 2 6 3 2 4" xfId="26340" xr:uid="{D8BB631C-07AF-4D31-A6D1-4784691869B0}"/>
    <cellStyle name="Vsota 2 2 6 3 3" xfId="10661" xr:uid="{7F971242-9F33-416A-9A8C-502F166BDCC6}"/>
    <cellStyle name="Vsota 2 2 6 3 3 2" xfId="16856" xr:uid="{53BB5921-EA73-4999-88BB-0C7F7D8E4F2C}"/>
    <cellStyle name="Vsota 2 2 6 3 3 2 2" xfId="52723" xr:uid="{3B01D6C5-4D3B-48BE-B03F-70B20360EC22}"/>
    <cellStyle name="Vsota 2 2 6 3 3 2 3" xfId="34693" xr:uid="{FC8ED730-61C3-4465-A8C2-4DD09F0EBD93}"/>
    <cellStyle name="Vsota 2 2 6 3 3 3" xfId="46528" xr:uid="{CA21AE52-D904-4FBC-B760-8ACA7F6EC944}"/>
    <cellStyle name="Vsota 2 2 6 3 3 4" xfId="28498" xr:uid="{7D3FC7D0-5996-4B07-A762-2D6D0970A807}"/>
    <cellStyle name="Vsota 2 2 6 3 4" xfId="11527" xr:uid="{1D907E77-5A0A-448B-B1B4-6ECA640B267D}"/>
    <cellStyle name="Vsota 2 2 6 3 4 2" xfId="17722" xr:uid="{04AC95F0-1651-41A1-A556-D2F862FB7260}"/>
    <cellStyle name="Vsota 2 2 6 3 4 2 2" xfId="53589" xr:uid="{B1CD655B-0081-4947-A58A-5631D2536ACC}"/>
    <cellStyle name="Vsota 2 2 6 3 4 2 3" xfId="35559" xr:uid="{4BA759D3-C421-4B69-A443-B1203F48961F}"/>
    <cellStyle name="Vsota 2 2 6 3 4 3" xfId="47394" xr:uid="{75468A6D-0526-4AE6-B0A9-4DF17C09D0DA}"/>
    <cellStyle name="Vsota 2 2 6 3 4 4" xfId="29364" xr:uid="{23E80D72-E2D4-44DE-9C62-E92F375321B4}"/>
    <cellStyle name="Vsota 2 2 6 3 5" xfId="5437" xr:uid="{DBA27B0B-3787-4DE1-A3D5-FCA0EBD75739}"/>
    <cellStyle name="Vsota 2 2 6 3 5 2" xfId="41304" xr:uid="{E90D1CF2-1452-48D8-8965-3999D003E705}"/>
    <cellStyle name="Vsota 2 2 6 3 5 3" xfId="23274" xr:uid="{FFB5B36B-6311-479B-AF22-201A493D8DEB}"/>
    <cellStyle name="Vsota 2 2 6 3 6" xfId="12970" xr:uid="{BC68F5BB-2AB1-4E19-B961-FECC688D024E}"/>
    <cellStyle name="Vsota 2 2 6 3 6 2" xfId="48837" xr:uid="{D0FB4B3A-F822-4A94-80CC-3C2D249271F6}"/>
    <cellStyle name="Vsota 2 2 6 3 6 3" xfId="30807" xr:uid="{7B64F6FB-4AFD-4469-A573-FE736B8D855A}"/>
    <cellStyle name="Vsota 2 2 6 3 7" xfId="38373" xr:uid="{E724D298-C12F-4508-B381-6260EB84A2E9}"/>
    <cellStyle name="Vsota 2 2 6 3 8" xfId="20408" xr:uid="{5CD54CF5-A033-4AF1-B715-9E79820D7299}"/>
    <cellStyle name="Vsota 2 2 6 4" xfId="2665" xr:uid="{00000000-0005-0000-0000-0000860C0000}"/>
    <cellStyle name="Vsota 2 2 6 4 2" xfId="8662" xr:uid="{990F77F8-0488-4E3F-BAAD-19A245187A9C}"/>
    <cellStyle name="Vsota 2 2 6 4 2 2" xfId="14857" xr:uid="{1151C9E3-4637-4A9E-8DE8-3BD1469C8402}"/>
    <cellStyle name="Vsota 2 2 6 4 2 2 2" xfId="50724" xr:uid="{1D31D0BB-2D5A-4D21-BEA1-8BD6B6AE3C3D}"/>
    <cellStyle name="Vsota 2 2 6 4 2 2 3" xfId="32694" xr:uid="{F79787E2-0BA3-4E91-8787-F02BFEBF0ACC}"/>
    <cellStyle name="Vsota 2 2 6 4 2 3" xfId="44529" xr:uid="{440001FD-2E3C-40AD-B180-6CA8594F3AF1}"/>
    <cellStyle name="Vsota 2 2 6 4 2 4" xfId="26499" xr:uid="{F055D2CF-49AC-4B8F-A0AC-73A9CE15CA15}"/>
    <cellStyle name="Vsota 2 2 6 4 3" xfId="10820" xr:uid="{8EC63FB3-37CF-48CA-8DE1-DC86128CE93B}"/>
    <cellStyle name="Vsota 2 2 6 4 3 2" xfId="17015" xr:uid="{9C24FB67-28FF-44D1-A8B8-1082ADBEC67C}"/>
    <cellStyle name="Vsota 2 2 6 4 3 2 2" xfId="52882" xr:uid="{2958B096-9AD8-4CC4-B0A1-1C3ACF1D4FF3}"/>
    <cellStyle name="Vsota 2 2 6 4 3 2 3" xfId="34852" xr:uid="{4D40209F-EF5F-4528-BD6B-4EC5FDE919AC}"/>
    <cellStyle name="Vsota 2 2 6 4 3 3" xfId="46687" xr:uid="{01CCD721-C46E-4BAD-B7E2-923F91A5014B}"/>
    <cellStyle name="Vsota 2 2 6 4 3 4" xfId="28657" xr:uid="{00517593-72BE-4885-875E-67D4E8590C07}"/>
    <cellStyle name="Vsota 2 2 6 4 4" xfId="12032" xr:uid="{7777EEAA-D310-40A2-9EC6-7523C64B0FAE}"/>
    <cellStyle name="Vsota 2 2 6 4 4 2" xfId="18227" xr:uid="{6EB0D4D6-F31F-4796-96C3-B47680E55A70}"/>
    <cellStyle name="Vsota 2 2 6 4 4 2 2" xfId="54094" xr:uid="{12A7E5CE-F0AE-4153-8523-8F92A839488A}"/>
    <cellStyle name="Vsota 2 2 6 4 4 2 3" xfId="36064" xr:uid="{D093AA0B-AF01-48E9-B643-BF5F27800B55}"/>
    <cellStyle name="Vsota 2 2 6 4 4 3" xfId="47899" xr:uid="{F6081E98-73D7-498D-9BBF-58B009C407F0}"/>
    <cellStyle name="Vsota 2 2 6 4 4 4" xfId="29869" xr:uid="{EECB217B-F27C-49AF-B1A3-40B1C9AC09F4}"/>
    <cellStyle name="Vsota 2 2 6 4 5" xfId="5596" xr:uid="{226CEB59-5854-4EEE-A6FE-DA68C6B525DB}"/>
    <cellStyle name="Vsota 2 2 6 4 5 2" xfId="41463" xr:uid="{219C0252-CC25-437C-8964-C5AF25C01F0B}"/>
    <cellStyle name="Vsota 2 2 6 4 5 3" xfId="23433" xr:uid="{DF5CE05A-671C-4F80-B647-EA7E7A339DFB}"/>
    <cellStyle name="Vsota 2 2 6 4 6" xfId="13129" xr:uid="{45F1C52D-D961-4868-8774-0EC2F5E08233}"/>
    <cellStyle name="Vsota 2 2 6 4 6 2" xfId="48996" xr:uid="{9FFC1069-DA29-4085-BC8A-A97529D6FBCF}"/>
    <cellStyle name="Vsota 2 2 6 4 6 3" xfId="30966" xr:uid="{9DCDA5D8-7E48-4339-93A8-9555CF5B71A5}"/>
    <cellStyle name="Vsota 2 2 6 4 7" xfId="38532" xr:uid="{76962CC9-C54F-4BE3-B9E4-B08291CA0836}"/>
    <cellStyle name="Vsota 2 2 6 4 8" xfId="20555" xr:uid="{20305B89-EDAF-42DE-AF64-EC7696BBB691}"/>
    <cellStyle name="Vsota 2 2 6 5" xfId="2433" xr:uid="{00000000-0005-0000-0000-0000870C0000}"/>
    <cellStyle name="Vsota 2 2 6 5 2" xfId="8430" xr:uid="{F67AF556-90FC-4354-B0A4-82BAF1A9944E}"/>
    <cellStyle name="Vsota 2 2 6 5 2 2" xfId="14625" xr:uid="{C41B1E1F-53D9-4C7E-BB03-C04BB248D023}"/>
    <cellStyle name="Vsota 2 2 6 5 2 2 2" xfId="50492" xr:uid="{61224D1C-4317-4B64-A743-BA7488BAD134}"/>
    <cellStyle name="Vsota 2 2 6 5 2 2 3" xfId="32462" xr:uid="{A98312CD-B4E3-4EE6-96E8-B596BC3BD484}"/>
    <cellStyle name="Vsota 2 2 6 5 2 3" xfId="44297" xr:uid="{CE2C4F02-ADB8-43D6-99BF-19DC51ED1D79}"/>
    <cellStyle name="Vsota 2 2 6 5 2 4" xfId="26267" xr:uid="{3B4FF002-8355-4949-895D-0872D6C1D159}"/>
    <cellStyle name="Vsota 2 2 6 5 3" xfId="10588" xr:uid="{82B30C0A-D2B3-487A-B503-10176AF0D355}"/>
    <cellStyle name="Vsota 2 2 6 5 3 2" xfId="16783" xr:uid="{AD8F1843-F7EB-49A2-B4AB-8C13746E328E}"/>
    <cellStyle name="Vsota 2 2 6 5 3 2 2" xfId="52650" xr:uid="{737BEEED-2463-42CF-BF7B-C11B015A01BE}"/>
    <cellStyle name="Vsota 2 2 6 5 3 2 3" xfId="34620" xr:uid="{D791794C-C30B-4521-BEAD-68BF3D7F2711}"/>
    <cellStyle name="Vsota 2 2 6 5 3 3" xfId="46455" xr:uid="{6AE44210-7750-4A19-B00E-4B27C5216901}"/>
    <cellStyle name="Vsota 2 2 6 5 3 4" xfId="28425" xr:uid="{27D52B9C-2804-4600-BDB5-8A1E010C646E}"/>
    <cellStyle name="Vsota 2 2 6 5 4" xfId="11759" xr:uid="{E59D4DFC-A70F-4453-A57E-101D134D5A86}"/>
    <cellStyle name="Vsota 2 2 6 5 4 2" xfId="17954" xr:uid="{A95F1A59-8406-4167-B4E5-1E7592F59DBF}"/>
    <cellStyle name="Vsota 2 2 6 5 4 2 2" xfId="53821" xr:uid="{2CA64B77-EEB2-4425-AF73-5331F1F143EC}"/>
    <cellStyle name="Vsota 2 2 6 5 4 2 3" xfId="35791" xr:uid="{F5D03EDB-08CD-4ED5-9425-3E8000E204E6}"/>
    <cellStyle name="Vsota 2 2 6 5 4 3" xfId="47626" xr:uid="{07B2808B-DE4C-43D6-BDDD-378C1B9394E8}"/>
    <cellStyle name="Vsota 2 2 6 5 4 4" xfId="29596" xr:uid="{5DB25E53-BFA9-4F40-A313-9C64368D2527}"/>
    <cellStyle name="Vsota 2 2 6 5 5" xfId="5364" xr:uid="{BD0CD968-F8F3-409D-937C-0C891A42B2A2}"/>
    <cellStyle name="Vsota 2 2 6 5 5 2" xfId="41231" xr:uid="{768DE0CE-3511-4EAF-AA9C-CCFEC3C37C3E}"/>
    <cellStyle name="Vsota 2 2 6 5 5 3" xfId="23201" xr:uid="{E4157CCD-DF28-4231-B3AF-CABFD639466A}"/>
    <cellStyle name="Vsota 2 2 6 5 6" xfId="12897" xr:uid="{6C3D73F1-7ECA-4785-8DE0-20CED2BBD359}"/>
    <cellStyle name="Vsota 2 2 6 5 6 2" xfId="48764" xr:uid="{711FC3CB-1EBA-4BDE-87E2-C62B61ED5F91}"/>
    <cellStyle name="Vsota 2 2 6 5 6 3" xfId="30734" xr:uid="{5E2BFBDE-8190-4F8C-98E5-E03C64DA80EF}"/>
    <cellStyle name="Vsota 2 2 6 5 7" xfId="38300" xr:uid="{83698A3A-099E-4E76-B54C-03541E623998}"/>
    <cellStyle name="Vsota 2 2 6 5 8" xfId="20338" xr:uid="{E177860A-145A-4C4C-B92B-E73C4D4D55E6}"/>
    <cellStyle name="Vsota 2 2 6 6" xfId="2292" xr:uid="{00000000-0005-0000-0000-0000880C0000}"/>
    <cellStyle name="Vsota 2 2 6 6 2" xfId="8289" xr:uid="{7E80F31A-76FE-4740-AFEC-B5D9067D913C}"/>
    <cellStyle name="Vsota 2 2 6 6 2 2" xfId="14484" xr:uid="{C9B07473-22B7-4FCB-930E-17032A7E187D}"/>
    <cellStyle name="Vsota 2 2 6 6 2 2 2" xfId="50351" xr:uid="{1348728C-F04A-4616-B15D-BA816B458B8D}"/>
    <cellStyle name="Vsota 2 2 6 6 2 2 3" xfId="32321" xr:uid="{9C784951-A1BD-4168-87A0-DB9EB25E7F07}"/>
    <cellStyle name="Vsota 2 2 6 6 2 3" xfId="44156" xr:uid="{38EFF8B4-CF92-4249-BCE7-74A2A1336855}"/>
    <cellStyle name="Vsota 2 2 6 6 2 4" xfId="26126" xr:uid="{40DC2688-572B-41D8-92B7-881548C521AC}"/>
    <cellStyle name="Vsota 2 2 6 6 3" xfId="10447" xr:uid="{954CD2A7-977C-46CD-A78E-BFF5A4FEE8D5}"/>
    <cellStyle name="Vsota 2 2 6 6 3 2" xfId="16642" xr:uid="{8A5DDC60-DB1F-4C84-8595-9133468297BC}"/>
    <cellStyle name="Vsota 2 2 6 6 3 2 2" xfId="52509" xr:uid="{6F6A2443-D381-474E-BF6A-D38063BE4995}"/>
    <cellStyle name="Vsota 2 2 6 6 3 2 3" xfId="34479" xr:uid="{CF54AA0B-8D0D-47D9-9B74-2406F6BBA268}"/>
    <cellStyle name="Vsota 2 2 6 6 3 3" xfId="46314" xr:uid="{645BD85E-5CDA-4A53-A21D-2B14C25BE680}"/>
    <cellStyle name="Vsota 2 2 6 6 3 4" xfId="28284" xr:uid="{D7DB708A-A646-468F-A753-8C72C61FCB93}"/>
    <cellStyle name="Vsota 2 2 6 6 4" xfId="9996" xr:uid="{8DABAC29-263C-400B-AEC4-9685E7688CF1}"/>
    <cellStyle name="Vsota 2 2 6 6 4 2" xfId="16191" xr:uid="{54F1FC27-F0C2-45B2-B68B-54E60B0FFDD1}"/>
    <cellStyle name="Vsota 2 2 6 6 4 2 2" xfId="52058" xr:uid="{D2D7A587-7370-40A2-857C-E8A9CABEA8D3}"/>
    <cellStyle name="Vsota 2 2 6 6 4 2 3" xfId="34028" xr:uid="{C8DFC7E3-AB01-495A-B3AE-0B132E3D5267}"/>
    <cellStyle name="Vsota 2 2 6 6 4 3" xfId="45863" xr:uid="{B1B89A3D-29E7-4702-B73D-FBCEBEE31208}"/>
    <cellStyle name="Vsota 2 2 6 6 4 4" xfId="27833" xr:uid="{81B99E82-0C33-4E31-ACDC-2E66B6325F55}"/>
    <cellStyle name="Vsota 2 2 6 6 5" xfId="5223" xr:uid="{B2227BDD-2666-4D5F-855D-02A92F0B2268}"/>
    <cellStyle name="Vsota 2 2 6 6 5 2" xfId="41090" xr:uid="{819E0A05-8D7E-4BDE-B109-852B0ED42AB8}"/>
    <cellStyle name="Vsota 2 2 6 6 5 3" xfId="23060" xr:uid="{F6932FAB-81C7-48E4-A54D-AFD5FB57425A}"/>
    <cellStyle name="Vsota 2 2 6 6 6" xfId="12756" xr:uid="{DC54CE29-79C8-481F-9AA3-D37406F0CD5A}"/>
    <cellStyle name="Vsota 2 2 6 6 6 2" xfId="48623" xr:uid="{B58E6E19-B684-4C3A-ACBD-67EB9F3D8B60}"/>
    <cellStyle name="Vsota 2 2 6 6 6 3" xfId="30593" xr:uid="{B271620F-6E66-4658-B3D9-BE30ADC40463}"/>
    <cellStyle name="Vsota 2 2 6 6 7" xfId="38159" xr:uid="{02A0110B-9B40-4CE0-9B46-CBD996FBE20C}"/>
    <cellStyle name="Vsota 2 2 6 6 8" xfId="20202" xr:uid="{640CDC58-488D-487A-8660-32D9F35C08E2}"/>
    <cellStyle name="Vsota 2 2 6 7" xfId="2998" xr:uid="{00000000-0005-0000-0000-0000890C0000}"/>
    <cellStyle name="Vsota 2 2 6 7 2" xfId="8995" xr:uid="{8D137371-0F43-4537-A2D5-A65D0906AAD8}"/>
    <cellStyle name="Vsota 2 2 6 7 2 2" xfId="15190" xr:uid="{86A153F8-AF64-4703-A991-BDD5A2C7AEFD}"/>
    <cellStyle name="Vsota 2 2 6 7 2 2 2" xfId="51057" xr:uid="{792C81AC-5A40-428F-A8E2-7735E70F9D40}"/>
    <cellStyle name="Vsota 2 2 6 7 2 2 3" xfId="33027" xr:uid="{464FD02F-AD71-4BCC-9FC8-3B05CB3A4AAE}"/>
    <cellStyle name="Vsota 2 2 6 7 2 3" xfId="44862" xr:uid="{7A5C21D0-F3AB-4D10-8CF8-293BD34A5086}"/>
    <cellStyle name="Vsota 2 2 6 7 2 4" xfId="26832" xr:uid="{C773331E-F4D0-4639-A797-67C9CE40AAB5}"/>
    <cellStyle name="Vsota 2 2 6 7 3" xfId="11153" xr:uid="{D9858C2C-D5F5-42FA-8E86-BCF100B8DD2E}"/>
    <cellStyle name="Vsota 2 2 6 7 3 2" xfId="17348" xr:uid="{71F6F6CE-89CA-4C6F-848D-35624E1CD578}"/>
    <cellStyle name="Vsota 2 2 6 7 3 2 2" xfId="53215" xr:uid="{D9E5F36A-C985-464C-8190-24C06FBC5260}"/>
    <cellStyle name="Vsota 2 2 6 7 3 2 3" xfId="35185" xr:uid="{FC975578-4D59-47CE-A6C0-F2A0178E618B}"/>
    <cellStyle name="Vsota 2 2 6 7 3 3" xfId="47020" xr:uid="{447B4209-486F-473E-87D2-14EFE82C7117}"/>
    <cellStyle name="Vsota 2 2 6 7 3 4" xfId="28990" xr:uid="{DD331154-C85C-4A60-8342-5D029849C1EF}"/>
    <cellStyle name="Vsota 2 2 6 7 4" xfId="11893" xr:uid="{867BD43B-3297-4E4C-A77F-702A212CBB93}"/>
    <cellStyle name="Vsota 2 2 6 7 4 2" xfId="18088" xr:uid="{58A5C261-2C7A-4002-897B-E6E89F72CF41}"/>
    <cellStyle name="Vsota 2 2 6 7 4 2 2" xfId="53955" xr:uid="{C880B7CB-6E90-4DAF-8F8F-F5CF92C2014F}"/>
    <cellStyle name="Vsota 2 2 6 7 4 2 3" xfId="35925" xr:uid="{9BBFAFBD-A0C6-476B-80C1-EDBA5FD2EB5A}"/>
    <cellStyle name="Vsota 2 2 6 7 4 3" xfId="47760" xr:uid="{E3284200-8CC3-4B6A-B698-309EFCCE358C}"/>
    <cellStyle name="Vsota 2 2 6 7 4 4" xfId="29730" xr:uid="{ADB9B497-0986-41FA-A4CA-0A198F6582F2}"/>
    <cellStyle name="Vsota 2 2 6 7 5" xfId="5929" xr:uid="{8A7B56C7-91A0-4020-B7C1-5AF9A237C1C6}"/>
    <cellStyle name="Vsota 2 2 6 7 5 2" xfId="41796" xr:uid="{285931D9-AD4A-429B-9AF2-30AD41A4BDDF}"/>
    <cellStyle name="Vsota 2 2 6 7 5 3" xfId="23766" xr:uid="{8690D044-CB3E-406B-9C99-28419EAEE070}"/>
    <cellStyle name="Vsota 2 2 6 7 6" xfId="13462" xr:uid="{4DC7BC9B-6B51-4D19-A110-154BDD7014CA}"/>
    <cellStyle name="Vsota 2 2 6 7 6 2" xfId="49329" xr:uid="{56022CA5-B784-4933-BDD7-B6CDC9F89456}"/>
    <cellStyle name="Vsota 2 2 6 7 6 3" xfId="31299" xr:uid="{EE3D3EA3-781A-4F67-87C0-0E04D6A1D09D}"/>
    <cellStyle name="Vsota 2 2 6 7 7" xfId="38865" xr:uid="{31331D80-910E-4DD9-AE3C-0D88AFF3BB8D}"/>
    <cellStyle name="Vsota 2 2 6 8" xfId="7336" xr:uid="{001207BF-7E4E-48F8-A676-095605EFCD53}"/>
    <cellStyle name="Vsota 2 2 6 8 2" xfId="14199" xr:uid="{9391AA96-BD87-4F48-946D-FAA8D24E26A2}"/>
    <cellStyle name="Vsota 2 2 6 8 2 2" xfId="50066" xr:uid="{5B968993-9E13-4F84-A191-99A0716E87CF}"/>
    <cellStyle name="Vsota 2 2 6 8 2 3" xfId="32036" xr:uid="{2F57E042-96F0-4DD6-A99D-C7F484C9DAA1}"/>
    <cellStyle name="Vsota 2 2 6 8 3" xfId="43203" xr:uid="{7F11C986-63A3-4E07-B699-3A3A222EC333}"/>
    <cellStyle name="Vsota 2 2 6 8 4" xfId="25173" xr:uid="{CAF4BFB6-8FD8-4B07-A5FC-EC53D8C794A2}"/>
    <cellStyle name="Vsota 2 2 6 9" xfId="9849" xr:uid="{42760D84-197C-4B83-B969-387F16E7461F}"/>
    <cellStyle name="Vsota 2 2 6 9 2" xfId="16044" xr:uid="{0EC792C4-9677-4972-AC0B-7CB07021BCBD}"/>
    <cellStyle name="Vsota 2 2 6 9 2 2" xfId="51911" xr:uid="{C8FE4DA5-1D97-4EE3-9A02-691BDAC1A773}"/>
    <cellStyle name="Vsota 2 2 6 9 2 3" xfId="33881" xr:uid="{C999FB85-CF2D-4A1C-85A7-415659802C51}"/>
    <cellStyle name="Vsota 2 2 6 9 3" xfId="45716" xr:uid="{1BD3A772-7844-43E6-AF10-5B69BE03768A}"/>
    <cellStyle name="Vsota 2 2 6 9 4" xfId="27686" xr:uid="{3C461904-4B19-4CC6-BDEF-6A6D65123C90}"/>
    <cellStyle name="Vsota 2 2 7" xfId="941" xr:uid="{00000000-0005-0000-0000-00008A0C0000}"/>
    <cellStyle name="Vsota 2 2 7 2" xfId="6939" xr:uid="{21C59026-C54B-49DA-B5EC-2D304D89A523}"/>
    <cellStyle name="Vsota 2 2 7 2 2" xfId="14051" xr:uid="{509571CE-3023-406D-A846-057816D7C80B}"/>
    <cellStyle name="Vsota 2 2 7 2 2 2" xfId="49918" xr:uid="{AD499BE5-D13F-4814-80F4-6983CED4DCA3}"/>
    <cellStyle name="Vsota 2 2 7 2 2 3" xfId="31888" xr:uid="{B9F09D9A-5430-43E2-A6B8-8FF197804894}"/>
    <cellStyle name="Vsota 2 2 7 2 3" xfId="42806" xr:uid="{E66D0EF4-F1A9-4108-AB69-A45959058138}"/>
    <cellStyle name="Vsota 2 2 7 2 4" xfId="24776" xr:uid="{3C47D65B-249F-475F-B57A-7867A1C2516A}"/>
    <cellStyle name="Vsota 2 2 7 3" xfId="9585" xr:uid="{8700874A-1F29-4D5B-BE85-6A8BBEB6F8A7}"/>
    <cellStyle name="Vsota 2 2 7 3 2" xfId="15780" xr:uid="{14338B43-2379-4648-BE8E-FDDE4A8EC4B7}"/>
    <cellStyle name="Vsota 2 2 7 3 2 2" xfId="51647" xr:uid="{32F3F44A-0300-4C14-9A33-49EE58EA7A89}"/>
    <cellStyle name="Vsota 2 2 7 3 2 3" xfId="33617" xr:uid="{AF743F3B-357A-4C98-830A-00773373CB24}"/>
    <cellStyle name="Vsota 2 2 7 3 3" xfId="45452" xr:uid="{C6EFD2F0-E06D-4E7B-9386-5698EE46063F}"/>
    <cellStyle name="Vsota 2 2 7 3 4" xfId="27422" xr:uid="{01859160-4F91-4CCE-9A54-A12EA3AF3B6D}"/>
    <cellStyle name="Vsota 2 2 7 4" xfId="9825" xr:uid="{D00EC1C2-D11B-410F-8D7F-DE78BBD5CF61}"/>
    <cellStyle name="Vsota 2 2 7 4 2" xfId="16020" xr:uid="{C6127258-917A-47CC-93E8-92CC0EB885CF}"/>
    <cellStyle name="Vsota 2 2 7 4 2 2" xfId="51887" xr:uid="{905AE96F-B7E3-4672-94C6-0582AEBF3A48}"/>
    <cellStyle name="Vsota 2 2 7 4 2 3" xfId="33857" xr:uid="{B1030D71-F55A-44FD-9C7B-7B29BF4793C7}"/>
    <cellStyle name="Vsota 2 2 7 4 3" xfId="45692" xr:uid="{D33CEB28-8DC8-4543-BABD-5D7F4E7F48C0}"/>
    <cellStyle name="Vsota 2 2 7 4 4" xfId="27662" xr:uid="{D0659961-A71C-48CD-950F-FE70D67BF277}"/>
    <cellStyle name="Vsota 2 2 7 5" xfId="3876" xr:uid="{14850E5C-2ACA-457C-A897-A28910D59C20}"/>
    <cellStyle name="Vsota 2 2 7 5 2" xfId="39743" xr:uid="{C48D4523-B172-4168-A69A-9833BAB312DE}"/>
    <cellStyle name="Vsota 2 2 7 5 3" xfId="21713" xr:uid="{7CAAF0CD-7C8F-4B8C-850D-56A740838429}"/>
    <cellStyle name="Vsota 2 2 7 6" xfId="12326" xr:uid="{1E6987B8-D51D-4CA5-BACA-D254B1270791}"/>
    <cellStyle name="Vsota 2 2 7 6 2" xfId="48193" xr:uid="{0E3A75C9-62E2-4489-970B-BF8212CC3598}"/>
    <cellStyle name="Vsota 2 2 7 6 3" xfId="30163" xr:uid="{03C553B4-55AF-4963-84CC-8E3E1BF1D3EB}"/>
    <cellStyle name="Vsota 2 2 7 7" xfId="36812" xr:uid="{A70A9EE9-8C3E-4C1B-94BF-E14E084474BF}"/>
    <cellStyle name="Vsota 2 2 7 8" xfId="18947" xr:uid="{893EE7B0-AE69-41F9-A511-B755234480B0}"/>
    <cellStyle name="Vsota 2 2 8" xfId="783" xr:uid="{00000000-0005-0000-0000-00008B0C0000}"/>
    <cellStyle name="Vsota 2 2 8 2" xfId="6781" xr:uid="{25DD4474-23E5-4D33-99B9-39F4EB6CFFF5}"/>
    <cellStyle name="Vsota 2 2 8 2 2" xfId="13978" xr:uid="{DB7BDEA8-2DD7-488C-ACA6-54125D6A5DF0}"/>
    <cellStyle name="Vsota 2 2 8 2 2 2" xfId="49845" xr:uid="{836A5556-9F6F-4BB3-A17D-4E1D3A196345}"/>
    <cellStyle name="Vsota 2 2 8 2 2 3" xfId="31815" xr:uid="{BA254BAF-6FF3-489D-A9FC-434D1C17762A}"/>
    <cellStyle name="Vsota 2 2 8 2 3" xfId="42648" xr:uid="{95B23F6B-EEAE-4DB3-8747-A88B0D81ECCA}"/>
    <cellStyle name="Vsota 2 2 8 2 4" xfId="24618" xr:uid="{5659C6C0-1196-454E-A547-06AB9D5E8974}"/>
    <cellStyle name="Vsota 2 2 8 3" xfId="9469" xr:uid="{A5A9E581-4591-4F6C-9EFA-62F40974640C}"/>
    <cellStyle name="Vsota 2 2 8 3 2" xfId="15664" xr:uid="{3BBE6F8C-B627-4551-99D8-BA1A6A0FD0E0}"/>
    <cellStyle name="Vsota 2 2 8 3 2 2" xfId="51531" xr:uid="{9FCCF7B5-F1D7-412F-B229-088B415382C8}"/>
    <cellStyle name="Vsota 2 2 8 3 2 3" xfId="33501" xr:uid="{FF14EE5B-853F-4085-87A1-9490FA31427C}"/>
    <cellStyle name="Vsota 2 2 8 3 3" xfId="45336" xr:uid="{2794B1B1-D41C-41E1-99E4-06216762D4EC}"/>
    <cellStyle name="Vsota 2 2 8 3 4" xfId="27306" xr:uid="{42B1648C-0482-4D38-9BE1-D09BB174EA86}"/>
    <cellStyle name="Vsota 2 2 8 4" xfId="10138" xr:uid="{61331F2E-60F7-4552-9351-BCB51430350F}"/>
    <cellStyle name="Vsota 2 2 8 4 2" xfId="16333" xr:uid="{EA3BDC2E-0DB5-4BED-8751-71B9C0A54E78}"/>
    <cellStyle name="Vsota 2 2 8 4 2 2" xfId="52200" xr:uid="{C6236136-71D3-456A-9F41-EAD74C4FD24F}"/>
    <cellStyle name="Vsota 2 2 8 4 2 3" xfId="34170" xr:uid="{A2471BE7-2926-437E-8C3B-BAE563662A0A}"/>
    <cellStyle name="Vsota 2 2 8 4 3" xfId="46005" xr:uid="{2701E3C6-5311-49EF-BE6B-FB3AEF98C812}"/>
    <cellStyle name="Vsota 2 2 8 4 4" xfId="27975" xr:uid="{33644682-8116-4579-9A23-CF8FB4CF42C5}"/>
    <cellStyle name="Vsota 2 2 8 5" xfId="3718" xr:uid="{D196C034-330D-4328-9AAD-7D5E27565265}"/>
    <cellStyle name="Vsota 2 2 8 5 2" xfId="39585" xr:uid="{C3C98561-462E-4336-BBD5-884F384AC32A}"/>
    <cellStyle name="Vsota 2 2 8 5 3" xfId="21555" xr:uid="{7DF55830-E884-46AB-95DE-0B12A3E35427}"/>
    <cellStyle name="Vsota 2 2 8 6" xfId="12253" xr:uid="{22A5CA06-CB30-4374-ABE8-3231ADEFB71C}"/>
    <cellStyle name="Vsota 2 2 8 6 2" xfId="48120" xr:uid="{E9BB89F3-0EEF-498C-8920-05652FD10B12}"/>
    <cellStyle name="Vsota 2 2 8 6 3" xfId="30090" xr:uid="{386A0D9E-E8AD-493E-9441-F211B47183A7}"/>
    <cellStyle name="Vsota 2 2 8 7" xfId="36654" xr:uid="{4A2B7803-F89B-4870-95F8-6E87DE4BAF38}"/>
    <cellStyle name="Vsota 2 2 8 8" xfId="18790" xr:uid="{CCDDC9D1-343B-4B06-8333-67CBEEBDFB02}"/>
    <cellStyle name="Vsota 2 2 9" xfId="766" xr:uid="{00000000-0005-0000-0000-00008C0C0000}"/>
    <cellStyle name="Vsota 2 2 9 2" xfId="6764" xr:uid="{F0252C3E-B003-403D-B5F9-058C2FC3E0F7}"/>
    <cellStyle name="Vsota 2 2 9 2 2" xfId="13963" xr:uid="{3EDEE3A5-A406-4D2D-BCA2-9B1D35C9577F}"/>
    <cellStyle name="Vsota 2 2 9 2 2 2" xfId="49830" xr:uid="{119D4B7E-FFA2-414F-8CE7-BF10C93B14E8}"/>
    <cellStyle name="Vsota 2 2 9 2 2 3" xfId="31800" xr:uid="{5A7F28DD-029E-4EF0-99FA-ED06A1BCF245}"/>
    <cellStyle name="Vsota 2 2 9 2 3" xfId="42631" xr:uid="{32E4E1DE-E84A-41C0-8E0D-FE78059807AA}"/>
    <cellStyle name="Vsota 2 2 9 2 4" xfId="24601" xr:uid="{FC40DFFC-711E-4419-9A97-B0DF5B342C40}"/>
    <cellStyle name="Vsota 2 2 9 3" xfId="9452" xr:uid="{CF765DAE-52D0-44EF-A081-88BC39201CAF}"/>
    <cellStyle name="Vsota 2 2 9 3 2" xfId="15647" xr:uid="{39640E46-942E-4B2B-A754-6B6B7BFDB91B}"/>
    <cellStyle name="Vsota 2 2 9 3 2 2" xfId="51514" xr:uid="{A115D88C-05D9-48EE-B25A-26E058D287F1}"/>
    <cellStyle name="Vsota 2 2 9 3 2 3" xfId="33484" xr:uid="{0ADD4401-0B59-4ACF-8537-BD1184D748A4}"/>
    <cellStyle name="Vsota 2 2 9 3 3" xfId="45319" xr:uid="{C0EBB036-8151-4C22-AA5D-CC33E78E3773}"/>
    <cellStyle name="Vsota 2 2 9 3 4" xfId="27289" xr:uid="{57A5EE6A-43D3-4335-90AC-A57E1EB3B292}"/>
    <cellStyle name="Vsota 2 2 9 4" xfId="11453" xr:uid="{6EBCC797-1E4A-4FD2-AA99-FDA9E2974288}"/>
    <cellStyle name="Vsota 2 2 9 4 2" xfId="17648" xr:uid="{70500FD0-25BF-493F-85CB-A554BD960A82}"/>
    <cellStyle name="Vsota 2 2 9 4 2 2" xfId="53515" xr:uid="{7C8706B4-9AA1-40A2-BB9F-5AF8EA88750D}"/>
    <cellStyle name="Vsota 2 2 9 4 2 3" xfId="35485" xr:uid="{7F12CD3A-9CC7-454A-B810-DA0623F7C74E}"/>
    <cellStyle name="Vsota 2 2 9 4 3" xfId="47320" xr:uid="{4FA87C1C-AAE3-4D74-A757-6B141E9A5D81}"/>
    <cellStyle name="Vsota 2 2 9 4 4" xfId="29290" xr:uid="{FEE780F7-F633-4295-AB3D-CD971B2E0C0C}"/>
    <cellStyle name="Vsota 2 2 9 5" xfId="3701" xr:uid="{1FF6AA61-1311-48A3-89A2-9F3A12E58EE5}"/>
    <cellStyle name="Vsota 2 2 9 5 2" xfId="39568" xr:uid="{300DC5D9-E4F3-4399-B0A8-9AA33C5161B8}"/>
    <cellStyle name="Vsota 2 2 9 5 3" xfId="21538" xr:uid="{A712A383-052F-40DA-958D-B30866B5806B}"/>
    <cellStyle name="Vsota 2 2 9 6" xfId="12238" xr:uid="{ED725AF0-7B0B-4BBB-98F0-1F398455B9C8}"/>
    <cellStyle name="Vsota 2 2 9 6 2" xfId="48105" xr:uid="{AB3E82A3-2C95-4140-AD3E-13A0B36298A0}"/>
    <cellStyle name="Vsota 2 2 9 6 3" xfId="30075" xr:uid="{722AE395-2154-4525-92F0-BA1018229C0D}"/>
    <cellStyle name="Vsota 2 2 9 7" xfId="36637" xr:uid="{68AF54AA-43BC-4614-B394-AA3DBE08C4C0}"/>
    <cellStyle name="Vsota 2 2 9 8" xfId="18773" xr:uid="{2660DB8C-5635-4C79-B3D6-ABAFF70ED6AF}"/>
    <cellStyle name="Vsota 2 3" xfId="558" xr:uid="{00000000-0005-0000-0000-00008D0C0000}"/>
    <cellStyle name="Vsota 2 4" xfId="574" xr:uid="{00000000-0005-0000-0000-00008E0C0000}"/>
    <cellStyle name="Vsota 2 4 10" xfId="11498" xr:uid="{5D044348-DA61-41C0-8C0C-45E017A6F414}"/>
    <cellStyle name="Vsota 2 4 10 2" xfId="17693" xr:uid="{0FFF508E-BBD8-4FBA-A8C5-4D8B3D1767C9}"/>
    <cellStyle name="Vsota 2 4 10 2 2" xfId="53560" xr:uid="{C10ED5BD-7B9E-4BDB-9F79-BC22DC70186C}"/>
    <cellStyle name="Vsota 2 4 10 2 3" xfId="35530" xr:uid="{0CF223E2-037E-4008-9687-20064B351AC9}"/>
    <cellStyle name="Vsota 2 4 10 3" xfId="47365" xr:uid="{FA1AED7D-5C12-4FB4-BBE1-ECD1FC9D9039}"/>
    <cellStyle name="Vsota 2 4 10 4" xfId="29335" xr:uid="{2ED8CAA2-27B8-4157-8F6C-A6123CDF0525}"/>
    <cellStyle name="Vsota 2 4 11" xfId="9410" xr:uid="{306BE36C-367B-41DF-BD8C-5EE5492E62DA}"/>
    <cellStyle name="Vsota 2 4 11 2" xfId="15605" xr:uid="{EA7E44CE-135F-455D-AD55-44E367143972}"/>
    <cellStyle name="Vsota 2 4 11 2 2" xfId="51472" xr:uid="{98E88118-F249-4812-9F6A-33A5768E0357}"/>
    <cellStyle name="Vsota 2 4 11 2 3" xfId="33442" xr:uid="{D1964883-96A1-49B3-B4D6-351FEE25CAF4}"/>
    <cellStyle name="Vsota 2 4 11 3" xfId="45277" xr:uid="{C4EC084A-7D92-4C36-8B03-642349CA401C}"/>
    <cellStyle name="Vsota 2 4 11 4" xfId="27247" xr:uid="{CF7C8735-5C5B-49DE-8BF3-E7C1983DD982}"/>
    <cellStyle name="Vsota 2 4 12" xfId="3510" xr:uid="{25837245-F158-47B3-AD1D-81A581FE6DD5}"/>
    <cellStyle name="Vsota 2 4 12 2" xfId="39377" xr:uid="{0937D609-057A-4892-9B6E-B8764A6B3C2B}"/>
    <cellStyle name="Vsota 2 4 12 3" xfId="21347" xr:uid="{2C858C19-D29A-4723-A7E1-4724B59571E9}"/>
    <cellStyle name="Vsota 2 4 13" xfId="12207" xr:uid="{CA746181-38A0-4849-815A-6F4000E79443}"/>
    <cellStyle name="Vsota 2 4 13 2" xfId="48074" xr:uid="{0EDD7CE2-9510-490F-8C1F-B571DF156880}"/>
    <cellStyle name="Vsota 2 4 13 3" xfId="30044" xr:uid="{1C8C0590-5990-4856-AA41-898A45D42AEB}"/>
    <cellStyle name="Vsota 2 4 14" xfId="36446" xr:uid="{539B7A35-36A8-4623-845F-919E47E8939F}"/>
    <cellStyle name="Vsota 2 4 2" xfId="1578" xr:uid="{00000000-0005-0000-0000-00008F0C0000}"/>
    <cellStyle name="Vsota 2 4 2 10" xfId="6496" xr:uid="{5A97AC15-8D2E-47A3-8275-5DDEFF5A9A46}"/>
    <cellStyle name="Vsota 2 4 2 10 2" xfId="13862" xr:uid="{1B2C11A2-B6AA-4C0D-B098-F783F6E6611A}"/>
    <cellStyle name="Vsota 2 4 2 10 2 2" xfId="49729" xr:uid="{961DD6CE-6238-44B8-AB5E-30EF334CE0FA}"/>
    <cellStyle name="Vsota 2 4 2 10 2 3" xfId="31699" xr:uid="{878B81E3-D02E-4C4F-9BDC-81A49DD77499}"/>
    <cellStyle name="Vsota 2 4 2 10 3" xfId="42363" xr:uid="{EE6C8CE7-4EFA-44D6-9505-4DC5333CFA24}"/>
    <cellStyle name="Vsota 2 4 2 10 4" xfId="24333" xr:uid="{51E75282-A40E-4730-8A97-D56E90FC8614}"/>
    <cellStyle name="Vsota 2 4 2 11" xfId="4513" xr:uid="{AFDBA8F1-BC73-4FC3-A975-71C346901B27}"/>
    <cellStyle name="Vsota 2 4 2 11 2" xfId="40380" xr:uid="{E10702F9-11DB-46CA-8DAF-899E960B4FAB}"/>
    <cellStyle name="Vsota 2 4 2 11 3" xfId="22350" xr:uid="{0731DE89-0AA0-4097-914C-4C231BE4443F}"/>
    <cellStyle name="Vsota 2 4 2 12" xfId="12542" xr:uid="{3323DB93-31B9-4D81-A8C2-057214EA911A}"/>
    <cellStyle name="Vsota 2 4 2 12 2" xfId="48409" xr:uid="{F6EF0077-1196-4693-B3C9-D4A356C51771}"/>
    <cellStyle name="Vsota 2 4 2 12 3" xfId="30379" xr:uid="{874EA9EE-36AB-4358-B8C0-A4592ECB2B39}"/>
    <cellStyle name="Vsota 2 4 2 13" xfId="37449" xr:uid="{40E30851-6FA9-4B22-8238-4D5B55A2D8FE}"/>
    <cellStyle name="Vsota 2 4 2 2" xfId="2681" xr:uid="{00000000-0005-0000-0000-0000900C0000}"/>
    <cellStyle name="Vsota 2 4 2 2 2" xfId="8678" xr:uid="{70D031D4-C4A2-4EE8-B39D-81012A927CCD}"/>
    <cellStyle name="Vsota 2 4 2 2 2 2" xfId="14873" xr:uid="{FA549288-6505-4D3B-A86E-6E7E89AEA773}"/>
    <cellStyle name="Vsota 2 4 2 2 2 2 2" xfId="50740" xr:uid="{A27DBCC2-23CB-4EC7-95B2-D5871870C892}"/>
    <cellStyle name="Vsota 2 4 2 2 2 2 3" xfId="32710" xr:uid="{555D59C7-EA60-4AC3-9F56-D1ED69C21422}"/>
    <cellStyle name="Vsota 2 4 2 2 2 3" xfId="44545" xr:uid="{FEE76988-99F3-4B31-969B-D09171D618E2}"/>
    <cellStyle name="Vsota 2 4 2 2 2 4" xfId="26515" xr:uid="{8B790F18-3804-41D8-8C7F-17B60C6516CC}"/>
    <cellStyle name="Vsota 2 4 2 2 3" xfId="10836" xr:uid="{7D8528B2-9C4D-42DE-BCB1-4595E4CB5263}"/>
    <cellStyle name="Vsota 2 4 2 2 3 2" xfId="17031" xr:uid="{E51667CC-DD1B-47EC-BB24-2B83F7824A57}"/>
    <cellStyle name="Vsota 2 4 2 2 3 2 2" xfId="52898" xr:uid="{D073D21C-1B54-4E62-8734-99976E894C7E}"/>
    <cellStyle name="Vsota 2 4 2 2 3 2 3" xfId="34868" xr:uid="{2E866183-BF88-41E0-B757-583D69B9B9DA}"/>
    <cellStyle name="Vsota 2 4 2 2 3 3" xfId="46703" xr:uid="{5B73835F-827C-4FC8-8318-3FB3A69F0286}"/>
    <cellStyle name="Vsota 2 4 2 2 3 4" xfId="28673" xr:uid="{E55FC68E-A59B-4926-BF7D-747CCC590D08}"/>
    <cellStyle name="Vsota 2 4 2 2 4" xfId="12153" xr:uid="{E7F5B1E1-FD95-4D8E-80E0-E27658CEA687}"/>
    <cellStyle name="Vsota 2 4 2 2 4 2" xfId="18348" xr:uid="{0FDFFDE0-0023-4FB0-B93A-22F930821DF2}"/>
    <cellStyle name="Vsota 2 4 2 2 4 2 2" xfId="54215" xr:uid="{DD994C73-C49D-4F39-A6EB-26159B316AA6}"/>
    <cellStyle name="Vsota 2 4 2 2 4 2 3" xfId="36185" xr:uid="{20D79291-7C26-40D8-905E-F29F37298368}"/>
    <cellStyle name="Vsota 2 4 2 2 4 3" xfId="48020" xr:uid="{25197573-FF2D-4F0B-9882-584D5EC0B4C8}"/>
    <cellStyle name="Vsota 2 4 2 2 4 4" xfId="29990" xr:uid="{F083CD51-F679-4095-8E9E-F26D1B8D83DA}"/>
    <cellStyle name="Vsota 2 4 2 2 5" xfId="5612" xr:uid="{64196B51-70B4-46EA-927B-903E895E3AF5}"/>
    <cellStyle name="Vsota 2 4 2 2 5 2" xfId="41479" xr:uid="{10615C10-46D1-40E6-B37F-4A6C35921991}"/>
    <cellStyle name="Vsota 2 4 2 2 5 3" xfId="23449" xr:uid="{E1FE63E0-A7B2-4638-AD4F-3EAD60FF7F72}"/>
    <cellStyle name="Vsota 2 4 2 2 6" xfId="13145" xr:uid="{5233A8ED-4A42-4745-91D5-1B852CA5BEAD}"/>
    <cellStyle name="Vsota 2 4 2 2 6 2" xfId="49012" xr:uid="{A89D0B9F-F3EE-4FA9-8100-2314FF236F08}"/>
    <cellStyle name="Vsota 2 4 2 2 6 3" xfId="30982" xr:uid="{0C2487CF-20E1-4821-AF9B-95C963C15628}"/>
    <cellStyle name="Vsota 2 4 2 2 7" xfId="38548" xr:uid="{444DEC2E-15B8-4FDE-9E0A-D1A2D29B34CA}"/>
    <cellStyle name="Vsota 2 4 2 2 8" xfId="20571" xr:uid="{D664B5C3-290C-412D-9A6D-9B36C0F37162}"/>
    <cellStyle name="Vsota 2 4 2 3" xfId="2325" xr:uid="{00000000-0005-0000-0000-0000910C0000}"/>
    <cellStyle name="Vsota 2 4 2 3 2" xfId="8322" xr:uid="{0AF58F0F-8C1B-4CB0-ACD8-613598A765AC}"/>
    <cellStyle name="Vsota 2 4 2 3 2 2" xfId="14517" xr:uid="{22C129CC-3B23-4D9C-AAC3-EB4BD643D286}"/>
    <cellStyle name="Vsota 2 4 2 3 2 2 2" xfId="50384" xr:uid="{1779E4C7-D5E5-4E70-B433-A0829E7B0450}"/>
    <cellStyle name="Vsota 2 4 2 3 2 2 3" xfId="32354" xr:uid="{D3DD668B-53E5-4642-9D06-4D9A8C800A6C}"/>
    <cellStyle name="Vsota 2 4 2 3 2 3" xfId="44189" xr:uid="{4EBC6987-8907-4E85-AAD6-E53465E70484}"/>
    <cellStyle name="Vsota 2 4 2 3 2 4" xfId="26159" xr:uid="{409BE167-2829-424D-980A-B5844AAEAC16}"/>
    <cellStyle name="Vsota 2 4 2 3 3" xfId="10480" xr:uid="{0B35440E-E3DF-4184-BB60-1B4DF5DE153F}"/>
    <cellStyle name="Vsota 2 4 2 3 3 2" xfId="16675" xr:uid="{F7D8D247-EE7F-4233-B71F-57E661DFC252}"/>
    <cellStyle name="Vsota 2 4 2 3 3 2 2" xfId="52542" xr:uid="{979E195E-AB73-408A-8B17-AB959AF105AB}"/>
    <cellStyle name="Vsota 2 4 2 3 3 2 3" xfId="34512" xr:uid="{D807C326-1BEF-4973-9945-312854672AD1}"/>
    <cellStyle name="Vsota 2 4 2 3 3 3" xfId="46347" xr:uid="{1E82B4E4-3E74-4D55-AFFF-23D947B2F9B1}"/>
    <cellStyle name="Vsota 2 4 2 3 3 4" xfId="28317" xr:uid="{57800145-CFC4-4191-9D83-8AAED5C3CDC7}"/>
    <cellStyle name="Vsota 2 4 2 3 4" xfId="12081" xr:uid="{1F300ADB-E50E-48EC-9777-E624D9279FF2}"/>
    <cellStyle name="Vsota 2 4 2 3 4 2" xfId="18276" xr:uid="{A8EE69F1-06D6-4435-A96E-A96054FC715B}"/>
    <cellStyle name="Vsota 2 4 2 3 4 2 2" xfId="54143" xr:uid="{334B3FE4-CF0C-49F7-B66B-875CEDE09AF5}"/>
    <cellStyle name="Vsota 2 4 2 3 4 2 3" xfId="36113" xr:uid="{FF43683F-FE91-435E-B0BC-9F1555899E5E}"/>
    <cellStyle name="Vsota 2 4 2 3 4 3" xfId="47948" xr:uid="{1E51BC4A-C8A2-4188-B518-8507579A8576}"/>
    <cellStyle name="Vsota 2 4 2 3 4 4" xfId="29918" xr:uid="{C0571296-4E65-405C-8D98-598DCA743D36}"/>
    <cellStyle name="Vsota 2 4 2 3 5" xfId="5256" xr:uid="{E496FFF8-5AB6-4DB4-80FB-CD8192EECDE9}"/>
    <cellStyle name="Vsota 2 4 2 3 5 2" xfId="41123" xr:uid="{F2B6EBB2-855C-479A-A5A5-AC6C365DB1AA}"/>
    <cellStyle name="Vsota 2 4 2 3 5 3" xfId="23093" xr:uid="{65EC6362-C6AD-46AD-A515-C7C237C005C0}"/>
    <cellStyle name="Vsota 2 4 2 3 6" xfId="12789" xr:uid="{9BFEDF11-0B28-403C-904A-9A5FA9FE945C}"/>
    <cellStyle name="Vsota 2 4 2 3 6 2" xfId="48656" xr:uid="{751E5E46-4719-4995-95FE-4E1358DD70EF}"/>
    <cellStyle name="Vsota 2 4 2 3 6 3" xfId="30626" xr:uid="{5563E30F-788F-4EDF-BDA5-B764A054AC7D}"/>
    <cellStyle name="Vsota 2 4 2 3 7" xfId="38192" xr:uid="{4D8442A5-67F7-47DF-9E5B-57776F837020}"/>
    <cellStyle name="Vsota 2 4 2 3 8" xfId="20233" xr:uid="{49FB8864-8CA1-4503-BDBC-03F7144A8A9D}"/>
    <cellStyle name="Vsota 2 4 2 4" xfId="2577" xr:uid="{00000000-0005-0000-0000-0000920C0000}"/>
    <cellStyle name="Vsota 2 4 2 4 2" xfId="8574" xr:uid="{E9261014-7C96-4818-A9BA-3EBA0EDB4B3A}"/>
    <cellStyle name="Vsota 2 4 2 4 2 2" xfId="14769" xr:uid="{F21D54FF-5986-4ED9-A102-1D2B75C1E20F}"/>
    <cellStyle name="Vsota 2 4 2 4 2 2 2" xfId="50636" xr:uid="{1D58B59E-E496-4469-B73E-D9502C062ECC}"/>
    <cellStyle name="Vsota 2 4 2 4 2 2 3" xfId="32606" xr:uid="{012E862A-44D5-4526-8BAD-AAB58231EB93}"/>
    <cellStyle name="Vsota 2 4 2 4 2 3" xfId="44441" xr:uid="{698CF501-FD69-477C-AA0B-AEC6D9353095}"/>
    <cellStyle name="Vsota 2 4 2 4 2 4" xfId="26411" xr:uid="{8E4E9C69-668D-4D8B-B770-787BE7C57BD0}"/>
    <cellStyle name="Vsota 2 4 2 4 3" xfId="10732" xr:uid="{6AACBA63-958C-42E2-B705-0816055F2874}"/>
    <cellStyle name="Vsota 2 4 2 4 3 2" xfId="16927" xr:uid="{13EC8EFC-5A1A-445E-9E4A-E859E4804B1D}"/>
    <cellStyle name="Vsota 2 4 2 4 3 2 2" xfId="52794" xr:uid="{6C670473-CC4D-4586-A687-AE67F4BD9E6E}"/>
    <cellStyle name="Vsota 2 4 2 4 3 2 3" xfId="34764" xr:uid="{6DE76BC1-B0D8-4495-A23B-8B3CFF47FBD2}"/>
    <cellStyle name="Vsota 2 4 2 4 3 3" xfId="46599" xr:uid="{6A7DE260-73DD-4FAA-BF61-2E2DD34203D4}"/>
    <cellStyle name="Vsota 2 4 2 4 3 4" xfId="28569" xr:uid="{93F97E7F-5F5C-4FDD-AB08-EDFFB1FD76B1}"/>
    <cellStyle name="Vsota 2 4 2 4 4" xfId="12159" xr:uid="{902D6D7E-4856-4EAE-B1A6-8A9ECE8709D6}"/>
    <cellStyle name="Vsota 2 4 2 4 4 2" xfId="18354" xr:uid="{8920F2F7-CE7D-4D5C-8FB4-BAA85D84D515}"/>
    <cellStyle name="Vsota 2 4 2 4 4 2 2" xfId="54221" xr:uid="{5505F17B-778D-41E8-84A2-2D574ABE1485}"/>
    <cellStyle name="Vsota 2 4 2 4 4 2 3" xfId="36191" xr:uid="{9F3E1BE6-D731-4AEA-A535-D55C676FE03A}"/>
    <cellStyle name="Vsota 2 4 2 4 4 3" xfId="48026" xr:uid="{7EB97FA9-3C4E-4B8A-A572-EF3B3DEDD8AC}"/>
    <cellStyle name="Vsota 2 4 2 4 4 4" xfId="29996" xr:uid="{BB77D22E-1E94-48C0-A9B0-86ED94CE8B66}"/>
    <cellStyle name="Vsota 2 4 2 4 5" xfId="5508" xr:uid="{FAC28657-D210-4174-92B8-7109A3CDEF6A}"/>
    <cellStyle name="Vsota 2 4 2 4 5 2" xfId="41375" xr:uid="{0777BDD3-2B56-4ECB-AF05-271F1534FFAD}"/>
    <cellStyle name="Vsota 2 4 2 4 5 3" xfId="23345" xr:uid="{BC0EB1D1-BD8A-41F0-908C-10B68F43141F}"/>
    <cellStyle name="Vsota 2 4 2 4 6" xfId="13041" xr:uid="{91CDE008-C03E-4441-BAC8-C149B705CF79}"/>
    <cellStyle name="Vsota 2 4 2 4 6 2" xfId="48908" xr:uid="{A76CE214-9572-4F15-97FF-C17B34E829A5}"/>
    <cellStyle name="Vsota 2 4 2 4 6 3" xfId="30878" xr:uid="{6B05AAA4-4E59-489C-8657-2C16CFD8EEFF}"/>
    <cellStyle name="Vsota 2 4 2 4 7" xfId="38444" xr:uid="{4AA17E03-2823-4F0F-9D24-BF4ED07E31E5}"/>
    <cellStyle name="Vsota 2 4 2 4 8" xfId="20472" xr:uid="{CF8EFC3D-F58D-4C9E-9E2A-62ACF9688B84}"/>
    <cellStyle name="Vsota 2 4 2 5" xfId="3013" xr:uid="{00000000-0005-0000-0000-0000930C0000}"/>
    <cellStyle name="Vsota 2 4 2 5 2" xfId="9010" xr:uid="{F3394945-12D9-411A-9CEE-5B6C3B2DF8A9}"/>
    <cellStyle name="Vsota 2 4 2 5 2 2" xfId="15205" xr:uid="{4CDEAD2C-5A6B-421B-A23A-162D4F7D44F9}"/>
    <cellStyle name="Vsota 2 4 2 5 2 2 2" xfId="51072" xr:uid="{C34A4487-41D0-482F-8B01-D8653701B454}"/>
    <cellStyle name="Vsota 2 4 2 5 2 2 3" xfId="33042" xr:uid="{85490AF6-D5BC-4718-A982-30D91F1F4BDD}"/>
    <cellStyle name="Vsota 2 4 2 5 2 3" xfId="44877" xr:uid="{38999F1E-F53C-405B-B019-3FC01D03E271}"/>
    <cellStyle name="Vsota 2 4 2 5 2 4" xfId="26847" xr:uid="{8C380E3C-892B-4315-9F71-2174EF8F857A}"/>
    <cellStyle name="Vsota 2 4 2 5 3" xfId="11168" xr:uid="{549A9AD5-C8CC-4640-9AB5-895E0B802E24}"/>
    <cellStyle name="Vsota 2 4 2 5 3 2" xfId="17363" xr:uid="{F70ADFC5-9552-4C56-AC65-447CCD958777}"/>
    <cellStyle name="Vsota 2 4 2 5 3 2 2" xfId="53230" xr:uid="{AE33A250-7948-4200-B789-08BDD5D88B4A}"/>
    <cellStyle name="Vsota 2 4 2 5 3 2 3" xfId="35200" xr:uid="{61C431E4-05D7-4F59-AFF6-77742DBCA0CD}"/>
    <cellStyle name="Vsota 2 4 2 5 3 3" xfId="47035" xr:uid="{46296AD4-8BF5-4C4C-ACED-922D6505EC00}"/>
    <cellStyle name="Vsota 2 4 2 5 3 4" xfId="29005" xr:uid="{8C8D1F7E-58F3-4ED7-8963-1946BBD610E5}"/>
    <cellStyle name="Vsota 2 4 2 5 4" xfId="12055" xr:uid="{A3E4262F-BD3D-46FE-964C-D70001FBC6AD}"/>
    <cellStyle name="Vsota 2 4 2 5 4 2" xfId="18250" xr:uid="{59F58BF0-C7E3-4F27-8967-518307598645}"/>
    <cellStyle name="Vsota 2 4 2 5 4 2 2" xfId="54117" xr:uid="{14F1448A-B527-4D0F-BD41-ED643518D822}"/>
    <cellStyle name="Vsota 2 4 2 5 4 2 3" xfId="36087" xr:uid="{4DF43313-362E-40C9-828C-A85244098EDF}"/>
    <cellStyle name="Vsota 2 4 2 5 4 3" xfId="47922" xr:uid="{32BDD9AD-BE01-4E4C-B7FE-02C3C9E615A7}"/>
    <cellStyle name="Vsota 2 4 2 5 4 4" xfId="29892" xr:uid="{144B1F68-956A-4E8E-90C9-1938AB98FD02}"/>
    <cellStyle name="Vsota 2 4 2 5 5" xfId="5944" xr:uid="{8D3FCA3A-6161-4105-A7E4-1F1F9C6C4A63}"/>
    <cellStyle name="Vsota 2 4 2 5 5 2" xfId="41811" xr:uid="{277175F9-420A-4DBC-A220-F0F5D79756B3}"/>
    <cellStyle name="Vsota 2 4 2 5 5 3" xfId="23781" xr:uid="{7A3829B7-58A3-4A26-9B02-A20183812C2C}"/>
    <cellStyle name="Vsota 2 4 2 5 6" xfId="13477" xr:uid="{4AFF676A-A3D8-4A7C-A60F-7541452A60B2}"/>
    <cellStyle name="Vsota 2 4 2 5 6 2" xfId="49344" xr:uid="{B29006C3-17BB-4905-9531-83CD1CD204DA}"/>
    <cellStyle name="Vsota 2 4 2 5 6 3" xfId="31314" xr:uid="{FA1515E6-253D-44DB-8095-C2A1A3034D19}"/>
    <cellStyle name="Vsota 2 4 2 5 7" xfId="38880" xr:uid="{12C2218D-CF7B-4A3E-83C4-46F1CCC571B3}"/>
    <cellStyle name="Vsota 2 4 2 5 8" xfId="20898" xr:uid="{45EA25B5-3059-4E45-9B73-D47E4E0AE8C8}"/>
    <cellStyle name="Vsota 2 4 2 6" xfId="2903" xr:uid="{00000000-0005-0000-0000-0000940C0000}"/>
    <cellStyle name="Vsota 2 4 2 6 2" xfId="8900" xr:uid="{27A27016-DF4F-46B5-A64D-867A7AA244EF}"/>
    <cellStyle name="Vsota 2 4 2 6 2 2" xfId="15095" xr:uid="{838FBBFA-843B-4E6C-84FD-E658D3A31D63}"/>
    <cellStyle name="Vsota 2 4 2 6 2 2 2" xfId="50962" xr:uid="{D44A7404-CC23-4BA5-88AF-7F4B67910920}"/>
    <cellStyle name="Vsota 2 4 2 6 2 2 3" xfId="32932" xr:uid="{9A77FF78-D12F-405F-8C9E-AE37CFFF2535}"/>
    <cellStyle name="Vsota 2 4 2 6 2 3" xfId="44767" xr:uid="{1B40B471-8C6A-45F1-9D05-44FF948944E9}"/>
    <cellStyle name="Vsota 2 4 2 6 2 4" xfId="26737" xr:uid="{6FB68913-5EE2-4AF2-853C-524B56D082A1}"/>
    <cellStyle name="Vsota 2 4 2 6 3" xfId="11058" xr:uid="{EADE7C1E-1DDA-46AD-AC51-816929722370}"/>
    <cellStyle name="Vsota 2 4 2 6 3 2" xfId="17253" xr:uid="{FB66E2FE-B323-46D4-8CB9-1983001FE00E}"/>
    <cellStyle name="Vsota 2 4 2 6 3 2 2" xfId="53120" xr:uid="{434C69F8-475C-4641-81F5-4D09414BC65D}"/>
    <cellStyle name="Vsota 2 4 2 6 3 2 3" xfId="35090" xr:uid="{2DC0CD25-9B0A-490F-96F8-AF990E81FC5F}"/>
    <cellStyle name="Vsota 2 4 2 6 3 3" xfId="46925" xr:uid="{2D54C12A-D5AC-4697-AC53-19F8F82E683D}"/>
    <cellStyle name="Vsota 2 4 2 6 3 4" xfId="28895" xr:uid="{F30BE6B9-C935-48E9-8A7A-A578DB18B4CF}"/>
    <cellStyle name="Vsota 2 4 2 6 4" xfId="11659" xr:uid="{BDE0E58B-C704-4C12-B2EF-5C475ACB2417}"/>
    <cellStyle name="Vsota 2 4 2 6 4 2" xfId="17854" xr:uid="{9B094DD6-54C7-4187-A204-5A10E2624120}"/>
    <cellStyle name="Vsota 2 4 2 6 4 2 2" xfId="53721" xr:uid="{53BAB82F-1E9C-440D-9A3D-0162F640DB75}"/>
    <cellStyle name="Vsota 2 4 2 6 4 2 3" xfId="35691" xr:uid="{E496236B-C251-4AFA-9C11-2CD8867AE666}"/>
    <cellStyle name="Vsota 2 4 2 6 4 3" xfId="47526" xr:uid="{4C8BADA3-0784-4BF1-B985-88649678A7B2}"/>
    <cellStyle name="Vsota 2 4 2 6 4 4" xfId="29496" xr:uid="{52D60C3D-091A-40C4-B305-2A5E183879A4}"/>
    <cellStyle name="Vsota 2 4 2 6 5" xfId="5834" xr:uid="{F09F900E-FCE1-437E-925B-1924E849E859}"/>
    <cellStyle name="Vsota 2 4 2 6 5 2" xfId="41701" xr:uid="{59FFDD44-82BB-4F4F-BB8D-141105A5C309}"/>
    <cellStyle name="Vsota 2 4 2 6 5 3" xfId="23671" xr:uid="{AF233956-184D-4F03-A391-E0FDFC94A833}"/>
    <cellStyle name="Vsota 2 4 2 6 6" xfId="13367" xr:uid="{BDE3CFA6-A79F-427D-BC68-C2DA474DB906}"/>
    <cellStyle name="Vsota 2 4 2 6 6 2" xfId="49234" xr:uid="{07807A8B-B360-453F-9464-D314B6F98362}"/>
    <cellStyle name="Vsota 2 4 2 6 6 3" xfId="31204" xr:uid="{B826C7FE-9C65-4645-9F24-E8E8E5FD034C}"/>
    <cellStyle name="Vsota 2 4 2 6 7" xfId="38770" xr:uid="{9A9A0C30-87AC-4419-8531-5AB26082A3AC}"/>
    <cellStyle name="Vsota 2 4 2 6 8" xfId="20791" xr:uid="{28667D5F-75AF-4F93-971B-31FC0E477DD4}"/>
    <cellStyle name="Vsota 2 4 2 7" xfId="3119" xr:uid="{00000000-0005-0000-0000-0000950C0000}"/>
    <cellStyle name="Vsota 2 4 2 7 2" xfId="9116" xr:uid="{B378F51F-2B27-46F9-A24D-F87F8C713683}"/>
    <cellStyle name="Vsota 2 4 2 7 2 2" xfId="15311" xr:uid="{47C27DAC-118F-43D0-8027-6624ECBC7281}"/>
    <cellStyle name="Vsota 2 4 2 7 2 2 2" xfId="51178" xr:uid="{28B6BB74-3084-4F76-B08E-76D894122397}"/>
    <cellStyle name="Vsota 2 4 2 7 2 2 3" xfId="33148" xr:uid="{1FE5CD82-C84E-4BC0-9808-143FD71A5B7F}"/>
    <cellStyle name="Vsota 2 4 2 7 2 3" xfId="44983" xr:uid="{80F4DAAE-2FC2-4B1E-9D27-10DE260F3C98}"/>
    <cellStyle name="Vsota 2 4 2 7 2 4" xfId="26953" xr:uid="{62AC7835-3061-4E3E-9D4B-00F2AE60D0AE}"/>
    <cellStyle name="Vsota 2 4 2 7 3" xfId="11274" xr:uid="{D110EE22-149A-4830-AADD-DD1698941BF1}"/>
    <cellStyle name="Vsota 2 4 2 7 3 2" xfId="17469" xr:uid="{4038CE90-1AC8-424B-AF08-ADEC0D07D2C0}"/>
    <cellStyle name="Vsota 2 4 2 7 3 2 2" xfId="53336" xr:uid="{90317DC9-5933-4683-B4E2-D7F2243BF5CC}"/>
    <cellStyle name="Vsota 2 4 2 7 3 2 3" xfId="35306" xr:uid="{07628BBE-639A-4E55-83C4-69F5DBE8FC9F}"/>
    <cellStyle name="Vsota 2 4 2 7 3 3" xfId="47141" xr:uid="{4C8452C5-2B74-46E7-AC64-E07D5836714D}"/>
    <cellStyle name="Vsota 2 4 2 7 3 4" xfId="29111" xr:uid="{0F661E8E-1A59-4CB4-82B5-7D1681DA03E2}"/>
    <cellStyle name="Vsota 2 4 2 7 4" xfId="10007" xr:uid="{881D4E45-CE8A-46A0-BD1A-B903F2EB3ED5}"/>
    <cellStyle name="Vsota 2 4 2 7 4 2" xfId="16202" xr:uid="{41F2B748-E224-4E0D-BE6E-95DBA06530DF}"/>
    <cellStyle name="Vsota 2 4 2 7 4 2 2" xfId="52069" xr:uid="{2A63A12D-E18F-4956-A3CD-91BAA72160BE}"/>
    <cellStyle name="Vsota 2 4 2 7 4 2 3" xfId="34039" xr:uid="{4897FEC5-F212-4843-8826-5130BD93E42D}"/>
    <cellStyle name="Vsota 2 4 2 7 4 3" xfId="45874" xr:uid="{B32982EC-E68E-4584-9A95-12D7FA61DAF4}"/>
    <cellStyle name="Vsota 2 4 2 7 4 4" xfId="27844" xr:uid="{CF65252C-19AB-435A-A188-2889CCA945BD}"/>
    <cellStyle name="Vsota 2 4 2 7 5" xfId="6050" xr:uid="{2CF06040-C03D-430D-83EE-B237AB117F2B}"/>
    <cellStyle name="Vsota 2 4 2 7 5 2" xfId="41917" xr:uid="{C71F2CB1-DA4B-472A-81C0-AD4EE5FE233C}"/>
    <cellStyle name="Vsota 2 4 2 7 5 3" xfId="23887" xr:uid="{B27B01CA-ECD3-4657-A063-CDF79A8FE9BD}"/>
    <cellStyle name="Vsota 2 4 2 7 6" xfId="13583" xr:uid="{1BD4AE73-73F6-40FC-A45F-90427D40F139}"/>
    <cellStyle name="Vsota 2 4 2 7 6 2" xfId="49450" xr:uid="{24DEDCE7-979A-43C7-BC6C-5152252D0602}"/>
    <cellStyle name="Vsota 2 4 2 7 6 3" xfId="31420" xr:uid="{C769ACFD-6087-4418-B0CF-9E8846307AF1}"/>
    <cellStyle name="Vsota 2 4 2 7 7" xfId="38986" xr:uid="{9567AD3D-F742-4FCD-84D6-DDB88D60589B}"/>
    <cellStyle name="Vsota 2 4 2 8" xfId="7576" xr:uid="{FA81016E-14AA-4064-A089-FB188999C559}"/>
    <cellStyle name="Vsota 2 4 2 8 2" xfId="14267" xr:uid="{071AD136-886C-406F-85BA-D7A5E7729764}"/>
    <cellStyle name="Vsota 2 4 2 8 2 2" xfId="50134" xr:uid="{00E5B0A1-377A-4609-85AD-BC0ABCB1AD2C}"/>
    <cellStyle name="Vsota 2 4 2 8 2 3" xfId="32104" xr:uid="{0F4C9296-82EF-4645-B640-7C2F715780A8}"/>
    <cellStyle name="Vsota 2 4 2 8 3" xfId="43443" xr:uid="{EE9C710D-76A3-48E7-BC5D-19B07E2F279B}"/>
    <cellStyle name="Vsota 2 4 2 8 4" xfId="25413" xr:uid="{ABC22765-A450-4AEB-BE07-56556E3B420B}"/>
    <cellStyle name="Vsota 2 4 2 9" xfId="9992" xr:uid="{A2B0D6F9-94C7-44DD-BEB7-D411CC0FD6AF}"/>
    <cellStyle name="Vsota 2 4 2 9 2" xfId="16187" xr:uid="{43433125-896F-49A2-B6DB-807D1A9C833D}"/>
    <cellStyle name="Vsota 2 4 2 9 2 2" xfId="52054" xr:uid="{C4418103-AC3C-4224-80F1-948A314189D3}"/>
    <cellStyle name="Vsota 2 4 2 9 2 3" xfId="34024" xr:uid="{142103BF-D328-4D5B-8389-E34F6157033E}"/>
    <cellStyle name="Vsota 2 4 2 9 3" xfId="45859" xr:uid="{6CCBFCDF-CB8F-4A31-BFBC-F44EB6900812}"/>
    <cellStyle name="Vsota 2 4 2 9 4" xfId="27829" xr:uid="{42E34397-0906-4671-9DE0-CABFD97EFC0F}"/>
    <cellStyle name="Vsota 2 4 3" xfId="2118" xr:uid="{00000000-0005-0000-0000-0000960C0000}"/>
    <cellStyle name="Vsota 2 4 3 10" xfId="10022" xr:uid="{7B1C5288-C743-484C-904D-5AEF897BF111}"/>
    <cellStyle name="Vsota 2 4 3 10 2" xfId="16217" xr:uid="{77646B08-E707-4E9E-A779-FF76A6038886}"/>
    <cellStyle name="Vsota 2 4 3 10 2 2" xfId="52084" xr:uid="{AE027677-8D75-46EA-8DD9-A145028ABF6E}"/>
    <cellStyle name="Vsota 2 4 3 10 2 3" xfId="34054" xr:uid="{C616B82F-B5E4-4BAE-BD95-F0B17197D54F}"/>
    <cellStyle name="Vsota 2 4 3 10 3" xfId="45889" xr:uid="{E6598CEB-8FBB-4E73-8F08-FA38279F68F1}"/>
    <cellStyle name="Vsota 2 4 3 10 4" xfId="27859" xr:uid="{52FAB563-90C8-42D3-8037-F8E32313236E}"/>
    <cellStyle name="Vsota 2 4 3 11" xfId="5049" xr:uid="{BC6C9763-F698-4196-A8C1-953D54311A47}"/>
    <cellStyle name="Vsota 2 4 3 11 2" xfId="40916" xr:uid="{0888EF16-E5D6-4E01-B873-6B417FBEFE46}"/>
    <cellStyle name="Vsota 2 4 3 11 3" xfId="22886" xr:uid="{A072B7DA-7698-4794-858C-266E59A3F0AA}"/>
    <cellStyle name="Vsota 2 4 3 12" xfId="12582" xr:uid="{02280A44-45C2-4A50-BED2-FDCD10A6E0EA}"/>
    <cellStyle name="Vsota 2 4 3 12 2" xfId="48449" xr:uid="{CCFA7011-7E17-4E8E-B54F-1A50CCC3AF75}"/>
    <cellStyle name="Vsota 2 4 3 12 3" xfId="30419" xr:uid="{B1A2AB61-641E-427C-AD31-1D8347B450FF}"/>
    <cellStyle name="Vsota 2 4 3 13" xfId="37985" xr:uid="{96D74D9E-B9B2-4A1F-B283-7F83BA477FDE}"/>
    <cellStyle name="Vsota 2 4 3 2" xfId="2174" xr:uid="{00000000-0005-0000-0000-0000970C0000}"/>
    <cellStyle name="Vsota 2 4 3 2 2" xfId="8171" xr:uid="{A2DD4FA2-B39C-4A93-B446-FD3662AE30F8}"/>
    <cellStyle name="Vsota 2 4 3 2 2 2" xfId="14366" xr:uid="{98CAD56E-56AF-4CFC-9E6B-DDAA0967821E}"/>
    <cellStyle name="Vsota 2 4 3 2 2 2 2" xfId="50233" xr:uid="{E3B92206-6CDA-446E-BA4B-E0BC58AD3E78}"/>
    <cellStyle name="Vsota 2 4 3 2 2 2 3" xfId="32203" xr:uid="{F855AFB3-CB81-4902-BBA8-FA4FE00D80CB}"/>
    <cellStyle name="Vsota 2 4 3 2 2 3" xfId="44038" xr:uid="{183BCFC2-CB52-4AB7-B5FC-0697388EF1D0}"/>
    <cellStyle name="Vsota 2 4 3 2 2 4" xfId="26008" xr:uid="{0ED97EB8-596D-4A04-BE0C-FF2C284F0315}"/>
    <cellStyle name="Vsota 2 4 3 2 3" xfId="10329" xr:uid="{016152CF-F535-496F-BDEA-912971D99188}"/>
    <cellStyle name="Vsota 2 4 3 2 3 2" xfId="16524" xr:uid="{3C384D3A-9159-4B5B-AAF5-E438157F9027}"/>
    <cellStyle name="Vsota 2 4 3 2 3 2 2" xfId="52391" xr:uid="{F403F517-CB66-418E-B63D-CD5FB0B0B593}"/>
    <cellStyle name="Vsota 2 4 3 2 3 2 3" xfId="34361" xr:uid="{982F1BA2-D8FE-4679-BE52-AF9106070D0E}"/>
    <cellStyle name="Vsota 2 4 3 2 3 3" xfId="46196" xr:uid="{F20B7F56-C1E4-4CC8-BDEC-E4EABBA16934}"/>
    <cellStyle name="Vsota 2 4 3 2 3 4" xfId="28166" xr:uid="{7709B1FB-4543-4F4B-B201-721820189D7D}"/>
    <cellStyle name="Vsota 2 4 3 2 4" xfId="6278" xr:uid="{6CC55324-2346-4671-B2ED-077792E8F440}"/>
    <cellStyle name="Vsota 2 4 3 2 4 2" xfId="13803" xr:uid="{AF245970-5C80-4468-BEC6-D73F345F2142}"/>
    <cellStyle name="Vsota 2 4 3 2 4 2 2" xfId="49670" xr:uid="{534028E2-D769-4610-83C5-CB868D980757}"/>
    <cellStyle name="Vsota 2 4 3 2 4 2 3" xfId="31640" xr:uid="{0BBA5383-8F63-48E1-A2E1-758CB5E07BD0}"/>
    <cellStyle name="Vsota 2 4 3 2 4 3" xfId="42145" xr:uid="{DE7102A0-2E0C-47E2-BC91-7AA926A6EDBB}"/>
    <cellStyle name="Vsota 2 4 3 2 4 4" xfId="24115" xr:uid="{4A67883B-3933-4FFD-A541-AE25F15D0078}"/>
    <cellStyle name="Vsota 2 4 3 2 5" xfId="5105" xr:uid="{9A64DD57-E988-4892-9EE9-27ECEB3DE2AD}"/>
    <cellStyle name="Vsota 2 4 3 2 5 2" xfId="40972" xr:uid="{7059C5FE-2710-4EE5-B337-8F5C79880515}"/>
    <cellStyle name="Vsota 2 4 3 2 5 3" xfId="22942" xr:uid="{ED7BB1CC-B51A-4EE0-ACE0-964D49212153}"/>
    <cellStyle name="Vsota 2 4 3 2 6" xfId="12638" xr:uid="{CB11AB60-684F-45DB-A6EA-5A19AD413561}"/>
    <cellStyle name="Vsota 2 4 3 2 6 2" xfId="48505" xr:uid="{00CD7310-7C06-4D6C-B100-40323FE10AFC}"/>
    <cellStyle name="Vsota 2 4 3 2 6 3" xfId="30475" xr:uid="{2CAA5A4D-13ED-47B3-B5DD-165170C28F66}"/>
    <cellStyle name="Vsota 2 4 3 2 7" xfId="38041" xr:uid="{9B19E4FF-1294-4F7B-B974-FE04EA04AB9D}"/>
    <cellStyle name="Vsota 2 4 3 2 8" xfId="20091" xr:uid="{890C63ED-1D0D-4D21-AA7F-5DC6D7F58535}"/>
    <cellStyle name="Vsota 2 4 3 3" xfId="2832" xr:uid="{00000000-0005-0000-0000-0000980C0000}"/>
    <cellStyle name="Vsota 2 4 3 3 2" xfId="8829" xr:uid="{B63C4B3C-0E64-4F27-A1C3-59DD18AB6498}"/>
    <cellStyle name="Vsota 2 4 3 3 2 2" xfId="15024" xr:uid="{AF4BA9FD-A8C3-4259-A5A9-F152567FF590}"/>
    <cellStyle name="Vsota 2 4 3 3 2 2 2" xfId="50891" xr:uid="{7DE7DA0C-09DD-4718-BEED-83A0AF2D093E}"/>
    <cellStyle name="Vsota 2 4 3 3 2 2 3" xfId="32861" xr:uid="{577FA65A-3FD1-46AB-B0A7-6D693151FCFC}"/>
    <cellStyle name="Vsota 2 4 3 3 2 3" xfId="44696" xr:uid="{B19EE443-D244-4CE6-80F5-D66FF0754715}"/>
    <cellStyle name="Vsota 2 4 3 3 2 4" xfId="26666" xr:uid="{1790F960-B478-4F52-930B-574C7F897B5B}"/>
    <cellStyle name="Vsota 2 4 3 3 3" xfId="10987" xr:uid="{57E0BE7C-6599-4274-9AAB-1AB720944EFF}"/>
    <cellStyle name="Vsota 2 4 3 3 3 2" xfId="17182" xr:uid="{F31C790B-35DF-43FE-AFE4-E77102B40541}"/>
    <cellStyle name="Vsota 2 4 3 3 3 2 2" xfId="53049" xr:uid="{50C14DE2-4A47-4629-88F8-6D64AD2DBA14}"/>
    <cellStyle name="Vsota 2 4 3 3 3 2 3" xfId="35019" xr:uid="{3EC3D18C-8156-49E6-9690-864F09560C86}"/>
    <cellStyle name="Vsota 2 4 3 3 3 3" xfId="46854" xr:uid="{D016F604-1545-4909-9ECA-012A87E609D7}"/>
    <cellStyle name="Vsota 2 4 3 3 3 4" xfId="28824" xr:uid="{F7FD36FD-0605-4C98-9DBD-B84F75CDCC52}"/>
    <cellStyle name="Vsota 2 4 3 3 4" xfId="11495" xr:uid="{BBA9A786-E27B-4BED-90E8-B4424D134E4D}"/>
    <cellStyle name="Vsota 2 4 3 3 4 2" xfId="17690" xr:uid="{9EBCB067-A716-40A2-8A24-E5C684964DD4}"/>
    <cellStyle name="Vsota 2 4 3 3 4 2 2" xfId="53557" xr:uid="{112E1C10-B834-43EF-AA07-9E58D7789330}"/>
    <cellStyle name="Vsota 2 4 3 3 4 2 3" xfId="35527" xr:uid="{E919AB11-2B8B-4DBE-8C63-1AF79EBADAEC}"/>
    <cellStyle name="Vsota 2 4 3 3 4 3" xfId="47362" xr:uid="{9005AB2E-AD53-48A9-B736-A62D19F1E725}"/>
    <cellStyle name="Vsota 2 4 3 3 4 4" xfId="29332" xr:uid="{F4578E38-FA7C-46FE-B793-C0E1A00CBE07}"/>
    <cellStyle name="Vsota 2 4 3 3 5" xfId="5763" xr:uid="{7E5DA974-B60F-4EB0-A1AB-C5FF2217F162}"/>
    <cellStyle name="Vsota 2 4 3 3 5 2" xfId="41630" xr:uid="{835B4583-BC8C-48BE-A7BA-B192F712079D}"/>
    <cellStyle name="Vsota 2 4 3 3 5 3" xfId="23600" xr:uid="{D7EEBAF7-AF6A-4178-9EDE-D9303188C338}"/>
    <cellStyle name="Vsota 2 4 3 3 6" xfId="13296" xr:uid="{3F514BCD-A0DB-4B6F-86E6-67AAC1FA3B02}"/>
    <cellStyle name="Vsota 2 4 3 3 6 2" xfId="49163" xr:uid="{76AF6679-20DB-493A-A6DB-2E66F901C591}"/>
    <cellStyle name="Vsota 2 4 3 3 6 3" xfId="31133" xr:uid="{2D0B1E8A-4B2A-4689-A947-01FCB44C145B}"/>
    <cellStyle name="Vsota 2 4 3 3 7" xfId="38699" xr:uid="{0993E669-F0FC-48FF-A524-180F5ED65C40}"/>
    <cellStyle name="Vsota 2 4 3 3 8" xfId="20720" xr:uid="{A0043A05-50D7-45AB-8496-601C3D2E8BB3}"/>
    <cellStyle name="Vsota 2 4 3 4" xfId="2936" xr:uid="{00000000-0005-0000-0000-0000990C0000}"/>
    <cellStyle name="Vsota 2 4 3 4 2" xfId="8933" xr:uid="{E020BA8E-C07C-42AB-BA70-C96888B904A2}"/>
    <cellStyle name="Vsota 2 4 3 4 2 2" xfId="15128" xr:uid="{27801A2B-6A49-4239-95F8-962B6F01073C}"/>
    <cellStyle name="Vsota 2 4 3 4 2 2 2" xfId="50995" xr:uid="{8D73BE47-1845-4BA3-9DA2-F7C42537F63E}"/>
    <cellStyle name="Vsota 2 4 3 4 2 2 3" xfId="32965" xr:uid="{08A2D61A-373F-4B40-A472-3D42BC0B3F97}"/>
    <cellStyle name="Vsota 2 4 3 4 2 3" xfId="44800" xr:uid="{D307C4AE-4266-4B91-8625-16A858DA8881}"/>
    <cellStyle name="Vsota 2 4 3 4 2 4" xfId="26770" xr:uid="{76FC5BE9-DDC2-4B27-8DCC-864CE9846972}"/>
    <cellStyle name="Vsota 2 4 3 4 3" xfId="11091" xr:uid="{E92E7C72-9AB5-49B5-B8DE-E30FE4DF8EA1}"/>
    <cellStyle name="Vsota 2 4 3 4 3 2" xfId="17286" xr:uid="{B53F9F40-7964-46ED-B8E4-91FE31546D48}"/>
    <cellStyle name="Vsota 2 4 3 4 3 2 2" xfId="53153" xr:uid="{B4641020-61E8-4340-A934-1F17DB7A1525}"/>
    <cellStyle name="Vsota 2 4 3 4 3 2 3" xfId="35123" xr:uid="{3C26A284-99D4-4B2C-89B5-4C8FE8E5C0F0}"/>
    <cellStyle name="Vsota 2 4 3 4 3 3" xfId="46958" xr:uid="{5BD91E5E-FFB9-40DD-BED1-0BED05C5D082}"/>
    <cellStyle name="Vsota 2 4 3 4 3 4" xfId="28928" xr:uid="{F593245E-29CE-4370-9A46-F776761D7A05}"/>
    <cellStyle name="Vsota 2 4 3 4 4" xfId="9286" xr:uid="{7E44F362-6D47-45E4-91CA-B719C79D8773}"/>
    <cellStyle name="Vsota 2 4 3 4 4 2" xfId="15481" xr:uid="{B9264B6E-7DFF-4130-9A10-E7B168FCAAD9}"/>
    <cellStyle name="Vsota 2 4 3 4 4 2 2" xfId="51348" xr:uid="{A2C51C5F-9D63-410B-9768-D477230BED20}"/>
    <cellStyle name="Vsota 2 4 3 4 4 2 3" xfId="33318" xr:uid="{05158D64-B9CE-4A45-AB75-21240C8BEC0C}"/>
    <cellStyle name="Vsota 2 4 3 4 4 3" xfId="45153" xr:uid="{DA061C07-AB5C-4BB8-B7D6-BE792E40F435}"/>
    <cellStyle name="Vsota 2 4 3 4 4 4" xfId="27123" xr:uid="{0133F71D-F406-429E-8F5C-E14EA69DE6FF}"/>
    <cellStyle name="Vsota 2 4 3 4 5" xfId="5867" xr:uid="{7DEBBD96-F7E6-4AE5-9341-CC7E03CF3057}"/>
    <cellStyle name="Vsota 2 4 3 4 5 2" xfId="41734" xr:uid="{D561F2D9-D83C-4D3E-9F0D-F8DE949F8D44}"/>
    <cellStyle name="Vsota 2 4 3 4 5 3" xfId="23704" xr:uid="{3A1D78BE-6F13-4EAD-8855-A30C98E33783}"/>
    <cellStyle name="Vsota 2 4 3 4 6" xfId="13400" xr:uid="{B83EC6C3-7A56-43B8-90D5-3D5FA2EB689D}"/>
    <cellStyle name="Vsota 2 4 3 4 6 2" xfId="49267" xr:uid="{65A1A49F-F8F3-460B-BA79-A58672FDFD5F}"/>
    <cellStyle name="Vsota 2 4 3 4 6 3" xfId="31237" xr:uid="{7EE7F02C-F519-4550-93B3-8E891A0637E4}"/>
    <cellStyle name="Vsota 2 4 3 4 7" xfId="38803" xr:uid="{85522444-483B-4F47-82A5-0EA34465FE72}"/>
    <cellStyle name="Vsota 2 4 3 4 8" xfId="20823" xr:uid="{677665C9-B5B0-4A05-85EB-E34E4AAEB97D}"/>
    <cellStyle name="Vsota 2 4 3 5" xfId="3059" xr:uid="{00000000-0005-0000-0000-00009A0C0000}"/>
    <cellStyle name="Vsota 2 4 3 5 2" xfId="9056" xr:uid="{403FF549-7AE3-4F79-8BE2-32C4C02EC954}"/>
    <cellStyle name="Vsota 2 4 3 5 2 2" xfId="15251" xr:uid="{EDBD5155-6A89-4600-AEE0-8F761AF010CB}"/>
    <cellStyle name="Vsota 2 4 3 5 2 2 2" xfId="51118" xr:uid="{30376C52-B980-42F3-8D37-9E30A4A44FD0}"/>
    <cellStyle name="Vsota 2 4 3 5 2 2 3" xfId="33088" xr:uid="{F1CCD18D-AEFF-409A-99DA-1E3229DA6B4E}"/>
    <cellStyle name="Vsota 2 4 3 5 2 3" xfId="44923" xr:uid="{B0E245EE-0CD2-4407-89CE-E25616D88E5F}"/>
    <cellStyle name="Vsota 2 4 3 5 2 4" xfId="26893" xr:uid="{E288CDA8-9679-4218-80F0-74B1258019D4}"/>
    <cellStyle name="Vsota 2 4 3 5 3" xfId="11214" xr:uid="{32AB0A6F-4C8B-4294-B1DD-9CFB2119B77C}"/>
    <cellStyle name="Vsota 2 4 3 5 3 2" xfId="17409" xr:uid="{0F982D21-D3F9-4C8F-959B-5600BD4593D4}"/>
    <cellStyle name="Vsota 2 4 3 5 3 2 2" xfId="53276" xr:uid="{1E0FEF5E-A26E-4AD9-BDE3-6A76362F3793}"/>
    <cellStyle name="Vsota 2 4 3 5 3 2 3" xfId="35246" xr:uid="{F6545D44-EABA-488D-81BB-8DB4DB06837D}"/>
    <cellStyle name="Vsota 2 4 3 5 3 3" xfId="47081" xr:uid="{5C7C635E-FE76-41A7-81D4-2CCC194BE98E}"/>
    <cellStyle name="Vsota 2 4 3 5 3 4" xfId="29051" xr:uid="{12004E71-80EA-464D-9CEB-259107106181}"/>
    <cellStyle name="Vsota 2 4 3 5 4" xfId="11971" xr:uid="{D58154DE-41BE-4777-98FC-E42080F72554}"/>
    <cellStyle name="Vsota 2 4 3 5 4 2" xfId="18166" xr:uid="{7717958F-4C06-411E-B418-12D7F6CA5E80}"/>
    <cellStyle name="Vsota 2 4 3 5 4 2 2" xfId="54033" xr:uid="{9EFCB0E0-E8B1-4DB5-9CFF-E54B2B236DE0}"/>
    <cellStyle name="Vsota 2 4 3 5 4 2 3" xfId="36003" xr:uid="{80DCCF0C-DECC-4F01-B9F4-B2D2C9CCB645}"/>
    <cellStyle name="Vsota 2 4 3 5 4 3" xfId="47838" xr:uid="{CCB9FD3F-4F17-496F-BDD0-706D8F7A7311}"/>
    <cellStyle name="Vsota 2 4 3 5 4 4" xfId="29808" xr:uid="{F9DDB807-86D8-486E-9B4B-0A4A767F8370}"/>
    <cellStyle name="Vsota 2 4 3 5 5" xfId="5990" xr:uid="{E2332D76-A17B-4123-8AD4-0260AAE10099}"/>
    <cellStyle name="Vsota 2 4 3 5 5 2" xfId="41857" xr:uid="{579E6A44-5D70-41DF-9F1F-B0630D6C99D1}"/>
    <cellStyle name="Vsota 2 4 3 5 5 3" xfId="23827" xr:uid="{57471D1A-28D5-422F-A8CC-CE615D86C05E}"/>
    <cellStyle name="Vsota 2 4 3 5 6" xfId="13523" xr:uid="{5C10DF86-FAE8-4920-85C9-184A35CB5008}"/>
    <cellStyle name="Vsota 2 4 3 5 6 2" xfId="49390" xr:uid="{C08251D2-107E-48E6-85B9-50204E84581E}"/>
    <cellStyle name="Vsota 2 4 3 5 6 3" xfId="31360" xr:uid="{05A2A55A-2B9E-4DE8-B4DA-6C624A67D41C}"/>
    <cellStyle name="Vsota 2 4 3 5 7" xfId="38926" xr:uid="{869F7726-A5F9-42F3-823C-EF0AF12EBD43}"/>
    <cellStyle name="Vsota 2 4 3 5 8" xfId="20940" xr:uid="{162F2D58-6B3F-4162-BD12-1D419897DD07}"/>
    <cellStyle name="Vsota 2 4 3 6" xfId="2335" xr:uid="{00000000-0005-0000-0000-00009B0C0000}"/>
    <cellStyle name="Vsota 2 4 3 6 2" xfId="8332" xr:uid="{C47B67A1-51DA-4565-8E77-8116DED6BA4C}"/>
    <cellStyle name="Vsota 2 4 3 6 2 2" xfId="14527" xr:uid="{2C891E64-6632-45B5-9D5D-DA18528F1487}"/>
    <cellStyle name="Vsota 2 4 3 6 2 2 2" xfId="50394" xr:uid="{55A4BA4C-BEEB-4799-9772-931AE44757E8}"/>
    <cellStyle name="Vsota 2 4 3 6 2 2 3" xfId="32364" xr:uid="{66E18804-D443-46C8-BB98-FCE3AA846258}"/>
    <cellStyle name="Vsota 2 4 3 6 2 3" xfId="44199" xr:uid="{670BFDB8-A87B-42E6-89C1-0A3AB61F3783}"/>
    <cellStyle name="Vsota 2 4 3 6 2 4" xfId="26169" xr:uid="{BF680ED7-E723-4075-87D7-1A4E3AF3E335}"/>
    <cellStyle name="Vsota 2 4 3 6 3" xfId="10490" xr:uid="{F08833B7-4997-464F-9332-08123A6061A8}"/>
    <cellStyle name="Vsota 2 4 3 6 3 2" xfId="16685" xr:uid="{C88C105E-138D-46A0-BA02-F725CD039160}"/>
    <cellStyle name="Vsota 2 4 3 6 3 2 2" xfId="52552" xr:uid="{DE3C0E97-6BD2-49AF-859A-0E5E515DD178}"/>
    <cellStyle name="Vsota 2 4 3 6 3 2 3" xfId="34522" xr:uid="{A5C8B81E-CBED-43CD-94E0-E710D5E2D58C}"/>
    <cellStyle name="Vsota 2 4 3 6 3 3" xfId="46357" xr:uid="{2D0A0169-F634-4AAA-AF0F-911D2691EA2D}"/>
    <cellStyle name="Vsota 2 4 3 6 3 4" xfId="28327" xr:uid="{089C085C-35E9-4FCD-966F-7F46BC4C215E}"/>
    <cellStyle name="Vsota 2 4 3 6 4" xfId="10167" xr:uid="{E9249472-FB57-4BA8-AE6A-D6ED85AAA67E}"/>
    <cellStyle name="Vsota 2 4 3 6 4 2" xfId="16362" xr:uid="{54C4D136-E06F-4EE5-A386-5DFAB544C559}"/>
    <cellStyle name="Vsota 2 4 3 6 4 2 2" xfId="52229" xr:uid="{52B15119-ADDE-43E8-B020-84E9B29E5079}"/>
    <cellStyle name="Vsota 2 4 3 6 4 2 3" xfId="34199" xr:uid="{72800F9C-E0C5-4EF1-B40F-570E2F9BD19F}"/>
    <cellStyle name="Vsota 2 4 3 6 4 3" xfId="46034" xr:uid="{37121E1B-9025-4955-9BD6-892E41797880}"/>
    <cellStyle name="Vsota 2 4 3 6 4 4" xfId="28004" xr:uid="{DF1F40DF-D09B-42A4-87D0-B3DC60B3B701}"/>
    <cellStyle name="Vsota 2 4 3 6 5" xfId="5266" xr:uid="{A89277C8-9A45-41F4-B38E-5D4062317D46}"/>
    <cellStyle name="Vsota 2 4 3 6 5 2" xfId="41133" xr:uid="{DFB4707B-1602-4465-BD83-BBEF7413A316}"/>
    <cellStyle name="Vsota 2 4 3 6 5 3" xfId="23103" xr:uid="{1925FC8A-011E-49D2-983F-5871B14E6895}"/>
    <cellStyle name="Vsota 2 4 3 6 6" xfId="12799" xr:uid="{EF0C7F9C-F3CB-4258-974B-3F6D2BD4218E}"/>
    <cellStyle name="Vsota 2 4 3 6 6 2" xfId="48666" xr:uid="{5F7B283B-6306-4D64-8E1E-1B35CCB95700}"/>
    <cellStyle name="Vsota 2 4 3 6 6 3" xfId="30636" xr:uid="{29F42E7D-D25D-4C91-B11F-F0C8FBBB5ECE}"/>
    <cellStyle name="Vsota 2 4 3 6 7" xfId="38202" xr:uid="{E2BC2971-854A-4E75-86CA-9FFED88BE65B}"/>
    <cellStyle name="Vsota 2 4 3 6 8" xfId="20242" xr:uid="{40A9DB25-0143-48E6-B958-7616FDF942C9}"/>
    <cellStyle name="Vsota 2 4 3 7" xfId="3208" xr:uid="{00000000-0005-0000-0000-00009C0C0000}"/>
    <cellStyle name="Vsota 2 4 3 7 2" xfId="9205" xr:uid="{F38E94D1-B48A-4BF8-8FA7-802CC222FCAA}"/>
    <cellStyle name="Vsota 2 4 3 7 2 2" xfId="15400" xr:uid="{C2219FDE-8B4F-4B66-A957-C55B251765CB}"/>
    <cellStyle name="Vsota 2 4 3 7 2 2 2" xfId="51267" xr:uid="{A82DA5D9-6AAB-4031-8D16-7C538A446865}"/>
    <cellStyle name="Vsota 2 4 3 7 2 2 3" xfId="33237" xr:uid="{266B74EE-49D3-4475-BE60-96632E2A0ED9}"/>
    <cellStyle name="Vsota 2 4 3 7 2 3" xfId="45072" xr:uid="{6E69DAF1-1030-48F5-869F-4B6A51797788}"/>
    <cellStyle name="Vsota 2 4 3 7 2 4" xfId="27042" xr:uid="{E6B29528-A2DB-4743-AACC-F056C8AAE97D}"/>
    <cellStyle name="Vsota 2 4 3 7 3" xfId="11363" xr:uid="{93323AB6-CEE0-45DF-8655-1DEFA397A310}"/>
    <cellStyle name="Vsota 2 4 3 7 3 2" xfId="17558" xr:uid="{29F7FA91-FACA-4F4A-B03D-63A9005DA38F}"/>
    <cellStyle name="Vsota 2 4 3 7 3 2 2" xfId="53425" xr:uid="{4ECA4CBE-D712-4C90-B579-716740FF92D4}"/>
    <cellStyle name="Vsota 2 4 3 7 3 2 3" xfId="35395" xr:uid="{4A6D7A2E-BFC2-4BB3-8495-6356A2BEE654}"/>
    <cellStyle name="Vsota 2 4 3 7 3 3" xfId="47230" xr:uid="{554B341C-4CE3-48FA-9EB1-4346331D9B5D}"/>
    <cellStyle name="Vsota 2 4 3 7 3 4" xfId="29200" xr:uid="{CE38284A-44C5-4ADA-88BB-E3626E730509}"/>
    <cellStyle name="Vsota 2 4 3 7 4" xfId="11440" xr:uid="{AB1490C6-A6E3-4F01-BEA5-AB3593A003B8}"/>
    <cellStyle name="Vsota 2 4 3 7 4 2" xfId="17635" xr:uid="{58ADF210-39DB-49BC-8C33-0F9EEE76775D}"/>
    <cellStyle name="Vsota 2 4 3 7 4 2 2" xfId="53502" xr:uid="{A4B9FBEC-813A-4772-8C1A-17ACCE3A68F0}"/>
    <cellStyle name="Vsota 2 4 3 7 4 2 3" xfId="35472" xr:uid="{0EDC8F79-9C65-4A92-8775-B043D4B94A2F}"/>
    <cellStyle name="Vsota 2 4 3 7 4 3" xfId="47307" xr:uid="{8A1ABEEA-965B-47B5-AA02-857D8DA23976}"/>
    <cellStyle name="Vsota 2 4 3 7 4 4" xfId="29277" xr:uid="{BB6B3EBE-2CFB-4B01-8F86-4715A0123B22}"/>
    <cellStyle name="Vsota 2 4 3 7 5" xfId="6139" xr:uid="{2AF4E6AD-EE2D-4F00-B126-CE37E357103A}"/>
    <cellStyle name="Vsota 2 4 3 7 5 2" xfId="42006" xr:uid="{43816EFC-0530-47FF-9021-5B27175D93A0}"/>
    <cellStyle name="Vsota 2 4 3 7 5 3" xfId="23976" xr:uid="{E4F20602-EFA6-4F5F-B3B8-59479E038A45}"/>
    <cellStyle name="Vsota 2 4 3 7 6" xfId="13672" xr:uid="{A21EC0B1-32B1-4A13-B75B-0EF084917BA9}"/>
    <cellStyle name="Vsota 2 4 3 7 6 2" xfId="49539" xr:uid="{125E41A8-083F-4FDC-B501-567BA4B6C0A9}"/>
    <cellStyle name="Vsota 2 4 3 7 6 3" xfId="31509" xr:uid="{28175605-BA12-4192-9CAC-D739690AE3EF}"/>
    <cellStyle name="Vsota 2 4 3 7 7" xfId="39075" xr:uid="{15B08842-BB0D-49FF-B3EB-EBE08ACDA97F}"/>
    <cellStyle name="Vsota 2 4 3 8" xfId="8115" xr:uid="{3A41263A-5A3C-4737-8213-8B9DDEBDC132}"/>
    <cellStyle name="Vsota 2 4 3 8 2" xfId="14310" xr:uid="{922BA3FE-E132-485D-9F31-F497CE74EC7B}"/>
    <cellStyle name="Vsota 2 4 3 8 2 2" xfId="50177" xr:uid="{E8C6DE86-ED9C-46AF-AB00-C93F1B98EBB8}"/>
    <cellStyle name="Vsota 2 4 3 8 2 3" xfId="32147" xr:uid="{049B6FD7-A5D5-4369-AF48-A326A95040AE}"/>
    <cellStyle name="Vsota 2 4 3 8 3" xfId="43982" xr:uid="{4DD494F2-C3A2-4CCE-A63C-92F8260CAC9D}"/>
    <cellStyle name="Vsota 2 4 3 8 4" xfId="25952" xr:uid="{42379021-CCDA-439A-BE81-1887ACEEB109}"/>
    <cellStyle name="Vsota 2 4 3 9" xfId="10273" xr:uid="{5AA1A9C8-5E52-4950-BB58-4B15EEECC31A}"/>
    <cellStyle name="Vsota 2 4 3 9 2" xfId="16468" xr:uid="{0FD7295A-3703-4D74-9AE8-8F3DC61FA233}"/>
    <cellStyle name="Vsota 2 4 3 9 2 2" xfId="52335" xr:uid="{C5D08FC9-A4D2-4903-A79A-9507E0A1D485}"/>
    <cellStyle name="Vsota 2 4 3 9 2 3" xfId="34305" xr:uid="{DCFE6962-D8D5-4873-8C28-E8F5CB8AC168}"/>
    <cellStyle name="Vsota 2 4 3 9 3" xfId="46140" xr:uid="{14A91E74-FF25-45B7-B379-E9F3CFCAA3E4}"/>
    <cellStyle name="Vsota 2 4 3 9 4" xfId="28110" xr:uid="{7A2B5DCA-0B99-4A09-9F7C-B19012CC6973}"/>
    <cellStyle name="Vsota 2 4 4" xfId="2164" xr:uid="{00000000-0005-0000-0000-00009D0C0000}"/>
    <cellStyle name="Vsota 2 4 4 10" xfId="6195" xr:uid="{2F00D2F2-6E99-4D25-96F9-D20549806D7B}"/>
    <cellStyle name="Vsota 2 4 4 10 2" xfId="13728" xr:uid="{455ECFE7-4C86-4AB0-B814-C1F7F313598F}"/>
    <cellStyle name="Vsota 2 4 4 10 2 2" xfId="49595" xr:uid="{189F50BB-705F-419D-A11F-4AB7A70B7001}"/>
    <cellStyle name="Vsota 2 4 4 10 2 3" xfId="31565" xr:uid="{F4BDEB37-29F5-4E2F-8554-D38A83662CD9}"/>
    <cellStyle name="Vsota 2 4 4 10 3" xfId="42062" xr:uid="{E8E57BD9-E84D-4AB9-9297-1681298A0030}"/>
    <cellStyle name="Vsota 2 4 4 10 4" xfId="24032" xr:uid="{2689C8F2-D710-4EC8-BBE9-CE421F3AFF87}"/>
    <cellStyle name="Vsota 2 4 4 11" xfId="5095" xr:uid="{B8A9FD22-C1CD-404A-9A1E-25AF315F698F}"/>
    <cellStyle name="Vsota 2 4 4 11 2" xfId="40962" xr:uid="{24B083E1-9809-46EB-8B4A-3FA4D50AAC58}"/>
    <cellStyle name="Vsota 2 4 4 11 3" xfId="22932" xr:uid="{F98F3D71-B8E0-48A6-96CC-68D26E6945E8}"/>
    <cellStyle name="Vsota 2 4 4 12" xfId="12628" xr:uid="{5E689F9D-FC9A-4651-91F1-442465A7BE07}"/>
    <cellStyle name="Vsota 2 4 4 12 2" xfId="48495" xr:uid="{01B6CC9B-8CF2-42E1-AD1D-B3391ACDB969}"/>
    <cellStyle name="Vsota 2 4 4 12 3" xfId="30465" xr:uid="{0DD21E85-D968-40D8-9D6A-9ADADAA52BCC}"/>
    <cellStyle name="Vsota 2 4 4 13" xfId="38031" xr:uid="{C920267C-951E-4CA7-ACA1-74BE6E749403}"/>
    <cellStyle name="Vsota 2 4 4 2" xfId="2768" xr:uid="{00000000-0005-0000-0000-00009E0C0000}"/>
    <cellStyle name="Vsota 2 4 4 2 2" xfId="8765" xr:uid="{A48B0C5B-90A5-4883-BDEB-66645EA2843E}"/>
    <cellStyle name="Vsota 2 4 4 2 2 2" xfId="14960" xr:uid="{571CDEDA-34CF-4934-8BCB-9437B877BC14}"/>
    <cellStyle name="Vsota 2 4 4 2 2 2 2" xfId="50827" xr:uid="{00998F17-4DCF-426A-A3EB-A08C9B439436}"/>
    <cellStyle name="Vsota 2 4 4 2 2 2 3" xfId="32797" xr:uid="{22BD0419-8E1E-4A42-A0BF-6A1D5EFAC96B}"/>
    <cellStyle name="Vsota 2 4 4 2 2 3" xfId="44632" xr:uid="{1DDF83F0-8CFA-4F7E-91AF-4B12940FFADC}"/>
    <cellStyle name="Vsota 2 4 4 2 2 4" xfId="26602" xr:uid="{12C2AA82-2FBE-4651-B39D-977FA4BA640A}"/>
    <cellStyle name="Vsota 2 4 4 2 3" xfId="10923" xr:uid="{1D85E40F-A273-4962-BE56-254F50B577E7}"/>
    <cellStyle name="Vsota 2 4 4 2 3 2" xfId="17118" xr:uid="{D0F54FAB-8B9E-47A0-91C4-4D62E1059EB2}"/>
    <cellStyle name="Vsota 2 4 4 2 3 2 2" xfId="52985" xr:uid="{3AD1EBC8-E991-49AC-9790-071D3874D914}"/>
    <cellStyle name="Vsota 2 4 4 2 3 2 3" xfId="34955" xr:uid="{0D8F4448-57AE-427A-B2A5-C4D88D3EF7F8}"/>
    <cellStyle name="Vsota 2 4 4 2 3 3" xfId="46790" xr:uid="{F6FED3F4-B03D-4EC5-9D8D-B24E5417EC25}"/>
    <cellStyle name="Vsota 2 4 4 2 3 4" xfId="28760" xr:uid="{BF476A4D-14FB-42B2-8D41-DB8954DCB7E6}"/>
    <cellStyle name="Vsota 2 4 4 2 4" xfId="11965" xr:uid="{0A6F25AC-646E-402D-86B5-3F32B07C570E}"/>
    <cellStyle name="Vsota 2 4 4 2 4 2" xfId="18160" xr:uid="{09FE6303-5BAE-483C-B3AB-134BB6EF3377}"/>
    <cellStyle name="Vsota 2 4 4 2 4 2 2" xfId="54027" xr:uid="{19225741-C00E-4B89-AD25-8E5648D4E2C1}"/>
    <cellStyle name="Vsota 2 4 4 2 4 2 3" xfId="35997" xr:uid="{C64D4C4B-2E2A-4885-A100-537A83100537}"/>
    <cellStyle name="Vsota 2 4 4 2 4 3" xfId="47832" xr:uid="{1895FB3E-2A45-4196-ABF2-2A6CDA8791B8}"/>
    <cellStyle name="Vsota 2 4 4 2 4 4" xfId="29802" xr:uid="{99523866-753C-46A8-AF83-F07F3E1A61A8}"/>
    <cellStyle name="Vsota 2 4 4 2 5" xfId="5699" xr:uid="{C5655BA7-C0CA-4B06-ADA6-66995D8B0680}"/>
    <cellStyle name="Vsota 2 4 4 2 5 2" xfId="41566" xr:uid="{77BABE2C-819D-43C4-8C64-A29A27AE9DBE}"/>
    <cellStyle name="Vsota 2 4 4 2 5 3" xfId="23536" xr:uid="{B18B7DC0-5922-4F35-B745-8860AC2E7C20}"/>
    <cellStyle name="Vsota 2 4 4 2 6" xfId="13232" xr:uid="{B7CC5DF9-F176-4964-863A-28B92D3C1673}"/>
    <cellStyle name="Vsota 2 4 4 2 6 2" xfId="49099" xr:uid="{BCDDF2F6-7E53-4B50-8893-4D41E2B602F4}"/>
    <cellStyle name="Vsota 2 4 4 2 6 3" xfId="31069" xr:uid="{6FD0AA09-2EC1-432E-B453-752C1B4B8631}"/>
    <cellStyle name="Vsota 2 4 4 2 7" xfId="38635" xr:uid="{94E0494F-8402-4CC8-8AA9-F68286CFE42A}"/>
    <cellStyle name="Vsota 2 4 4 2 8" xfId="20657" xr:uid="{FEE94222-843D-4377-B794-CC0F1D9F966A}"/>
    <cellStyle name="Vsota 2 4 4 3" xfId="2878" xr:uid="{00000000-0005-0000-0000-00009F0C0000}"/>
    <cellStyle name="Vsota 2 4 4 3 2" xfId="8875" xr:uid="{38AEFFEB-12DA-4AFE-8022-2DAA368316AA}"/>
    <cellStyle name="Vsota 2 4 4 3 2 2" xfId="15070" xr:uid="{BE0F1825-F422-46CF-9823-0E3CB4BF824F}"/>
    <cellStyle name="Vsota 2 4 4 3 2 2 2" xfId="50937" xr:uid="{C963226D-A781-4AEA-857C-5D9766C43742}"/>
    <cellStyle name="Vsota 2 4 4 3 2 2 3" xfId="32907" xr:uid="{FE7824DC-FCA3-466C-A273-0C5A2F7369D6}"/>
    <cellStyle name="Vsota 2 4 4 3 2 3" xfId="44742" xr:uid="{490B946D-4A09-48E9-A761-1D1567D383A8}"/>
    <cellStyle name="Vsota 2 4 4 3 2 4" xfId="26712" xr:uid="{DBD576D5-BE27-43F7-9A5D-2038C4C1FF33}"/>
    <cellStyle name="Vsota 2 4 4 3 3" xfId="11033" xr:uid="{C0CBCDB2-6B70-4DF2-87D0-C2E7FC1024EA}"/>
    <cellStyle name="Vsota 2 4 4 3 3 2" xfId="17228" xr:uid="{FD4C35BB-1C63-410C-9815-0ACEEE8A214B}"/>
    <cellStyle name="Vsota 2 4 4 3 3 2 2" xfId="53095" xr:uid="{5B0C5DE7-D2D6-469A-AD3C-4C0F3058BAA5}"/>
    <cellStyle name="Vsota 2 4 4 3 3 2 3" xfId="35065" xr:uid="{7DDCD8B8-448F-4D6E-A51C-D18676583133}"/>
    <cellStyle name="Vsota 2 4 4 3 3 3" xfId="46900" xr:uid="{A34E9CFA-386A-4AC9-8647-DD8799451846}"/>
    <cellStyle name="Vsota 2 4 4 3 3 4" xfId="28870" xr:uid="{4594FEF2-5EC0-4253-B7D9-4358BADAD1F8}"/>
    <cellStyle name="Vsota 2 4 4 3 4" xfId="9944" xr:uid="{E8FC6B47-73AE-456E-9C8E-CEB5F2ACE82B}"/>
    <cellStyle name="Vsota 2 4 4 3 4 2" xfId="16139" xr:uid="{B55FCE5A-F8C1-438E-942D-4DA1B1ED6B09}"/>
    <cellStyle name="Vsota 2 4 4 3 4 2 2" xfId="52006" xr:uid="{2551ADB7-10A5-40E0-BA30-2841B3731722}"/>
    <cellStyle name="Vsota 2 4 4 3 4 2 3" xfId="33976" xr:uid="{9CA6DBF5-0CCC-40D6-847C-7BBF9797C9BB}"/>
    <cellStyle name="Vsota 2 4 4 3 4 3" xfId="45811" xr:uid="{F1BEC417-3870-4691-A473-15E2F1294C57}"/>
    <cellStyle name="Vsota 2 4 4 3 4 4" xfId="27781" xr:uid="{061DF3F4-186E-422C-9B0E-951BF6B2883D}"/>
    <cellStyle name="Vsota 2 4 4 3 5" xfId="5809" xr:uid="{1DF8D069-7EDC-4077-9124-CBC4029EDD15}"/>
    <cellStyle name="Vsota 2 4 4 3 5 2" xfId="41676" xr:uid="{3C3D3948-2CE1-4499-A0E7-C320D4E434E2}"/>
    <cellStyle name="Vsota 2 4 4 3 5 3" xfId="23646" xr:uid="{56675976-7E06-48D7-860F-0B5F727E61C8}"/>
    <cellStyle name="Vsota 2 4 4 3 6" xfId="13342" xr:uid="{86BADE54-0959-490C-BED8-B7264489E95C}"/>
    <cellStyle name="Vsota 2 4 4 3 6 2" xfId="49209" xr:uid="{BA983BE1-1B07-4BD9-9852-33D545E72A2F}"/>
    <cellStyle name="Vsota 2 4 4 3 6 3" xfId="31179" xr:uid="{EE6D6905-9C43-4288-82A1-129EB706472E}"/>
    <cellStyle name="Vsota 2 4 4 3 7" xfId="38745" xr:uid="{AFE59D46-1351-4C8E-87F2-7B40B07A23DE}"/>
    <cellStyle name="Vsota 2 4 4 3 8" xfId="20766" xr:uid="{79F6C633-C625-4343-A7B2-0AC76389A313}"/>
    <cellStyle name="Vsota 2 4 4 4" xfId="2982" xr:uid="{00000000-0005-0000-0000-0000A00C0000}"/>
    <cellStyle name="Vsota 2 4 4 4 2" xfId="8979" xr:uid="{70C7EE4F-CF98-44F2-8855-7F0EFFA841AA}"/>
    <cellStyle name="Vsota 2 4 4 4 2 2" xfId="15174" xr:uid="{F409589A-8684-4DBF-8E9A-26BF1A1A9C82}"/>
    <cellStyle name="Vsota 2 4 4 4 2 2 2" xfId="51041" xr:uid="{190DEE40-B81D-434D-960A-E0746C49824B}"/>
    <cellStyle name="Vsota 2 4 4 4 2 2 3" xfId="33011" xr:uid="{848FAAA2-A645-4CC3-B8A4-9842CD543E56}"/>
    <cellStyle name="Vsota 2 4 4 4 2 3" xfId="44846" xr:uid="{603247D4-9FC6-405F-AE7C-E77BD760D087}"/>
    <cellStyle name="Vsota 2 4 4 4 2 4" xfId="26816" xr:uid="{1C87C9D8-8001-488D-AA53-6AB18F4F7711}"/>
    <cellStyle name="Vsota 2 4 4 4 3" xfId="11137" xr:uid="{FCB2C9F1-93FA-43DA-81A5-F0C4C6559E91}"/>
    <cellStyle name="Vsota 2 4 4 4 3 2" xfId="17332" xr:uid="{ACF16621-FD86-499D-A1F5-76EAF7EF46DB}"/>
    <cellStyle name="Vsota 2 4 4 4 3 2 2" xfId="53199" xr:uid="{C881158D-68AC-4CC1-888E-1C9F36EDB498}"/>
    <cellStyle name="Vsota 2 4 4 4 3 2 3" xfId="35169" xr:uid="{2A5F1915-7699-4B79-92AA-1C32CCA6352B}"/>
    <cellStyle name="Vsota 2 4 4 4 3 3" xfId="47004" xr:uid="{C9918A29-3CA4-4AEE-ABC9-7BC1148BCA3A}"/>
    <cellStyle name="Vsota 2 4 4 4 3 4" xfId="28974" xr:uid="{E369DD7F-E3A5-471A-9F5E-BB1976EA64BF}"/>
    <cellStyle name="Vsota 2 4 4 4 4" xfId="6209" xr:uid="{1FBCFE89-88B3-4778-9D3E-FDB8F0A3AAA8}"/>
    <cellStyle name="Vsota 2 4 4 4 4 2" xfId="13742" xr:uid="{8A2E1815-52AE-48F0-A97D-5456A83E8414}"/>
    <cellStyle name="Vsota 2 4 4 4 4 2 2" xfId="49609" xr:uid="{67ECD018-5A6D-42E9-874E-6A39DDE16DF9}"/>
    <cellStyle name="Vsota 2 4 4 4 4 2 3" xfId="31579" xr:uid="{1139C5DC-556E-4D4F-BB04-D912A3931B07}"/>
    <cellStyle name="Vsota 2 4 4 4 4 3" xfId="42076" xr:uid="{93015B0E-2238-4582-BFA7-C94D5B10FF05}"/>
    <cellStyle name="Vsota 2 4 4 4 4 4" xfId="24046" xr:uid="{D7AF4C11-6A13-48BF-BFAD-4D56AB2F60A7}"/>
    <cellStyle name="Vsota 2 4 4 4 5" xfId="5913" xr:uid="{79F5BC0E-47D9-4741-8664-6185B2E2F45D}"/>
    <cellStyle name="Vsota 2 4 4 4 5 2" xfId="41780" xr:uid="{0B2BB3F1-A0C2-445B-81C7-CBAA0A0101E8}"/>
    <cellStyle name="Vsota 2 4 4 4 5 3" xfId="23750" xr:uid="{4FFFD490-5840-4AE0-B05D-5E94025903B3}"/>
    <cellStyle name="Vsota 2 4 4 4 6" xfId="13446" xr:uid="{591D9614-B3D3-4885-A414-2AB7994CC8A3}"/>
    <cellStyle name="Vsota 2 4 4 4 6 2" xfId="49313" xr:uid="{077FC12B-4260-4EF8-ADB4-810E225B5916}"/>
    <cellStyle name="Vsota 2 4 4 4 6 3" xfId="31283" xr:uid="{686C66A8-EF08-495A-91C2-AB1E78BDA8DC}"/>
    <cellStyle name="Vsota 2 4 4 4 7" xfId="38849" xr:uid="{83BBA367-5B08-4F78-9AE2-BC83447C1264}"/>
    <cellStyle name="Vsota 2 4 4 4 8" xfId="20869" xr:uid="{E49797E5-F6F5-4090-A2E8-58F487022215}"/>
    <cellStyle name="Vsota 2 4 4 5" xfId="3105" xr:uid="{00000000-0005-0000-0000-0000A10C0000}"/>
    <cellStyle name="Vsota 2 4 4 5 2" xfId="9102" xr:uid="{88268639-A788-4E87-9698-6469C14E3CAA}"/>
    <cellStyle name="Vsota 2 4 4 5 2 2" xfId="15297" xr:uid="{A586E00F-F433-415A-92C7-D30B078998A3}"/>
    <cellStyle name="Vsota 2 4 4 5 2 2 2" xfId="51164" xr:uid="{4BD158FA-0BAA-4BA0-B2A6-F377B648E93F}"/>
    <cellStyle name="Vsota 2 4 4 5 2 2 3" xfId="33134" xr:uid="{7E9EF604-7CBF-4D6A-83C2-B5E9C5C30EBF}"/>
    <cellStyle name="Vsota 2 4 4 5 2 3" xfId="44969" xr:uid="{66ADA24E-8755-467C-B843-9C57F685AA2B}"/>
    <cellStyle name="Vsota 2 4 4 5 2 4" xfId="26939" xr:uid="{468F31B9-4667-4F64-B35F-15369E4A573D}"/>
    <cellStyle name="Vsota 2 4 4 5 3" xfId="11260" xr:uid="{F9FD0512-9173-4AE3-AD24-660FEE73B36F}"/>
    <cellStyle name="Vsota 2 4 4 5 3 2" xfId="17455" xr:uid="{937B380D-8679-4089-85FE-7F13DB64AA44}"/>
    <cellStyle name="Vsota 2 4 4 5 3 2 2" xfId="53322" xr:uid="{28F453D9-30BF-4F65-9F8A-FD9954CC6247}"/>
    <cellStyle name="Vsota 2 4 4 5 3 2 3" xfId="35292" xr:uid="{196D23E2-8F23-4164-BC9A-E0BB5361C8BD}"/>
    <cellStyle name="Vsota 2 4 4 5 3 3" xfId="47127" xr:uid="{2BE934F7-909E-4634-9D7F-8D5B90E34D50}"/>
    <cellStyle name="Vsota 2 4 4 5 3 4" xfId="29097" xr:uid="{6E1A8E1A-A085-40D0-AD97-E3FA3F6DA7EF}"/>
    <cellStyle name="Vsota 2 4 4 5 4" xfId="10213" xr:uid="{971E5275-CA10-4C3A-AC7B-CD3FC532C683}"/>
    <cellStyle name="Vsota 2 4 4 5 4 2" xfId="16408" xr:uid="{9C187DFB-0FEB-439B-B20A-6DF490D3BF02}"/>
    <cellStyle name="Vsota 2 4 4 5 4 2 2" xfId="52275" xr:uid="{6892F1D7-32C2-446A-8DDF-A87665359467}"/>
    <cellStyle name="Vsota 2 4 4 5 4 2 3" xfId="34245" xr:uid="{25714FB1-9AC5-4D4A-B22A-E4648B37C03A}"/>
    <cellStyle name="Vsota 2 4 4 5 4 3" xfId="46080" xr:uid="{52E70EAC-3787-4075-8BC4-7E5EC3A6A506}"/>
    <cellStyle name="Vsota 2 4 4 5 4 4" xfId="28050" xr:uid="{F3EADE96-6B51-4B01-8C48-8162F5A1B017}"/>
    <cellStyle name="Vsota 2 4 4 5 5" xfId="6036" xr:uid="{10004A6D-C81A-442F-9CBB-E2DA9767B934}"/>
    <cellStyle name="Vsota 2 4 4 5 5 2" xfId="41903" xr:uid="{29240EAC-B3F0-4F93-A341-C315E11CAFB2}"/>
    <cellStyle name="Vsota 2 4 4 5 5 3" xfId="23873" xr:uid="{FA9136FA-0BC8-4A17-8E9F-A960B7234670}"/>
    <cellStyle name="Vsota 2 4 4 5 6" xfId="13569" xr:uid="{4DE4054E-E6E2-4D12-B83E-89626E9333C4}"/>
    <cellStyle name="Vsota 2 4 4 5 6 2" xfId="49436" xr:uid="{63B5FD32-0DAC-42DA-A532-A5C857ACCCA3}"/>
    <cellStyle name="Vsota 2 4 4 5 6 3" xfId="31406" xr:uid="{3DA2E714-CF99-439F-B9BC-2D4C5ACCE740}"/>
    <cellStyle name="Vsota 2 4 4 5 7" xfId="38972" xr:uid="{A61B85CC-A0FC-455A-86E1-C27F47CA35FA}"/>
    <cellStyle name="Vsota 2 4 4 5 8" xfId="20986" xr:uid="{C284196A-3EB8-4808-9F0F-01DDB1846D64}"/>
    <cellStyle name="Vsota 2 4 4 6" xfId="3177" xr:uid="{00000000-0005-0000-0000-0000A20C0000}"/>
    <cellStyle name="Vsota 2 4 4 6 2" xfId="9174" xr:uid="{E1979B62-1259-4308-B555-C01063CAFF7B}"/>
    <cellStyle name="Vsota 2 4 4 6 2 2" xfId="15369" xr:uid="{3519BB46-8D65-4AA9-B81F-10012C7C478D}"/>
    <cellStyle name="Vsota 2 4 4 6 2 2 2" xfId="51236" xr:uid="{8A29FD71-9FBE-4713-A2F9-0170E29FEA14}"/>
    <cellStyle name="Vsota 2 4 4 6 2 2 3" xfId="33206" xr:uid="{AADBEB41-669A-43CC-B7B6-8D32D82D55D4}"/>
    <cellStyle name="Vsota 2 4 4 6 2 3" xfId="45041" xr:uid="{A6C30F0C-D274-49C2-BB67-B270715BD82D}"/>
    <cellStyle name="Vsota 2 4 4 6 2 4" xfId="27011" xr:uid="{0FEEF9CE-EEA7-4428-A3D0-2997D93FD09A}"/>
    <cellStyle name="Vsota 2 4 4 6 3" xfId="11332" xr:uid="{53FB2AB1-9553-4AF7-84FA-ABFA7918FDD5}"/>
    <cellStyle name="Vsota 2 4 4 6 3 2" xfId="17527" xr:uid="{6372F07B-E10E-4E81-B2CD-211A8335ACFD}"/>
    <cellStyle name="Vsota 2 4 4 6 3 2 2" xfId="53394" xr:uid="{939ABD48-9DD0-4648-8EB6-FD848E1CC6F7}"/>
    <cellStyle name="Vsota 2 4 4 6 3 2 3" xfId="35364" xr:uid="{5795B59D-E90A-4578-AAA5-D648D25A42B7}"/>
    <cellStyle name="Vsota 2 4 4 6 3 3" xfId="47199" xr:uid="{45490A19-EF75-4829-8CF3-988780C638B8}"/>
    <cellStyle name="Vsota 2 4 4 6 3 4" xfId="29169" xr:uid="{BA7F2841-9430-4591-9DE2-3C4A8AB82EA3}"/>
    <cellStyle name="Vsota 2 4 4 6 4" xfId="10151" xr:uid="{8C5D5800-6816-47E6-B819-14BAF0FBFB3E}"/>
    <cellStyle name="Vsota 2 4 4 6 4 2" xfId="16346" xr:uid="{F860A737-B087-4296-8533-508D41CA1A06}"/>
    <cellStyle name="Vsota 2 4 4 6 4 2 2" xfId="52213" xr:uid="{16309BD4-69B8-4AF0-89CF-9586D8854BEC}"/>
    <cellStyle name="Vsota 2 4 4 6 4 2 3" xfId="34183" xr:uid="{60BD09DF-1638-4F3A-83C7-84C4A10D49DD}"/>
    <cellStyle name="Vsota 2 4 4 6 4 3" xfId="46018" xr:uid="{83C528AD-7D85-407A-9B96-7910944DF86F}"/>
    <cellStyle name="Vsota 2 4 4 6 4 4" xfId="27988" xr:uid="{DB8DC6DD-D641-40A1-BE43-539EFE529D57}"/>
    <cellStyle name="Vsota 2 4 4 6 5" xfId="6108" xr:uid="{23C586F6-A82F-4453-B24A-B2D2E181730C}"/>
    <cellStyle name="Vsota 2 4 4 6 5 2" xfId="41975" xr:uid="{20CA0786-B8CD-4EB9-8056-BDDD06BEAEB7}"/>
    <cellStyle name="Vsota 2 4 4 6 5 3" xfId="23945" xr:uid="{D79CF90D-6D0D-4D87-991F-3A3947D61F8D}"/>
    <cellStyle name="Vsota 2 4 4 6 6" xfId="13641" xr:uid="{AB4230FC-0491-43B6-A3A8-17D1D0A84267}"/>
    <cellStyle name="Vsota 2 4 4 6 6 2" xfId="49508" xr:uid="{21EDDB64-2326-47DD-AA44-E686B1AE07F6}"/>
    <cellStyle name="Vsota 2 4 4 6 6 3" xfId="31478" xr:uid="{184C63EF-AC9E-446C-BBA7-45D6E88F45E8}"/>
    <cellStyle name="Vsota 2 4 4 6 7" xfId="39044" xr:uid="{8D27290F-FD4E-4342-940C-470E407E6948}"/>
    <cellStyle name="Vsota 2 4 4 6 8" xfId="21052" xr:uid="{60926B23-D489-48F0-AA2E-358A7818E839}"/>
    <cellStyle name="Vsota 2 4 4 7" xfId="3254" xr:uid="{00000000-0005-0000-0000-0000A30C0000}"/>
    <cellStyle name="Vsota 2 4 4 7 2" xfId="9251" xr:uid="{2EFB8989-F632-4298-BBE0-96975891F93F}"/>
    <cellStyle name="Vsota 2 4 4 7 2 2" xfId="15446" xr:uid="{BEBEB00C-6154-41AD-923A-B0963A65C19E}"/>
    <cellStyle name="Vsota 2 4 4 7 2 2 2" xfId="51313" xr:uid="{FFFD26F8-CDAB-4602-BF6C-0381FEB61E0D}"/>
    <cellStyle name="Vsota 2 4 4 7 2 2 3" xfId="33283" xr:uid="{38E400CC-D063-4F67-ABBC-BB77A8F0CB4B}"/>
    <cellStyle name="Vsota 2 4 4 7 2 3" xfId="45118" xr:uid="{F713B8C0-7B16-4641-B1ED-5A68359CF9EC}"/>
    <cellStyle name="Vsota 2 4 4 7 2 4" xfId="27088" xr:uid="{1CF4282C-B04B-4B2A-BCBB-C0D09868806E}"/>
    <cellStyle name="Vsota 2 4 4 7 3" xfId="11409" xr:uid="{F7144EB3-A0E0-4754-BACB-C30AE354D460}"/>
    <cellStyle name="Vsota 2 4 4 7 3 2" xfId="17604" xr:uid="{86BCC2CE-C546-4E7D-B3F6-2E4B5A53C562}"/>
    <cellStyle name="Vsota 2 4 4 7 3 2 2" xfId="53471" xr:uid="{83AE2CDD-3C18-4553-BB85-C9DCA5B12B60}"/>
    <cellStyle name="Vsota 2 4 4 7 3 2 3" xfId="35441" xr:uid="{FFFB034A-E78D-4AF6-AE52-C064662C0D2C}"/>
    <cellStyle name="Vsota 2 4 4 7 3 3" xfId="47276" xr:uid="{BB956C8D-B6F9-408B-B194-C21E1C819506}"/>
    <cellStyle name="Vsota 2 4 4 7 3 4" xfId="29246" xr:uid="{0505A10A-2B0A-4B07-ADC0-FBFDBB2293B2}"/>
    <cellStyle name="Vsota 2 4 4 7 4" xfId="10095" xr:uid="{D0B6212A-1CDE-42F0-9FC4-408324094DD6}"/>
    <cellStyle name="Vsota 2 4 4 7 4 2" xfId="16290" xr:uid="{EC76F261-636A-4E7C-8607-43020D2FE6A1}"/>
    <cellStyle name="Vsota 2 4 4 7 4 2 2" xfId="52157" xr:uid="{5DA1DE03-ABDB-4DC4-B02B-F26219B20E88}"/>
    <cellStyle name="Vsota 2 4 4 7 4 2 3" xfId="34127" xr:uid="{C462B094-0BDE-4980-B6BB-6FBD89D5FE1F}"/>
    <cellStyle name="Vsota 2 4 4 7 4 3" xfId="45962" xr:uid="{C5B9D334-A832-48C7-80C4-CF1BF64973A6}"/>
    <cellStyle name="Vsota 2 4 4 7 4 4" xfId="27932" xr:uid="{38A1EBE6-14E3-49B1-99FE-F72C2D17AB9B}"/>
    <cellStyle name="Vsota 2 4 4 7 5" xfId="6185" xr:uid="{2C14150F-DF0F-4DFA-B850-FFFBE782D17A}"/>
    <cellStyle name="Vsota 2 4 4 7 5 2" xfId="42052" xr:uid="{4DC78741-69AF-432A-907F-29F19270402F}"/>
    <cellStyle name="Vsota 2 4 4 7 5 3" xfId="24022" xr:uid="{196CF909-6022-4746-8EFC-2DAFB0AA9DA0}"/>
    <cellStyle name="Vsota 2 4 4 7 6" xfId="13718" xr:uid="{43223CE7-1CFE-4C19-912A-3C429EFB55C2}"/>
    <cellStyle name="Vsota 2 4 4 7 6 2" xfId="49585" xr:uid="{6ECB9D7C-BF9E-44D9-B24A-05088ADA6B45}"/>
    <cellStyle name="Vsota 2 4 4 7 6 3" xfId="31555" xr:uid="{C3582FD4-551D-458D-9A94-5C7747657C4E}"/>
    <cellStyle name="Vsota 2 4 4 7 7" xfId="39121" xr:uid="{DC2E024C-7D4B-4EE4-B941-9181FAF0B7E4}"/>
    <cellStyle name="Vsota 2 4 4 8" xfId="8161" xr:uid="{F7C06212-43AD-459F-B66C-18E2193D0918}"/>
    <cellStyle name="Vsota 2 4 4 8 2" xfId="14356" xr:uid="{96BD214B-16D7-44BF-BDDE-CF2074F16891}"/>
    <cellStyle name="Vsota 2 4 4 8 2 2" xfId="50223" xr:uid="{4D2955B7-F258-4E20-8E1F-239555CFE16C}"/>
    <cellStyle name="Vsota 2 4 4 8 2 3" xfId="32193" xr:uid="{520C4836-5F3F-41AB-AD4F-6BC4F28366D2}"/>
    <cellStyle name="Vsota 2 4 4 8 3" xfId="44028" xr:uid="{BA038FF9-E184-43C1-BFAA-5B30A79FC73E}"/>
    <cellStyle name="Vsota 2 4 4 8 4" xfId="25998" xr:uid="{56130C25-5A30-4A76-A992-9433C5A46DF4}"/>
    <cellStyle name="Vsota 2 4 4 9" xfId="10319" xr:uid="{440526CB-5EBC-4EF0-94EC-8074C4836F63}"/>
    <cellStyle name="Vsota 2 4 4 9 2" xfId="16514" xr:uid="{3DBB4899-EC38-468D-8170-BAF1A1A99229}"/>
    <cellStyle name="Vsota 2 4 4 9 2 2" xfId="52381" xr:uid="{027936E4-B7E3-43E9-A113-90A9042991EF}"/>
    <cellStyle name="Vsota 2 4 4 9 2 3" xfId="34351" xr:uid="{7222B42C-D5FB-4978-B903-939A30F55BD0}"/>
    <cellStyle name="Vsota 2 4 4 9 3" xfId="46186" xr:uid="{9865465E-9608-4C20-9A19-27A7A4205D7E}"/>
    <cellStyle name="Vsota 2 4 4 9 4" xfId="28156" xr:uid="{2C7CA243-6C6E-48B4-B974-E50122ADA47A}"/>
    <cellStyle name="Vsota 2 4 5" xfId="1145" xr:uid="{00000000-0005-0000-0000-0000A40C0000}"/>
    <cellStyle name="Vsota 2 4 5 2" xfId="7143" xr:uid="{178AB0B2-B3E8-4DE2-9DD5-7EB603B153D2}"/>
    <cellStyle name="Vsota 2 4 5 2 2" xfId="14168" xr:uid="{9C9A6B69-E346-4956-8FCB-CA4C360F4001}"/>
    <cellStyle name="Vsota 2 4 5 2 2 2" xfId="50035" xr:uid="{73772B43-DEA5-4DB8-ACBF-D853C54C3E4F}"/>
    <cellStyle name="Vsota 2 4 5 2 2 3" xfId="32005" xr:uid="{C65C3CD1-BB9C-4854-B5C4-413142770F0F}"/>
    <cellStyle name="Vsota 2 4 5 2 3" xfId="43010" xr:uid="{C4FE2417-14C1-4C59-9A9F-D1A221AFCD02}"/>
    <cellStyle name="Vsota 2 4 5 2 4" xfId="24980" xr:uid="{7EC85C43-92C0-437F-B3D8-814E50964F44}"/>
    <cellStyle name="Vsota 2 4 5 3" xfId="9741" xr:uid="{7DCF0228-D4F2-4460-99B6-6E06ED4E01B7}"/>
    <cellStyle name="Vsota 2 4 5 3 2" xfId="15936" xr:uid="{8ED4D9BB-56AB-41DD-AB99-0E1D7EB88056}"/>
    <cellStyle name="Vsota 2 4 5 3 2 2" xfId="51803" xr:uid="{62D25A99-688F-4ECA-9579-B6B0CBE78C53}"/>
    <cellStyle name="Vsota 2 4 5 3 2 3" xfId="33773" xr:uid="{6B62F113-4848-48F3-81DA-4F68AD340A31}"/>
    <cellStyle name="Vsota 2 4 5 3 3" xfId="45608" xr:uid="{6A270BBB-EFFA-4813-986B-4EC87AA452F0}"/>
    <cellStyle name="Vsota 2 4 5 3 4" xfId="27578" xr:uid="{FEAD4B5F-33E7-41A5-8480-A54F1A14B87E}"/>
    <cellStyle name="Vsota 2 4 5 4" xfId="11473" xr:uid="{58167794-26F0-406E-A612-6D51BB912F5F}"/>
    <cellStyle name="Vsota 2 4 5 4 2" xfId="17668" xr:uid="{FE42770D-95CC-4A6D-BED3-A06E11CEFDBC}"/>
    <cellStyle name="Vsota 2 4 5 4 2 2" xfId="53535" xr:uid="{5F027FE7-C4A6-482E-8963-1689D5F4E16F}"/>
    <cellStyle name="Vsota 2 4 5 4 2 3" xfId="35505" xr:uid="{20405A43-0F00-47C5-B737-C45F60BE084F}"/>
    <cellStyle name="Vsota 2 4 5 4 3" xfId="47340" xr:uid="{BC7382F9-F0AE-42E7-8CB8-5293D3295A69}"/>
    <cellStyle name="Vsota 2 4 5 4 4" xfId="29310" xr:uid="{E40270B1-87B8-4CC5-BA6F-6477EE378CEE}"/>
    <cellStyle name="Vsota 2 4 5 5" xfId="4080" xr:uid="{EF7A6196-FCDE-4A9E-8A26-A71BBB77D032}"/>
    <cellStyle name="Vsota 2 4 5 5 2" xfId="39947" xr:uid="{23858499-ECF3-4898-BC99-ECE547512720}"/>
    <cellStyle name="Vsota 2 4 5 5 3" xfId="21917" xr:uid="{BAB085D2-2F1D-40A3-A02A-1E2FFC260D53}"/>
    <cellStyle name="Vsota 2 4 5 6" xfId="12443" xr:uid="{7CF52A3A-A308-40BE-9AFD-22791DCAA871}"/>
    <cellStyle name="Vsota 2 4 5 6 2" xfId="48310" xr:uid="{B3594216-2574-4BC8-BD38-9945AE914F46}"/>
    <cellStyle name="Vsota 2 4 5 6 3" xfId="30280" xr:uid="{093675E9-C812-4591-8C8E-3989AE30D779}"/>
    <cellStyle name="Vsota 2 4 5 7" xfId="37016" xr:uid="{6738A4E8-8A00-4EBD-9B0C-35E5491FC022}"/>
    <cellStyle name="Vsota 2 4 5 8" xfId="19150" xr:uid="{1BCB5677-E6ED-4C65-9D08-0F1C8953C643}"/>
    <cellStyle name="Vsota 2 4 6" xfId="2264" xr:uid="{00000000-0005-0000-0000-0000A50C0000}"/>
    <cellStyle name="Vsota 2 4 6 2" xfId="8261" xr:uid="{2A8F814B-6F0A-4DCB-B4C1-92B643106177}"/>
    <cellStyle name="Vsota 2 4 6 2 2" xfId="14456" xr:uid="{7EA360D1-DEB3-43E4-9D8F-1FF93090BDFC}"/>
    <cellStyle name="Vsota 2 4 6 2 2 2" xfId="50323" xr:uid="{A08E23A6-659D-4602-BFB2-6E2FC745B837}"/>
    <cellStyle name="Vsota 2 4 6 2 2 3" xfId="32293" xr:uid="{8D93BFA7-4BF8-4F71-B311-F80FB39A769F}"/>
    <cellStyle name="Vsota 2 4 6 2 3" xfId="44128" xr:uid="{210DBD57-4921-4DB5-8E0A-8D23EB6BAAE0}"/>
    <cellStyle name="Vsota 2 4 6 2 4" xfId="26098" xr:uid="{F4D16F72-CB3C-4149-A753-37F1C4E327C8}"/>
    <cellStyle name="Vsota 2 4 6 3" xfId="10419" xr:uid="{756B62A8-EC8D-4D0B-9DBD-6A42897DADB3}"/>
    <cellStyle name="Vsota 2 4 6 3 2" xfId="16614" xr:uid="{474E5C0E-35C4-4F8F-9F0D-D9F5B9CE0157}"/>
    <cellStyle name="Vsota 2 4 6 3 2 2" xfId="52481" xr:uid="{EC164CEB-EFBF-4A16-A329-19C700AF3695}"/>
    <cellStyle name="Vsota 2 4 6 3 2 3" xfId="34451" xr:uid="{3D458799-5703-4547-AB8D-9726B375EB05}"/>
    <cellStyle name="Vsota 2 4 6 3 3" xfId="46286" xr:uid="{A25ADC54-AD79-456D-9F37-1F46E2DD6C6C}"/>
    <cellStyle name="Vsota 2 4 6 3 4" xfId="28256" xr:uid="{6DC44E9D-6CF8-4149-BCD2-7A9BB5B54545}"/>
    <cellStyle name="Vsota 2 4 6 4" xfId="9601" xr:uid="{F1774079-E310-4B51-BD34-D9A740FFBA6E}"/>
    <cellStyle name="Vsota 2 4 6 4 2" xfId="15796" xr:uid="{64D11D88-3B59-47EE-ADC2-D8DA8A72EBAE}"/>
    <cellStyle name="Vsota 2 4 6 4 2 2" xfId="51663" xr:uid="{DAADF7A5-1B9E-4E05-AD99-18D704C9AFD9}"/>
    <cellStyle name="Vsota 2 4 6 4 2 3" xfId="33633" xr:uid="{4F0E99FF-E38B-4F60-AA63-6A2C4BA85178}"/>
    <cellStyle name="Vsota 2 4 6 4 3" xfId="45468" xr:uid="{E39342A9-6F91-4CFB-B17B-7481FD109F61}"/>
    <cellStyle name="Vsota 2 4 6 4 4" xfId="27438" xr:uid="{53ECFF3B-C6C6-479C-B627-16DC59C48D22}"/>
    <cellStyle name="Vsota 2 4 6 5" xfId="5195" xr:uid="{6A545B6A-E857-444C-B0D6-F1702CC4F22D}"/>
    <cellStyle name="Vsota 2 4 6 5 2" xfId="41062" xr:uid="{AB2AC0FD-6659-4D83-A1B5-67800B0B6D74}"/>
    <cellStyle name="Vsota 2 4 6 5 3" xfId="23032" xr:uid="{9C54EA49-231D-4C23-A95B-6B826BBB8346}"/>
    <cellStyle name="Vsota 2 4 6 6" xfId="12728" xr:uid="{C421D1C5-B602-4007-BEC3-5E2E4C0AD7A5}"/>
    <cellStyle name="Vsota 2 4 6 6 2" xfId="48595" xr:uid="{535C7747-91D2-425F-99EC-CB59ED92174C}"/>
    <cellStyle name="Vsota 2 4 6 6 3" xfId="30565" xr:uid="{187DEC23-D035-4200-B01F-09DB5037CFD1}"/>
    <cellStyle name="Vsota 2 4 6 7" xfId="38131" xr:uid="{01547BD5-443E-4240-85FF-A5B860AECB4E}"/>
    <cellStyle name="Vsota 2 4 6 8" xfId="20175" xr:uid="{17872386-9D9C-4E1F-8C79-9BEFF69C4729}"/>
    <cellStyle name="Vsota 2 4 7" xfId="2409" xr:uid="{00000000-0005-0000-0000-0000A60C0000}"/>
    <cellStyle name="Vsota 2 4 7 2" xfId="8406" xr:uid="{A88157E6-97F6-4378-A0CD-73033E92AFAD}"/>
    <cellStyle name="Vsota 2 4 7 2 2" xfId="14601" xr:uid="{2F1B301F-750D-4D31-BA72-F28B2FE8AA59}"/>
    <cellStyle name="Vsota 2 4 7 2 2 2" xfId="50468" xr:uid="{B75D955E-C63F-44EA-A683-21D8592F710D}"/>
    <cellStyle name="Vsota 2 4 7 2 2 3" xfId="32438" xr:uid="{4720D63C-A185-4151-A3B1-471133E1735D}"/>
    <cellStyle name="Vsota 2 4 7 2 3" xfId="44273" xr:uid="{7301E4C8-41AD-422C-9734-BB433248750B}"/>
    <cellStyle name="Vsota 2 4 7 2 4" xfId="26243" xr:uid="{7895FA87-7076-4605-BCCE-DED3212A6DC5}"/>
    <cellStyle name="Vsota 2 4 7 3" xfId="10564" xr:uid="{0C5A00C7-07A9-4212-8ABB-A2A607B4D0EB}"/>
    <cellStyle name="Vsota 2 4 7 3 2" xfId="16759" xr:uid="{0F9FC4BC-9D41-4CED-AE30-ED4577B75B96}"/>
    <cellStyle name="Vsota 2 4 7 3 2 2" xfId="52626" xr:uid="{F5D4ACED-F5CC-474E-9F22-DDFF5E602F97}"/>
    <cellStyle name="Vsota 2 4 7 3 2 3" xfId="34596" xr:uid="{78CA160F-3B6D-4DDA-9E88-42131E96508A}"/>
    <cellStyle name="Vsota 2 4 7 3 3" xfId="46431" xr:uid="{C30FA478-12ED-4D77-B365-A9DA388023E8}"/>
    <cellStyle name="Vsota 2 4 7 3 4" xfId="28401" xr:uid="{3F396B63-16B3-4FE4-8296-FF6B598E270B}"/>
    <cellStyle name="Vsota 2 4 7 4" xfId="9411" xr:uid="{148933CC-B15F-4DF8-A54C-4DDD5C89E31F}"/>
    <cellStyle name="Vsota 2 4 7 4 2" xfId="15606" xr:uid="{EF25872F-F681-49B0-83BD-5303343EF354}"/>
    <cellStyle name="Vsota 2 4 7 4 2 2" xfId="51473" xr:uid="{88F3F761-26A2-4929-BEBF-2953FA1DD267}"/>
    <cellStyle name="Vsota 2 4 7 4 2 3" xfId="33443" xr:uid="{A99F7977-55C4-4476-8C5C-C107FAA9F848}"/>
    <cellStyle name="Vsota 2 4 7 4 3" xfId="45278" xr:uid="{0A486DAD-0D35-4B87-8B0E-C6D85C16A263}"/>
    <cellStyle name="Vsota 2 4 7 4 4" xfId="27248" xr:uid="{8CD6CC1B-6FFA-44A0-90EB-801E4CC1E044}"/>
    <cellStyle name="Vsota 2 4 7 5" xfId="5340" xr:uid="{88DC2FB6-C064-492F-8939-FF1AC54E1F8C}"/>
    <cellStyle name="Vsota 2 4 7 5 2" xfId="41207" xr:uid="{A4C66923-A779-4284-AB57-080ECE1F7695}"/>
    <cellStyle name="Vsota 2 4 7 5 3" xfId="23177" xr:uid="{DE9B219F-4B75-492C-B737-4368F8A9AD32}"/>
    <cellStyle name="Vsota 2 4 7 6" xfId="12873" xr:uid="{1EB6E745-33A4-413A-B428-3D98ED3E2A11}"/>
    <cellStyle name="Vsota 2 4 7 6 2" xfId="48740" xr:uid="{694A3910-0733-4C97-BA77-41A4C47F09A0}"/>
    <cellStyle name="Vsota 2 4 7 6 3" xfId="30710" xr:uid="{FDF802B2-EC99-4C9E-88FB-288C84AAED0E}"/>
    <cellStyle name="Vsota 2 4 7 7" xfId="38276" xr:uid="{7358051D-BFE0-44BA-9D38-F633FF05D580}"/>
    <cellStyle name="Vsota 2 4 7 8" xfId="20315" xr:uid="{83B02C80-6488-4AB0-95A3-EA732FB7FB87}"/>
    <cellStyle name="Vsota 2 4 8" xfId="3018" xr:uid="{00000000-0005-0000-0000-0000A70C0000}"/>
    <cellStyle name="Vsota 2 4 8 2" xfId="9015" xr:uid="{B4282B48-187C-4597-8FED-1D857FE02D3B}"/>
    <cellStyle name="Vsota 2 4 8 2 2" xfId="15210" xr:uid="{2C715AE5-5937-4676-8787-FB25DAA3F585}"/>
    <cellStyle name="Vsota 2 4 8 2 2 2" xfId="51077" xr:uid="{85A86568-0600-4E4D-B821-B3399778F206}"/>
    <cellStyle name="Vsota 2 4 8 2 2 3" xfId="33047" xr:uid="{4E2BD584-2F42-46A4-8AFC-6CD73A6B13CF}"/>
    <cellStyle name="Vsota 2 4 8 2 3" xfId="44882" xr:uid="{AD58A0BB-C590-4E6A-BB6A-009CF4BB7C8C}"/>
    <cellStyle name="Vsota 2 4 8 2 4" xfId="26852" xr:uid="{E02797CB-78DE-419B-A5C9-183177C646DC}"/>
    <cellStyle name="Vsota 2 4 8 3" xfId="11173" xr:uid="{9E1C1653-6CC2-4C9E-B213-CC00C5118623}"/>
    <cellStyle name="Vsota 2 4 8 3 2" xfId="17368" xr:uid="{DEE21AAD-5AA9-45BA-9AE1-A2CE18DAEDD4}"/>
    <cellStyle name="Vsota 2 4 8 3 2 2" xfId="53235" xr:uid="{F1BA721A-1552-436D-9368-3226428A9B47}"/>
    <cellStyle name="Vsota 2 4 8 3 2 3" xfId="35205" xr:uid="{A123761D-A348-430A-87B7-1950AA962744}"/>
    <cellStyle name="Vsota 2 4 8 3 3" xfId="47040" xr:uid="{30A1B0F6-298E-4648-9CBC-3259E86962C0}"/>
    <cellStyle name="Vsota 2 4 8 3 4" xfId="29010" xr:uid="{5692813F-4E66-4B86-9B07-562BDF38AFA0}"/>
    <cellStyle name="Vsota 2 4 8 4" xfId="6512" xr:uid="{EDFC8D1E-D2C4-4858-BD90-3020A99D75CC}"/>
    <cellStyle name="Vsota 2 4 8 4 2" xfId="13878" xr:uid="{39A07D22-424A-41A5-B191-B22B4C482D8A}"/>
    <cellStyle name="Vsota 2 4 8 4 2 2" xfId="49745" xr:uid="{95B81D34-9CFA-4BB0-BED9-C20787646772}"/>
    <cellStyle name="Vsota 2 4 8 4 2 3" xfId="31715" xr:uid="{C8864D40-E1FB-4308-8E1B-196A58971476}"/>
    <cellStyle name="Vsota 2 4 8 4 3" xfId="42379" xr:uid="{617F3186-24FF-43F6-ACB3-F02679EF8BF7}"/>
    <cellStyle name="Vsota 2 4 8 4 4" xfId="24349" xr:uid="{5D47753D-87FC-4959-90B2-5D21303C17EE}"/>
    <cellStyle name="Vsota 2 4 8 5" xfId="5949" xr:uid="{CF5166A3-D0CB-45F5-B17E-C17081661967}"/>
    <cellStyle name="Vsota 2 4 8 5 2" xfId="41816" xr:uid="{9A1913AA-0E3C-4A62-8BF6-6B243A728DBE}"/>
    <cellStyle name="Vsota 2 4 8 5 3" xfId="23786" xr:uid="{B415339A-B2D7-42AB-9220-8AC576C3F635}"/>
    <cellStyle name="Vsota 2 4 8 6" xfId="13482" xr:uid="{CA006F88-5A53-4C79-8723-F4829F24200A}"/>
    <cellStyle name="Vsota 2 4 8 6 2" xfId="49349" xr:uid="{C888BC96-35E0-4061-BFA6-911693A29924}"/>
    <cellStyle name="Vsota 2 4 8 6 3" xfId="31319" xr:uid="{9FBE85E0-12E2-447B-A4D9-C51A987BD601}"/>
    <cellStyle name="Vsota 2 4 8 7" xfId="38885" xr:uid="{764AA07B-D7C4-420B-A952-1A377714828D}"/>
    <cellStyle name="Vsota 2 4 8 8" xfId="20903" xr:uid="{1E189CDC-D5CE-4607-9C89-BC34D15F8E0B}"/>
    <cellStyle name="Vsota 2 4 9" xfId="6573" xr:uid="{A085CFBB-EFE9-40AD-874F-070C7AFC37A4}"/>
    <cellStyle name="Vsota 2 4 9 2" xfId="13932" xr:uid="{0EC69F90-4A55-4059-B05F-2D936EE645D9}"/>
    <cellStyle name="Vsota 2 4 9 2 2" xfId="49799" xr:uid="{B3FFDA09-3C9F-46E4-86BC-312E896F056B}"/>
    <cellStyle name="Vsota 2 4 9 2 3" xfId="31769" xr:uid="{B482EA18-5FD4-4917-B583-0BCE5F87234E}"/>
    <cellStyle name="Vsota 2 4 9 3" xfId="42440" xr:uid="{1E8DC072-CA09-4F16-8133-5046BED7D193}"/>
    <cellStyle name="Vsota 2 4 9 4" xfId="24410" xr:uid="{20AB83C9-A79E-4FAE-9CF2-4160540C16A1}"/>
    <cellStyle name="Vsota 2 5" xfId="1358" xr:uid="{00000000-0005-0000-0000-0000A80C0000}"/>
    <cellStyle name="Vsota 2 5 10" xfId="6199" xr:uid="{9BF91F36-5423-4E0D-A6B1-F58674E27DDF}"/>
    <cellStyle name="Vsota 2 5 10 2" xfId="13732" xr:uid="{B7094D32-62B4-4553-BCAF-06329435524E}"/>
    <cellStyle name="Vsota 2 5 10 2 2" xfId="49599" xr:uid="{ED11251E-1BCA-4080-8EB4-95C8495A68B8}"/>
    <cellStyle name="Vsota 2 5 10 2 3" xfId="31569" xr:uid="{AC0A43D4-5DB4-4146-B6EA-DE21B538543C}"/>
    <cellStyle name="Vsota 2 5 10 3" xfId="42066" xr:uid="{E9B3F52F-1A08-4C5A-B7E0-8B1AD8996C68}"/>
    <cellStyle name="Vsota 2 5 10 4" xfId="24036" xr:uid="{5C26F106-75AF-4F03-B998-35F35DE45B87}"/>
    <cellStyle name="Vsota 2 5 11" xfId="4293" xr:uid="{9036BE83-2451-42B4-AD30-850B786ADC2F}"/>
    <cellStyle name="Vsota 2 5 11 2" xfId="40160" xr:uid="{50B2646A-4E54-4CD3-A978-44FE11FF4758}"/>
    <cellStyle name="Vsota 2 5 11 3" xfId="22130" xr:uid="{72A333B6-D80A-4A1B-B1CC-3237038C1F9C}"/>
    <cellStyle name="Vsota 2 5 12" xfId="12489" xr:uid="{10EB5BEF-8E8C-4041-9722-0941D84A0A5E}"/>
    <cellStyle name="Vsota 2 5 12 2" xfId="48356" xr:uid="{F9DC4012-2F8D-4703-BA02-5C7ECE98636E}"/>
    <cellStyle name="Vsota 2 5 12 3" xfId="30326" xr:uid="{EE6C73D2-CAD1-4278-A0C7-038C03429F3B}"/>
    <cellStyle name="Vsota 2 5 13" xfId="37229" xr:uid="{EF77A2C9-B8EA-4965-9DFE-0B06C3213342}"/>
    <cellStyle name="Vsota 2 5 2" xfId="2413" xr:uid="{00000000-0005-0000-0000-0000A90C0000}"/>
    <cellStyle name="Vsota 2 5 2 2" xfId="8410" xr:uid="{3B12FE9B-3561-4FC9-B87D-627859656495}"/>
    <cellStyle name="Vsota 2 5 2 2 2" xfId="14605" xr:uid="{0CF201EE-CF26-4381-B3E4-7E60578A76B1}"/>
    <cellStyle name="Vsota 2 5 2 2 2 2" xfId="50472" xr:uid="{FDAA2C87-9EDC-4BD5-8F48-52FF67E8E109}"/>
    <cellStyle name="Vsota 2 5 2 2 2 3" xfId="32442" xr:uid="{9F6E3DE3-AEFA-40A5-9293-AF0CCC467DD2}"/>
    <cellStyle name="Vsota 2 5 2 2 3" xfId="44277" xr:uid="{F5BBCD24-D977-4C22-926B-1D19FE290524}"/>
    <cellStyle name="Vsota 2 5 2 2 4" xfId="26247" xr:uid="{E86F6F18-F2D3-4CD4-828C-497FFBC257D2}"/>
    <cellStyle name="Vsota 2 5 2 3" xfId="10568" xr:uid="{D7AA0F8D-EB1E-4274-B729-BF2FC87495F5}"/>
    <cellStyle name="Vsota 2 5 2 3 2" xfId="16763" xr:uid="{BDB9C393-5B19-40C5-8530-C2C4279135BD}"/>
    <cellStyle name="Vsota 2 5 2 3 2 2" xfId="52630" xr:uid="{119C367A-C205-4DA2-91E4-B14F23C3753F}"/>
    <cellStyle name="Vsota 2 5 2 3 2 3" xfId="34600" xr:uid="{CA19BB07-413D-4FA9-B0EC-DB3215D6677F}"/>
    <cellStyle name="Vsota 2 5 2 3 3" xfId="46435" xr:uid="{6C84A3E0-D448-4570-98D8-466E6CCF9A5B}"/>
    <cellStyle name="Vsota 2 5 2 3 4" xfId="28405" xr:uid="{D2C6C994-D264-449A-BC1F-3470F5144029}"/>
    <cellStyle name="Vsota 2 5 2 4" xfId="10132" xr:uid="{02818DE4-3F2D-40F4-A97D-327711EC5CE9}"/>
    <cellStyle name="Vsota 2 5 2 4 2" xfId="16327" xr:uid="{2638C5D6-4D9F-4EBA-985C-32FB2BC82F0D}"/>
    <cellStyle name="Vsota 2 5 2 4 2 2" xfId="52194" xr:uid="{F6986AD2-8CBF-4482-BD42-7409F478A6F8}"/>
    <cellStyle name="Vsota 2 5 2 4 2 3" xfId="34164" xr:uid="{FBC29535-F6DC-4786-9954-EFB36C5B1B6F}"/>
    <cellStyle name="Vsota 2 5 2 4 3" xfId="45999" xr:uid="{D6BB1E80-981D-4FDA-A638-78F59226D53F}"/>
    <cellStyle name="Vsota 2 5 2 4 4" xfId="27969" xr:uid="{CEEAE1E4-CCCF-4057-AF39-B5E23370C79C}"/>
    <cellStyle name="Vsota 2 5 2 5" xfId="5344" xr:uid="{9C6139C0-2431-45BA-9589-FE1800C25CFC}"/>
    <cellStyle name="Vsota 2 5 2 5 2" xfId="41211" xr:uid="{AEB5E561-0F75-45C6-96D6-4DD7C70FC262}"/>
    <cellStyle name="Vsota 2 5 2 5 3" xfId="23181" xr:uid="{C74A6975-8E85-4219-ABF6-F8572CCEF418}"/>
    <cellStyle name="Vsota 2 5 2 6" xfId="12877" xr:uid="{1D06CCC5-620B-4EB6-A542-138FE1C6D939}"/>
    <cellStyle name="Vsota 2 5 2 6 2" xfId="48744" xr:uid="{0123E1EA-0F88-4F4D-A166-9B0CE5C7C7D7}"/>
    <cellStyle name="Vsota 2 5 2 6 3" xfId="30714" xr:uid="{B4DB9960-45D4-4A1E-8840-B69BA1F101F0}"/>
    <cellStyle name="Vsota 2 5 2 7" xfId="38280" xr:uid="{F98EA62D-1DB3-40BD-BB5C-A2E22BAF3377}"/>
    <cellStyle name="Vsota 2 5 2 8" xfId="20319" xr:uid="{63E11C79-1AA7-449E-8EC6-054EA4CE63F9}"/>
    <cellStyle name="Vsota 2 5 3" xfId="2186" xr:uid="{00000000-0005-0000-0000-0000AA0C0000}"/>
    <cellStyle name="Vsota 2 5 3 2" xfId="8183" xr:uid="{CC021DAA-B455-4C9A-98A3-F25FDA84C4E8}"/>
    <cellStyle name="Vsota 2 5 3 2 2" xfId="14378" xr:uid="{9A81634A-EDBE-4686-BBC9-FB16D23B04FC}"/>
    <cellStyle name="Vsota 2 5 3 2 2 2" xfId="50245" xr:uid="{691DF8B0-ABBB-4404-A18C-5229E79D9774}"/>
    <cellStyle name="Vsota 2 5 3 2 2 3" xfId="32215" xr:uid="{936793F8-F5FE-4919-BC3D-A3BBA95EE702}"/>
    <cellStyle name="Vsota 2 5 3 2 3" xfId="44050" xr:uid="{8D16B7C7-505C-4763-8BCF-9C7E6716E763}"/>
    <cellStyle name="Vsota 2 5 3 2 4" xfId="26020" xr:uid="{93ACB037-D8E0-4373-BB58-163794495B80}"/>
    <cellStyle name="Vsota 2 5 3 3" xfId="10341" xr:uid="{7964DBEC-9F16-4D0E-B0B6-80CB3966FEE8}"/>
    <cellStyle name="Vsota 2 5 3 3 2" xfId="16536" xr:uid="{8CE7F778-70C5-4A3E-A6F8-09C4E4EEC2D8}"/>
    <cellStyle name="Vsota 2 5 3 3 2 2" xfId="52403" xr:uid="{42A724B8-7BE2-4F56-930D-9CCCC910DF9D}"/>
    <cellStyle name="Vsota 2 5 3 3 2 3" xfId="34373" xr:uid="{45ABF35F-E6B2-4718-906F-B78A751F45CC}"/>
    <cellStyle name="Vsota 2 5 3 3 3" xfId="46208" xr:uid="{824FC718-B95F-4CD8-A606-2695515641F5}"/>
    <cellStyle name="Vsota 2 5 3 3 4" xfId="28178" xr:uid="{6551D074-371A-45F1-B691-48972456F0B9}"/>
    <cellStyle name="Vsota 2 5 3 4" xfId="9301" xr:uid="{3A30D94C-AB97-417A-BF19-31F0FD647E48}"/>
    <cellStyle name="Vsota 2 5 3 4 2" xfId="15496" xr:uid="{A0D16CC9-F279-4247-83BB-B6794A75A545}"/>
    <cellStyle name="Vsota 2 5 3 4 2 2" xfId="51363" xr:uid="{C103BAA3-5B93-4EF5-9DA1-BB7E6163E617}"/>
    <cellStyle name="Vsota 2 5 3 4 2 3" xfId="33333" xr:uid="{697FF606-4D6F-474C-9FBC-7320A0EA3FE2}"/>
    <cellStyle name="Vsota 2 5 3 4 3" xfId="45168" xr:uid="{588762D1-8CBD-4AF5-905B-43E7AC781851}"/>
    <cellStyle name="Vsota 2 5 3 4 4" xfId="27138" xr:uid="{BF5BB198-9472-40A7-B608-BFE50AC0EAF6}"/>
    <cellStyle name="Vsota 2 5 3 5" xfId="5117" xr:uid="{44897A11-B6B2-44FD-9A6C-9B4DCA6B7ABA}"/>
    <cellStyle name="Vsota 2 5 3 5 2" xfId="40984" xr:uid="{1627DEC8-FB22-4B37-8E6E-6FB5C9E785F5}"/>
    <cellStyle name="Vsota 2 5 3 5 3" xfId="22954" xr:uid="{D5216B72-817A-46EA-81E6-B321D5EF34B9}"/>
    <cellStyle name="Vsota 2 5 3 6" xfId="12650" xr:uid="{0C8C4630-3E60-4CED-9AB3-DB8C29EBC3E8}"/>
    <cellStyle name="Vsota 2 5 3 6 2" xfId="48517" xr:uid="{881C31A5-2B1C-4C4E-8ECC-F99F39548009}"/>
    <cellStyle name="Vsota 2 5 3 6 3" xfId="30487" xr:uid="{A55493B2-9C5B-425D-94F8-24FF1E921351}"/>
    <cellStyle name="Vsota 2 5 3 7" xfId="38053" xr:uid="{12D87CAD-BCED-4E37-8229-A6C099FBDC3F}"/>
    <cellStyle name="Vsota 2 5 3 8" xfId="20103" xr:uid="{677E52BE-14A5-4DE4-9906-D6E90F03EB14}"/>
    <cellStyle name="Vsota 2 5 4" xfId="2799" xr:uid="{00000000-0005-0000-0000-0000AB0C0000}"/>
    <cellStyle name="Vsota 2 5 4 2" xfId="8796" xr:uid="{4F7CA3DA-6C11-4C24-9348-973AEBAF1DF8}"/>
    <cellStyle name="Vsota 2 5 4 2 2" xfId="14991" xr:uid="{D5116B55-D3D9-4A78-B0DC-823E3500F40C}"/>
    <cellStyle name="Vsota 2 5 4 2 2 2" xfId="50858" xr:uid="{E7E6731D-3A44-44AC-9F0E-057A22FA723D}"/>
    <cellStyle name="Vsota 2 5 4 2 2 3" xfId="32828" xr:uid="{A1933A20-827E-4914-AD9B-E3943E4D0DC7}"/>
    <cellStyle name="Vsota 2 5 4 2 3" xfId="44663" xr:uid="{1D748ADA-2FFD-4F37-A84D-CC0B35D367A0}"/>
    <cellStyle name="Vsota 2 5 4 2 4" xfId="26633" xr:uid="{1FC63931-1E01-4589-9BF6-D4F774633F4F}"/>
    <cellStyle name="Vsota 2 5 4 3" xfId="10954" xr:uid="{8AC5E687-9251-4029-A5F0-2A2F80BBC427}"/>
    <cellStyle name="Vsota 2 5 4 3 2" xfId="17149" xr:uid="{1914285F-7A64-41A0-AA50-C7FE23DE3050}"/>
    <cellStyle name="Vsota 2 5 4 3 2 2" xfId="53016" xr:uid="{199C1B6A-FA03-4DED-B79E-68FC0DC2023C}"/>
    <cellStyle name="Vsota 2 5 4 3 2 3" xfId="34986" xr:uid="{EE250FE7-53CB-4234-B89A-6F7E91A93B31}"/>
    <cellStyle name="Vsota 2 5 4 3 3" xfId="46821" xr:uid="{948E80B7-3151-43CD-9430-1CD1FA446C4D}"/>
    <cellStyle name="Vsota 2 5 4 3 4" xfId="28791" xr:uid="{D3431288-6223-4DC4-BFE3-F00C2548A4E1}"/>
    <cellStyle name="Vsota 2 5 4 4" xfId="11479" xr:uid="{3D885F4C-DA9A-4ABF-82DB-631877067278}"/>
    <cellStyle name="Vsota 2 5 4 4 2" xfId="17674" xr:uid="{2A6FB61C-40A7-4103-81BC-18F204A85DE6}"/>
    <cellStyle name="Vsota 2 5 4 4 2 2" xfId="53541" xr:uid="{CE32FC94-5A67-4B96-B07A-315B07194871}"/>
    <cellStyle name="Vsota 2 5 4 4 2 3" xfId="35511" xr:uid="{7BE0EFEC-770E-437B-8696-DAACE010BA83}"/>
    <cellStyle name="Vsota 2 5 4 4 3" xfId="47346" xr:uid="{EC535619-A71C-4679-822F-9CD1546C2E63}"/>
    <cellStyle name="Vsota 2 5 4 4 4" xfId="29316" xr:uid="{9B6F7D68-CE98-4937-BEC2-81DEE5710839}"/>
    <cellStyle name="Vsota 2 5 4 5" xfId="5730" xr:uid="{BDBEDBC4-36BC-479C-A0AA-488CE6F3BCD7}"/>
    <cellStyle name="Vsota 2 5 4 5 2" xfId="41597" xr:uid="{1C9858B3-606D-4EC4-BB45-635B1B6B1BED}"/>
    <cellStyle name="Vsota 2 5 4 5 3" xfId="23567" xr:uid="{27D8CBEA-0C5F-4CC9-9C8A-5DDF91CF27B8}"/>
    <cellStyle name="Vsota 2 5 4 6" xfId="13263" xr:uid="{E3A47053-286E-4F9F-8A20-A185ED74C6F7}"/>
    <cellStyle name="Vsota 2 5 4 6 2" xfId="49130" xr:uid="{A139A840-535C-4909-9372-7AACA61FD032}"/>
    <cellStyle name="Vsota 2 5 4 6 3" xfId="31100" xr:uid="{E43BA33E-83B1-4AEF-96AE-81F82668986F}"/>
    <cellStyle name="Vsota 2 5 4 7" xfId="38666" xr:uid="{87E02E09-9E85-4B6C-9C78-69774446F687}"/>
    <cellStyle name="Vsota 2 5 4 8" xfId="20688" xr:uid="{68188792-7E8B-4965-B2C0-9DDDF400F119}"/>
    <cellStyle name="Vsota 2 5 5" xfId="2277" xr:uid="{00000000-0005-0000-0000-0000AC0C0000}"/>
    <cellStyle name="Vsota 2 5 5 2" xfId="8274" xr:uid="{B2D6505B-1787-4C8A-9C1A-3AD2C0842BBE}"/>
    <cellStyle name="Vsota 2 5 5 2 2" xfId="14469" xr:uid="{6730370C-87F1-4B0F-9BEE-F6E82E4CC1B9}"/>
    <cellStyle name="Vsota 2 5 5 2 2 2" xfId="50336" xr:uid="{DE17F9F8-4059-47E0-8680-00859EEE7254}"/>
    <cellStyle name="Vsota 2 5 5 2 2 3" xfId="32306" xr:uid="{853FB0C8-8095-4DD1-B977-DE23F8762B1B}"/>
    <cellStyle name="Vsota 2 5 5 2 3" xfId="44141" xr:uid="{C64374CD-6D9B-4797-9646-B4966CC99A17}"/>
    <cellStyle name="Vsota 2 5 5 2 4" xfId="26111" xr:uid="{BDFB0C34-92EB-4180-A5FC-0CC41A8BA016}"/>
    <cellStyle name="Vsota 2 5 5 3" xfId="10432" xr:uid="{D38D60DA-4D91-4586-809F-E569CB8A8FA9}"/>
    <cellStyle name="Vsota 2 5 5 3 2" xfId="16627" xr:uid="{B4EB34AE-A855-44AA-8384-6C2414C77283}"/>
    <cellStyle name="Vsota 2 5 5 3 2 2" xfId="52494" xr:uid="{AF2630E4-41AF-4859-AE64-658EFC74AF0D}"/>
    <cellStyle name="Vsota 2 5 5 3 2 3" xfId="34464" xr:uid="{5C2D303E-7673-46B9-9565-D5FDE0CDFFE9}"/>
    <cellStyle name="Vsota 2 5 5 3 3" xfId="46299" xr:uid="{CDE5F1DC-E3C6-4C0D-824C-52E890A5FAC5}"/>
    <cellStyle name="Vsota 2 5 5 3 4" xfId="28269" xr:uid="{744771E9-99E1-4ABD-85CC-5A93D5B44D94}"/>
    <cellStyle name="Vsota 2 5 5 4" xfId="11929" xr:uid="{17AA3864-6B81-4B29-996B-58586B7C02BD}"/>
    <cellStyle name="Vsota 2 5 5 4 2" xfId="18124" xr:uid="{0B630C5C-0F94-4D05-9746-1C6C42F77534}"/>
    <cellStyle name="Vsota 2 5 5 4 2 2" xfId="53991" xr:uid="{79F47DE1-992A-4272-BF89-0A56A90378FD}"/>
    <cellStyle name="Vsota 2 5 5 4 2 3" xfId="35961" xr:uid="{51127E02-054C-4566-80DF-B6C30A9E26B6}"/>
    <cellStyle name="Vsota 2 5 5 4 3" xfId="47796" xr:uid="{7A446929-7E36-4E95-AD9E-A59B82B1C2A6}"/>
    <cellStyle name="Vsota 2 5 5 4 4" xfId="29766" xr:uid="{69508611-48F9-471F-8629-99D9070F818D}"/>
    <cellStyle name="Vsota 2 5 5 5" xfId="5208" xr:uid="{DE2D771E-9FC7-4B04-A0A5-9C3E0451E776}"/>
    <cellStyle name="Vsota 2 5 5 5 2" xfId="41075" xr:uid="{7DC676F4-EFF8-495A-976C-DFF155AF3043}"/>
    <cellStyle name="Vsota 2 5 5 5 3" xfId="23045" xr:uid="{CC859E6B-8717-4960-B3D6-E3FB2F512C54}"/>
    <cellStyle name="Vsota 2 5 5 6" xfId="12741" xr:uid="{D4DFB0A2-2FE6-4271-8568-047E6CEC7259}"/>
    <cellStyle name="Vsota 2 5 5 6 2" xfId="48608" xr:uid="{BB062F6F-6A02-4504-9A7C-2155C6BEAA6C}"/>
    <cellStyle name="Vsota 2 5 5 6 3" xfId="30578" xr:uid="{DB82CCA6-D6E4-4AED-A3ED-9B87BE0B6C61}"/>
    <cellStyle name="Vsota 2 5 5 7" xfId="38144" xr:uid="{3C449534-025B-4860-85F8-38365FC62F48}"/>
    <cellStyle name="Vsota 2 5 5 8" xfId="20187" xr:uid="{DE775415-90DC-4208-BD03-E007B562B33B}"/>
    <cellStyle name="Vsota 2 5 6" xfId="2516" xr:uid="{00000000-0005-0000-0000-0000AD0C0000}"/>
    <cellStyle name="Vsota 2 5 6 2" xfId="8513" xr:uid="{0A986773-555E-4B5A-8C94-742A77EE6E56}"/>
    <cellStyle name="Vsota 2 5 6 2 2" xfId="14708" xr:uid="{A72CF518-4CA9-4D3C-A32E-C6AA2DBB6BFE}"/>
    <cellStyle name="Vsota 2 5 6 2 2 2" xfId="50575" xr:uid="{9F0DF34B-61B1-423A-B6E2-5BB941355E52}"/>
    <cellStyle name="Vsota 2 5 6 2 2 3" xfId="32545" xr:uid="{4A2094F9-B048-4262-9D21-EEFAFB4349A3}"/>
    <cellStyle name="Vsota 2 5 6 2 3" xfId="44380" xr:uid="{0FC5E8AF-3D0C-4ED6-946B-AF6E495A4DF0}"/>
    <cellStyle name="Vsota 2 5 6 2 4" xfId="26350" xr:uid="{96CFDBCD-314B-40F9-B3DA-B6238607F292}"/>
    <cellStyle name="Vsota 2 5 6 3" xfId="10671" xr:uid="{2F000DB6-4931-4289-AA4B-CEB481D7C920}"/>
    <cellStyle name="Vsota 2 5 6 3 2" xfId="16866" xr:uid="{B511B796-B897-4F5C-A6D3-1036784062F3}"/>
    <cellStyle name="Vsota 2 5 6 3 2 2" xfId="52733" xr:uid="{ED172C0C-77D9-4058-9BA5-77ABFDBF4084}"/>
    <cellStyle name="Vsota 2 5 6 3 2 3" xfId="34703" xr:uid="{40DB7DE0-8E52-48F4-8493-96C3540D6A5A}"/>
    <cellStyle name="Vsota 2 5 6 3 3" xfId="46538" xr:uid="{89AC58F4-BCA4-4D78-B0E8-7915A3CD9C2E}"/>
    <cellStyle name="Vsota 2 5 6 3 4" xfId="28508" xr:uid="{258DAE57-0BD2-4769-9C2C-24632A3F5FAE}"/>
    <cellStyle name="Vsota 2 5 6 4" xfId="10156" xr:uid="{382D6470-F499-4739-9657-28D58C0F9D2B}"/>
    <cellStyle name="Vsota 2 5 6 4 2" xfId="16351" xr:uid="{6904F9AF-FD03-408C-88BA-39F5CC3EC099}"/>
    <cellStyle name="Vsota 2 5 6 4 2 2" xfId="52218" xr:uid="{A215BEF6-9C4F-4BE7-A651-87EFB6955F5A}"/>
    <cellStyle name="Vsota 2 5 6 4 2 3" xfId="34188" xr:uid="{B17C9661-53C0-4035-BD2C-46B908CBE1F9}"/>
    <cellStyle name="Vsota 2 5 6 4 3" xfId="46023" xr:uid="{B84A7EBF-DC93-4A54-8C5C-68064B779389}"/>
    <cellStyle name="Vsota 2 5 6 4 4" xfId="27993" xr:uid="{97B91751-E2C3-4F6C-B780-90E80C4D8962}"/>
    <cellStyle name="Vsota 2 5 6 5" xfId="5447" xr:uid="{83E6F3EE-4BBA-4820-83ED-186C82FEC517}"/>
    <cellStyle name="Vsota 2 5 6 5 2" xfId="41314" xr:uid="{028CDDB4-6B65-4759-9CCA-FEFD3BFD8EE5}"/>
    <cellStyle name="Vsota 2 5 6 5 3" xfId="23284" xr:uid="{79ED42DE-8DF1-4DDB-BF2E-0D421A7F9D80}"/>
    <cellStyle name="Vsota 2 5 6 6" xfId="12980" xr:uid="{EED45975-7F5C-4EBA-AFBA-0543B652A62C}"/>
    <cellStyle name="Vsota 2 5 6 6 2" xfId="48847" xr:uid="{C89E90E9-208A-4B11-977F-940C7F5E2948}"/>
    <cellStyle name="Vsota 2 5 6 6 3" xfId="30817" xr:uid="{D1E33976-FFEC-4E80-ACC6-C524681F2D6E}"/>
    <cellStyle name="Vsota 2 5 6 7" xfId="38383" xr:uid="{C0C4B584-398A-4ACB-96C5-492FBDD2F1CA}"/>
    <cellStyle name="Vsota 2 5 6 8" xfId="20418" xr:uid="{2A327715-E2B0-45ED-AF1D-58697404AD18}"/>
    <cellStyle name="Vsota 2 5 7" xfId="3149" xr:uid="{00000000-0005-0000-0000-0000AE0C0000}"/>
    <cellStyle name="Vsota 2 5 7 2" xfId="9146" xr:uid="{0446772B-8AF7-49F3-AC8A-5037C31602FF}"/>
    <cellStyle name="Vsota 2 5 7 2 2" xfId="15341" xr:uid="{6EF6B386-4724-4284-B813-83F2D21141C2}"/>
    <cellStyle name="Vsota 2 5 7 2 2 2" xfId="51208" xr:uid="{030B7657-20CF-4C2B-9B58-1CB980953D7E}"/>
    <cellStyle name="Vsota 2 5 7 2 2 3" xfId="33178" xr:uid="{074C0010-0EF7-4BCA-9A3B-610C364B7E8F}"/>
    <cellStyle name="Vsota 2 5 7 2 3" xfId="45013" xr:uid="{BF999B65-07E7-465C-812D-374C69C2683C}"/>
    <cellStyle name="Vsota 2 5 7 2 4" xfId="26983" xr:uid="{59236CF3-F631-461B-AEDC-DC9BC1DC8374}"/>
    <cellStyle name="Vsota 2 5 7 3" xfId="11304" xr:uid="{F1A7746E-0A35-4BE7-8FAE-8EFC65B69283}"/>
    <cellStyle name="Vsota 2 5 7 3 2" xfId="17499" xr:uid="{71980014-4D2E-441A-8D9F-438F6E12D98E}"/>
    <cellStyle name="Vsota 2 5 7 3 2 2" xfId="53366" xr:uid="{4196C657-EE60-4E47-B54C-5EE4F75D5886}"/>
    <cellStyle name="Vsota 2 5 7 3 2 3" xfId="35336" xr:uid="{6EDC52B9-16E8-4F6E-9BBC-29831C1F4E50}"/>
    <cellStyle name="Vsota 2 5 7 3 3" xfId="47171" xr:uid="{FE5FA1B8-E64D-48E9-9C2C-1A0C33661157}"/>
    <cellStyle name="Vsota 2 5 7 3 4" xfId="29141" xr:uid="{E015A635-5A54-470E-BBEE-1325C8AF3290}"/>
    <cellStyle name="Vsota 2 5 7 4" xfId="11678" xr:uid="{71E751B7-2853-48E8-A292-40C3E4762689}"/>
    <cellStyle name="Vsota 2 5 7 4 2" xfId="17873" xr:uid="{F633E275-3C8C-4420-8FFB-B6BA632C778F}"/>
    <cellStyle name="Vsota 2 5 7 4 2 2" xfId="53740" xr:uid="{904E1473-16C5-42A2-92CB-1EB2FFCBF3C4}"/>
    <cellStyle name="Vsota 2 5 7 4 2 3" xfId="35710" xr:uid="{BF2671C3-3316-4E91-847D-9572D7FFA16A}"/>
    <cellStyle name="Vsota 2 5 7 4 3" xfId="47545" xr:uid="{44298BAB-5059-4183-AFD2-4BB118DBA42E}"/>
    <cellStyle name="Vsota 2 5 7 4 4" xfId="29515" xr:uid="{D392B8C4-1B92-43FF-A657-F96850BC1483}"/>
    <cellStyle name="Vsota 2 5 7 5" xfId="6080" xr:uid="{64B84585-1FC0-426F-9AB9-479D444BC1F9}"/>
    <cellStyle name="Vsota 2 5 7 5 2" xfId="41947" xr:uid="{A773BCA1-091E-4D9F-8FB9-681203E0523F}"/>
    <cellStyle name="Vsota 2 5 7 5 3" xfId="23917" xr:uid="{177043B6-AE58-46D5-9459-7316D1D07F12}"/>
    <cellStyle name="Vsota 2 5 7 6" xfId="13613" xr:uid="{978BF7B0-1398-43CF-958F-296D437CE068}"/>
    <cellStyle name="Vsota 2 5 7 6 2" xfId="49480" xr:uid="{8C92A80D-F69B-46E6-91B4-8D8BD9A4336B}"/>
    <cellStyle name="Vsota 2 5 7 6 3" xfId="31450" xr:uid="{82F92C68-1AA6-477C-94EE-C05968116A21}"/>
    <cellStyle name="Vsota 2 5 7 7" xfId="39016" xr:uid="{F10AC9FE-5FB4-4402-B3C2-8653DEFD2AF5}"/>
    <cellStyle name="Vsota 2 5 8" xfId="7356" xr:uid="{663508A6-63AA-412C-8BC8-9508D3714191}"/>
    <cellStyle name="Vsota 2 5 8 2" xfId="14214" xr:uid="{916FB461-9B4B-4A4B-9A97-B237F1F2CA2D}"/>
    <cellStyle name="Vsota 2 5 8 2 2" xfId="50081" xr:uid="{67C31EBA-DD4C-4A0A-836D-2E317A54466C}"/>
    <cellStyle name="Vsota 2 5 8 2 3" xfId="32051" xr:uid="{DAED2464-01E1-431D-AABA-18BCA8DF991D}"/>
    <cellStyle name="Vsota 2 5 8 3" xfId="43223" xr:uid="{DAE027BA-16C7-43C6-A242-C9DE091A6A69}"/>
    <cellStyle name="Vsota 2 5 8 4" xfId="25193" xr:uid="{D4400503-EDD1-43BD-B249-C25F181CFA5F}"/>
    <cellStyle name="Vsota 2 5 9" xfId="9865" xr:uid="{99C05B0B-8309-4354-84C3-4E92462B9312}"/>
    <cellStyle name="Vsota 2 5 9 2" xfId="16060" xr:uid="{5426616A-8294-4BBC-A3A3-F10848FA29AB}"/>
    <cellStyle name="Vsota 2 5 9 2 2" xfId="51927" xr:uid="{30900A3E-C505-46C1-A81A-589A930951C3}"/>
    <cellStyle name="Vsota 2 5 9 2 3" xfId="33897" xr:uid="{6EA684A1-1889-4B0E-8380-B13C3F60D7F7}"/>
    <cellStyle name="Vsota 2 5 9 3" xfId="45732" xr:uid="{3F4B1723-C6E9-4A97-95BA-798BE70A6596}"/>
    <cellStyle name="Vsota 2 5 9 4" xfId="27702" xr:uid="{12094A1A-2975-4969-9815-ADD1A605B550}"/>
    <cellStyle name="Vsota 2 6" xfId="1355" xr:uid="{00000000-0005-0000-0000-0000AF0C0000}"/>
    <cellStyle name="Vsota 2 6 10" xfId="10211" xr:uid="{7F3A2A3C-3C1F-4B9A-B694-BA83D68D5AF3}"/>
    <cellStyle name="Vsota 2 6 10 2" xfId="16406" xr:uid="{D9C64CEC-9690-48A6-BAA8-B72BA80F556A}"/>
    <cellStyle name="Vsota 2 6 10 2 2" xfId="52273" xr:uid="{0A8FB51B-E466-4BE8-9D3C-E6756871946B}"/>
    <cellStyle name="Vsota 2 6 10 2 3" xfId="34243" xr:uid="{10FD625D-8494-4499-A1B2-4C04C2D73CB4}"/>
    <cellStyle name="Vsota 2 6 10 3" xfId="46078" xr:uid="{DFE08580-BA2B-42DB-B03C-F28C0AB279DE}"/>
    <cellStyle name="Vsota 2 6 10 4" xfId="28048" xr:uid="{E66BB55F-FCB7-4BE4-B957-D1B3DC734A24}"/>
    <cellStyle name="Vsota 2 6 11" xfId="4290" xr:uid="{43D4BE82-77E5-44D1-AE2F-8C22CC59E143}"/>
    <cellStyle name="Vsota 2 6 11 2" xfId="40157" xr:uid="{322569E1-71CB-4989-BED1-21D570E915B8}"/>
    <cellStyle name="Vsota 2 6 11 3" xfId="22127" xr:uid="{D73E0DEA-E0A4-4121-9AF1-C6267319C31A}"/>
    <cellStyle name="Vsota 2 6 12" xfId="12486" xr:uid="{DBD09BE2-DF41-49CE-A1F0-CADC4D874EE2}"/>
    <cellStyle name="Vsota 2 6 12 2" xfId="48353" xr:uid="{1D16B3C9-0B4B-447A-932A-F9836B76CE16}"/>
    <cellStyle name="Vsota 2 6 12 3" xfId="30323" xr:uid="{1769ECF1-F7ED-4367-AF78-E6B6E4C29A6E}"/>
    <cellStyle name="Vsota 2 6 13" xfId="37226" xr:uid="{023EEF28-81C0-4C35-9027-4A2B561D4C2C}"/>
    <cellStyle name="Vsota 2 6 2" xfId="2649" xr:uid="{00000000-0005-0000-0000-0000B00C0000}"/>
    <cellStyle name="Vsota 2 6 2 2" xfId="8646" xr:uid="{3C612D96-8393-46A6-A04A-A8FBD55550EF}"/>
    <cellStyle name="Vsota 2 6 2 2 2" xfId="14841" xr:uid="{DF1E6CE4-E5CA-492C-A15C-3D68DA34EEA8}"/>
    <cellStyle name="Vsota 2 6 2 2 2 2" xfId="50708" xr:uid="{83E73F45-A22D-40F6-97C8-C4DF58051B81}"/>
    <cellStyle name="Vsota 2 6 2 2 2 3" xfId="32678" xr:uid="{13847BE5-DF55-48BD-B952-101287B0CA6B}"/>
    <cellStyle name="Vsota 2 6 2 2 3" xfId="44513" xr:uid="{AF33EEE4-6866-45B5-A112-BCF59EBDFD15}"/>
    <cellStyle name="Vsota 2 6 2 2 4" xfId="26483" xr:uid="{F36596C5-98DC-41AF-8208-757AB129EB17}"/>
    <cellStyle name="Vsota 2 6 2 3" xfId="10804" xr:uid="{F57C6860-7FD0-47DB-BB52-C12C4EA285D6}"/>
    <cellStyle name="Vsota 2 6 2 3 2" xfId="16999" xr:uid="{2E930FBA-9FDD-4BD0-8C41-6E3455871D35}"/>
    <cellStyle name="Vsota 2 6 2 3 2 2" xfId="52866" xr:uid="{85A546BD-9F27-4D09-8202-2321E8F8C3A5}"/>
    <cellStyle name="Vsota 2 6 2 3 2 3" xfId="34836" xr:uid="{C9151D6F-98FB-44D1-A388-FF23564DAAA1}"/>
    <cellStyle name="Vsota 2 6 2 3 3" xfId="46671" xr:uid="{9AB27860-DA24-439D-A5F4-DF31F8ED29ED}"/>
    <cellStyle name="Vsota 2 6 2 3 4" xfId="28641" xr:uid="{03EBBDB1-FBDC-4BDB-A073-8D4016C301DB}"/>
    <cellStyle name="Vsota 2 6 2 4" xfId="11938" xr:uid="{F21AAF6C-4DA3-4C10-A605-3B5E473D3EAA}"/>
    <cellStyle name="Vsota 2 6 2 4 2" xfId="18133" xr:uid="{060E0326-AC1A-452E-A559-C99262BEBF3B}"/>
    <cellStyle name="Vsota 2 6 2 4 2 2" xfId="54000" xr:uid="{01CFD5AA-547A-4755-BCED-5F7C094AD0E0}"/>
    <cellStyle name="Vsota 2 6 2 4 2 3" xfId="35970" xr:uid="{9E120C31-71EA-44ED-ADA8-69C173FC036B}"/>
    <cellStyle name="Vsota 2 6 2 4 3" xfId="47805" xr:uid="{C3BC8DD2-7466-4DBD-8A2F-451B3ABFD2D8}"/>
    <cellStyle name="Vsota 2 6 2 4 4" xfId="29775" xr:uid="{CAFB3AB3-D05C-4975-8D79-88649B78E94B}"/>
    <cellStyle name="Vsota 2 6 2 5" xfId="5580" xr:uid="{C969D11C-F430-420E-A5AE-350A09CF3524}"/>
    <cellStyle name="Vsota 2 6 2 5 2" xfId="41447" xr:uid="{BFDD63A4-0387-4CC2-BA48-70078A31D8C5}"/>
    <cellStyle name="Vsota 2 6 2 5 3" xfId="23417" xr:uid="{6153E72A-58FA-4CDD-B024-A5D1AC22C57A}"/>
    <cellStyle name="Vsota 2 6 2 6" xfId="13113" xr:uid="{D921CDE2-8DAF-43C9-8D63-B9A44E04EBBD}"/>
    <cellStyle name="Vsota 2 6 2 6 2" xfId="48980" xr:uid="{2605E6AD-090F-444A-B6AF-C3973B43896F}"/>
    <cellStyle name="Vsota 2 6 2 6 3" xfId="30950" xr:uid="{B3D3FE6F-9089-486D-A1FB-51AE3FDAE278}"/>
    <cellStyle name="Vsota 2 6 2 7" xfId="38516" xr:uid="{B6207B26-8589-4D28-BC56-6531170BCB98}"/>
    <cellStyle name="Vsota 2 6 2 8" xfId="20540" xr:uid="{E494BB3A-8734-4F21-97B2-EAA850A5442B}"/>
    <cellStyle name="Vsota 2 6 3" xfId="2482" xr:uid="{00000000-0005-0000-0000-0000B10C0000}"/>
    <cellStyle name="Vsota 2 6 3 2" xfId="8479" xr:uid="{EC6A21FE-E596-4C32-B9D5-8DB6022DA96E}"/>
    <cellStyle name="Vsota 2 6 3 2 2" xfId="14674" xr:uid="{311F2C1B-7DA4-4B6D-A178-0FCE3230EF90}"/>
    <cellStyle name="Vsota 2 6 3 2 2 2" xfId="50541" xr:uid="{5CD14535-AB05-4769-96EE-21FD47D359C1}"/>
    <cellStyle name="Vsota 2 6 3 2 2 3" xfId="32511" xr:uid="{68A34FFE-E508-4C16-BECE-3E47F3DF863B}"/>
    <cellStyle name="Vsota 2 6 3 2 3" xfId="44346" xr:uid="{35BA9471-A541-4DF3-8B21-C3A5E6534879}"/>
    <cellStyle name="Vsota 2 6 3 2 4" xfId="26316" xr:uid="{BBB0914D-8172-41F3-9682-113DB5BE7F93}"/>
    <cellStyle name="Vsota 2 6 3 3" xfId="10637" xr:uid="{37E82D0B-A614-465B-B61C-938E646A3633}"/>
    <cellStyle name="Vsota 2 6 3 3 2" xfId="16832" xr:uid="{9E69FF3F-7450-4531-B7F2-235E543DC5C7}"/>
    <cellStyle name="Vsota 2 6 3 3 2 2" xfId="52699" xr:uid="{524C58C6-DF03-4C83-9DB6-6F87650D5DF5}"/>
    <cellStyle name="Vsota 2 6 3 3 2 3" xfId="34669" xr:uid="{CD0B4903-96E4-4E46-983D-F099E83810A8}"/>
    <cellStyle name="Vsota 2 6 3 3 3" xfId="46504" xr:uid="{9070465D-6B3D-42AB-9736-4CA78F66637B}"/>
    <cellStyle name="Vsota 2 6 3 3 4" xfId="28474" xr:uid="{81CD512F-0824-4396-976A-2EAD25C0505B}"/>
    <cellStyle name="Vsota 2 6 3 4" xfId="6472" xr:uid="{8A9BF781-C917-4148-9987-2ED624C91C66}"/>
    <cellStyle name="Vsota 2 6 3 4 2" xfId="13838" xr:uid="{B018FC57-EB74-467A-8B0D-905FB890DB11}"/>
    <cellStyle name="Vsota 2 6 3 4 2 2" xfId="49705" xr:uid="{6C5AA79E-FA74-43E6-AA54-5FB369AF2BDC}"/>
    <cellStyle name="Vsota 2 6 3 4 2 3" xfId="31675" xr:uid="{2C99DE96-8D4C-4556-810A-A87A61AA4AA8}"/>
    <cellStyle name="Vsota 2 6 3 4 3" xfId="42339" xr:uid="{1F87A3B2-DBDE-4449-B630-8212D33B669F}"/>
    <cellStyle name="Vsota 2 6 3 4 4" xfId="24309" xr:uid="{053373A6-037D-4DA5-9BB5-D0C80B2FC37E}"/>
    <cellStyle name="Vsota 2 6 3 5" xfId="5413" xr:uid="{C63498CF-CEED-4B7F-9861-C1EFAA6C7AF2}"/>
    <cellStyle name="Vsota 2 6 3 5 2" xfId="41280" xr:uid="{49B769D9-79ED-4C48-AB03-93EB7FBA3AA6}"/>
    <cellStyle name="Vsota 2 6 3 5 3" xfId="23250" xr:uid="{1F8EE683-2E5B-4F00-8BD3-187675B6990F}"/>
    <cellStyle name="Vsota 2 6 3 6" xfId="12946" xr:uid="{EC4B2671-B15B-438F-8BA9-90259FA0F3B7}"/>
    <cellStyle name="Vsota 2 6 3 6 2" xfId="48813" xr:uid="{E4EDABE4-3729-4EEB-A2E4-3849F66CCA33}"/>
    <cellStyle name="Vsota 2 6 3 6 3" xfId="30783" xr:uid="{13C6F06D-572A-4AA6-9B65-B49A3D9EB432}"/>
    <cellStyle name="Vsota 2 6 3 7" xfId="38349" xr:uid="{14CC70C9-B493-44D1-B9EE-A8DD23427CB5}"/>
    <cellStyle name="Vsota 2 6 3 8" xfId="20385" xr:uid="{CC3289D1-BAD7-4432-9AAC-99498C01B5FA}"/>
    <cellStyle name="Vsota 2 6 4" xfId="2696" xr:uid="{00000000-0005-0000-0000-0000B20C0000}"/>
    <cellStyle name="Vsota 2 6 4 2" xfId="8693" xr:uid="{AC4B25DF-55A0-400C-8C6F-DABE968D58B8}"/>
    <cellStyle name="Vsota 2 6 4 2 2" xfId="14888" xr:uid="{1AA85B55-54B2-4979-A53B-6AED672059D4}"/>
    <cellStyle name="Vsota 2 6 4 2 2 2" xfId="50755" xr:uid="{4BF1E160-4707-48A7-9BF3-B98C50256209}"/>
    <cellStyle name="Vsota 2 6 4 2 2 3" xfId="32725" xr:uid="{5AAD5AE5-BD65-410D-A980-7108891E70FA}"/>
    <cellStyle name="Vsota 2 6 4 2 3" xfId="44560" xr:uid="{8EEA76D6-91C5-4F44-AC75-9F3A204C7D7A}"/>
    <cellStyle name="Vsota 2 6 4 2 4" xfId="26530" xr:uid="{8B81801A-4E8E-4CE9-887A-D4F3C184E742}"/>
    <cellStyle name="Vsota 2 6 4 3" xfId="10851" xr:uid="{BF16AE74-394F-4EDD-92D4-10C3FE7C0979}"/>
    <cellStyle name="Vsota 2 6 4 3 2" xfId="17046" xr:uid="{CBCFF940-4E4A-4462-BBC0-0037624EB30C}"/>
    <cellStyle name="Vsota 2 6 4 3 2 2" xfId="52913" xr:uid="{EC391AC1-2645-4758-8E9B-A56253504F53}"/>
    <cellStyle name="Vsota 2 6 4 3 2 3" xfId="34883" xr:uid="{9FC6B6D7-E616-49CF-BC26-460030A87B3F}"/>
    <cellStyle name="Vsota 2 6 4 3 3" xfId="46718" xr:uid="{50392BCF-F6CA-4B81-93C1-FD52C1AAE683}"/>
    <cellStyle name="Vsota 2 6 4 3 4" xfId="28688" xr:uid="{33CFFED4-247A-4A18-8578-8E280FE73B08}"/>
    <cellStyle name="Vsota 2 6 4 4" xfId="10188" xr:uid="{80C7BEE3-98D0-4EDB-97AE-92DBE0D7B7DA}"/>
    <cellStyle name="Vsota 2 6 4 4 2" xfId="16383" xr:uid="{C36F2742-C5F9-4CD4-A075-05C5936329F6}"/>
    <cellStyle name="Vsota 2 6 4 4 2 2" xfId="52250" xr:uid="{6DFD3997-6D1D-489F-B7FD-4408403A5DB9}"/>
    <cellStyle name="Vsota 2 6 4 4 2 3" xfId="34220" xr:uid="{3D46092D-8C2D-4400-9A78-B7156C589417}"/>
    <cellStyle name="Vsota 2 6 4 4 3" xfId="46055" xr:uid="{9131EF90-0DAA-4437-806D-5D23302DBDB5}"/>
    <cellStyle name="Vsota 2 6 4 4 4" xfId="28025" xr:uid="{DD3D99F0-631E-4D3F-B021-6DDF0AB0DE97}"/>
    <cellStyle name="Vsota 2 6 4 5" xfId="5627" xr:uid="{EA5A2B95-66F2-4188-9C96-E933C9619602}"/>
    <cellStyle name="Vsota 2 6 4 5 2" xfId="41494" xr:uid="{7BE03D22-80A5-467A-A00A-4B2BCD76CA78}"/>
    <cellStyle name="Vsota 2 6 4 5 3" xfId="23464" xr:uid="{4D1CFE1E-B370-414D-ADDC-BD35B76054AB}"/>
    <cellStyle name="Vsota 2 6 4 6" xfId="13160" xr:uid="{3158ADCA-9C66-482D-B970-6B2F7B5081EB}"/>
    <cellStyle name="Vsota 2 6 4 6 2" xfId="49027" xr:uid="{4936A2BD-05E1-44DD-AE4A-AFADCC9A3637}"/>
    <cellStyle name="Vsota 2 6 4 6 3" xfId="30997" xr:uid="{E97A1346-8883-4B0B-B368-546210E95CAE}"/>
    <cellStyle name="Vsota 2 6 4 7" xfId="38563" xr:uid="{70DBBA46-849C-4C29-A4D6-79D32D31693F}"/>
    <cellStyle name="Vsota 2 6 4 8" xfId="20585" xr:uid="{4EED01B8-D7D9-42DE-8F1C-8BA9D0302B5E}"/>
    <cellStyle name="Vsota 2 6 5" xfId="2589" xr:uid="{00000000-0005-0000-0000-0000B30C0000}"/>
    <cellStyle name="Vsota 2 6 5 2" xfId="8586" xr:uid="{52A07FE9-E0F4-4689-A155-AF7EAECBC37D}"/>
    <cellStyle name="Vsota 2 6 5 2 2" xfId="14781" xr:uid="{99B2FF4F-D6E2-4A77-981F-AF77664B54CF}"/>
    <cellStyle name="Vsota 2 6 5 2 2 2" xfId="50648" xr:uid="{D04FFE23-55E9-4304-9996-DD829BDE19C6}"/>
    <cellStyle name="Vsota 2 6 5 2 2 3" xfId="32618" xr:uid="{439B7EBD-47E6-44CE-A983-D3E0535FA50D}"/>
    <cellStyle name="Vsota 2 6 5 2 3" xfId="44453" xr:uid="{20C13BA7-FAF0-43DA-86EA-ADEEE872CD7F}"/>
    <cellStyle name="Vsota 2 6 5 2 4" xfId="26423" xr:uid="{FE92AE95-486C-4C22-9433-28109CA59469}"/>
    <cellStyle name="Vsota 2 6 5 3" xfId="10744" xr:uid="{9ECF2645-B2C3-48B8-9399-08C60906A3E4}"/>
    <cellStyle name="Vsota 2 6 5 3 2" xfId="16939" xr:uid="{D0962B22-3E73-454B-A6BE-684DDE3CA7CB}"/>
    <cellStyle name="Vsota 2 6 5 3 2 2" xfId="52806" xr:uid="{17C206B2-0300-407F-A7DC-6724049B4902}"/>
    <cellStyle name="Vsota 2 6 5 3 2 3" xfId="34776" xr:uid="{D6D9B063-08AA-4615-B3FD-9D836EBBFF94}"/>
    <cellStyle name="Vsota 2 6 5 3 3" xfId="46611" xr:uid="{FBCECD83-47CC-4AF3-B3B9-C0638DE4DDC8}"/>
    <cellStyle name="Vsota 2 6 5 3 4" xfId="28581" xr:uid="{DB6F4831-A939-4FA3-88C0-B447529B2425}"/>
    <cellStyle name="Vsota 2 6 5 4" xfId="9886" xr:uid="{6ED1F8C2-D725-4516-9897-44D64733BFC9}"/>
    <cellStyle name="Vsota 2 6 5 4 2" xfId="16081" xr:uid="{E878C3CA-8F60-49FC-80CB-074D56487251}"/>
    <cellStyle name="Vsota 2 6 5 4 2 2" xfId="51948" xr:uid="{C71A15B6-4D51-49C2-B0BE-9E03C35A55DE}"/>
    <cellStyle name="Vsota 2 6 5 4 2 3" xfId="33918" xr:uid="{6FCE535D-5F94-4823-8D31-2DC84D862CAE}"/>
    <cellStyle name="Vsota 2 6 5 4 3" xfId="45753" xr:uid="{13A1057B-498E-45B1-9C88-4F156631EA48}"/>
    <cellStyle name="Vsota 2 6 5 4 4" xfId="27723" xr:uid="{894AC67D-B8C0-4A19-9D36-9EC0C9ECD5A2}"/>
    <cellStyle name="Vsota 2 6 5 5" xfId="5520" xr:uid="{48907BF7-E569-4B5B-994A-F006CB1918B9}"/>
    <cellStyle name="Vsota 2 6 5 5 2" xfId="41387" xr:uid="{4398207F-1CB7-429F-B011-739633970BF0}"/>
    <cellStyle name="Vsota 2 6 5 5 3" xfId="23357" xr:uid="{30CB584D-E0D9-4B85-85ED-92DE5B56F06F}"/>
    <cellStyle name="Vsota 2 6 5 6" xfId="13053" xr:uid="{9C00FC3D-652C-4755-96AD-CD2A76032CA9}"/>
    <cellStyle name="Vsota 2 6 5 6 2" xfId="48920" xr:uid="{E34D1396-20D1-4EA7-BE75-29109DE08D59}"/>
    <cellStyle name="Vsota 2 6 5 6 3" xfId="30890" xr:uid="{3B88DAD2-497C-4300-8E06-072D4192AB76}"/>
    <cellStyle name="Vsota 2 6 5 7" xfId="38456" xr:uid="{F1CBDF7B-445B-42A6-9BDC-3C7DA44BD98F}"/>
    <cellStyle name="Vsota 2 6 5 8" xfId="20484" xr:uid="{21F1723A-ED02-411E-9874-BDE551E631C8}"/>
    <cellStyle name="Vsota 2 6 6" xfId="1104" xr:uid="{00000000-0005-0000-0000-0000B40C0000}"/>
    <cellStyle name="Vsota 2 6 6 2" xfId="7102" xr:uid="{F6F23E3E-17AE-499F-8247-755B1D1601F9}"/>
    <cellStyle name="Vsota 2 6 6 2 2" xfId="14134" xr:uid="{0A922A93-E7EF-47EC-911B-A450CE4E11E7}"/>
    <cellStyle name="Vsota 2 6 6 2 2 2" xfId="50001" xr:uid="{1AA56B0D-EC9B-41A4-AD3B-EEDC6751ED4C}"/>
    <cellStyle name="Vsota 2 6 6 2 2 3" xfId="31971" xr:uid="{F53B3F18-E35A-4DD3-AD83-A237EDCE3D28}"/>
    <cellStyle name="Vsota 2 6 6 2 3" xfId="42969" xr:uid="{1DBDC794-2321-4F24-B8C6-582A30D66AE8}"/>
    <cellStyle name="Vsota 2 6 6 2 4" xfId="24939" xr:uid="{E926A92E-40EF-43AD-947A-34EB9E5B2D24}"/>
    <cellStyle name="Vsota 2 6 6 3" xfId="9702" xr:uid="{B0D81176-5E5E-49CC-A282-71AA6CB8DB38}"/>
    <cellStyle name="Vsota 2 6 6 3 2" xfId="15897" xr:uid="{ADEBC1CB-1312-475A-B433-30CBB84FDA18}"/>
    <cellStyle name="Vsota 2 6 6 3 2 2" xfId="51764" xr:uid="{31B69C50-ADE4-4418-94CF-3904B3F45647}"/>
    <cellStyle name="Vsota 2 6 6 3 2 3" xfId="33734" xr:uid="{980A5A8D-F877-4CBD-B551-84F1070E7FC0}"/>
    <cellStyle name="Vsota 2 6 6 3 3" xfId="45569" xr:uid="{DCEB542A-504F-445F-9967-A67E7CD67C2F}"/>
    <cellStyle name="Vsota 2 6 6 3 4" xfId="27539" xr:uid="{11192543-7E32-4FBE-8FC0-AFB34885DE3A}"/>
    <cellStyle name="Vsota 2 6 6 4" xfId="10251" xr:uid="{AF760E14-0BB2-48E4-A330-023524E5C77B}"/>
    <cellStyle name="Vsota 2 6 6 4 2" xfId="16446" xr:uid="{9AB2E0C1-A333-453E-AA07-1833DE609159}"/>
    <cellStyle name="Vsota 2 6 6 4 2 2" xfId="52313" xr:uid="{402D8E15-349A-4192-B189-CAA1790D534B}"/>
    <cellStyle name="Vsota 2 6 6 4 2 3" xfId="34283" xr:uid="{BD4ABBC3-6ADB-4444-B64D-4C3165C99427}"/>
    <cellStyle name="Vsota 2 6 6 4 3" xfId="46118" xr:uid="{1B5775F5-A24E-42B5-BEE9-A4B7B34B09F3}"/>
    <cellStyle name="Vsota 2 6 6 4 4" xfId="28088" xr:uid="{85ADE327-A66D-46F5-B5B8-D965366AB90E}"/>
    <cellStyle name="Vsota 2 6 6 5" xfId="4039" xr:uid="{15180BD1-5352-4DF9-88FC-DB1BA26B2B36}"/>
    <cellStyle name="Vsota 2 6 6 5 2" xfId="39906" xr:uid="{0075DC1E-7A6F-41D9-9733-A541C2C84761}"/>
    <cellStyle name="Vsota 2 6 6 5 3" xfId="21876" xr:uid="{2E93C451-C8A4-46C7-AEE3-F7F95EB38DC9}"/>
    <cellStyle name="Vsota 2 6 6 6" xfId="12409" xr:uid="{DDFE869A-5D17-43AE-A397-C29EF87EEFE0}"/>
    <cellStyle name="Vsota 2 6 6 6 2" xfId="48276" xr:uid="{E5829649-F691-4196-8C9E-AFBCB24AE917}"/>
    <cellStyle name="Vsota 2 6 6 6 3" xfId="30246" xr:uid="{EC708627-DE70-42D4-BD4D-7C66F3B03554}"/>
    <cellStyle name="Vsota 2 6 6 7" xfId="36975" xr:uid="{079D1560-DC53-465D-BDC8-9A1919910CA7}"/>
    <cellStyle name="Vsota 2 6 6 8" xfId="19110" xr:uid="{2FC9F929-E2E3-43B7-8D7F-0B3EDFBDC72C}"/>
    <cellStyle name="Vsota 2 6 7" xfId="2430" xr:uid="{00000000-0005-0000-0000-0000B50C0000}"/>
    <cellStyle name="Vsota 2 6 7 2" xfId="8427" xr:uid="{E11269A0-E819-40CC-9102-9D82D842E0D6}"/>
    <cellStyle name="Vsota 2 6 7 2 2" xfId="14622" xr:uid="{8E23347D-E6BE-464A-9028-E43C8BA69F1A}"/>
    <cellStyle name="Vsota 2 6 7 2 2 2" xfId="50489" xr:uid="{E644FA5F-ED73-456C-92A3-C9EE8597497A}"/>
    <cellStyle name="Vsota 2 6 7 2 2 3" xfId="32459" xr:uid="{A10AB89B-AD27-4630-BF88-325A35AE9AE8}"/>
    <cellStyle name="Vsota 2 6 7 2 3" xfId="44294" xr:uid="{AD8AB864-97ED-477C-87C9-D4BFD50B6A38}"/>
    <cellStyle name="Vsota 2 6 7 2 4" xfId="26264" xr:uid="{3B0C3792-F413-4D67-8E47-130451919E0D}"/>
    <cellStyle name="Vsota 2 6 7 3" xfId="10585" xr:uid="{1855B237-4C38-4FA4-B573-99B7D8A88BA0}"/>
    <cellStyle name="Vsota 2 6 7 3 2" xfId="16780" xr:uid="{7621400D-274E-4730-BAFB-A1CD32A62DC7}"/>
    <cellStyle name="Vsota 2 6 7 3 2 2" xfId="52647" xr:uid="{5FCED425-C6F2-49EB-BA46-0751B8094327}"/>
    <cellStyle name="Vsota 2 6 7 3 2 3" xfId="34617" xr:uid="{A3374527-9EC4-4B5D-B2C8-B5E0CABB0B2A}"/>
    <cellStyle name="Vsota 2 6 7 3 3" xfId="46452" xr:uid="{1D6EDF97-4AB1-49EF-AE55-E50B21783B86}"/>
    <cellStyle name="Vsota 2 6 7 3 4" xfId="28422" xr:uid="{F1D6A352-7548-4065-8ECD-E65DFAF46EF2}"/>
    <cellStyle name="Vsota 2 6 7 4" xfId="11469" xr:uid="{7E4C43D0-3265-4489-8060-CB5276879777}"/>
    <cellStyle name="Vsota 2 6 7 4 2" xfId="17664" xr:uid="{28D2FF8C-F8DD-4840-9625-8F7F85B922A1}"/>
    <cellStyle name="Vsota 2 6 7 4 2 2" xfId="53531" xr:uid="{027D0DBB-887F-45C5-B06D-2220ED10CDD2}"/>
    <cellStyle name="Vsota 2 6 7 4 2 3" xfId="35501" xr:uid="{C3E04159-4DFA-4306-B93D-C9A26B4DF92A}"/>
    <cellStyle name="Vsota 2 6 7 4 3" xfId="47336" xr:uid="{200072E9-AFFA-48BE-B67B-E47B5A0C2D69}"/>
    <cellStyle name="Vsota 2 6 7 4 4" xfId="29306" xr:uid="{B157F940-3F6D-42CA-AFAA-0A76D506BBF4}"/>
    <cellStyle name="Vsota 2 6 7 5" xfId="5361" xr:uid="{0E57696D-3F6D-46B9-9F42-6E54E9860C0C}"/>
    <cellStyle name="Vsota 2 6 7 5 2" xfId="41228" xr:uid="{CEC511F4-8942-4540-A348-A2B9327D6B94}"/>
    <cellStyle name="Vsota 2 6 7 5 3" xfId="23198" xr:uid="{5C1BE3F6-58B7-4F1B-9A63-DB2ADA7E20B1}"/>
    <cellStyle name="Vsota 2 6 7 6" xfId="12894" xr:uid="{1F8FC9F3-E68E-40DB-AB82-48D8C91C3476}"/>
    <cellStyle name="Vsota 2 6 7 6 2" xfId="48761" xr:uid="{B4D8DECE-0E6A-48A0-B095-7271CA366618}"/>
    <cellStyle name="Vsota 2 6 7 6 3" xfId="30731" xr:uid="{A987CF51-486A-4AE3-BE68-3289A55DEC8F}"/>
    <cellStyle name="Vsota 2 6 7 7" xfId="38297" xr:uid="{79F4497F-F156-4E58-97AE-0F77173D9135}"/>
    <cellStyle name="Vsota 2 6 8" xfId="7353" xr:uid="{77788A0A-1874-4EE6-860C-94E610420EB3}"/>
    <cellStyle name="Vsota 2 6 8 2" xfId="14211" xr:uid="{3D097283-2AED-46A9-AC86-061B40F6C9C6}"/>
    <cellStyle name="Vsota 2 6 8 2 2" xfId="50078" xr:uid="{277EEC86-28DE-4457-90D2-9DC8E6D85B88}"/>
    <cellStyle name="Vsota 2 6 8 2 3" xfId="32048" xr:uid="{4D2FBAF5-6D9A-436F-9FD2-AAC557684CD2}"/>
    <cellStyle name="Vsota 2 6 8 3" xfId="43220" xr:uid="{A6116E83-7CF8-4EED-875B-971CC6FABBDA}"/>
    <cellStyle name="Vsota 2 6 8 4" xfId="25190" xr:uid="{37D2DC6E-0BAF-4E43-BA70-799EAF651494}"/>
    <cellStyle name="Vsota 2 6 9" xfId="9862" xr:uid="{65B7CFD5-E890-45FD-A0BD-5F61B97DEF19}"/>
    <cellStyle name="Vsota 2 6 9 2" xfId="16057" xr:uid="{B0760B8A-E165-4595-A57D-2691B1350DEE}"/>
    <cellStyle name="Vsota 2 6 9 2 2" xfId="51924" xr:uid="{F2A0B606-A047-45C2-99C3-AD5573011C34}"/>
    <cellStyle name="Vsota 2 6 9 2 3" xfId="33894" xr:uid="{EC823A18-DE0F-4859-9A38-374A9CDF683D}"/>
    <cellStyle name="Vsota 2 6 9 3" xfId="45729" xr:uid="{9B9F25CB-9290-4B3B-9A91-9845CD537AB2}"/>
    <cellStyle name="Vsota 2 6 9 4" xfId="27699" xr:uid="{1110DE46-4844-40A6-B39A-89F887BCB2CF}"/>
    <cellStyle name="Vsota 2 7" xfId="2153" xr:uid="{00000000-0005-0000-0000-0000B60C0000}"/>
    <cellStyle name="Vsota 2 7 10" xfId="11833" xr:uid="{B34CBE6C-2645-4227-A899-6D43DB894EDD}"/>
    <cellStyle name="Vsota 2 7 10 2" xfId="18028" xr:uid="{E1FB058B-2CB4-4A72-932A-340D03B0304A}"/>
    <cellStyle name="Vsota 2 7 10 2 2" xfId="53895" xr:uid="{B4BBEBF6-2BED-4DB8-9835-720763DDC487}"/>
    <cellStyle name="Vsota 2 7 10 2 3" xfId="35865" xr:uid="{A0CABBC3-42A7-49BA-9D85-8F1DCFB93649}"/>
    <cellStyle name="Vsota 2 7 10 3" xfId="47700" xr:uid="{4A6D8834-657B-4EBB-B9D0-5C081CAB78E6}"/>
    <cellStyle name="Vsota 2 7 10 4" xfId="29670" xr:uid="{D8829ED6-36A9-40E2-BFDA-8D59CF133149}"/>
    <cellStyle name="Vsota 2 7 11" xfId="5084" xr:uid="{9F0EBC09-2EE3-40B0-BB55-E59A0EDE2B8D}"/>
    <cellStyle name="Vsota 2 7 11 2" xfId="40951" xr:uid="{19698A73-85AB-49A4-A3B2-A8AD8845C144}"/>
    <cellStyle name="Vsota 2 7 11 3" xfId="22921" xr:uid="{828746E9-F04B-4B56-A657-8B8DF96A1F35}"/>
    <cellStyle name="Vsota 2 7 12" xfId="12617" xr:uid="{0CD6A099-40FD-4731-AE41-B875D50A57BE}"/>
    <cellStyle name="Vsota 2 7 12 2" xfId="48484" xr:uid="{F116E879-583D-491F-9F5A-95BFBBC6AC91}"/>
    <cellStyle name="Vsota 2 7 12 3" xfId="30454" xr:uid="{B749579F-2D76-4509-BB39-011E8ADFD5E3}"/>
    <cellStyle name="Vsota 2 7 13" xfId="38020" xr:uid="{8453FEBA-1B81-4B01-A03B-AA5BC9094FC3}"/>
    <cellStyle name="Vsota 2 7 2" xfId="2757" xr:uid="{00000000-0005-0000-0000-0000B70C0000}"/>
    <cellStyle name="Vsota 2 7 2 2" xfId="8754" xr:uid="{2AFD9529-E992-4707-A340-71A52DCE82E2}"/>
    <cellStyle name="Vsota 2 7 2 2 2" xfId="14949" xr:uid="{C46E5981-36FD-4119-A5FE-71F144637261}"/>
    <cellStyle name="Vsota 2 7 2 2 2 2" xfId="50816" xr:uid="{C9C4C754-395C-4105-88C9-ECD39D49B878}"/>
    <cellStyle name="Vsota 2 7 2 2 2 3" xfId="32786" xr:uid="{889C673B-4499-4F5C-937C-2832972ABF77}"/>
    <cellStyle name="Vsota 2 7 2 2 3" xfId="44621" xr:uid="{1728C570-3E86-4359-AB43-63294943B23A}"/>
    <cellStyle name="Vsota 2 7 2 2 4" xfId="26591" xr:uid="{C3E36E15-CD85-432E-B6CE-3AE5F7685A57}"/>
    <cellStyle name="Vsota 2 7 2 3" xfId="10912" xr:uid="{B1CD9FB5-6A56-4C1B-A139-1B7EE7987FE5}"/>
    <cellStyle name="Vsota 2 7 2 3 2" xfId="17107" xr:uid="{A93B3D92-D6F6-44D8-A83B-F0C78BE7CE1B}"/>
    <cellStyle name="Vsota 2 7 2 3 2 2" xfId="52974" xr:uid="{B632C55E-6996-4C6C-9A43-B85D2C7D48BF}"/>
    <cellStyle name="Vsota 2 7 2 3 2 3" xfId="34944" xr:uid="{0672557D-9828-47B3-AA15-5944DA75CA96}"/>
    <cellStyle name="Vsota 2 7 2 3 3" xfId="46779" xr:uid="{34651AFF-EBFB-4979-9422-4BE01BE4611E}"/>
    <cellStyle name="Vsota 2 7 2 3 4" xfId="28749" xr:uid="{64DD5627-3729-4579-B832-8F5196A2D093}"/>
    <cellStyle name="Vsota 2 7 2 4" xfId="11725" xr:uid="{5D83546F-F169-446F-9EB4-6A1247A6ECAA}"/>
    <cellStyle name="Vsota 2 7 2 4 2" xfId="17920" xr:uid="{04729CBC-E30B-4E17-8545-BA7B2FD45E25}"/>
    <cellStyle name="Vsota 2 7 2 4 2 2" xfId="53787" xr:uid="{C4F095F1-9E4A-4076-968E-4664ECA195A4}"/>
    <cellStyle name="Vsota 2 7 2 4 2 3" xfId="35757" xr:uid="{14A3D8D9-9B8F-49A3-9AF9-ED5B23375421}"/>
    <cellStyle name="Vsota 2 7 2 4 3" xfId="47592" xr:uid="{C8A43EE7-6CFF-40AC-A59E-6D0DAB9069C9}"/>
    <cellStyle name="Vsota 2 7 2 4 4" xfId="29562" xr:uid="{5326A500-C3B4-4F8A-8165-EC43B211399A}"/>
    <cellStyle name="Vsota 2 7 2 5" xfId="5688" xr:uid="{2114AFB0-3E4F-4F19-8B0C-8FAC8088DE88}"/>
    <cellStyle name="Vsota 2 7 2 5 2" xfId="41555" xr:uid="{5B69C739-C9F3-4CEB-88CB-0AC15D9C71AA}"/>
    <cellStyle name="Vsota 2 7 2 5 3" xfId="23525" xr:uid="{49DEDFF0-1A6A-48B4-A1F1-1780AEC42198}"/>
    <cellStyle name="Vsota 2 7 2 6" xfId="13221" xr:uid="{FBDED823-F87F-4CDF-87BA-65D35AFFC19E}"/>
    <cellStyle name="Vsota 2 7 2 6 2" xfId="49088" xr:uid="{91123A0E-AB60-4F30-9E03-18A13211FF21}"/>
    <cellStyle name="Vsota 2 7 2 6 3" xfId="31058" xr:uid="{96F946B2-1745-4F51-A0BA-CBC2E04E5BBB}"/>
    <cellStyle name="Vsota 2 7 2 7" xfId="38624" xr:uid="{2D9A17A9-0478-4FEE-BF8A-98DF21D5B6A9}"/>
    <cellStyle name="Vsota 2 7 2 8" xfId="20646" xr:uid="{E5D59A53-28A7-4171-A931-451F4DE2815C}"/>
    <cellStyle name="Vsota 2 7 3" xfId="2867" xr:uid="{00000000-0005-0000-0000-0000B80C0000}"/>
    <cellStyle name="Vsota 2 7 3 2" xfId="8864" xr:uid="{12FF1FDC-6583-4C4B-9080-DCFC536C5197}"/>
    <cellStyle name="Vsota 2 7 3 2 2" xfId="15059" xr:uid="{970EDEF4-023F-42EC-A70B-C3539CD8E363}"/>
    <cellStyle name="Vsota 2 7 3 2 2 2" xfId="50926" xr:uid="{107AED00-4CF9-47A1-86F8-8F707F28891F}"/>
    <cellStyle name="Vsota 2 7 3 2 2 3" xfId="32896" xr:uid="{51A9A5EC-06FE-445B-8BD4-9D311C1A831A}"/>
    <cellStyle name="Vsota 2 7 3 2 3" xfId="44731" xr:uid="{2B9E9DF3-712E-4797-9111-D7E2A17E5402}"/>
    <cellStyle name="Vsota 2 7 3 2 4" xfId="26701" xr:uid="{85FECFEB-A6D3-4F30-BFFA-D16C895E76B7}"/>
    <cellStyle name="Vsota 2 7 3 3" xfId="11022" xr:uid="{C79932E1-3661-4498-A079-E2380BF4AB93}"/>
    <cellStyle name="Vsota 2 7 3 3 2" xfId="17217" xr:uid="{81D92CD6-3641-4E95-A77B-BD6A277288F1}"/>
    <cellStyle name="Vsota 2 7 3 3 2 2" xfId="53084" xr:uid="{D1AAA4A2-2D2D-4F08-A53B-23A1121AC0BD}"/>
    <cellStyle name="Vsota 2 7 3 3 2 3" xfId="35054" xr:uid="{49656799-A568-4AD3-ACD2-0A9A1119BFD8}"/>
    <cellStyle name="Vsota 2 7 3 3 3" xfId="46889" xr:uid="{0F10D109-25DF-4EC7-A122-0165D3FBD291}"/>
    <cellStyle name="Vsota 2 7 3 3 4" xfId="28859" xr:uid="{AB13870A-64D5-4C05-B04F-164E17A77284}"/>
    <cellStyle name="Vsota 2 7 3 4" xfId="11470" xr:uid="{61607E58-9F09-4E24-9966-898EEAAA2DE4}"/>
    <cellStyle name="Vsota 2 7 3 4 2" xfId="17665" xr:uid="{92838736-2480-4944-838E-3AB57395FE94}"/>
    <cellStyle name="Vsota 2 7 3 4 2 2" xfId="53532" xr:uid="{53839CB0-78A9-4BFC-AB3D-64D948833005}"/>
    <cellStyle name="Vsota 2 7 3 4 2 3" xfId="35502" xr:uid="{E85369E0-7253-4E6F-8FD1-F3F4F0E04271}"/>
    <cellStyle name="Vsota 2 7 3 4 3" xfId="47337" xr:uid="{C879350D-6771-4708-8CB1-155F471AB7CB}"/>
    <cellStyle name="Vsota 2 7 3 4 4" xfId="29307" xr:uid="{BD750601-BEEF-4A39-AE80-D6AF1BC61632}"/>
    <cellStyle name="Vsota 2 7 3 5" xfId="5798" xr:uid="{CF83DD79-2995-4EC8-9116-68613135B27C}"/>
    <cellStyle name="Vsota 2 7 3 5 2" xfId="41665" xr:uid="{BE8BB37E-531B-47A6-A3AA-81B3B2E90707}"/>
    <cellStyle name="Vsota 2 7 3 5 3" xfId="23635" xr:uid="{67ADBFCE-2E0B-4F3F-AAB8-133B065F12ED}"/>
    <cellStyle name="Vsota 2 7 3 6" xfId="13331" xr:uid="{46B8C937-4508-45FF-977B-8AD09C0B79D0}"/>
    <cellStyle name="Vsota 2 7 3 6 2" xfId="49198" xr:uid="{4E18217D-7AF8-45FC-B543-479F96DBB375}"/>
    <cellStyle name="Vsota 2 7 3 6 3" xfId="31168" xr:uid="{B1D7C864-9196-40AB-8313-94EDE81172B0}"/>
    <cellStyle name="Vsota 2 7 3 7" xfId="38734" xr:uid="{9F576DB0-3FDE-43D3-9E74-B02CCC095E7A}"/>
    <cellStyle name="Vsota 2 7 3 8" xfId="20755" xr:uid="{338217CC-BABD-4064-BBE0-3E9F12B33A28}"/>
    <cellStyle name="Vsota 2 7 4" xfId="2971" xr:uid="{00000000-0005-0000-0000-0000B90C0000}"/>
    <cellStyle name="Vsota 2 7 4 2" xfId="8968" xr:uid="{DEA380B2-050C-4799-9596-0617D361F276}"/>
    <cellStyle name="Vsota 2 7 4 2 2" xfId="15163" xr:uid="{FE48163C-FC59-45E5-8BD9-A861D1742B4E}"/>
    <cellStyle name="Vsota 2 7 4 2 2 2" xfId="51030" xr:uid="{D8FCDA59-61B5-470F-B592-D0F8196FBB06}"/>
    <cellStyle name="Vsota 2 7 4 2 2 3" xfId="33000" xr:uid="{E51451D5-C0CC-4873-9557-B0E64F368E5A}"/>
    <cellStyle name="Vsota 2 7 4 2 3" xfId="44835" xr:uid="{0B10A6AC-916A-4DEC-9F32-74971B2E3696}"/>
    <cellStyle name="Vsota 2 7 4 2 4" xfId="26805" xr:uid="{5E4CBE71-3941-42C2-916D-777FC67BB14D}"/>
    <cellStyle name="Vsota 2 7 4 3" xfId="11126" xr:uid="{91E929CB-E318-4A7F-9F96-67A5C98120BD}"/>
    <cellStyle name="Vsota 2 7 4 3 2" xfId="17321" xr:uid="{43306FC6-AE3C-4E34-8166-9A43BF7B20C0}"/>
    <cellStyle name="Vsota 2 7 4 3 2 2" xfId="53188" xr:uid="{614C1BC6-BE30-4BA2-B62A-CA059A003ACE}"/>
    <cellStyle name="Vsota 2 7 4 3 2 3" xfId="35158" xr:uid="{9F783062-ABDC-4EA2-B6CF-0DB793D698CE}"/>
    <cellStyle name="Vsota 2 7 4 3 3" xfId="46993" xr:uid="{2FE8A8FD-0CEE-46F8-BE01-90331111F264}"/>
    <cellStyle name="Vsota 2 7 4 3 4" xfId="28963" xr:uid="{BCF97457-E6F8-4223-A692-A0CD9822AD23}"/>
    <cellStyle name="Vsota 2 7 4 4" xfId="11764" xr:uid="{4D3D89EE-B6D6-4A92-9676-B6E8AE844B78}"/>
    <cellStyle name="Vsota 2 7 4 4 2" xfId="17959" xr:uid="{BFFA08D4-64B8-4545-97AD-54493868AE05}"/>
    <cellStyle name="Vsota 2 7 4 4 2 2" xfId="53826" xr:uid="{17411C5B-A2FB-444E-A074-3D91323CB2ED}"/>
    <cellStyle name="Vsota 2 7 4 4 2 3" xfId="35796" xr:uid="{8E36BC66-ACFA-48B3-B959-B4404EC50A5B}"/>
    <cellStyle name="Vsota 2 7 4 4 3" xfId="47631" xr:uid="{CAEDEB5C-64DD-403F-87FA-BE36E6ADE0DA}"/>
    <cellStyle name="Vsota 2 7 4 4 4" xfId="29601" xr:uid="{5B92A04F-2F40-4F1B-921F-3EA1D454F03D}"/>
    <cellStyle name="Vsota 2 7 4 5" xfId="5902" xr:uid="{A2493BBB-3B1E-4B06-9B3E-57C2C155C87D}"/>
    <cellStyle name="Vsota 2 7 4 5 2" xfId="41769" xr:uid="{E869D715-04D6-40D7-829B-6BB1AF3D5871}"/>
    <cellStyle name="Vsota 2 7 4 5 3" xfId="23739" xr:uid="{49A588D4-391E-498E-AFCF-BE6D80F31193}"/>
    <cellStyle name="Vsota 2 7 4 6" xfId="13435" xr:uid="{88C66C3A-4C78-4C79-BF3F-C2AEB5D68BEC}"/>
    <cellStyle name="Vsota 2 7 4 6 2" xfId="49302" xr:uid="{2D6DF65C-6061-4472-9A6D-05E775176886}"/>
    <cellStyle name="Vsota 2 7 4 6 3" xfId="31272" xr:uid="{23CBE3ED-74E7-4A5A-A8CB-9B7DB7198E9D}"/>
    <cellStyle name="Vsota 2 7 4 7" xfId="38838" xr:uid="{DC509D6B-EC60-495A-B565-44B4C49F7ACB}"/>
    <cellStyle name="Vsota 2 7 4 8" xfId="20858" xr:uid="{85E6A172-43F3-4A48-A7CC-196D787F35DA}"/>
    <cellStyle name="Vsota 2 7 5" xfId="3094" xr:uid="{00000000-0005-0000-0000-0000BA0C0000}"/>
    <cellStyle name="Vsota 2 7 5 2" xfId="9091" xr:uid="{AC653014-17D4-4322-9F6C-79AC864A6087}"/>
    <cellStyle name="Vsota 2 7 5 2 2" xfId="15286" xr:uid="{92573908-9E2C-4811-AFD3-7A78359941FE}"/>
    <cellStyle name="Vsota 2 7 5 2 2 2" xfId="51153" xr:uid="{717622ED-DA85-4B6C-8DF6-00289A7DC070}"/>
    <cellStyle name="Vsota 2 7 5 2 2 3" xfId="33123" xr:uid="{BF96A531-ECE8-4147-9D25-765732245DBC}"/>
    <cellStyle name="Vsota 2 7 5 2 3" xfId="44958" xr:uid="{81453AEA-F7D1-403B-B6F3-2AB5782DAB95}"/>
    <cellStyle name="Vsota 2 7 5 2 4" xfId="26928" xr:uid="{3BCB1E66-8A9B-4DC7-8A00-65E7A8C66A06}"/>
    <cellStyle name="Vsota 2 7 5 3" xfId="11249" xr:uid="{BC586D5C-E57B-4FBC-A077-AE6238E1E972}"/>
    <cellStyle name="Vsota 2 7 5 3 2" xfId="17444" xr:uid="{488BBEAB-6A9D-44B3-A3FD-7C6AA3976E4D}"/>
    <cellStyle name="Vsota 2 7 5 3 2 2" xfId="53311" xr:uid="{9A8507B5-4224-4B64-BFC5-130AC29364F2}"/>
    <cellStyle name="Vsota 2 7 5 3 2 3" xfId="35281" xr:uid="{05A054C5-0056-48E0-BC09-312F7457D84F}"/>
    <cellStyle name="Vsota 2 7 5 3 3" xfId="47116" xr:uid="{4DE313F1-F47F-4D19-BE0A-A859042ADFDC}"/>
    <cellStyle name="Vsota 2 7 5 3 4" xfId="29086" xr:uid="{DE1EBC8D-6FBD-49E8-B8FB-0C1A4DF799A9}"/>
    <cellStyle name="Vsota 2 7 5 4" xfId="11612" xr:uid="{185AAD5E-B1C2-485E-B984-11C02BAD1740}"/>
    <cellStyle name="Vsota 2 7 5 4 2" xfId="17807" xr:uid="{7979CA54-FD38-46F7-93C9-09F13C2A3228}"/>
    <cellStyle name="Vsota 2 7 5 4 2 2" xfId="53674" xr:uid="{50CF301D-EA3B-4234-AE93-47B411CC092D}"/>
    <cellStyle name="Vsota 2 7 5 4 2 3" xfId="35644" xr:uid="{4D61EBFE-1A32-4A4A-B4CD-606D2CAFD85D}"/>
    <cellStyle name="Vsota 2 7 5 4 3" xfId="47479" xr:uid="{FFF8C063-2EE8-4AE6-A7C6-B1BB410DD087}"/>
    <cellStyle name="Vsota 2 7 5 4 4" xfId="29449" xr:uid="{71F8FA9A-8C97-4BA3-9F18-75E68C28943E}"/>
    <cellStyle name="Vsota 2 7 5 5" xfId="6025" xr:uid="{980AE014-DB68-4F94-812E-2D6867C50E31}"/>
    <cellStyle name="Vsota 2 7 5 5 2" xfId="41892" xr:uid="{441881C1-97E7-45F0-A7E3-9D4361F8EB1E}"/>
    <cellStyle name="Vsota 2 7 5 5 3" xfId="23862" xr:uid="{03B82251-C5E4-4737-B0FE-16FD5E5072C9}"/>
    <cellStyle name="Vsota 2 7 5 6" xfId="13558" xr:uid="{4862FA20-74BD-4C0A-AD88-5E87AAF90786}"/>
    <cellStyle name="Vsota 2 7 5 6 2" xfId="49425" xr:uid="{F19C08DE-B3DC-414F-B453-CF44D99B5A30}"/>
    <cellStyle name="Vsota 2 7 5 6 3" xfId="31395" xr:uid="{EF4AFB53-FDEC-4589-91CE-A08E20E599AA}"/>
    <cellStyle name="Vsota 2 7 5 7" xfId="38961" xr:uid="{E57C396E-D4F7-4047-A7D1-6A4F0AC0C4C2}"/>
    <cellStyle name="Vsota 2 7 5 8" xfId="20975" xr:uid="{1D95B6F9-6BE1-46D3-9C91-8B6615BE4930}"/>
    <cellStyle name="Vsota 2 7 6" xfId="3166" xr:uid="{00000000-0005-0000-0000-0000BB0C0000}"/>
    <cellStyle name="Vsota 2 7 6 2" xfId="9163" xr:uid="{4670225F-23DD-4F60-97FB-73CBEA0FC67E}"/>
    <cellStyle name="Vsota 2 7 6 2 2" xfId="15358" xr:uid="{2228663A-C819-4CC8-8B05-9DC29B38AF4B}"/>
    <cellStyle name="Vsota 2 7 6 2 2 2" xfId="51225" xr:uid="{6A8F5493-E5D4-457B-893F-57DB6C2F30D4}"/>
    <cellStyle name="Vsota 2 7 6 2 2 3" xfId="33195" xr:uid="{34EB1D40-287D-48BB-AD2E-6CF7D7156572}"/>
    <cellStyle name="Vsota 2 7 6 2 3" xfId="45030" xr:uid="{3B7C0A41-8244-4CAD-BD48-A3C276E90718}"/>
    <cellStyle name="Vsota 2 7 6 2 4" xfId="27000" xr:uid="{83EC9AFF-1A8E-4AFA-A214-87D197695961}"/>
    <cellStyle name="Vsota 2 7 6 3" xfId="11321" xr:uid="{570F5DB6-14FB-4981-899F-0A1329F63B02}"/>
    <cellStyle name="Vsota 2 7 6 3 2" xfId="17516" xr:uid="{E54C347D-3B7C-4387-9B23-F6A70C137B05}"/>
    <cellStyle name="Vsota 2 7 6 3 2 2" xfId="53383" xr:uid="{27DB4391-E002-4F29-8663-E20B7EF58FD0}"/>
    <cellStyle name="Vsota 2 7 6 3 2 3" xfId="35353" xr:uid="{09C330A5-D5F7-4611-8206-A9B1E3294D08}"/>
    <cellStyle name="Vsota 2 7 6 3 3" xfId="47188" xr:uid="{090E7343-51F2-428C-A211-8D3738889F3E}"/>
    <cellStyle name="Vsota 2 7 6 3 4" xfId="29158" xr:uid="{143674F3-62D7-4F1D-904A-7B8FBB1F90A7}"/>
    <cellStyle name="Vsota 2 7 6 4" xfId="9814" xr:uid="{102EB643-CC08-405D-8549-131BFB619068}"/>
    <cellStyle name="Vsota 2 7 6 4 2" xfId="16009" xr:uid="{9E1F046F-FCCB-4869-B109-A7AA672CEDF2}"/>
    <cellStyle name="Vsota 2 7 6 4 2 2" xfId="51876" xr:uid="{397CBAF2-1D4C-44EA-B4A9-6217C95628D6}"/>
    <cellStyle name="Vsota 2 7 6 4 2 3" xfId="33846" xr:uid="{04298EF7-33CF-401B-A68B-5EF016FC0E2E}"/>
    <cellStyle name="Vsota 2 7 6 4 3" xfId="45681" xr:uid="{9326FA22-F087-45F2-B262-613D196DE1AD}"/>
    <cellStyle name="Vsota 2 7 6 4 4" xfId="27651" xr:uid="{B403C73E-784F-4B37-8B72-4A6BFAA3EFE3}"/>
    <cellStyle name="Vsota 2 7 6 5" xfId="6097" xr:uid="{C119033B-9E20-4E07-A44B-A614210B750C}"/>
    <cellStyle name="Vsota 2 7 6 5 2" xfId="41964" xr:uid="{BAF5AA39-1DF4-438C-8764-BD85BFEE6F0E}"/>
    <cellStyle name="Vsota 2 7 6 5 3" xfId="23934" xr:uid="{BA4CA4E7-BE1D-4F60-9D1E-2AE861569C0B}"/>
    <cellStyle name="Vsota 2 7 6 6" xfId="13630" xr:uid="{8A17099F-B1C8-403A-BB3B-9B328B64F717}"/>
    <cellStyle name="Vsota 2 7 6 6 2" xfId="49497" xr:uid="{FC2BDD26-8A8D-485A-92CF-4585C7901DED}"/>
    <cellStyle name="Vsota 2 7 6 6 3" xfId="31467" xr:uid="{299E09C3-0E2B-4C82-8587-063740BD8AAD}"/>
    <cellStyle name="Vsota 2 7 6 7" xfId="39033" xr:uid="{5EACA7BB-1205-4408-B4AE-37C0A4EE3F0A}"/>
    <cellStyle name="Vsota 2 7 6 8" xfId="21041" xr:uid="{63075C68-F6F2-4A1E-8E91-F363592963FF}"/>
    <cellStyle name="Vsota 2 7 7" xfId="3243" xr:uid="{00000000-0005-0000-0000-0000BC0C0000}"/>
    <cellStyle name="Vsota 2 7 7 2" xfId="9240" xr:uid="{B6E4A4C0-E1C4-40C4-878D-0A336D2B7194}"/>
    <cellStyle name="Vsota 2 7 7 2 2" xfId="15435" xr:uid="{96EF84D5-1AE7-45A6-965C-A6F42E39CA60}"/>
    <cellStyle name="Vsota 2 7 7 2 2 2" xfId="51302" xr:uid="{7EF97FA8-17B1-444F-908A-3552AD228405}"/>
    <cellStyle name="Vsota 2 7 7 2 2 3" xfId="33272" xr:uid="{32ABD7AE-3559-492F-847D-E36C73A970EE}"/>
    <cellStyle name="Vsota 2 7 7 2 3" xfId="45107" xr:uid="{54D28699-41B8-4F42-8BA7-DAD6B4C16CEA}"/>
    <cellStyle name="Vsota 2 7 7 2 4" xfId="27077" xr:uid="{FC729029-34E6-4686-9BF7-421CCBA66254}"/>
    <cellStyle name="Vsota 2 7 7 3" xfId="11398" xr:uid="{A6C7EB4F-D509-4A0A-97B0-4876F497C904}"/>
    <cellStyle name="Vsota 2 7 7 3 2" xfId="17593" xr:uid="{C2A5926F-DA1C-4EE8-A9BD-DCEE8C5895EF}"/>
    <cellStyle name="Vsota 2 7 7 3 2 2" xfId="53460" xr:uid="{716DF447-90A9-4D27-B3F8-28D00925A907}"/>
    <cellStyle name="Vsota 2 7 7 3 2 3" xfId="35430" xr:uid="{54C05709-D9DF-4E32-8A4E-D2EEA96BAEA4}"/>
    <cellStyle name="Vsota 2 7 7 3 3" xfId="47265" xr:uid="{7A1D0D00-0A6A-4EFF-8DD4-328FD4097CEE}"/>
    <cellStyle name="Vsota 2 7 7 3 4" xfId="29235" xr:uid="{A5F8A9A7-9A65-482B-9BA8-E72554505D9F}"/>
    <cellStyle name="Vsota 2 7 7 4" xfId="6503" xr:uid="{AB4A6927-FA56-4808-ADC5-B1C9E6F178B7}"/>
    <cellStyle name="Vsota 2 7 7 4 2" xfId="13869" xr:uid="{0E3F8B7D-2F35-4408-8984-5491345D081B}"/>
    <cellStyle name="Vsota 2 7 7 4 2 2" xfId="49736" xr:uid="{A1456D66-2F14-49C2-96E9-E8C2EFCDC09B}"/>
    <cellStyle name="Vsota 2 7 7 4 2 3" xfId="31706" xr:uid="{1F99B399-90F6-49CE-A6AE-225D5C7C0DA3}"/>
    <cellStyle name="Vsota 2 7 7 4 3" xfId="42370" xr:uid="{F0DB65D2-AA66-4E04-AE83-AA415DA1D622}"/>
    <cellStyle name="Vsota 2 7 7 4 4" xfId="24340" xr:uid="{757996BD-3735-4683-915B-70A2EFA43390}"/>
    <cellStyle name="Vsota 2 7 7 5" xfId="6174" xr:uid="{90101DA4-BDF4-4824-A68F-F060E69C8B82}"/>
    <cellStyle name="Vsota 2 7 7 5 2" xfId="42041" xr:uid="{4BAE4259-468B-4D53-AD81-F7F3F9BD4209}"/>
    <cellStyle name="Vsota 2 7 7 5 3" xfId="24011" xr:uid="{F926AF52-3915-4DF5-BD70-9ED66AEF121D}"/>
    <cellStyle name="Vsota 2 7 7 6" xfId="13707" xr:uid="{AF10568B-CF27-4A9B-AB2E-0CA71C013A44}"/>
    <cellStyle name="Vsota 2 7 7 6 2" xfId="49574" xr:uid="{D6A9450A-1762-43EA-AC87-06AAF9FDDCF8}"/>
    <cellStyle name="Vsota 2 7 7 6 3" xfId="31544" xr:uid="{8419BE07-6FC1-4C87-B03E-1686F6FD48BD}"/>
    <cellStyle name="Vsota 2 7 7 7" xfId="39110" xr:uid="{54DE7E53-CAE8-4D8A-95F2-8D0889C2D925}"/>
    <cellStyle name="Vsota 2 7 8" xfId="8150" xr:uid="{A88A8EB2-6B1D-416C-A89C-57A11241E3C4}"/>
    <cellStyle name="Vsota 2 7 8 2" xfId="14345" xr:uid="{26CAE9FA-6AC9-4E31-8817-CA2AD4321967}"/>
    <cellStyle name="Vsota 2 7 8 2 2" xfId="50212" xr:uid="{2A47B3D5-5CDB-42CD-B16A-1EF795CEC8E6}"/>
    <cellStyle name="Vsota 2 7 8 2 3" xfId="32182" xr:uid="{5E7BEF60-390C-4B54-AEB8-C18E8A43F8F1}"/>
    <cellStyle name="Vsota 2 7 8 3" xfId="44017" xr:uid="{B11C6D53-6364-4E26-9857-51AE68C773F7}"/>
    <cellStyle name="Vsota 2 7 8 4" xfId="25987" xr:uid="{8E7EBA98-0536-4D0B-B4CB-F7524936D605}"/>
    <cellStyle name="Vsota 2 7 9" xfId="10308" xr:uid="{A352876A-1331-482E-B50F-5633124C58FE}"/>
    <cellStyle name="Vsota 2 7 9 2" xfId="16503" xr:uid="{2331EEB3-F739-45D1-BCAA-2C0D52816639}"/>
    <cellStyle name="Vsota 2 7 9 2 2" xfId="52370" xr:uid="{5A677155-6E58-4487-8F98-52A82DCCECA6}"/>
    <cellStyle name="Vsota 2 7 9 2 3" xfId="34340" xr:uid="{7F2CA469-111F-4EA3-ACA7-1EF24FF97F6A}"/>
    <cellStyle name="Vsota 2 7 9 3" xfId="46175" xr:uid="{53F8CAE7-5C1D-4DED-B877-B3B5D4B98B5F}"/>
    <cellStyle name="Vsota 2 7 9 4" xfId="28145" xr:uid="{F2F1488A-E3C6-49F8-B18A-84DF785759AF}"/>
    <cellStyle name="Vsota 2 8" xfId="832" xr:uid="{00000000-0005-0000-0000-0000BD0C0000}"/>
    <cellStyle name="Vsota 2 8 2" xfId="6830" xr:uid="{5AC020C8-29C8-43D8-B3E8-404692653698}"/>
    <cellStyle name="Vsota 2 8 2 2" xfId="14022" xr:uid="{382A4FCB-864A-4A7B-B263-0692A4991BF4}"/>
    <cellStyle name="Vsota 2 8 2 2 2" xfId="49889" xr:uid="{BE98FA08-A08A-4AF8-98B0-5F627C7E685F}"/>
    <cellStyle name="Vsota 2 8 2 2 3" xfId="31859" xr:uid="{3ED52F4C-6ECC-4245-B7D9-CBB4B710DB04}"/>
    <cellStyle name="Vsota 2 8 2 3" xfId="42697" xr:uid="{44EBA2C2-D2B0-4234-A042-FD8CB9D36A40}"/>
    <cellStyle name="Vsota 2 8 2 4" xfId="24667" xr:uid="{41B81AD8-DD59-4EF6-B3DE-E0DD010AF58E}"/>
    <cellStyle name="Vsota 2 8 3" xfId="9513" xr:uid="{913B7348-528F-4174-8782-4B107D2AC29C}"/>
    <cellStyle name="Vsota 2 8 3 2" xfId="15708" xr:uid="{D0ADEF7E-6E20-4260-A88F-4C29C53365B5}"/>
    <cellStyle name="Vsota 2 8 3 2 2" xfId="51575" xr:uid="{BF993002-60B8-4BCD-9E0A-572C3AD05CE7}"/>
    <cellStyle name="Vsota 2 8 3 2 3" xfId="33545" xr:uid="{4C218C37-4215-4171-9E1C-493A1E094280}"/>
    <cellStyle name="Vsota 2 8 3 3" xfId="45380" xr:uid="{53AAA20C-ED18-4ADE-8491-6F8972C959DA}"/>
    <cellStyle name="Vsota 2 8 3 4" xfId="27350" xr:uid="{2D83ADE3-ECB8-416F-88B7-4F184DD7370F}"/>
    <cellStyle name="Vsota 2 8 4" xfId="10173" xr:uid="{EADC79A5-884F-4055-978A-ADAD1DCD329E}"/>
    <cellStyle name="Vsota 2 8 4 2" xfId="16368" xr:uid="{9DB80898-909F-4178-94DD-E17855E61E72}"/>
    <cellStyle name="Vsota 2 8 4 2 2" xfId="52235" xr:uid="{89AFABED-1936-4ABE-9226-E14FC0E3FEB4}"/>
    <cellStyle name="Vsota 2 8 4 2 3" xfId="34205" xr:uid="{36AC48CC-2543-4393-8820-8E820E9F8D18}"/>
    <cellStyle name="Vsota 2 8 4 3" xfId="46040" xr:uid="{5546889B-9555-4863-ABD5-00284F8F2923}"/>
    <cellStyle name="Vsota 2 8 4 4" xfId="28010" xr:uid="{F096A451-7AE3-4D99-B074-18CC3D0178F0}"/>
    <cellStyle name="Vsota 2 8 5" xfId="3767" xr:uid="{ED84F970-2699-47B7-B3EB-43D12D75F1E4}"/>
    <cellStyle name="Vsota 2 8 5 2" xfId="39634" xr:uid="{5A7D5B24-32AB-4A9B-A6CD-79CE69833B45}"/>
    <cellStyle name="Vsota 2 8 5 3" xfId="21604" xr:uid="{722E118B-DEAB-4E15-9B90-32C67A1E16C8}"/>
    <cellStyle name="Vsota 2 8 6" xfId="12297" xr:uid="{C0DC7DD4-8CEC-4F37-A02A-5804366C84B5}"/>
    <cellStyle name="Vsota 2 8 6 2" xfId="48164" xr:uid="{D25D329A-74F5-415E-9C10-B981F8A88A19}"/>
    <cellStyle name="Vsota 2 8 6 3" xfId="30134" xr:uid="{46AD8C7C-187A-4BDE-B9F7-FBA2678DFD4C}"/>
    <cellStyle name="Vsota 2 8 7" xfId="36703" xr:uid="{BA3A86F4-4235-4803-82E3-8E050E5C9825}"/>
    <cellStyle name="Vsota 2 8 8" xfId="18838" xr:uid="{F150C8CB-FF02-4936-9D7F-E3C7E6642945}"/>
    <cellStyle name="Vsota 2 9" xfId="825" xr:uid="{00000000-0005-0000-0000-0000BE0C0000}"/>
    <cellStyle name="Vsota 2 9 2" xfId="6823" xr:uid="{5AE0916A-F47B-4936-8D15-05D7D16D7FE5}"/>
    <cellStyle name="Vsota 2 9 2 2" xfId="14015" xr:uid="{46EB36F7-5CEC-4420-A8C3-D0B6D22174E1}"/>
    <cellStyle name="Vsota 2 9 2 2 2" xfId="49882" xr:uid="{FE28CFF7-49CE-4E77-8879-7483D0CF4AED}"/>
    <cellStyle name="Vsota 2 9 2 2 3" xfId="31852" xr:uid="{A619BB1A-12D0-481E-B534-529546241386}"/>
    <cellStyle name="Vsota 2 9 2 3" xfId="42690" xr:uid="{4F1BE557-0FAD-4508-B397-417E3CC38367}"/>
    <cellStyle name="Vsota 2 9 2 4" xfId="24660" xr:uid="{10311573-7277-4D21-BB42-D5E68521BB46}"/>
    <cellStyle name="Vsota 2 9 3" xfId="9506" xr:uid="{64631058-5B78-4DD6-9223-10FFC4A76D77}"/>
    <cellStyle name="Vsota 2 9 3 2" xfId="15701" xr:uid="{A3C933C7-5730-4A34-A7E3-0E68595C1230}"/>
    <cellStyle name="Vsota 2 9 3 2 2" xfId="51568" xr:uid="{F2A9BCDC-65E1-4879-84E3-AFB36FB366FB}"/>
    <cellStyle name="Vsota 2 9 3 2 3" xfId="33538" xr:uid="{2E417868-8932-4576-8C28-5358A89A597F}"/>
    <cellStyle name="Vsota 2 9 3 3" xfId="45373" xr:uid="{535781C3-047F-4CE2-BF61-75A4D55109A6}"/>
    <cellStyle name="Vsota 2 9 3 4" xfId="27343" xr:uid="{20DFC460-8C42-401F-8ED3-018DDBC839ED}"/>
    <cellStyle name="Vsota 2 9 4" xfId="10221" xr:uid="{818B134C-8F87-47D5-8B89-AEE99B3A5859}"/>
    <cellStyle name="Vsota 2 9 4 2" xfId="16416" xr:uid="{AA3046FB-EF74-4AA5-BB5C-54D29BDA4842}"/>
    <cellStyle name="Vsota 2 9 4 2 2" xfId="52283" xr:uid="{523BC6BA-A53E-4202-A517-A39AA8599CF9}"/>
    <cellStyle name="Vsota 2 9 4 2 3" xfId="34253" xr:uid="{4D197857-2DBF-48D5-BF8D-5766FB0A84B8}"/>
    <cellStyle name="Vsota 2 9 4 3" xfId="46088" xr:uid="{E58C96C0-D19F-4294-B17B-C91F82E033AA}"/>
    <cellStyle name="Vsota 2 9 4 4" xfId="28058" xr:uid="{6A7EDAED-4743-4373-8C1C-6D1612922288}"/>
    <cellStyle name="Vsota 2 9 5" xfId="3760" xr:uid="{87670BE4-CB6C-45CA-A038-8708F42EA133}"/>
    <cellStyle name="Vsota 2 9 5 2" xfId="39627" xr:uid="{776E1EF6-2857-4A62-8382-FD3E38E5837B}"/>
    <cellStyle name="Vsota 2 9 5 3" xfId="21597" xr:uid="{A3EA1ABF-6556-4B2F-B6D3-E25B1F657F1F}"/>
    <cellStyle name="Vsota 2 9 6" xfId="12290" xr:uid="{C19E736B-81F5-4C80-9BEF-87D95FAB1A2E}"/>
    <cellStyle name="Vsota 2 9 6 2" xfId="48157" xr:uid="{1318D72E-FC40-4D17-BAAF-182345A0E5B2}"/>
    <cellStyle name="Vsota 2 9 6 3" xfId="30127" xr:uid="{1C0338A6-92CF-4E83-9ABA-DD2F23F93A50}"/>
    <cellStyle name="Vsota 2 9 7" xfId="36696" xr:uid="{8A2684AC-E6F5-4674-9ADC-FE9666568194}"/>
    <cellStyle name="Vsota 2 9 8" xfId="18831" xr:uid="{43FF3C36-75FE-4DD7-92C3-472A95CF28AE}"/>
    <cellStyle name="Warning Text" xfId="49" xr:uid="{00000000-0005-0000-0000-0000BF0C0000}"/>
    <cellStyle name="Warning Text 2" xfId="559" xr:uid="{00000000-0005-0000-0000-0000C00C0000}"/>
  </cellStyles>
  <dxfs count="1373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V75" totalsRowCount="1" headerRowDxfId="1372" dataDxfId="1370" headerRowBorderDxfId="1371" tableBorderDxfId="1369" totalsRowBorderDxfId="1368">
  <tableColumns count="22">
    <tableColumn id="1" xr3:uid="{00000000-0010-0000-0000-000001000000}" name="Zap. št." totalsRowLabel="Vsota" dataDxfId="1367" totalsRowDxfId="1366"/>
    <tableColumn id="22" xr3:uid="{EFE2B8AA-EACD-43B9-99CE-55312ED38342}" name="šifra" dataDxfId="1365" totalsRowDxfId="1364" dataCellStyle="Vejica"/>
    <tableColumn id="2" xr3:uid="{00000000-0010-0000-0000-000002000000}" name="Tehnična specifikacija živila (stolpec 2, 2a, 2b, 2c)" dataDxfId="1363" totalsRowDxfId="1362"/>
    <tableColumn id="3" xr3:uid="{00000000-0010-0000-0000-000003000000}" name="ZAHTEVANO PAKIRANJE                    Masa/volumen" dataDxfId="1361" totalsRowDxfId="1360"/>
    <tableColumn id="4" xr3:uid="{00000000-0010-0000-0000-000004000000}" name=" ZAHTEVANO PAKIRANJE       Enota" dataDxfId="1359" totalsRowDxfId="1358"/>
    <tableColumn id="21" xr3:uid="{00000000-0010-0000-0000-000015000000}" name="ZAHTEVANA SHEMA KAKOVOSTI" dataDxfId="1357" totalsRowDxfId="1356"/>
    <tableColumn id="5" xr3:uid="{00000000-0010-0000-0000-000005000000}" name="Okvirna količina" dataDxfId="1355" totalsRowDxfId="1354" dataCellStyle="Valuta"/>
    <tableColumn id="6" xr3:uid="{00000000-0010-0000-0000-000006000000}" name="Enota mere količine" dataDxfId="1353" totalsRowDxfId="1352"/>
    <tableColumn id="7" xr3:uid="{00000000-0010-0000-0000-000007000000}" name="Preračunana masa/volumen/kos na enoto kg" totalsRowFunction="sum" dataDxfId="1351" totalsRowDxfId="135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349" totalsRowDxfId="134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347" totalsRowDxfId="1346" dataCellStyle="Valuta"/>
    <tableColumn id="10" xr3:uid="{00000000-0010-0000-0000-00000A000000}" name="BLAGOVNA ZNAMKA ali PROIZVAJALEC" dataDxfId="1345" totalsRowDxfId="1344" dataCellStyle="Valuta"/>
    <tableColumn id="11" xr3:uid="{00000000-0010-0000-0000-00000B000000}" name=" NAZIV/IME (trgovsko) ponujenega živila  " dataDxfId="1343" totalsRowDxfId="1342" dataCellStyle="Valuta"/>
    <tableColumn id="12" xr3:uid="{00000000-0010-0000-0000-00000C000000}" name="Dejanska masa/volumen ponujenega živila" dataDxfId="1341" totalsRowDxfId="1340" dataCellStyle="Valuta"/>
    <tableColumn id="13" xr3:uid="{00000000-0010-0000-0000-00000D000000}" name="cena/enota brez DDV v EUR" dataDxfId="1339" totalsRowDxfId="1338"/>
    <tableColumn id="14" xr3:uid="{00000000-0010-0000-0000-00000E000000}" name="Cena za dejansko maso/volumen ponujenega živila brez DDV " dataDxfId="1337" totalsRowDxfId="1336"/>
    <tableColumn id="15" xr3:uid="{00000000-0010-0000-0000-00000F000000}" name="Stopnja DDV (%)" dataDxfId="1335" totalsRowDxfId="1334"/>
    <tableColumn id="16" xr3:uid="{00000000-0010-0000-0000-000010000000}" name="Davek (EUR)" dataDxfId="1333" totalsRowDxfId="133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331" totalsRowDxfId="133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329" totalsRowDxfId="132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327" totalsRowDxfId="132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325" totalsRowDxfId="132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V23" totalsRowCount="1" headerRowDxfId="1323" dataDxfId="1321" headerRowBorderDxfId="1322" tableBorderDxfId="1320" totalsRowBorderDxfId="1319">
  <tableColumns count="22">
    <tableColumn id="1" xr3:uid="{00000000-0010-0000-0100-000001000000}" name="Zap. št." totalsRowLabel="Vsota" dataDxfId="1318" totalsRowDxfId="1317"/>
    <tableColumn id="22" xr3:uid="{212B0527-7C7B-41EF-9A71-625A6374345A}" name="šifra" dataDxfId="1316" totalsRowDxfId="1315"/>
    <tableColumn id="2" xr3:uid="{00000000-0010-0000-0100-000002000000}" name="Tehnična specifikacija živila (stolpec 2, 2a, 2b, 2c)" dataDxfId="1314" totalsRowDxfId="1313"/>
    <tableColumn id="3" xr3:uid="{00000000-0010-0000-0100-000003000000}" name="ZAHTEVANO PAKIRANJE                    Masa/volumen" dataDxfId="1312" totalsRowDxfId="1311"/>
    <tableColumn id="4" xr3:uid="{00000000-0010-0000-0100-000004000000}" name=" ZAHTEVANO PAKIRANJE       Enota" dataDxfId="1310" totalsRowDxfId="1309"/>
    <tableColumn id="21" xr3:uid="{00000000-0010-0000-0100-000015000000}" name="ZAHTEVANA SHEMA KAKOVOSTI" dataDxfId="1308" totalsRowDxfId="1307"/>
    <tableColumn id="5" xr3:uid="{00000000-0010-0000-0100-000005000000}" name="Okvirna količina" dataDxfId="1306" totalsRowDxfId="1305" dataCellStyle="Valuta"/>
    <tableColumn id="6" xr3:uid="{00000000-0010-0000-0100-000006000000}" name="Enota mere količine" dataDxfId="1304" totalsRowDxfId="1303"/>
    <tableColumn id="7" xr3:uid="{00000000-0010-0000-0100-000007000000}" name="Preračunana masa/volumen/kos na enoto kg" totalsRowFunction="sum" dataDxfId="1302" totalsRowDxfId="130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300" totalsRowDxfId="129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298" totalsRowDxfId="1297" dataCellStyle="Valuta"/>
    <tableColumn id="10" xr3:uid="{00000000-0010-0000-0100-00000A000000}" name="BLAGOVNA ZNAMKA ali PROIZVAJALEC" dataDxfId="1296" totalsRowDxfId="1295" dataCellStyle="Valuta"/>
    <tableColumn id="11" xr3:uid="{00000000-0010-0000-0100-00000B000000}" name=" NAZIV/IME (trgovsko) ponujenega živila  " dataDxfId="1294" totalsRowDxfId="1293" dataCellStyle="Valuta"/>
    <tableColumn id="12" xr3:uid="{00000000-0010-0000-0100-00000C000000}" name="Dejanska masa/volumen ponujenega živila" dataDxfId="1292" totalsRowDxfId="1291" dataCellStyle="Valuta"/>
    <tableColumn id="13" xr3:uid="{00000000-0010-0000-0100-00000D000000}" name="cena/enota brez DDV v EUR" dataDxfId="1290" totalsRowDxfId="1289"/>
    <tableColumn id="14" xr3:uid="{00000000-0010-0000-0100-00000E000000}" name="Cena za dejansko maso/volumen ponujenega živila brez DDV " dataDxfId="1288" totalsRowDxfId="1287"/>
    <tableColumn id="15" xr3:uid="{00000000-0010-0000-0100-00000F000000}" name="Stopnja DDV (%)" dataDxfId="1286" totalsRowDxfId="1285"/>
    <tableColumn id="16" xr3:uid="{00000000-0010-0000-0100-000010000000}" name="Davek (EUR)" dataDxfId="1284" totalsRowDxfId="128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282" totalsRowDxfId="128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280" totalsRowDxfId="127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278" totalsRowDxfId="127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276" totalsRowDxfId="127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V49" totalsRowCount="1" headerRowDxfId="1274" dataDxfId="1272" headerRowBorderDxfId="1273" tableBorderDxfId="1271" totalsRowBorderDxfId="1270">
  <tableColumns count="22">
    <tableColumn id="1" xr3:uid="{00000000-0010-0000-0200-000001000000}" name="Zap. št." totalsRowLabel="Vsota" dataDxfId="1269" totalsRowDxfId="1268"/>
    <tableColumn id="22" xr3:uid="{08E4A0FD-70BF-4353-8E20-DFD6EB60552B}" name="šifra" dataDxfId="1267" totalsRowDxfId="1266"/>
    <tableColumn id="2" xr3:uid="{00000000-0010-0000-0200-000002000000}" name="Tehnična specifikacija živila (stolpec 2, 2a, 2b, 2c)" dataDxfId="1265" totalsRowDxfId="1264"/>
    <tableColumn id="3" xr3:uid="{00000000-0010-0000-0200-000003000000}" name="ZAHTEVANO PAKIRANJE                    Masa/volumen" dataDxfId="1263" totalsRowDxfId="1262"/>
    <tableColumn id="4" xr3:uid="{00000000-0010-0000-0200-000004000000}" name=" ZAHTEVANO PAKIRANJE       Enota" dataDxfId="1261" totalsRowDxfId="1260"/>
    <tableColumn id="21" xr3:uid="{00000000-0010-0000-0200-000015000000}" name="ZAHTEVANA SHEMA KAKOVOSTI" dataDxfId="1259" totalsRowDxfId="1258"/>
    <tableColumn id="5" xr3:uid="{00000000-0010-0000-0200-000005000000}" name="Okvirna količina" dataDxfId="1257" totalsRowDxfId="1256" dataCellStyle="Valuta"/>
    <tableColumn id="6" xr3:uid="{00000000-0010-0000-0200-000006000000}" name="Enota mere količine" dataDxfId="1255" totalsRowDxfId="1254"/>
    <tableColumn id="7" xr3:uid="{00000000-0010-0000-0200-000007000000}" name="Preračunana masa/volumen/kos na enoto kg" totalsRowFunction="sum" dataDxfId="1253" totalsRowDxfId="1252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251" totalsRowDxfId="1250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249" totalsRowDxfId="1248" dataCellStyle="Valuta"/>
    <tableColumn id="10" xr3:uid="{00000000-0010-0000-0200-00000A000000}" name="BLAGOVNA ZNAMKA ali PROIZVAJALEC" dataDxfId="1247" totalsRowDxfId="1246" dataCellStyle="Valuta"/>
    <tableColumn id="11" xr3:uid="{00000000-0010-0000-0200-00000B000000}" name=" NAZIV/IME (trgovsko) ponujenega živila  " dataDxfId="1245" totalsRowDxfId="1244" dataCellStyle="Valuta"/>
    <tableColumn id="12" xr3:uid="{00000000-0010-0000-0200-00000C000000}" name="Dejanska masa/volumen ponujenega živila" dataDxfId="1243" totalsRowDxfId="1242" dataCellStyle="Valuta"/>
    <tableColumn id="13" xr3:uid="{00000000-0010-0000-0200-00000D000000}" name="cena/enota brez DDV v EUR" dataDxfId="1241" totalsRowDxfId="1240"/>
    <tableColumn id="14" xr3:uid="{00000000-0010-0000-0200-00000E000000}" name="Cena za dejansko maso/volumen ponujenega živila brez DDV " dataDxfId="1239" totalsRowDxfId="1238"/>
    <tableColumn id="15" xr3:uid="{00000000-0010-0000-0200-00000F000000}" name="Stopnja DDV (%)" dataDxfId="1237" totalsRowDxfId="1236"/>
    <tableColumn id="16" xr3:uid="{00000000-0010-0000-0200-000010000000}" name="Davek (EUR)" dataDxfId="1235" totalsRowDxfId="123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233" totalsRowDxfId="1232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231" totalsRowDxfId="1230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229" totalsRowDxfId="1228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227" totalsRowDxfId="122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4" displayName="Sklop4" ref="A15:V34" totalsRowCount="1" headerRowDxfId="1225" dataDxfId="1223" headerRowBorderDxfId="1224" tableBorderDxfId="1222" totalsRowBorderDxfId="1221">
  <tableColumns count="22">
    <tableColumn id="1" xr3:uid="{00000000-0010-0000-0400-000001000000}" name="Zap. št." totalsRowLabel="Vsota" dataDxfId="1220" totalsRowDxfId="1219"/>
    <tableColumn id="22" xr3:uid="{59D6CF19-577E-4633-B8D3-A82594455BAD}" name="šifra" dataDxfId="1218" totalsRowDxfId="1217"/>
    <tableColumn id="2" xr3:uid="{00000000-0010-0000-0400-000002000000}" name="Tehnična specifikacija živila (stolpec 2, 2a, 2b, 2c)" dataDxfId="1216" totalsRowDxfId="1215"/>
    <tableColumn id="3" xr3:uid="{00000000-0010-0000-0400-000003000000}" name="ZAHTEVANO PAKIRANJE                    Masa/volumen" dataDxfId="1214" totalsRowDxfId="1213"/>
    <tableColumn id="4" xr3:uid="{00000000-0010-0000-0400-000004000000}" name=" ZAHTEVANO PAKIRANJE       Enota" dataDxfId="1212" totalsRowDxfId="1211"/>
    <tableColumn id="21" xr3:uid="{00000000-0010-0000-0400-000015000000}" name="ZAHTEVANA SHEMA KAKOVOSTI" dataDxfId="1210" totalsRowDxfId="1209"/>
    <tableColumn id="5" xr3:uid="{00000000-0010-0000-0400-000005000000}" name="Okvirna količina" dataDxfId="1208" totalsRowDxfId="1207" dataCellStyle="Valuta"/>
    <tableColumn id="6" xr3:uid="{00000000-0010-0000-0400-000006000000}" name="Enota mere količine" dataDxfId="1206" totalsRowDxfId="1205"/>
    <tableColumn id="7" xr3:uid="{00000000-0010-0000-0400-000007000000}" name="Preračunana masa/volumen/kos na enoto kg" totalsRowFunction="sum" dataDxfId="1204" totalsRowDxfId="120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1202" totalsRowDxfId="120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1200" totalsRowDxfId="1199" dataCellStyle="Valuta"/>
    <tableColumn id="10" xr3:uid="{00000000-0010-0000-0400-00000A000000}" name="BLAGOVNA ZNAMKA ali PROIZVAJALEC" dataDxfId="1198" totalsRowDxfId="1197" dataCellStyle="Valuta"/>
    <tableColumn id="11" xr3:uid="{00000000-0010-0000-0400-00000B000000}" name=" NAZIV/IME (trgovsko) ponujenega živila  " dataDxfId="1196" totalsRowDxfId="1195" dataCellStyle="Valuta"/>
    <tableColumn id="12" xr3:uid="{00000000-0010-0000-0400-00000C000000}" name="Dejanska masa/volumen ponujenega živila" dataDxfId="1194" totalsRowDxfId="1193" dataCellStyle="Valuta"/>
    <tableColumn id="13" xr3:uid="{00000000-0010-0000-0400-00000D000000}" name="cena/enota brez DDV v EUR" dataDxfId="1192" totalsRowDxfId="1191"/>
    <tableColumn id="14" xr3:uid="{00000000-0010-0000-0400-00000E000000}" name="Cena za dejansko maso/volumen ponujenega živila brez DDV " dataDxfId="1190" totalsRowDxfId="1189"/>
    <tableColumn id="15" xr3:uid="{00000000-0010-0000-0400-00000F000000}" name="Stopnja DDV (%)" dataDxfId="1188" totalsRowDxfId="1187"/>
    <tableColumn id="16" xr3:uid="{00000000-0010-0000-0400-000010000000}" name="Davek (EUR)" dataDxfId="1186" totalsRowDxfId="1185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1184" totalsRowDxfId="1183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1182" totalsRowDxfId="1181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1180" totalsRowDxfId="1179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1178" totalsRowDxfId="117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5" displayName="Sklop5" ref="A15:V97" totalsRowCount="1" headerRowDxfId="1176" dataDxfId="1174" headerRowBorderDxfId="1175" tableBorderDxfId="1173" totalsRowBorderDxfId="1172">
  <tableColumns count="22">
    <tableColumn id="1" xr3:uid="{00000000-0010-0000-0500-000001000000}" name="Zap. št." totalsRowLabel="Vsota" dataDxfId="1171" totalsRowDxfId="1170"/>
    <tableColumn id="22" xr3:uid="{436B1D09-0383-429D-BCA3-68A8D295453D}" name="šifra" dataDxfId="1169" totalsRowDxfId="1168"/>
    <tableColumn id="2" xr3:uid="{00000000-0010-0000-0500-000002000000}" name="Tehnična specifikacija živila (stolpec 2, 2a, 2b, 2c)" dataDxfId="1167" totalsRowDxfId="1166"/>
    <tableColumn id="3" xr3:uid="{00000000-0010-0000-0500-000003000000}" name="ZAHTEVANO PAKIRANJE                    Masa/volumen" dataDxfId="1165" totalsRowDxfId="1164"/>
    <tableColumn id="4" xr3:uid="{00000000-0010-0000-0500-000004000000}" name=" ZAHTEVANO PAKIRANJE       Enota" dataDxfId="1163" totalsRowDxfId="1162"/>
    <tableColumn id="21" xr3:uid="{00000000-0010-0000-0500-000015000000}" name="ZAHTEVANA SHEMA KAKOVOSTI" dataDxfId="1161" totalsRowDxfId="1160"/>
    <tableColumn id="5" xr3:uid="{00000000-0010-0000-0500-000005000000}" name="Okvirna količina" dataDxfId="1159" totalsRowDxfId="1158" dataCellStyle="Valuta"/>
    <tableColumn id="6" xr3:uid="{00000000-0010-0000-0500-000006000000}" name="Enota mere količine" dataDxfId="1157" totalsRowDxfId="1156"/>
    <tableColumn id="7" xr3:uid="{00000000-0010-0000-0500-000007000000}" name="Preračunana masa/volumen/kos na enoto kg" totalsRowFunction="sum" dataDxfId="1155" totalsRowDxfId="115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1153" totalsRowDxfId="115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1151" totalsRowDxfId="1150" dataCellStyle="Valuta"/>
    <tableColumn id="10" xr3:uid="{00000000-0010-0000-0500-00000A000000}" name="BLAGOVNA ZNAMKA ali PROIZVAJALEC" dataDxfId="1149" totalsRowDxfId="1148" dataCellStyle="Valuta"/>
    <tableColumn id="11" xr3:uid="{00000000-0010-0000-0500-00000B000000}" name=" NAZIV/IME (trgovsko) ponujenega živila  " dataDxfId="1147" totalsRowDxfId="1146" dataCellStyle="Valuta"/>
    <tableColumn id="12" xr3:uid="{00000000-0010-0000-0500-00000C000000}" name="Dejanska masa/volumen ponujenega živila" dataDxfId="1145" totalsRowDxfId="1144" dataCellStyle="Valuta"/>
    <tableColumn id="13" xr3:uid="{00000000-0010-0000-0500-00000D000000}" name="cena/enota brez DDV v EUR" dataDxfId="1143" totalsRowDxfId="1142"/>
    <tableColumn id="14" xr3:uid="{00000000-0010-0000-0500-00000E000000}" name="Cena za dejansko maso/volumen ponujenega živila brez DDV " dataDxfId="1141" totalsRowDxfId="1140"/>
    <tableColumn id="15" xr3:uid="{00000000-0010-0000-0500-00000F000000}" name="Stopnja DDV (%)" dataDxfId="1139" totalsRowDxfId="1138"/>
    <tableColumn id="16" xr3:uid="{00000000-0010-0000-0500-000010000000}" name="Davek (EUR)" dataDxfId="1137" totalsRowDxfId="1136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1135" totalsRowDxfId="1134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1133" totalsRowDxfId="1132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1131" totalsRowDxfId="1130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Function="count" dataDxfId="1129" totalsRowDxfId="112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6" displayName="Sklop6" ref="A15:V25" totalsRowCount="1" headerRowDxfId="1127" dataDxfId="1125" headerRowBorderDxfId="1126" tableBorderDxfId="1124" totalsRowBorderDxfId="1123">
  <tableColumns count="22">
    <tableColumn id="1" xr3:uid="{00000000-0010-0000-0600-000001000000}" name="Zap. št." totalsRowLabel="Vsota" dataDxfId="1122" totalsRowDxfId="1121"/>
    <tableColumn id="22" xr3:uid="{F89A30A1-8EED-4905-8E05-B39190640595}" name="šifra" dataDxfId="1120" totalsRowDxfId="1119"/>
    <tableColumn id="2" xr3:uid="{00000000-0010-0000-0600-000002000000}" name="Tehnična specifikacija živila (stolpec 2, 2a, 2b, 2c)" dataDxfId="1118" totalsRowDxfId="1117"/>
    <tableColumn id="3" xr3:uid="{00000000-0010-0000-0600-000003000000}" name="ZAHTEVANO PAKIRANJE                    Masa/volumen" dataDxfId="1116" totalsRowDxfId="1115"/>
    <tableColumn id="4" xr3:uid="{00000000-0010-0000-0600-000004000000}" name=" ZAHTEVANO PAKIRANJE       Enota" dataDxfId="1114" totalsRowDxfId="1113"/>
    <tableColumn id="21" xr3:uid="{00000000-0010-0000-0600-000015000000}" name="ZAHTEVANA SHEMA KAKOVOSTI" dataDxfId="1112" totalsRowDxfId="1111"/>
    <tableColumn id="5" xr3:uid="{00000000-0010-0000-0600-000005000000}" name="Okvirna količina" dataDxfId="1110" totalsRowDxfId="1109" dataCellStyle="Valuta"/>
    <tableColumn id="6" xr3:uid="{00000000-0010-0000-0600-000006000000}" name="Enota mere količine" dataDxfId="1108" totalsRowDxfId="1107"/>
    <tableColumn id="7" xr3:uid="{00000000-0010-0000-0600-000007000000}" name="Preračunana masa/volumen/kos na enoto kg" totalsRowFunction="sum" dataDxfId="1106" totalsRowDxfId="110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1104" totalsRowDxfId="110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1102" totalsRowDxfId="1101" dataCellStyle="Valuta"/>
    <tableColumn id="10" xr3:uid="{00000000-0010-0000-0600-00000A000000}" name="BLAGOVNA ZNAMKA ali PROIZVAJALEC" dataDxfId="1100" totalsRowDxfId="1099" dataCellStyle="Valuta"/>
    <tableColumn id="11" xr3:uid="{00000000-0010-0000-0600-00000B000000}" name=" NAZIV/IME (trgovsko) ponujenega živila  " dataDxfId="1098" totalsRowDxfId="1097" dataCellStyle="Valuta"/>
    <tableColumn id="12" xr3:uid="{00000000-0010-0000-0600-00000C000000}" name="Dejanska masa/volumen ponujenega živila" dataDxfId="1096" totalsRowDxfId="1095" dataCellStyle="Valuta"/>
    <tableColumn id="13" xr3:uid="{00000000-0010-0000-0600-00000D000000}" name="cena/enota brez DDV v EUR" dataDxfId="1094" totalsRowDxfId="1093"/>
    <tableColumn id="14" xr3:uid="{00000000-0010-0000-0600-00000E000000}" name="Cena za dejansko maso/volumen ponujenega živila brez DDV " dataDxfId="1092" totalsRowDxfId="1091"/>
    <tableColumn id="15" xr3:uid="{00000000-0010-0000-0600-00000F000000}" name="Stopnja DDV (%)" dataDxfId="1090" totalsRowDxfId="1089"/>
    <tableColumn id="16" xr3:uid="{00000000-0010-0000-0600-000010000000}" name="Davek (EUR)" dataDxfId="1088" totalsRowDxfId="1087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1086" totalsRowDxfId="1085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1084" totalsRowDxfId="1083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1082" totalsRowDxfId="1081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dataDxfId="1080" totalsRowDxfId="107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7" displayName="Sklop7" ref="A15:V39" totalsRowCount="1" headerRowDxfId="1078" dataDxfId="1076" headerRowBorderDxfId="1077" tableBorderDxfId="1075" totalsRowBorderDxfId="1074">
  <tableColumns count="22">
    <tableColumn id="1" xr3:uid="{00000000-0010-0000-0700-000001000000}" name="Zap. št." totalsRowLabel="Vsota" dataDxfId="1073" totalsRowDxfId="1072"/>
    <tableColumn id="22" xr3:uid="{A7182CD6-BFAE-4512-8853-55701569C734}" name="šifra" dataDxfId="1071" totalsRowDxfId="1070"/>
    <tableColumn id="2" xr3:uid="{00000000-0010-0000-0700-000002000000}" name="Tehnična specifikacija živila (stolpec 2, 2a, 2b, 2c)" dataDxfId="1069" totalsRowDxfId="1068"/>
    <tableColumn id="3" xr3:uid="{00000000-0010-0000-0700-000003000000}" name="ZAHTEVANO PAKIRANJE                    Masa/volumen" dataDxfId="1067" totalsRowDxfId="1066"/>
    <tableColumn id="4" xr3:uid="{00000000-0010-0000-0700-000004000000}" name=" ZAHTEVANO PAKIRANJE       Enota" dataDxfId="1065" totalsRowDxfId="1064"/>
    <tableColumn id="21" xr3:uid="{00000000-0010-0000-0700-000015000000}" name="ZAHTEVANA SHEMA KAKOVOSTI" dataDxfId="1063" totalsRowDxfId="1062"/>
    <tableColumn id="5" xr3:uid="{00000000-0010-0000-0700-000005000000}" name="Okvirna količina" dataDxfId="1061" totalsRowDxfId="1060" dataCellStyle="Valuta"/>
    <tableColumn id="6" xr3:uid="{00000000-0010-0000-0700-000006000000}" name="Enota mere količine" dataDxfId="1059" totalsRowDxfId="1058"/>
    <tableColumn id="7" xr3:uid="{00000000-0010-0000-0700-000007000000}" name="Preračunana masa/volumen/kos na enoto kg" totalsRowFunction="sum" dataDxfId="1057" totalsRowDxfId="105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1055" totalsRowDxfId="105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1053" totalsRowDxfId="1052" dataCellStyle="Valuta"/>
    <tableColumn id="10" xr3:uid="{00000000-0010-0000-0700-00000A000000}" name="BLAGOVNA ZNAMKA ali PROIZVAJALEC" dataDxfId="1051" totalsRowDxfId="1050" dataCellStyle="Valuta"/>
    <tableColumn id="11" xr3:uid="{00000000-0010-0000-0700-00000B000000}" name=" NAZIV/IME (trgovsko) ponujenega živila  " dataDxfId="1049" totalsRowDxfId="1048" dataCellStyle="Valuta"/>
    <tableColumn id="12" xr3:uid="{00000000-0010-0000-0700-00000C000000}" name="Dejanska masa/volumen ponujenega živila" dataDxfId="1047" totalsRowDxfId="1046" dataCellStyle="Valuta"/>
    <tableColumn id="13" xr3:uid="{00000000-0010-0000-0700-00000D000000}" name="cena/enota brez DDV v EUR" dataDxfId="1045" totalsRowDxfId="1044"/>
    <tableColumn id="14" xr3:uid="{00000000-0010-0000-0700-00000E000000}" name="Cena za dejansko maso/volumen ponujenega živila brez DDV " dataDxfId="1043" totalsRowDxfId="1042"/>
    <tableColumn id="15" xr3:uid="{00000000-0010-0000-0700-00000F000000}" name="Stopnja DDV (%)" dataDxfId="1041" totalsRowDxfId="1040"/>
    <tableColumn id="16" xr3:uid="{00000000-0010-0000-0700-000010000000}" name="Davek (EUR)" dataDxfId="1039" totalsRowDxfId="1038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1037" totalsRowDxfId="1036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1035" totalsRowDxfId="1034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1033" totalsRowDxfId="1032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dataDxfId="1031" totalsRowDxfId="103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8" displayName="Sklop8" ref="A15:V27" totalsRowCount="1" headerRowDxfId="1029" dataDxfId="1027" headerRowBorderDxfId="1028" tableBorderDxfId="1026" totalsRowBorderDxfId="1025">
  <tableColumns count="22">
    <tableColumn id="1" xr3:uid="{00000000-0010-0000-0800-000001000000}" name="Zap. št." totalsRowLabel="Vsota" dataDxfId="1024" totalsRowDxfId="43"/>
    <tableColumn id="22" xr3:uid="{B2B7BD16-79B3-4A9E-9565-29980326126E}" name="šifra" dataDxfId="1023" totalsRowDxfId="42"/>
    <tableColumn id="2" xr3:uid="{00000000-0010-0000-0800-000002000000}" name="Tehnična specifikacija živila (stolpec 2, 2a, 2b, 2c)" dataDxfId="1022" totalsRowDxfId="41"/>
    <tableColumn id="3" xr3:uid="{00000000-0010-0000-0800-000003000000}" name="ZAHTEVANO PAKIRANJE                    Masa/volumen" dataDxfId="1021" totalsRowDxfId="40"/>
    <tableColumn id="4" xr3:uid="{00000000-0010-0000-0800-000004000000}" name=" ZAHTEVANO PAKIRANJE       Enota" dataDxfId="1020" totalsRowDxfId="39"/>
    <tableColumn id="21" xr3:uid="{00000000-0010-0000-0800-000015000000}" name="ZAHTEVANA SHEMA KAKOVOSTI" dataDxfId="1019" totalsRowDxfId="38"/>
    <tableColumn id="5" xr3:uid="{00000000-0010-0000-0800-000005000000}" name="Okvirna količina" dataDxfId="1018" totalsRowDxfId="37" dataCellStyle="Valuta"/>
    <tableColumn id="6" xr3:uid="{00000000-0010-0000-0800-000006000000}" name="Enota mere količine" dataDxfId="1017" totalsRowDxfId="36"/>
    <tableColumn id="7" xr3:uid="{00000000-0010-0000-0800-000007000000}" name="Preračunana masa/volumen/kos na enoto kg" totalsRowFunction="sum" dataDxfId="1016" totalsRowDxfId="3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1015" totalsRowDxfId="3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1014" totalsRowDxfId="33" dataCellStyle="Valuta"/>
    <tableColumn id="10" xr3:uid="{00000000-0010-0000-0800-00000A000000}" name="BLAGOVNA ZNAMKA ali PROIZVAJALEC" dataDxfId="1013" totalsRowDxfId="32" dataCellStyle="Valuta"/>
    <tableColumn id="11" xr3:uid="{00000000-0010-0000-0800-00000B000000}" name=" NAZIV/IME (trgovsko) ponujenega živila  " dataDxfId="1012" totalsRowDxfId="31" dataCellStyle="Valuta"/>
    <tableColumn id="12" xr3:uid="{00000000-0010-0000-0800-00000C000000}" name="Dejanska masa/volumen ponujenega živila" dataDxfId="1011" totalsRowDxfId="30" dataCellStyle="Valuta"/>
    <tableColumn id="13" xr3:uid="{00000000-0010-0000-0800-00000D000000}" name="cena/enota brez DDV v EUR" dataDxfId="1010" totalsRowDxfId="29"/>
    <tableColumn id="14" xr3:uid="{00000000-0010-0000-0800-00000E000000}" name="Cena za dejansko maso/volumen ponujenega živila brez DDV " dataDxfId="1009" totalsRowDxfId="28"/>
    <tableColumn id="15" xr3:uid="{00000000-0010-0000-0800-00000F000000}" name="Stopnja DDV (%)" dataDxfId="1008" totalsRowDxfId="27"/>
    <tableColumn id="16" xr3:uid="{00000000-0010-0000-0800-000010000000}" name="Davek (EUR)" dataDxfId="1007" totalsRowDxfId="26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1006" totalsRowDxfId="25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1005" totalsRowDxfId="24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1004" totalsRowDxfId="23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dataDxfId="1003" totalsRowDxfId="2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9" displayName="Sklop9" ref="A15:V95" totalsRowCount="1" headerRowDxfId="1002" dataDxfId="1000" headerRowBorderDxfId="1001" tableBorderDxfId="999" totalsRowBorderDxfId="998">
  <tableColumns count="22">
    <tableColumn id="1" xr3:uid="{00000000-0010-0000-0900-000001000000}" name="Zap. št." totalsRowLabel="Vsota" dataDxfId="997" totalsRowDxfId="996"/>
    <tableColumn id="22" xr3:uid="{5043FA35-878B-4A27-94B3-D4437AEB4E21}" name="šifra" dataDxfId="995" totalsRowDxfId="994"/>
    <tableColumn id="2" xr3:uid="{00000000-0010-0000-0900-000002000000}" name="Tehnična specifikacija živila (stolpec 2, 2a, 2b, 2c)" dataDxfId="993" totalsRowDxfId="992"/>
    <tableColumn id="3" xr3:uid="{00000000-0010-0000-0900-000003000000}" name="ZAHTEVANO PAKIRANJE                    Masa/volumen" dataDxfId="991" totalsRowDxfId="990"/>
    <tableColumn id="4" xr3:uid="{00000000-0010-0000-0900-000004000000}" name=" ZAHTEVANO PAKIRANJE       Enota" dataDxfId="989" totalsRowDxfId="988"/>
    <tableColumn id="21" xr3:uid="{00000000-0010-0000-0900-000015000000}" name="ZAHTEVANA SHEMA KAKOVOSTI" dataDxfId="987" totalsRowDxfId="986"/>
    <tableColumn id="5" xr3:uid="{00000000-0010-0000-0900-000005000000}" name="Okvirna količina" dataDxfId="985" totalsRowDxfId="984" dataCellStyle="Valuta"/>
    <tableColumn id="6" xr3:uid="{00000000-0010-0000-0900-000006000000}" name="Enota mere količine" dataDxfId="983" totalsRowDxfId="982"/>
    <tableColumn id="7" xr3:uid="{00000000-0010-0000-0900-000007000000}" name="Preračunana masa/volumen/kos na enoto kg" totalsRowFunction="sum" dataDxfId="981" totalsRowDxfId="98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979" totalsRowDxfId="97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977" totalsRowDxfId="976" dataCellStyle="Valuta"/>
    <tableColumn id="10" xr3:uid="{00000000-0010-0000-0900-00000A000000}" name="BLAGOVNA ZNAMKA ali PROIZVAJALEC" dataDxfId="975" totalsRowDxfId="974" dataCellStyle="Valuta"/>
    <tableColumn id="11" xr3:uid="{00000000-0010-0000-0900-00000B000000}" name=" NAZIV/IME (trgovsko) ponujenega živila  " dataDxfId="973" totalsRowDxfId="972" dataCellStyle="Valuta"/>
    <tableColumn id="12" xr3:uid="{00000000-0010-0000-0900-00000C000000}" name="Dejanska masa/volumen ponujenega živila" dataDxfId="971" totalsRowDxfId="970" dataCellStyle="Valuta"/>
    <tableColumn id="13" xr3:uid="{00000000-0010-0000-0900-00000D000000}" name="cena/enota brez DDV v EUR" dataDxfId="969" totalsRowDxfId="968"/>
    <tableColumn id="14" xr3:uid="{00000000-0010-0000-0900-00000E000000}" name="Cena za dejansko maso/volumen ponujenega živila brez DDV " dataDxfId="967" totalsRowDxfId="966"/>
    <tableColumn id="15" xr3:uid="{00000000-0010-0000-0900-00000F000000}" name="Stopnja DDV (%)" dataDxfId="965" totalsRowDxfId="964"/>
    <tableColumn id="16" xr3:uid="{00000000-0010-0000-0900-000010000000}" name="Davek (EUR)" dataDxfId="963" totalsRowDxfId="962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961" totalsRowDxfId="960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959" totalsRowDxfId="958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957" totalsRowDxfId="956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Function="count" dataDxfId="955" totalsRowDxfId="95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0" displayName="Sklop10" ref="A15:V93" totalsRowCount="1" headerRowDxfId="953" dataDxfId="951" headerRowBorderDxfId="952" tableBorderDxfId="950" totalsRowBorderDxfId="949">
  <tableColumns count="22">
    <tableColumn id="1" xr3:uid="{00000000-0010-0000-0A00-000001000000}" name="Zap. št." totalsRowLabel="Vsota" dataDxfId="948" totalsRowDxfId="947"/>
    <tableColumn id="22" xr3:uid="{3C71F769-BBF0-4096-AF25-9C000F5635FB}" name="šifra" dataDxfId="946" totalsRowDxfId="945"/>
    <tableColumn id="2" xr3:uid="{00000000-0010-0000-0A00-000002000000}" name="Tehnična specifikacija živila (stolpec 2, 2a, 2b, 2c)" dataDxfId="944" totalsRowDxfId="943"/>
    <tableColumn id="3" xr3:uid="{00000000-0010-0000-0A00-000003000000}" name="ZAHTEVANO PAKIRANJE                    Masa/volumen" dataDxfId="942" totalsRowDxfId="941"/>
    <tableColumn id="4" xr3:uid="{00000000-0010-0000-0A00-000004000000}" name=" ZAHTEVANO PAKIRANJE       Enota" dataDxfId="940" totalsRowDxfId="939"/>
    <tableColumn id="21" xr3:uid="{00000000-0010-0000-0A00-000015000000}" name="ZAHTEVANA SHEMA KAKOVOSTI" dataDxfId="938" totalsRowDxfId="937"/>
    <tableColumn id="5" xr3:uid="{00000000-0010-0000-0A00-000005000000}" name="Okvirna količina" dataDxfId="936" totalsRowDxfId="935" dataCellStyle="Valuta"/>
    <tableColumn id="6" xr3:uid="{00000000-0010-0000-0A00-000006000000}" name="Enota mere količine" dataDxfId="934" totalsRowDxfId="933"/>
    <tableColumn id="7" xr3:uid="{00000000-0010-0000-0A00-000007000000}" name="Preračunana masa/volumen/kos na enoto kg" totalsRowFunction="sum" dataDxfId="932" totalsRowDxfId="93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930" totalsRowDxfId="92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928" totalsRowDxfId="927" dataCellStyle="Valuta"/>
    <tableColumn id="10" xr3:uid="{00000000-0010-0000-0A00-00000A000000}" name="BLAGOVNA ZNAMKA ali PROIZVAJALEC" dataDxfId="926" totalsRowDxfId="925" dataCellStyle="Valuta"/>
    <tableColumn id="11" xr3:uid="{00000000-0010-0000-0A00-00000B000000}" name=" NAZIV/IME (trgovsko) ponujenega živila  " dataDxfId="924" totalsRowDxfId="923" dataCellStyle="Valuta"/>
    <tableColumn id="12" xr3:uid="{00000000-0010-0000-0A00-00000C000000}" name="Dejanska masa/volumen ponujenega živila" dataDxfId="922" totalsRowDxfId="921" dataCellStyle="Valuta"/>
    <tableColumn id="13" xr3:uid="{00000000-0010-0000-0A00-00000D000000}" name="cena/enota brez DDV v EUR" dataDxfId="920" totalsRowDxfId="919"/>
    <tableColumn id="14" xr3:uid="{00000000-0010-0000-0A00-00000E000000}" name="Cena za dejansko maso/volumen ponujenega živila brez DDV " dataDxfId="918" totalsRowDxfId="917"/>
    <tableColumn id="15" xr3:uid="{00000000-0010-0000-0A00-00000F000000}" name="Stopnja DDV (%)" dataDxfId="916" totalsRowDxfId="915"/>
    <tableColumn id="16" xr3:uid="{00000000-0010-0000-0A00-000010000000}" name="Davek (EUR)" dataDxfId="914" totalsRowDxfId="913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912" totalsRowDxfId="911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910" totalsRowDxfId="909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908" totalsRowDxfId="907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Function="count" dataDxfId="906" totalsRowDxfId="90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V47" totalsRowCount="1" headerRowDxfId="904" dataDxfId="902" headerRowBorderDxfId="903" tableBorderDxfId="901" totalsRowBorderDxfId="900">
  <tableColumns count="22">
    <tableColumn id="1" xr3:uid="{00000000-0010-0000-0B00-000001000000}" name="Zap. št." totalsRowLabel="Vsota" dataDxfId="899" totalsRowDxfId="898"/>
    <tableColumn id="22" xr3:uid="{73771740-7F35-4123-8C64-7133AE5CFA5C}" name="šifra" dataDxfId="897" totalsRowDxfId="896"/>
    <tableColumn id="2" xr3:uid="{00000000-0010-0000-0B00-000002000000}" name="Tehnična specifikacija živila (stolpec 2, 2a, 2b, 2c)" dataDxfId="895" totalsRowDxfId="894"/>
    <tableColumn id="3" xr3:uid="{00000000-0010-0000-0B00-000003000000}" name="ZAHTEVANO PAKIRANJE                    Masa/volumen" dataDxfId="893" totalsRowDxfId="892"/>
    <tableColumn id="4" xr3:uid="{00000000-0010-0000-0B00-000004000000}" name=" ZAHTEVANO PAKIRANJE       Enota" dataDxfId="891" totalsRowDxfId="890"/>
    <tableColumn id="21" xr3:uid="{00000000-0010-0000-0B00-000015000000}" name="ZAHTEVANA SHEMA KAKOVOSTI" dataDxfId="889" totalsRowDxfId="888"/>
    <tableColumn id="5" xr3:uid="{00000000-0010-0000-0B00-000005000000}" name="Okvirna količina" dataDxfId="887" totalsRowDxfId="886" dataCellStyle="Valuta"/>
    <tableColumn id="6" xr3:uid="{00000000-0010-0000-0B00-000006000000}" name="Enota mere količine" dataDxfId="885" totalsRowDxfId="884"/>
    <tableColumn id="7" xr3:uid="{00000000-0010-0000-0B00-000007000000}" name="Preračunana masa/volumen/kos na enoto kg" totalsRowFunction="sum" dataDxfId="883" totalsRowDxfId="88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881" totalsRowDxfId="88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879" totalsRowDxfId="878" dataCellStyle="Valuta"/>
    <tableColumn id="10" xr3:uid="{00000000-0010-0000-0B00-00000A000000}" name="BLAGOVNA ZNAMKA ali PROIZVAJALEC" dataDxfId="877" totalsRowDxfId="876" dataCellStyle="Valuta"/>
    <tableColumn id="11" xr3:uid="{00000000-0010-0000-0B00-00000B000000}" name=" NAZIV/IME (trgovsko) ponujenega živila  " dataDxfId="875" totalsRowDxfId="874" dataCellStyle="Valuta"/>
    <tableColumn id="12" xr3:uid="{00000000-0010-0000-0B00-00000C000000}" name="Dejanska masa/volumen ponujenega živila" dataDxfId="873" totalsRowDxfId="872" dataCellStyle="Valuta"/>
    <tableColumn id="13" xr3:uid="{00000000-0010-0000-0B00-00000D000000}" name="cena/enota brez DDV v EUR" dataDxfId="871" totalsRowDxfId="870"/>
    <tableColumn id="14" xr3:uid="{00000000-0010-0000-0B00-00000E000000}" name="Cena za dejansko maso/volumen ponujenega živila brez DDV " dataDxfId="869" totalsRowDxfId="868"/>
    <tableColumn id="15" xr3:uid="{00000000-0010-0000-0B00-00000F000000}" name="Stopnja DDV (%)" dataDxfId="867" totalsRowDxfId="866"/>
    <tableColumn id="16" xr3:uid="{00000000-0010-0000-0B00-000010000000}" name="Davek (EUR)" dataDxfId="865" totalsRowDxfId="864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863" totalsRowDxfId="862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861" totalsRowDxfId="860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859" totalsRowDxfId="858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857" totalsRowDxfId="85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V39" totalsRowCount="1" headerRowDxfId="855" dataDxfId="853" headerRowBorderDxfId="854" tableBorderDxfId="852" totalsRowBorderDxfId="851">
  <tableColumns count="22">
    <tableColumn id="1" xr3:uid="{00000000-0010-0000-0C00-000001000000}" name="Zap. št." totalsRowLabel="Vsota" dataDxfId="850" totalsRowDxfId="849"/>
    <tableColumn id="22" xr3:uid="{FCC14FA1-F58E-4F8C-959C-037D4790065A}" name="šifra" dataDxfId="848" totalsRowDxfId="847"/>
    <tableColumn id="2" xr3:uid="{00000000-0010-0000-0C00-000002000000}" name="Tehnična specifikacija živila (stolpec 2, 2a, 2b, 2c)" dataDxfId="846" totalsRowDxfId="845"/>
    <tableColumn id="3" xr3:uid="{00000000-0010-0000-0C00-000003000000}" name="ZAHTEVANO PAKIRANJE                    Masa/volumen" dataDxfId="844" totalsRowDxfId="843"/>
    <tableColumn id="4" xr3:uid="{00000000-0010-0000-0C00-000004000000}" name=" ZAHTEVANO PAKIRANJE       Enota" dataDxfId="842" totalsRowDxfId="841"/>
    <tableColumn id="21" xr3:uid="{00000000-0010-0000-0C00-000015000000}" name="ZAHTEVANA SHEMA KAKOVOSTI" dataDxfId="840" totalsRowDxfId="839"/>
    <tableColumn id="5" xr3:uid="{00000000-0010-0000-0C00-000005000000}" name="Okvirna količina" dataDxfId="838" totalsRowDxfId="837" dataCellStyle="Valuta"/>
    <tableColumn id="6" xr3:uid="{00000000-0010-0000-0C00-000006000000}" name="Enota mere količine" dataDxfId="836" totalsRowDxfId="835"/>
    <tableColumn id="7" xr3:uid="{00000000-0010-0000-0C00-000007000000}" name="Preračunana masa/volumen/kos na enoto kg" totalsRowFunction="sum" dataDxfId="834" totalsRowDxfId="83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832" totalsRowDxfId="83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830" totalsRowDxfId="829" dataCellStyle="Valuta"/>
    <tableColumn id="10" xr3:uid="{00000000-0010-0000-0C00-00000A000000}" name="BLAGOVNA ZNAMKA ali PROIZVAJALEC" dataDxfId="828" totalsRowDxfId="827" dataCellStyle="Valuta"/>
    <tableColumn id="11" xr3:uid="{00000000-0010-0000-0C00-00000B000000}" name=" NAZIV/IME (trgovsko) ponujenega živila  " dataDxfId="826" totalsRowDxfId="825" dataCellStyle="Valuta"/>
    <tableColumn id="12" xr3:uid="{00000000-0010-0000-0C00-00000C000000}" name="Dejanska masa/volumen ponujenega živila" dataDxfId="824" totalsRowDxfId="823" dataCellStyle="Valuta"/>
    <tableColumn id="13" xr3:uid="{00000000-0010-0000-0C00-00000D000000}" name="cena/enota brez DDV v EUR" dataDxfId="822" totalsRowDxfId="821"/>
    <tableColumn id="14" xr3:uid="{00000000-0010-0000-0C00-00000E000000}" name="Cena za dejansko maso/volumen ponujenega živila brez DDV " dataDxfId="820" totalsRowDxfId="819"/>
    <tableColumn id="15" xr3:uid="{00000000-0010-0000-0C00-00000F000000}" name="Stopnja DDV (%)" dataDxfId="818" totalsRowDxfId="817"/>
    <tableColumn id="16" xr3:uid="{00000000-0010-0000-0C00-000010000000}" name="Davek (EUR)" dataDxfId="816" totalsRowDxfId="815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814" totalsRowDxfId="813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812" totalsRowDxfId="811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810" totalsRowDxfId="809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dataDxfId="808" totalsRowDxfId="80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3" displayName="Sklop13" ref="A15:V18" totalsRowCount="1" headerRowDxfId="806" dataDxfId="804" headerRowBorderDxfId="805" tableBorderDxfId="803" totalsRowBorderDxfId="802">
  <tableColumns count="22">
    <tableColumn id="1" xr3:uid="{00000000-0010-0000-0D00-000001000000}" name="Zap. št." totalsRowLabel="Vsota" dataDxfId="801" totalsRowDxfId="800"/>
    <tableColumn id="22" xr3:uid="{50C57294-40FE-447F-A10B-C245B998A352}" name="šifra" dataDxfId="799" totalsRowDxfId="798"/>
    <tableColumn id="2" xr3:uid="{00000000-0010-0000-0D00-000002000000}" name="Tehnična specifikacija živila (stolpec 2, 2a, 2b, 2c)" dataDxfId="797" totalsRowDxfId="796"/>
    <tableColumn id="3" xr3:uid="{00000000-0010-0000-0D00-000003000000}" name="ZAHTEVANO PAKIRANJE                    Masa/volumen" dataDxfId="795" totalsRowDxfId="794"/>
    <tableColumn id="4" xr3:uid="{00000000-0010-0000-0D00-000004000000}" name=" ZAHTEVANO PAKIRANJE       Enota" dataDxfId="793" totalsRowDxfId="792"/>
    <tableColumn id="21" xr3:uid="{00000000-0010-0000-0D00-000015000000}" name="ZAHTEVANA SHEMA KAKOVOSTI" dataDxfId="791" totalsRowDxfId="790"/>
    <tableColumn id="5" xr3:uid="{00000000-0010-0000-0D00-000005000000}" name="Okvirna količina" dataDxfId="789" totalsRowDxfId="788" dataCellStyle="Valuta"/>
    <tableColumn id="6" xr3:uid="{00000000-0010-0000-0D00-000006000000}" name="Enota mere količine" dataDxfId="787" totalsRowDxfId="786"/>
    <tableColumn id="7" xr3:uid="{00000000-0010-0000-0D00-000007000000}" name="Preračunana masa/volumen/kos na enoto kg" totalsRowFunction="sum" dataDxfId="785" totalsRowDxfId="78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783" totalsRowDxfId="78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781" totalsRowDxfId="780" dataCellStyle="Valuta"/>
    <tableColumn id="10" xr3:uid="{00000000-0010-0000-0D00-00000A000000}" name="BLAGOVNA ZNAMKA ali PROIZVAJALEC" dataDxfId="779" totalsRowDxfId="778" dataCellStyle="Valuta"/>
    <tableColumn id="11" xr3:uid="{00000000-0010-0000-0D00-00000B000000}" name=" NAZIV/IME (trgovsko) ponujenega živila  " dataDxfId="777" totalsRowDxfId="776" dataCellStyle="Valuta"/>
    <tableColumn id="12" xr3:uid="{00000000-0010-0000-0D00-00000C000000}" name="Dejanska masa/volumen ponujenega živila" dataDxfId="775" totalsRowDxfId="774" dataCellStyle="Valuta"/>
    <tableColumn id="13" xr3:uid="{00000000-0010-0000-0D00-00000D000000}" name="cena/enota brez DDV v EUR" dataDxfId="773" totalsRowDxfId="772"/>
    <tableColumn id="14" xr3:uid="{00000000-0010-0000-0D00-00000E000000}" name="Cena za dejansko maso/volumen ponujenega živila brez DDV " dataDxfId="771" totalsRowDxfId="770"/>
    <tableColumn id="15" xr3:uid="{00000000-0010-0000-0D00-00000F000000}" name="Stopnja DDV (%)" dataDxfId="769" totalsRowDxfId="768"/>
    <tableColumn id="16" xr3:uid="{00000000-0010-0000-0D00-000010000000}" name="Davek (EUR)" dataDxfId="767" totalsRowDxfId="766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765" totalsRowDxfId="764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763" totalsRowDxfId="762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761" totalsRowDxfId="760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759" totalsRowDxfId="75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4" displayName="Sklop14" ref="A15:V73" totalsRowCount="1" headerRowDxfId="757" dataDxfId="755" totalsRowDxfId="753" headerRowBorderDxfId="756" tableBorderDxfId="754" totalsRowBorderDxfId="752">
  <tableColumns count="22">
    <tableColumn id="1" xr3:uid="{00000000-0010-0000-0E00-000001000000}" name="Zap. št." totalsRowLabel="Vsota" dataDxfId="751" totalsRowDxfId="750"/>
    <tableColumn id="22" xr3:uid="{41D0AEF4-D7AE-42A0-9360-672E8F3117FD}" name="šifra" dataDxfId="749" totalsRowDxfId="748"/>
    <tableColumn id="2" xr3:uid="{00000000-0010-0000-0E00-000002000000}" name="Tehnična specifikacija živila (stolpec 2, 2a, 2b, 2c)" dataDxfId="747" totalsRowDxfId="746"/>
    <tableColumn id="3" xr3:uid="{00000000-0010-0000-0E00-000003000000}" name="ZAHTEVANO PAKIRANJE                    Masa/volumen" dataDxfId="745" totalsRowDxfId="744"/>
    <tableColumn id="4" xr3:uid="{00000000-0010-0000-0E00-000004000000}" name=" ZAHTEVANO PAKIRANJE       Enota" dataDxfId="743" totalsRowDxfId="742"/>
    <tableColumn id="21" xr3:uid="{00000000-0010-0000-0E00-000015000000}" name="ZAHTEVANA SHEMA KAKOVOSTI" dataDxfId="741" totalsRowDxfId="740"/>
    <tableColumn id="5" xr3:uid="{00000000-0010-0000-0E00-000005000000}" name="Okvirna količina" dataDxfId="739" totalsRowDxfId="738" dataCellStyle="Valuta"/>
    <tableColumn id="6" xr3:uid="{00000000-0010-0000-0E00-000006000000}" name="Enota mere količine" dataDxfId="737" totalsRowDxfId="736"/>
    <tableColumn id="7" xr3:uid="{00000000-0010-0000-0E00-000007000000}" name="Preračunana masa/volumen/kos na enoto kg" totalsRowFunction="sum" dataDxfId="735" totalsRowDxfId="73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733" totalsRowDxfId="73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731" totalsRowDxfId="730" dataCellStyle="Valuta"/>
    <tableColumn id="10" xr3:uid="{00000000-0010-0000-0E00-00000A000000}" name="BLAGOVNA ZNAMKA ali PROIZVAJALEC" dataDxfId="729" totalsRowDxfId="728" dataCellStyle="Valuta"/>
    <tableColumn id="11" xr3:uid="{00000000-0010-0000-0E00-00000B000000}" name=" NAZIV/IME (trgovsko) ponujenega živila  " dataDxfId="727" totalsRowDxfId="726" dataCellStyle="Valuta"/>
    <tableColumn id="12" xr3:uid="{00000000-0010-0000-0E00-00000C000000}" name="Dejanska masa/volumen ponujenega živila" dataDxfId="725" totalsRowDxfId="724" dataCellStyle="Valuta"/>
    <tableColumn id="13" xr3:uid="{00000000-0010-0000-0E00-00000D000000}" name="cena/enota brez DDV v EUR" dataDxfId="723" totalsRowDxfId="722"/>
    <tableColumn id="14" xr3:uid="{00000000-0010-0000-0E00-00000E000000}" name="Cena za dejansko maso/volumen ponujenega živila brez DDV " dataDxfId="721" totalsRowDxfId="720"/>
    <tableColumn id="15" xr3:uid="{00000000-0010-0000-0E00-00000F000000}" name="Stopnja DDV (%)" dataDxfId="719" totalsRowDxfId="718"/>
    <tableColumn id="16" xr3:uid="{00000000-0010-0000-0E00-000010000000}" name="Davek (EUR)" dataDxfId="717" totalsRowDxfId="716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715" totalsRowDxfId="714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713" totalsRowDxfId="712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711" totalsRowDxfId="710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709" totalsRowDxfId="70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5" displayName="Sklop15" ref="A15:V30" totalsRowCount="1" headerRowDxfId="707" dataDxfId="705" headerRowBorderDxfId="706" tableBorderDxfId="704" totalsRowBorderDxfId="703">
  <tableColumns count="22">
    <tableColumn id="1" xr3:uid="{00000000-0010-0000-0F00-000001000000}" name="Zap. št." totalsRowLabel="Vsota" dataDxfId="702" totalsRowDxfId="701"/>
    <tableColumn id="22" xr3:uid="{13E1A886-BF98-41EE-A404-CF8D119B26BD}" name="šifra" dataDxfId="700" totalsRowDxfId="699"/>
    <tableColumn id="2" xr3:uid="{00000000-0010-0000-0F00-000002000000}" name="Stolpec1" dataDxfId="698" totalsRowDxfId="697"/>
    <tableColumn id="3" xr3:uid="{00000000-0010-0000-0F00-000003000000}" name="ZAHTEVANO PAKIRANJE                    Masa/volumen" dataDxfId="696" totalsRowDxfId="695"/>
    <tableColumn id="4" xr3:uid="{00000000-0010-0000-0F00-000004000000}" name=" ZAHTEVANO PAKIRANJE       Enota" dataDxfId="694" totalsRowDxfId="693"/>
    <tableColumn id="21" xr3:uid="{00000000-0010-0000-0F00-000015000000}" name="Stolpec2" dataDxfId="692" totalsRowDxfId="691"/>
    <tableColumn id="5" xr3:uid="{00000000-0010-0000-0F00-000005000000}" name="Okvirna količina" dataDxfId="690" totalsRowDxfId="689" dataCellStyle="Valuta"/>
    <tableColumn id="6" xr3:uid="{00000000-0010-0000-0F00-000006000000}" name="Enota mere količine" dataDxfId="688" totalsRowDxfId="687"/>
    <tableColumn id="7" xr3:uid="{00000000-0010-0000-0F00-000007000000}" name="Preračunana masa/volumen/kos na enoto kg" totalsRowFunction="sum" dataDxfId="686" totalsRowDxfId="68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684" totalsRowDxfId="683" dataCellStyle="Valuta">
      <calculatedColumnFormula>IF(Sklop15[[#This Row],[Stolpec2]]&lt;&gt;"",Sklop15[[#This Row],[Preračunana masa/volumen/kos na enoto kg]],"")</calculatedColumnFormula>
    </tableColumn>
    <tableColumn id="9" xr3:uid="{00000000-0010-0000-0F00-000009000000}" name="Koda za naročanje" dataDxfId="682" totalsRowDxfId="681" dataCellStyle="Valuta"/>
    <tableColumn id="10" xr3:uid="{00000000-0010-0000-0F00-00000A000000}" name="BLAGOVNA ZNAMKA ali PROIZVAJALEC" dataDxfId="680" totalsRowDxfId="679" dataCellStyle="Valuta"/>
    <tableColumn id="11" xr3:uid="{00000000-0010-0000-0F00-00000B000000}" name=" NAZIV/IME (trgovsko) ponujenega živila  " dataDxfId="678" totalsRowDxfId="677" dataCellStyle="Valuta"/>
    <tableColumn id="12" xr3:uid="{00000000-0010-0000-0F00-00000C000000}" name="Dejanska masa/volumen ponujenega živila" dataDxfId="676" totalsRowDxfId="675" dataCellStyle="Valuta"/>
    <tableColumn id="13" xr3:uid="{00000000-0010-0000-0F00-00000D000000}" name="cena/enota brez DDV v EUR" dataDxfId="674" totalsRowDxfId="673"/>
    <tableColumn id="14" xr3:uid="{00000000-0010-0000-0F00-00000E000000}" name="Cena za dejansko maso/volumen ponujenega živila brez DDV " dataDxfId="672" totalsRowDxfId="671"/>
    <tableColumn id="15" xr3:uid="{00000000-0010-0000-0F00-00000F000000}" name="Stopnja DDV (%)" dataDxfId="670" totalsRowDxfId="669"/>
    <tableColumn id="16" xr3:uid="{00000000-0010-0000-0F00-000010000000}" name="Davek (EUR)" dataDxfId="668" totalsRowDxfId="667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666" totalsRowDxfId="665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664" totalsRowDxfId="663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662" totalsRowDxfId="661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dataDxfId="660" totalsRowDxfId="65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6" displayName="Sklop16" ref="A15:V88" totalsRowCount="1" headerRowDxfId="658" dataDxfId="656" headerRowBorderDxfId="657" tableBorderDxfId="655" totalsRowBorderDxfId="654">
  <tableColumns count="22">
    <tableColumn id="1" xr3:uid="{00000000-0010-0000-1000-000001000000}" name="Zap. št." totalsRowLabel="Vsota" dataDxfId="653" totalsRowDxfId="652"/>
    <tableColumn id="22" xr3:uid="{322E4A0B-E5F2-4DBE-B6D2-E5D21463D304}" name="šifra" dataDxfId="651" totalsRowDxfId="650"/>
    <tableColumn id="2" xr3:uid="{00000000-0010-0000-1000-000002000000}" name="Tehnična specifikacija živila (stolpec 2, 2a, 2b, 2c)" dataDxfId="649" totalsRowDxfId="648"/>
    <tableColumn id="3" xr3:uid="{00000000-0010-0000-1000-000003000000}" name="ZAHTEVANO PAKIRANJE                    Masa/volumen" dataDxfId="647" totalsRowDxfId="646"/>
    <tableColumn id="4" xr3:uid="{00000000-0010-0000-1000-000004000000}" name=" ZAHTEVANO PAKIRANJE       Enota" dataDxfId="645" totalsRowDxfId="644"/>
    <tableColumn id="21" xr3:uid="{00000000-0010-0000-1000-000015000000}" name="ZAHTEVANA SHEMA KAKOVOSTI" dataDxfId="643" totalsRowDxfId="642"/>
    <tableColumn id="5" xr3:uid="{00000000-0010-0000-1000-000005000000}" name="Okvirna količina" dataDxfId="641" totalsRowDxfId="640" dataCellStyle="Valuta"/>
    <tableColumn id="6" xr3:uid="{00000000-0010-0000-1000-000006000000}" name="Enota mere količine" dataDxfId="639" totalsRowDxfId="638"/>
    <tableColumn id="7" xr3:uid="{00000000-0010-0000-1000-000007000000}" name="Preračunana masa/volumen/kos na enoto kg" totalsRowFunction="sum" dataDxfId="637" totalsRowDxfId="63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635" totalsRowDxfId="63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633" totalsRowDxfId="632" dataCellStyle="Valuta"/>
    <tableColumn id="10" xr3:uid="{00000000-0010-0000-1000-00000A000000}" name="BLAGOVNA ZNAMKA ali PROIZVAJALEC" dataDxfId="631" totalsRowDxfId="630" dataCellStyle="Valuta"/>
    <tableColumn id="11" xr3:uid="{00000000-0010-0000-1000-00000B000000}" name=" NAZIV/IME (trgovsko) ponujenega živila  " dataDxfId="629" totalsRowDxfId="628" dataCellStyle="Valuta"/>
    <tableColumn id="12" xr3:uid="{00000000-0010-0000-1000-00000C000000}" name="Dejanska masa/volumen ponujenega živila" dataDxfId="627" totalsRowDxfId="626" dataCellStyle="Valuta"/>
    <tableColumn id="13" xr3:uid="{00000000-0010-0000-1000-00000D000000}" name="cena/enota brez DDV v EUR" dataDxfId="625" totalsRowDxfId="624"/>
    <tableColumn id="14" xr3:uid="{00000000-0010-0000-1000-00000E000000}" name="Cena za dejansko maso/volumen ponujenega živila brez DDV " dataDxfId="623" totalsRowDxfId="622"/>
    <tableColumn id="15" xr3:uid="{00000000-0010-0000-1000-00000F000000}" name="Stopnja DDV (%)" dataDxfId="621" totalsRowDxfId="620"/>
    <tableColumn id="16" xr3:uid="{00000000-0010-0000-1000-000010000000}" name="Davek (EUR)" dataDxfId="619" totalsRowDxfId="618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617" totalsRowDxfId="616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615" totalsRowDxfId="614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613" totalsRowDxfId="612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dataDxfId="611" totalsRowDxfId="61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7" displayName="Sklop17" ref="A15:V17" totalsRowCount="1" headerRowDxfId="609" dataDxfId="607" headerRowBorderDxfId="608" tableBorderDxfId="606" totalsRowBorderDxfId="605">
  <tableColumns count="22">
    <tableColumn id="1" xr3:uid="{00000000-0010-0000-1100-000001000000}" name="Zap. št." totalsRowLabel="Vsota" dataDxfId="604" totalsRowDxfId="21"/>
    <tableColumn id="22" xr3:uid="{A3907747-0B2B-420D-B9AB-42933709D881}" name="šifra" dataDxfId="603" totalsRowDxfId="20"/>
    <tableColumn id="2" xr3:uid="{00000000-0010-0000-1100-000002000000}" name="Tehnična specifikacija živila (stolpec 2, 2a, 2b, 2c)" dataDxfId="602" totalsRowDxfId="19"/>
    <tableColumn id="3" xr3:uid="{00000000-0010-0000-1100-000003000000}" name="ZAHTEVANO PAKIRANJE                    Masa/volumen" dataDxfId="601" totalsRowDxfId="18"/>
    <tableColumn id="4" xr3:uid="{00000000-0010-0000-1100-000004000000}" name=" ZAHTEVANO PAKIRANJE       Enota" dataDxfId="600" totalsRowDxfId="17"/>
    <tableColumn id="21" xr3:uid="{00000000-0010-0000-1100-000015000000}" name="ZAHTEVANA SHEMA KAKOVOSTI" dataDxfId="599" totalsRowDxfId="16"/>
    <tableColumn id="5" xr3:uid="{00000000-0010-0000-1100-000005000000}" name="Okvirna količina" dataDxfId="598" totalsRowDxfId="15" dataCellStyle="Valuta"/>
    <tableColumn id="6" xr3:uid="{00000000-0010-0000-1100-000006000000}" name="Enota mere količine" dataDxfId="597" totalsRowDxfId="14"/>
    <tableColumn id="7" xr3:uid="{00000000-0010-0000-1100-000007000000}" name="Preračunana masa/volumen/kos na enoto kg" totalsRowFunction="sum" dataDxfId="596" totalsRowDxfId="1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100-000008000000}" name="Živila iz shem kakovosti (kg)" totalsRowFunction="sum" dataDxfId="595" totalsRowDxfId="1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100-000009000000}" name="Koda za naročanje" dataDxfId="594" totalsRowDxfId="11" dataCellStyle="Valuta"/>
    <tableColumn id="10" xr3:uid="{00000000-0010-0000-1100-00000A000000}" name="BLAGOVNA ZNAMKA ali PROIZVAJALEC" dataDxfId="593" totalsRowDxfId="10" dataCellStyle="Valuta"/>
    <tableColumn id="11" xr3:uid="{00000000-0010-0000-1100-00000B000000}" name=" NAZIV/IME (trgovsko) ponujenega živila  " dataDxfId="592" totalsRowDxfId="9" dataCellStyle="Valuta"/>
    <tableColumn id="12" xr3:uid="{00000000-0010-0000-1100-00000C000000}" name="Dejanska masa/volumen ponujenega živila" dataDxfId="591" totalsRowDxfId="8" dataCellStyle="Valuta"/>
    <tableColumn id="13" xr3:uid="{00000000-0010-0000-1100-00000D000000}" name="cena/enota brez DDV v EUR" dataDxfId="590" totalsRowDxfId="7"/>
    <tableColumn id="14" xr3:uid="{00000000-0010-0000-1100-00000E000000}" name="Cena za dejansko maso/volumen ponujenega živila brez DDV " dataDxfId="589" totalsRowDxfId="6"/>
    <tableColumn id="15" xr3:uid="{00000000-0010-0000-1100-00000F000000}" name="Stopnja DDV (%)" dataDxfId="588" totalsRowDxfId="5"/>
    <tableColumn id="16" xr3:uid="{00000000-0010-0000-1100-000010000000}" name="Davek (EUR)" dataDxfId="587" totalsRowDxfId="4">
      <calculatedColumnFormula>+Sklop17[[#This Row],[cena/enota brez DDV v EUR]]*Sklop17[[#This Row],[Stopnja DDV (%)]]</calculatedColumnFormula>
    </tableColumn>
    <tableColumn id="17" xr3:uid="{00000000-0010-0000-1100-000011000000}" name="Končna cena/enoto mere (EUR) z DDV" dataDxfId="586" totalsRowDxfId="3">
      <calculatedColumnFormula>+Sklop17[[#This Row],[cena/enota brez DDV v EUR]]+Sklop17[[#This Row],[Davek (EUR)]]</calculatedColumnFormula>
    </tableColumn>
    <tableColumn id="18" xr3:uid="{00000000-0010-0000-1100-000012000000}" name="Vrednost za okvirno količino (EUR) brez DDV" totalsRowFunction="sum" dataDxfId="585" totalsRowDxfId="2">
      <calculatedColumnFormula>+Sklop17[[#This Row],[cena/enota brez DDV v EUR]]*Sklop17[[#This Row],[Okvirna količina]]</calculatedColumnFormula>
    </tableColumn>
    <tableColumn id="19" xr3:uid="{00000000-0010-0000-1100-000013000000}" name="Vrednost za okvirno količino (EUR) z DDV" totalsRowFunction="sum" dataDxfId="584" totalsRowDxfId="1">
      <calculatedColumnFormula>+Sklop17[[#This Row],[Končna cena/enoto mere (EUR) z DDV]]*Sklop17[[#This Row],[Okvirna količina]]</calculatedColumnFormula>
    </tableColumn>
    <tableColumn id="20" xr3:uid="{00000000-0010-0000-1100-000014000000}" name="Shema kakovosti_x000a_(nacionalne, evropske)_x000a_" dataDxfId="583" totalsRowDxfId="0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8" displayName="Sklop18" ref="A15:V58" totalsRowCount="1" headerRowDxfId="582" dataDxfId="580" headerRowBorderDxfId="581" tableBorderDxfId="579" totalsRowBorderDxfId="578">
  <tableColumns count="22">
    <tableColumn id="1" xr3:uid="{00000000-0010-0000-1200-000001000000}" name="Zap. št." totalsRowLabel="Vsota" dataDxfId="577" totalsRowDxfId="576"/>
    <tableColumn id="22" xr3:uid="{D91F0207-80DA-4319-9845-B8846A4B2152}" name="šifra" dataDxfId="575" totalsRowDxfId="574"/>
    <tableColumn id="2" xr3:uid="{00000000-0010-0000-1200-000002000000}" name="Tehnična specifikacija živila (stolpec 2, 2a, 2b, 2c)" dataDxfId="573" totalsRowDxfId="572"/>
    <tableColumn id="3" xr3:uid="{00000000-0010-0000-1200-000003000000}" name="ZAHTEVANO PAKIRANJE                    Masa/volumen" dataDxfId="571" totalsRowDxfId="570"/>
    <tableColumn id="4" xr3:uid="{00000000-0010-0000-1200-000004000000}" name=" ZAHTEVANO PAKIRANJE       Enota" dataDxfId="569" totalsRowDxfId="568"/>
    <tableColumn id="21" xr3:uid="{00000000-0010-0000-1200-000015000000}" name="ZAHTEVANA SHEMA KAKOVOSTI" dataDxfId="567" totalsRowDxfId="566"/>
    <tableColumn id="5" xr3:uid="{00000000-0010-0000-1200-000005000000}" name="Okvirna količina" dataDxfId="565" totalsRowDxfId="564" dataCellStyle="Valuta"/>
    <tableColumn id="6" xr3:uid="{00000000-0010-0000-1200-000006000000}" name="Enota mere količine" dataDxfId="563" totalsRowDxfId="562"/>
    <tableColumn id="7" xr3:uid="{00000000-0010-0000-1200-000007000000}" name="Preračunana masa/volumen/kos na enoto kg" totalsRowFunction="sum" dataDxfId="561" totalsRowDxfId="560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200-000008000000}" name="Živila iz shem kakovosti (kg)" totalsRowFunction="sum" dataDxfId="559" totalsRowDxfId="558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200-000009000000}" name="Koda za naročanje" dataDxfId="557" totalsRowDxfId="556" dataCellStyle="Valuta"/>
    <tableColumn id="10" xr3:uid="{00000000-0010-0000-1200-00000A000000}" name="BLAGOVNA ZNAMKA ali PROIZVAJALEC" dataDxfId="555" totalsRowDxfId="554" dataCellStyle="Valuta"/>
    <tableColumn id="11" xr3:uid="{00000000-0010-0000-1200-00000B000000}" name=" NAZIV/IME (trgovsko) ponujenega živila  " dataDxfId="553" totalsRowDxfId="552" dataCellStyle="Valuta"/>
    <tableColumn id="12" xr3:uid="{00000000-0010-0000-1200-00000C000000}" name="Dejanska masa/volumen ponujenega živila" dataDxfId="551" totalsRowDxfId="550" dataCellStyle="Valuta"/>
    <tableColumn id="13" xr3:uid="{00000000-0010-0000-1200-00000D000000}" name="cena/enota brez DDV v EUR" dataDxfId="549" totalsRowDxfId="548"/>
    <tableColumn id="14" xr3:uid="{00000000-0010-0000-1200-00000E000000}" name="Cena za dejansko maso/volumen ponujenega živila brez DDV " dataDxfId="547" totalsRowDxfId="546"/>
    <tableColumn id="15" xr3:uid="{00000000-0010-0000-1200-00000F000000}" name="Stopnja DDV (%)" dataDxfId="545" totalsRowDxfId="544"/>
    <tableColumn id="16" xr3:uid="{00000000-0010-0000-1200-000010000000}" name="Davek (EUR)" dataDxfId="543" totalsRowDxfId="542">
      <calculatedColumnFormula>+Sklop18[[#This Row],[cena/enota brez DDV v EUR]]*Sklop18[[#This Row],[Stopnja DDV (%)]]</calculatedColumnFormula>
    </tableColumn>
    <tableColumn id="17" xr3:uid="{00000000-0010-0000-1200-000011000000}" name="Končna cena/enoto mere (EUR) z DDV" dataDxfId="541" totalsRowDxfId="540">
      <calculatedColumnFormula>+Sklop18[[#This Row],[cena/enota brez DDV v EUR]]+Sklop18[[#This Row],[Davek (EUR)]]</calculatedColumnFormula>
    </tableColumn>
    <tableColumn id="18" xr3:uid="{00000000-0010-0000-1200-000012000000}" name="Vrednost za okvirno količino (EUR) brez DDV" totalsRowFunction="sum" dataDxfId="539" totalsRowDxfId="538">
      <calculatedColumnFormula>+Sklop18[[#This Row],[cena/enota brez DDV v EUR]]*Sklop18[[#This Row],[Okvirna količina]]</calculatedColumnFormula>
    </tableColumn>
    <tableColumn id="19" xr3:uid="{00000000-0010-0000-1200-000013000000}" name="Vrednost za okvirno količino (EUR) z DDV" totalsRowFunction="sum" dataDxfId="537" totalsRowDxfId="536">
      <calculatedColumnFormula>+Sklop18[[#This Row],[Končna cena/enoto mere (EUR) z DDV]]*Sklop18[[#This Row],[Okvirna količina]]</calculatedColumnFormula>
    </tableColumn>
    <tableColumn id="20" xr3:uid="{00000000-0010-0000-1200-000014000000}" name="Shema kakovosti_x000a_(nacionalne, evropske)_x000a_" dataDxfId="535" totalsRowDxfId="534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19" displayName="Sklop19" ref="A15:V33" totalsRowCount="1" headerRowDxfId="533" dataDxfId="531" headerRowBorderDxfId="532" tableBorderDxfId="530" totalsRowBorderDxfId="529">
  <tableColumns count="22">
    <tableColumn id="1" xr3:uid="{00000000-0010-0000-1300-000001000000}" name="Zap. št." totalsRowLabel="Vsota" dataDxfId="528" totalsRowDxfId="527"/>
    <tableColumn id="22" xr3:uid="{1517DAD4-C4C8-4693-83D5-7542EE0B2642}" name="šifra" dataDxfId="526" totalsRowDxfId="525"/>
    <tableColumn id="2" xr3:uid="{00000000-0010-0000-1300-000002000000}" name="Tehnična specifikacija živila (stolpec 2, 2a, 2b, 2c)" dataDxfId="524" totalsRowDxfId="523"/>
    <tableColumn id="3" xr3:uid="{00000000-0010-0000-1300-000003000000}" name="ZAHTEVANO PAKIRANJE                    Masa/volumen" dataDxfId="522" totalsRowDxfId="521"/>
    <tableColumn id="4" xr3:uid="{00000000-0010-0000-1300-000004000000}" name=" ZAHTEVANO PAKIRANJE       Enota" dataDxfId="520" totalsRowDxfId="519"/>
    <tableColumn id="21" xr3:uid="{00000000-0010-0000-1300-000015000000}" name="ZAHTEVANA SHEMA KAKOVOSTI" dataDxfId="518" totalsRowDxfId="517"/>
    <tableColumn id="5" xr3:uid="{00000000-0010-0000-1300-000005000000}" name="Okvirna količina" dataDxfId="516" totalsRowDxfId="515" dataCellStyle="Valuta"/>
    <tableColumn id="6" xr3:uid="{00000000-0010-0000-1300-000006000000}" name="Enota mere količine" dataDxfId="514" totalsRowDxfId="513"/>
    <tableColumn id="7" xr3:uid="{00000000-0010-0000-1300-000007000000}" name="Preračunana masa/volumen/kos na enoto kg" totalsRowFunction="sum" dataDxfId="512" totalsRowDxfId="511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300-000008000000}" name="Živila iz shem kakovosti (kg)" totalsRowFunction="sum" dataDxfId="510" totalsRowDxfId="509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300-000009000000}" name="Koda za naročanje" dataDxfId="508" totalsRowDxfId="507" dataCellStyle="Valuta"/>
    <tableColumn id="10" xr3:uid="{00000000-0010-0000-1300-00000A000000}" name="BLAGOVNA ZNAMKA ali PROIZVAJALEC" dataDxfId="506" totalsRowDxfId="505" dataCellStyle="Valuta"/>
    <tableColumn id="11" xr3:uid="{00000000-0010-0000-1300-00000B000000}" name=" NAZIV/IME (trgovsko) ponujenega živila  " dataDxfId="504" totalsRowDxfId="503" dataCellStyle="Valuta"/>
    <tableColumn id="12" xr3:uid="{00000000-0010-0000-1300-00000C000000}" name="Dejanska masa/volumen ponujenega živila" dataDxfId="502" totalsRowDxfId="501" dataCellStyle="Valuta"/>
    <tableColumn id="13" xr3:uid="{00000000-0010-0000-1300-00000D000000}" name="cena/enota brez DDV v EUR" dataDxfId="500" totalsRowDxfId="499"/>
    <tableColumn id="14" xr3:uid="{00000000-0010-0000-1300-00000E000000}" name="Cena za dejansko maso/volumen ponujenega živila brez DDV " dataDxfId="498" totalsRowDxfId="497"/>
    <tableColumn id="15" xr3:uid="{00000000-0010-0000-1300-00000F000000}" name="Stopnja DDV (%)" dataDxfId="496" totalsRowDxfId="495"/>
    <tableColumn id="16" xr3:uid="{00000000-0010-0000-1300-000010000000}" name="Davek (EUR)" dataDxfId="494" totalsRowDxfId="493">
      <calculatedColumnFormula>+Sklop19[[#This Row],[cena/enota brez DDV v EUR]]*Sklop19[[#This Row],[Stopnja DDV (%)]]</calculatedColumnFormula>
    </tableColumn>
    <tableColumn id="17" xr3:uid="{00000000-0010-0000-1300-000011000000}" name="Končna cena/enoto mere (EUR) z DDV" dataDxfId="492" totalsRowDxfId="491">
      <calculatedColumnFormula>+Sklop19[[#This Row],[cena/enota brez DDV v EUR]]+Sklop19[[#This Row],[Davek (EUR)]]</calculatedColumnFormula>
    </tableColumn>
    <tableColumn id="18" xr3:uid="{00000000-0010-0000-1300-000012000000}" name="Vrednost za okvirno količino (EUR) brez DDV" totalsRowFunction="sum" dataDxfId="490" totalsRowDxfId="489">
      <calculatedColumnFormula>+Sklop19[[#This Row],[cena/enota brez DDV v EUR]]*Sklop19[[#This Row],[Okvirna količina]]</calculatedColumnFormula>
    </tableColumn>
    <tableColumn id="19" xr3:uid="{00000000-0010-0000-1300-000013000000}" name="Vrednost za okvirno količino (EUR) z DDV" totalsRowFunction="sum" dataDxfId="488" totalsRowDxfId="487">
      <calculatedColumnFormula>+Sklop19[[#This Row],[Končna cena/enoto mere (EUR) z DDV]]*Sklop19[[#This Row],[Okvirna količina]]</calculatedColumnFormula>
    </tableColumn>
    <tableColumn id="20" xr3:uid="{00000000-0010-0000-1300-000014000000}" name="Shema kakovosti_x000a_(nacionalne, evropske)_x000a_" dataDxfId="486" totalsRowDxfId="485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0" displayName="Sklop20" ref="A15:V21" totalsRowCount="1" headerRowDxfId="484" dataDxfId="482" headerRowBorderDxfId="483" tableBorderDxfId="481" totalsRowBorderDxfId="480">
  <tableColumns count="22">
    <tableColumn id="1" xr3:uid="{00000000-0010-0000-1400-000001000000}" name="Zap. št." totalsRowLabel="Vsota" dataDxfId="479" totalsRowDxfId="478"/>
    <tableColumn id="22" xr3:uid="{BB1F49E0-2719-47E1-B80F-C3353ABC922E}" name="šifra" dataDxfId="477" totalsRowDxfId="476"/>
    <tableColumn id="2" xr3:uid="{00000000-0010-0000-1400-000002000000}" name="Tehnična specifikacija živila (stolpec 2, 2a, 2b, 2c)" dataDxfId="475" totalsRowDxfId="474"/>
    <tableColumn id="3" xr3:uid="{00000000-0010-0000-1400-000003000000}" name="ZAHTEVANO PAKIRANJE                    Masa/volumen" dataDxfId="473" totalsRowDxfId="472"/>
    <tableColumn id="4" xr3:uid="{00000000-0010-0000-1400-000004000000}" name=" ZAHTEVANO PAKIRANJE       Enota" dataDxfId="471" totalsRowDxfId="470"/>
    <tableColumn id="21" xr3:uid="{00000000-0010-0000-1400-000015000000}" name="ZAHTEVANA SHEMA KAKOVOSTI" dataDxfId="469" totalsRowDxfId="468"/>
    <tableColumn id="5" xr3:uid="{00000000-0010-0000-1400-000005000000}" name="Okvirna količina" dataDxfId="467" totalsRowDxfId="466" dataCellStyle="Valuta"/>
    <tableColumn id="6" xr3:uid="{00000000-0010-0000-1400-000006000000}" name="Enota mere količine" dataDxfId="465" totalsRowDxfId="464"/>
    <tableColumn id="7" xr3:uid="{00000000-0010-0000-1400-000007000000}" name="Preračunana masa/volumen/kos na enoto kg" totalsRowFunction="sum" dataDxfId="463" totalsRowDxfId="462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400-000008000000}" name="Živila iz shem kakovosti (kg)" totalsRowFunction="sum" dataDxfId="461" totalsRowDxfId="460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400-000009000000}" name="Koda za naročanje" dataDxfId="459" totalsRowDxfId="458" dataCellStyle="Valuta"/>
    <tableColumn id="10" xr3:uid="{00000000-0010-0000-1400-00000A000000}" name="BLAGOVNA ZNAMKA ali PROIZVAJALEC" dataDxfId="457" totalsRowDxfId="456" dataCellStyle="Valuta"/>
    <tableColumn id="11" xr3:uid="{00000000-0010-0000-1400-00000B000000}" name=" NAZIV/IME (trgovsko) ponujenega živila  " dataDxfId="455" totalsRowDxfId="454" dataCellStyle="Valuta"/>
    <tableColumn id="12" xr3:uid="{00000000-0010-0000-1400-00000C000000}" name="Dejanska masa/volumen ponujenega živila" dataDxfId="453" totalsRowDxfId="452" dataCellStyle="Valuta"/>
    <tableColumn id="13" xr3:uid="{00000000-0010-0000-1400-00000D000000}" name="cena/enota brez DDV v EUR" dataDxfId="451" totalsRowDxfId="450"/>
    <tableColumn id="14" xr3:uid="{00000000-0010-0000-1400-00000E000000}" name="Cena za dejansko maso/volumen ponujenega živila brez DDV " dataDxfId="449" totalsRowDxfId="448"/>
    <tableColumn id="15" xr3:uid="{00000000-0010-0000-1400-00000F000000}" name="Stopnja DDV (%)" dataDxfId="447" totalsRowDxfId="446"/>
    <tableColumn id="16" xr3:uid="{00000000-0010-0000-1400-000010000000}" name="Davek (EUR)" dataDxfId="445" totalsRowDxfId="444">
      <calculatedColumnFormula>+Sklop20[[#This Row],[cena/enota brez DDV v EUR]]*Sklop20[[#This Row],[Stopnja DDV (%)]]</calculatedColumnFormula>
    </tableColumn>
    <tableColumn id="17" xr3:uid="{00000000-0010-0000-1400-000011000000}" name="Končna cena/enoto mere (EUR) z DDV" dataDxfId="443" totalsRowDxfId="442">
      <calculatedColumnFormula>+Sklop20[[#This Row],[cena/enota brez DDV v EUR]]+Sklop20[[#This Row],[Davek (EUR)]]</calculatedColumnFormula>
    </tableColumn>
    <tableColumn id="18" xr3:uid="{00000000-0010-0000-1400-000012000000}" name="Vrednost za okvirno količino (EUR) brez DDV" totalsRowFunction="sum" dataDxfId="441" totalsRowDxfId="440">
      <calculatedColumnFormula>+Sklop20[[#This Row],[cena/enota brez DDV v EUR]]*Sklop20[[#This Row],[Okvirna količina]]</calculatedColumnFormula>
    </tableColumn>
    <tableColumn id="19" xr3:uid="{00000000-0010-0000-1400-000013000000}" name="Vrednost za okvirno količino (EUR) z DDV" totalsRowFunction="sum" dataDxfId="439" totalsRowDxfId="438">
      <calculatedColumnFormula>+Sklop20[[#This Row],[Končna cena/enoto mere (EUR) z DDV]]*Sklop20[[#This Row],[Okvirna količina]]</calculatedColumnFormula>
    </tableColumn>
    <tableColumn id="20" xr3:uid="{00000000-0010-0000-1400-000014000000}" name="Shema kakovosti_x000a_(nacionalne, evropske)_x000a_" dataDxfId="437" totalsRowDxfId="436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1" displayName="Sklop21" ref="A15:V81" totalsRowCount="1" headerRowDxfId="435" dataDxfId="433" headerRowBorderDxfId="434" tableBorderDxfId="432" totalsRowBorderDxfId="431">
  <tableColumns count="22">
    <tableColumn id="1" xr3:uid="{00000000-0010-0000-1500-000001000000}" name="Zap. št." totalsRowLabel="Vsota" dataDxfId="430" totalsRowDxfId="429"/>
    <tableColumn id="22" xr3:uid="{681F8AB5-684A-4A98-9F11-FE57C8438D3D}" name="šifra" dataDxfId="428" totalsRowDxfId="427"/>
    <tableColumn id="2" xr3:uid="{00000000-0010-0000-1500-000002000000}" name="Tehnična specifikacija živila (stolpec 2, 2a, 2b, 2c)" dataDxfId="426" totalsRowDxfId="425"/>
    <tableColumn id="3" xr3:uid="{00000000-0010-0000-1500-000003000000}" name="ZAHTEVANO PAKIRANJE                    Masa/volumen" dataDxfId="424" totalsRowDxfId="423"/>
    <tableColumn id="4" xr3:uid="{00000000-0010-0000-1500-000004000000}" name=" ZAHTEVANO PAKIRANJE       Enota" dataDxfId="422" totalsRowDxfId="421"/>
    <tableColumn id="21" xr3:uid="{00000000-0010-0000-1500-000015000000}" name="ZAHTEVANA SHEMA KAKOVOSTI" dataDxfId="420" totalsRowDxfId="419"/>
    <tableColumn id="5" xr3:uid="{00000000-0010-0000-1500-000005000000}" name="Okvirna količina" dataDxfId="418" totalsRowDxfId="417" dataCellStyle="Valuta"/>
    <tableColumn id="6" xr3:uid="{00000000-0010-0000-1500-000006000000}" name="Enota mere količine" dataDxfId="416" totalsRowDxfId="415"/>
    <tableColumn id="7" xr3:uid="{00000000-0010-0000-1500-000007000000}" name="Preračunana masa/volumen/kos na enoto kg" totalsRowFunction="sum" dataDxfId="414" totalsRowDxfId="413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500-000008000000}" name="Živila iz shem kakovosti (kg)" totalsRowFunction="sum" dataDxfId="412" totalsRowDxfId="411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500-000009000000}" name="Koda za naročanje" dataDxfId="410" totalsRowDxfId="409" dataCellStyle="Valuta"/>
    <tableColumn id="10" xr3:uid="{00000000-0010-0000-1500-00000A000000}" name="BLAGOVNA ZNAMKA ali PROIZVAJALEC" dataDxfId="408" totalsRowDxfId="407" dataCellStyle="Valuta"/>
    <tableColumn id="11" xr3:uid="{00000000-0010-0000-1500-00000B000000}" name=" NAZIV/IME (trgovsko) ponujenega živila  " dataDxfId="406" totalsRowDxfId="405" dataCellStyle="Valuta"/>
    <tableColumn id="12" xr3:uid="{00000000-0010-0000-1500-00000C000000}" name="Dejanska masa/volumen ponujenega živila" dataDxfId="404" totalsRowDxfId="403" dataCellStyle="Valuta"/>
    <tableColumn id="13" xr3:uid="{00000000-0010-0000-1500-00000D000000}" name="cena/enota brez DDV v EUR" dataDxfId="402" totalsRowDxfId="401"/>
    <tableColumn id="14" xr3:uid="{00000000-0010-0000-1500-00000E000000}" name="Cena za dejansko maso/volumen ponujenega živila brez DDV " dataDxfId="400" totalsRowDxfId="399"/>
    <tableColumn id="15" xr3:uid="{00000000-0010-0000-1500-00000F000000}" name="Stopnja DDV (%)" dataDxfId="398" totalsRowDxfId="397"/>
    <tableColumn id="16" xr3:uid="{00000000-0010-0000-1500-000010000000}" name="Davek (EUR)" dataDxfId="396" totalsRowDxfId="395">
      <calculatedColumnFormula>+Sklop21[[#This Row],[cena/enota brez DDV v EUR]]*Sklop21[[#This Row],[Stopnja DDV (%)]]</calculatedColumnFormula>
    </tableColumn>
    <tableColumn id="17" xr3:uid="{00000000-0010-0000-1500-000011000000}" name="Končna cena/enoto mere (EUR) z DDV" dataDxfId="394" totalsRowDxfId="393">
      <calculatedColumnFormula>+Sklop21[[#This Row],[cena/enota brez DDV v EUR]]+Sklop21[[#This Row],[Davek (EUR)]]</calculatedColumnFormula>
    </tableColumn>
    <tableColumn id="18" xr3:uid="{00000000-0010-0000-1500-000012000000}" name="Vrednost za okvirno količino (EUR) brez DDV" totalsRowFunction="sum" dataDxfId="392" totalsRowDxfId="391">
      <calculatedColumnFormula>+Sklop21[[#This Row],[cena/enota brez DDV v EUR]]*Sklop21[[#This Row],[Okvirna količina]]</calculatedColumnFormula>
    </tableColumn>
    <tableColumn id="19" xr3:uid="{00000000-0010-0000-1500-000013000000}" name="Vrednost za okvirno količino (EUR) z DDV" totalsRowFunction="sum" dataDxfId="390" totalsRowDxfId="389">
      <calculatedColumnFormula>+Sklop21[[#This Row],[Končna cena/enoto mere (EUR) z DDV]]*Sklop21[[#This Row],[Okvirna količina]]</calculatedColumnFormula>
    </tableColumn>
    <tableColumn id="20" xr3:uid="{00000000-0010-0000-1500-000014000000}" name="Shema kakovosti_x000a_(nacionalne, evropske)_x000a_" totalsRowFunction="count" dataDxfId="388" totalsRowDxfId="387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19121550-F163-433C-B799-04D264723965}" name="Sklop22" displayName="Sklop22" ref="A15:V59" totalsRowCount="1" headerRowDxfId="386" dataDxfId="384" headerRowBorderDxfId="385" tableBorderDxfId="383" totalsRowBorderDxfId="382">
  <tableColumns count="22">
    <tableColumn id="1" xr3:uid="{F1E7B6AE-66A4-4B1E-BCDF-8A2A7C7F5E1F}" name="Zap. št." totalsRowLabel="Vsota" dataDxfId="381" totalsRowDxfId="380"/>
    <tableColumn id="22" xr3:uid="{C95061B5-B279-4449-B8C5-5E32535996C6}" name="šifra" dataDxfId="379" totalsRowDxfId="378"/>
    <tableColumn id="2" xr3:uid="{8ED877CD-FC6F-492B-B0C0-880FDD6F16F0}" name="Tehnična specifikacija živila (stolpec 2, 2a, 2b, 2c)" dataDxfId="377" totalsRowDxfId="376"/>
    <tableColumn id="3" xr3:uid="{9947C89E-98A9-4FF5-8D5F-232D9A159926}" name="ZAHTEVANO PAKIRANJE                    Masa/volumen" dataDxfId="375" totalsRowDxfId="374"/>
    <tableColumn id="4" xr3:uid="{99F925CB-80F6-44B2-8736-446784DBA0DD}" name=" ZAHTEVANO PAKIRANJE       Enota" dataDxfId="373" totalsRowDxfId="372"/>
    <tableColumn id="21" xr3:uid="{D6D35E27-9732-41FA-BF3A-F9A7346B9086}" name="ZAHTEVANA SHEMA KAKOVOSTI" dataDxfId="371" totalsRowDxfId="370"/>
    <tableColumn id="5" xr3:uid="{9F8DD8ED-E550-45F4-AF71-DE4ED2B507F5}" name="Okvirna količina" dataDxfId="369" totalsRowDxfId="368" dataCellStyle="Valuta"/>
    <tableColumn id="6" xr3:uid="{3D392B11-5CD3-4CE6-86E6-39693BA597CC}" name="Enota mere količine" dataDxfId="367" totalsRowDxfId="366"/>
    <tableColumn id="7" xr3:uid="{FFB68EDC-2011-465D-A5DF-4F8E1D633E58}" name="Preračunana masa/volumen/kos na enoto kg" totalsRowFunction="sum" dataDxfId="365" totalsRowDxfId="364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C75AE9B4-AA49-4F26-B989-7D07A8276203}" name="Živila iz shem kakovosti (kg)" totalsRowFunction="sum" dataDxfId="363" totalsRowDxfId="362" dataCellStyle="Valuta">
      <calculatedColumnFormula>IF(Sklop22[[#This Row],[ZAHTEVANA SHEMA KAKOVOSTI]]&lt;&gt;"",Sklop22[[#This Row],[Preračunana masa/volumen/kos na enoto kg]],"")</calculatedColumnFormula>
    </tableColumn>
    <tableColumn id="9" xr3:uid="{AB1007B5-103B-44B6-AA8A-13C1A5A57C34}" name="Koda za naročanje" dataDxfId="361" totalsRowDxfId="360" dataCellStyle="Valuta"/>
    <tableColumn id="10" xr3:uid="{0C7D1A59-7549-4A36-9DDE-104F5FF8D89D}" name="BLAGOVNA ZNAMKA ali PROIZVAJALEC" dataDxfId="359" totalsRowDxfId="358" dataCellStyle="Valuta"/>
    <tableColumn id="11" xr3:uid="{D5123601-F713-48C9-97DB-389AD1631EEF}" name=" NAZIV/IME (trgovsko) ponujenega živila  " dataDxfId="357" totalsRowDxfId="356" dataCellStyle="Valuta"/>
    <tableColumn id="12" xr3:uid="{C73BB3D6-0979-4321-88E3-E8C5900281BD}" name="Dejanska masa/volumen ponujenega živila" dataDxfId="355" totalsRowDxfId="354" dataCellStyle="Valuta"/>
    <tableColumn id="13" xr3:uid="{F5DC9953-9077-43D9-835D-EF193B6AEF89}" name="cena/enota brez DDV v EUR" dataDxfId="353" totalsRowDxfId="352"/>
    <tableColumn id="14" xr3:uid="{F00F9E60-1EC8-41CC-971A-8CAB07F1743E}" name="Cena za dejansko maso/volumen ponujenega živila brez DDV " dataDxfId="351" totalsRowDxfId="350"/>
    <tableColumn id="15" xr3:uid="{8A01C423-2E3C-4194-9A88-4452239FE1F0}" name="Stopnja DDV (%)" dataDxfId="349" totalsRowDxfId="348"/>
    <tableColumn id="16" xr3:uid="{89494256-9478-4097-B8C8-44737979F12C}" name="Davek (EUR)" dataDxfId="347" totalsRowDxfId="346">
      <calculatedColumnFormula>+Sklop22[[#This Row],[cena/enota brez DDV v EUR]]*Sklop22[[#This Row],[Stopnja DDV (%)]]</calculatedColumnFormula>
    </tableColumn>
    <tableColumn id="17" xr3:uid="{B5367A36-A2E1-4661-915E-F8343FFEE7BA}" name="Končna cena/enoto mere (EUR) z DDV" dataDxfId="345" totalsRowDxfId="344">
      <calculatedColumnFormula>+Sklop22[[#This Row],[cena/enota brez DDV v EUR]]+Sklop22[[#This Row],[Davek (EUR)]]</calculatedColumnFormula>
    </tableColumn>
    <tableColumn id="18" xr3:uid="{A271197E-9DD3-4160-B48F-0B664B98D890}" name="Vrednost za okvirno količino (EUR) brez DDV" totalsRowFunction="sum" dataDxfId="343" totalsRowDxfId="342">
      <calculatedColumnFormula>+Sklop22[[#This Row],[cena/enota brez DDV v EUR]]*Sklop22[[#This Row],[Okvirna količina]]</calculatedColumnFormula>
    </tableColumn>
    <tableColumn id="19" xr3:uid="{C9E38C98-D444-4617-A76F-195634FD7F4B}" name="Vrednost za okvirno količino (EUR) z DDV" totalsRowFunction="sum" dataDxfId="341" totalsRowDxfId="340">
      <calculatedColumnFormula>+Sklop22[[#This Row],[Končna cena/enoto mere (EUR) z DDV]]*Sklop22[[#This Row],[Okvirna količina]]</calculatedColumnFormula>
    </tableColumn>
    <tableColumn id="20" xr3:uid="{142D03DE-1C71-41E1-9D30-A8101173DE79}" name="Shema kakovosti_x000a_(nacionalne, evropske)_x000a_" totalsRowFunction="count" dataDxfId="339" totalsRowDxfId="338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V45" totalsRowCount="1" headerRowDxfId="337" dataDxfId="335" headerRowBorderDxfId="336" tableBorderDxfId="334" totalsRowBorderDxfId="333">
  <tableColumns count="22">
    <tableColumn id="1" xr3:uid="{00000000-0010-0000-1600-000001000000}" name="Zap. št." totalsRowLabel="Vsota" dataDxfId="332" totalsRowDxfId="331"/>
    <tableColumn id="22" xr3:uid="{263E1CF9-8C31-4667-850C-3EBB3664C928}" name="šifra" dataDxfId="330" totalsRowDxfId="329"/>
    <tableColumn id="2" xr3:uid="{00000000-0010-0000-1600-000002000000}" name="Tehnična specifikacija živila (stolpec 2, 2a, 2b, 2c)" dataDxfId="328" totalsRowDxfId="327"/>
    <tableColumn id="3" xr3:uid="{00000000-0010-0000-1600-000003000000}" name="ZAHTEVANO PAKIRANJE                    Masa/volumen" dataDxfId="326" totalsRowDxfId="325"/>
    <tableColumn id="4" xr3:uid="{00000000-0010-0000-1600-000004000000}" name=" ZAHTEVANO PAKIRANJE       Enota" dataDxfId="324" totalsRowDxfId="323"/>
    <tableColumn id="21" xr3:uid="{00000000-0010-0000-1600-000015000000}" name="ZAHTEVANA SHEMA KAKOVOSTI" dataDxfId="322" totalsRowDxfId="321"/>
    <tableColumn id="5" xr3:uid="{00000000-0010-0000-1600-000005000000}" name="Okvirna količina" dataDxfId="320" totalsRowDxfId="319" dataCellStyle="Valuta"/>
    <tableColumn id="6" xr3:uid="{00000000-0010-0000-1600-000006000000}" name="Enota mere količine" dataDxfId="318" totalsRowDxfId="317"/>
    <tableColumn id="7" xr3:uid="{00000000-0010-0000-1600-000007000000}" name="Preračunana masa/volumen/kos na enoto kg" totalsRowFunction="sum" dataDxfId="316" totalsRowDxfId="315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314" totalsRowDxfId="313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312" totalsRowDxfId="311" dataCellStyle="Valuta"/>
    <tableColumn id="10" xr3:uid="{00000000-0010-0000-1600-00000A000000}" name="BLAGOVNA ZNAMKA ali PROIZVAJALEC" dataDxfId="310" totalsRowDxfId="309" dataCellStyle="Valuta"/>
    <tableColumn id="11" xr3:uid="{00000000-0010-0000-1600-00000B000000}" name=" NAZIV/IME (trgovsko) ponujenega živila  " dataDxfId="308" totalsRowDxfId="307" dataCellStyle="Valuta"/>
    <tableColumn id="12" xr3:uid="{00000000-0010-0000-1600-00000C000000}" name="Dejanska masa/volumen ponujenega živila" dataDxfId="306" totalsRowDxfId="305" dataCellStyle="Valuta"/>
    <tableColumn id="13" xr3:uid="{00000000-0010-0000-1600-00000D000000}" name="cena/enota brez DDV v EUR" dataDxfId="304" totalsRowDxfId="303"/>
    <tableColumn id="14" xr3:uid="{00000000-0010-0000-1600-00000E000000}" name="Cena za dejansko maso/volumen ponujenega živila brez DDV " dataDxfId="302" totalsRowDxfId="301"/>
    <tableColumn id="15" xr3:uid="{00000000-0010-0000-1600-00000F000000}" name="Stopnja DDV (%)" dataDxfId="300" totalsRowDxfId="299"/>
    <tableColumn id="16" xr3:uid="{00000000-0010-0000-1600-000010000000}" name="Davek (EUR)" dataDxfId="298" totalsRowDxfId="297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296" totalsRowDxfId="295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294" totalsRowDxfId="293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292" totalsRowDxfId="291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290" totalsRowDxfId="289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78208D16-3232-4C34-B087-82E0EDDEE060}" name="Sklop24" displayName="Sklop24" ref="A15:V46" totalsRowCount="1" headerRowDxfId="288" dataDxfId="286" headerRowBorderDxfId="287" tableBorderDxfId="285" totalsRowBorderDxfId="284">
  <tableColumns count="22">
    <tableColumn id="1" xr3:uid="{1CB71BE0-9DBA-4AA4-A312-A6AECCB73433}" name="Zap. št." totalsRowLabel="Vsota" dataDxfId="283" totalsRowDxfId="282"/>
    <tableColumn id="22" xr3:uid="{AC0B5A58-5800-4B74-9412-F5A07897A81E}" name="šifra" dataDxfId="281" totalsRowDxfId="280"/>
    <tableColumn id="2" xr3:uid="{D514A23E-5C5D-494D-9EF7-D9C6BAB618E2}" name="Tehnična specifikacija živila (stolpec 2, 2a, 2b, 2c)" dataDxfId="279" totalsRowDxfId="278"/>
    <tableColumn id="3" xr3:uid="{56CA0732-1459-4833-8579-D4D7C2927D16}" name="ZAHTEVANO PAKIRANJE                    Masa/volumen" dataDxfId="277" totalsRowDxfId="276"/>
    <tableColumn id="4" xr3:uid="{422E1367-ADFE-42F1-91D2-2E5679BF6361}" name=" ZAHTEVANO PAKIRANJE       Enota" dataDxfId="275" totalsRowDxfId="274"/>
    <tableColumn id="21" xr3:uid="{9BBE5365-586D-4D98-BF7A-EE2830B8D3F4}" name="ZAHTEVANA SHEMA KAKOVOSTI" dataDxfId="273" totalsRowDxfId="272"/>
    <tableColumn id="5" xr3:uid="{33D04131-6379-4508-A3A5-85C912849452}" name="Okvirna količina" dataDxfId="271" totalsRowDxfId="270" dataCellStyle="Valuta"/>
    <tableColumn id="6" xr3:uid="{6E13AF25-4D1F-4DAD-B1D5-D26DA70B042F}" name="Enota mere količine" dataDxfId="269" totalsRowDxfId="268"/>
    <tableColumn id="7" xr3:uid="{B160FEDF-47E4-43C8-9463-C2FA41A38153}" name="Preračunana masa/volumen/kos na enoto kg" totalsRowFunction="sum" dataDxfId="267" totalsRowDxfId="266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981E5615-A21D-48E5-9A9E-F39F3B5F0013}" name="Živila iz shem kakovosti (kg)" totalsRowFunction="sum" dataDxfId="265" totalsRowDxfId="264" dataCellStyle="Valuta">
      <calculatedColumnFormula>IF(Sklop24[[#This Row],[ZAHTEVANA SHEMA KAKOVOSTI]]&lt;&gt;"",Sklop24[[#This Row],[Preračunana masa/volumen/kos na enoto kg]],"")</calculatedColumnFormula>
    </tableColumn>
    <tableColumn id="9" xr3:uid="{2F78AF65-2615-48A3-BF17-DCBDDE02488F}" name="Koda za naročanje" dataDxfId="263" totalsRowDxfId="262" dataCellStyle="Valuta"/>
    <tableColumn id="10" xr3:uid="{D8AEBCF1-0686-40DC-9488-B508352D892E}" name="BLAGOVNA ZNAMKA ali PROIZVAJALEC" dataDxfId="261" totalsRowDxfId="260" dataCellStyle="Valuta"/>
    <tableColumn id="11" xr3:uid="{92B61A8C-75BA-4436-8A1B-4F81B3E0DFC2}" name=" NAZIV/IME (trgovsko) ponujenega živila  " dataDxfId="259" totalsRowDxfId="258" dataCellStyle="Valuta"/>
    <tableColumn id="12" xr3:uid="{09EAB768-707D-4D9C-92C4-841B20AD9115}" name="Dejanska masa/volumen ponujenega živila" dataDxfId="257" totalsRowDxfId="256" dataCellStyle="Valuta"/>
    <tableColumn id="13" xr3:uid="{D0F4F2F3-C128-43C5-8AEF-A1F0A70AFF64}" name="cena/enota brez DDV v EUR" dataDxfId="255" totalsRowDxfId="254"/>
    <tableColumn id="14" xr3:uid="{68A80835-5703-4B6E-A858-0B0A8FCEBBE7}" name="Cena za dejansko maso/volumen ponujenega živila brez DDV " dataDxfId="253" totalsRowDxfId="252"/>
    <tableColumn id="15" xr3:uid="{CE270E3B-6D5F-43DF-822A-91FF1D5DDEE8}" name="Stopnja DDV (%)" dataDxfId="251" totalsRowDxfId="250"/>
    <tableColumn id="16" xr3:uid="{C0BCBC95-3902-4A72-8BFF-AA00CB33BF7B}" name="Davek (EUR)" dataDxfId="249" totalsRowDxfId="248">
      <calculatedColumnFormula>+Sklop24[[#This Row],[cena/enota brez DDV v EUR]]*Sklop24[[#This Row],[Stopnja DDV (%)]]</calculatedColumnFormula>
    </tableColumn>
    <tableColumn id="17" xr3:uid="{6E43A45C-DEA9-441D-ACC2-F134B32202C4}" name="Končna cena/enoto mere (EUR) z DDV" dataDxfId="247" totalsRowDxfId="246">
      <calculatedColumnFormula>+Sklop24[[#This Row],[cena/enota brez DDV v EUR]]+Sklop24[[#This Row],[Davek (EUR)]]</calculatedColumnFormula>
    </tableColumn>
    <tableColumn id="18" xr3:uid="{0EA492E1-7EF4-4D9B-892D-3DCDE1C4E9A3}" name="Vrednost za okvirno količino (EUR) brez DDV" totalsRowFunction="sum" dataDxfId="245" totalsRowDxfId="244">
      <calculatedColumnFormula>+Sklop24[[#This Row],[cena/enota brez DDV v EUR]]*Sklop24[[#This Row],[Okvirna količina]]</calculatedColumnFormula>
    </tableColumn>
    <tableColumn id="19" xr3:uid="{15E0EFBF-5B80-4D62-A151-F401020FF1E5}" name="Vrednost za okvirno količino (EUR) z DDV" totalsRowFunction="sum" dataDxfId="243" totalsRowDxfId="242">
      <calculatedColumnFormula>+Sklop24[[#This Row],[Končna cena/enoto mere (EUR) z DDV]]*Sklop24[[#This Row],[Okvirna količina]]</calculatedColumnFormula>
    </tableColumn>
    <tableColumn id="20" xr3:uid="{0E236FBD-B5B6-4248-8042-19890BEF3820}" name="Shema kakovosti_x000a_(nacionalne, evropske)_x000a_" totalsRowFunction="count" dataDxfId="241" totalsRowDxfId="240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432F3586-C1E8-4A41-992D-249BD2192B15}" name="Sklop25" displayName="Sklop25" ref="A15:V17" totalsRowCount="1" headerRowDxfId="239" dataDxfId="237" headerRowBorderDxfId="238" tableBorderDxfId="236" totalsRowBorderDxfId="235">
  <tableColumns count="22">
    <tableColumn id="1" xr3:uid="{34A97659-7310-4E79-A908-5C5F34113862}" name="Zap. št." totalsRowLabel="Vsota" dataDxfId="234" totalsRowDxfId="233"/>
    <tableColumn id="22" xr3:uid="{40935B99-A82D-47C4-AA75-0D3A10F804A3}" name="šifra" dataDxfId="232" totalsRowDxfId="231"/>
    <tableColumn id="2" xr3:uid="{25519B6F-A410-4C8E-8682-75044286063B}" name="Tehnična specifikacija živila (stolpec 2, 2a, 2b, 2c)" dataDxfId="230" totalsRowDxfId="229"/>
    <tableColumn id="3" xr3:uid="{C611A656-1F24-4DFD-9209-5A6BAA8BF93A}" name="ZAHTEVANO PAKIRANJE                    Masa/volumen" dataDxfId="228" totalsRowDxfId="227"/>
    <tableColumn id="4" xr3:uid="{138D8751-E3B3-4568-ACDF-5AF7CC099FFB}" name=" ZAHTEVANO PAKIRANJE       Enota" dataDxfId="226" totalsRowDxfId="225"/>
    <tableColumn id="21" xr3:uid="{FB8F58F3-B3F0-4468-B252-04A72CFBA864}" name="ZAHTEVANA SHEMA KAKOVOSTI" dataDxfId="224" totalsRowDxfId="223"/>
    <tableColumn id="5" xr3:uid="{2A0589A4-8A23-41AD-9712-75C70120809A}" name="Okvirna količina" dataDxfId="222" totalsRowDxfId="221" dataCellStyle="Valuta"/>
    <tableColumn id="6" xr3:uid="{BD032D44-E8DC-4F94-8946-D3488C6C5E31}" name="Enota mere količine" dataDxfId="220" totalsRowDxfId="219"/>
    <tableColumn id="7" xr3:uid="{F98339B7-F9BD-4F99-AA34-71B5BA4BB025}" name="Preračunana masa/volumen/kos na enoto kg" totalsRowFunction="sum" dataDxfId="218" totalsRowDxfId="217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58F7045E-F50E-4013-817A-E53891F3D04E}" name="Živila iz shem kakovosti (kg)" totalsRowFunction="sum" dataDxfId="216" totalsRowDxfId="215" dataCellStyle="Valuta">
      <calculatedColumnFormula>IF(Sklop25[[#This Row],[ZAHTEVANA SHEMA KAKOVOSTI]]&lt;&gt;"",Sklop25[[#This Row],[Preračunana masa/volumen/kos na enoto kg]],"")</calculatedColumnFormula>
    </tableColumn>
    <tableColumn id="9" xr3:uid="{7F69E114-40DA-41A8-B28C-977DD308D708}" name="Koda za naročanje" dataDxfId="214" totalsRowDxfId="213" dataCellStyle="Valuta"/>
    <tableColumn id="10" xr3:uid="{8F6C7BC1-2E75-4C9E-9798-F6464CF61230}" name="BLAGOVNA ZNAMKA ali PROIZVAJALEC" dataDxfId="212" totalsRowDxfId="211" dataCellStyle="Valuta"/>
    <tableColumn id="11" xr3:uid="{2CDC7CCE-C37B-421F-8DE1-A357DF0585F7}" name=" NAZIV/IME (trgovsko) ponujenega živila  " dataDxfId="210" totalsRowDxfId="209" dataCellStyle="Valuta"/>
    <tableColumn id="12" xr3:uid="{F5BF477C-5FC0-4E18-B559-3120AED48E0A}" name="Dejanska masa/volumen ponujenega živila" dataDxfId="208" totalsRowDxfId="207" dataCellStyle="Valuta"/>
    <tableColumn id="13" xr3:uid="{99460B77-1E39-4793-A847-22E69969C351}" name="cena/enota brez DDV v EUR" dataDxfId="206" totalsRowDxfId="205"/>
    <tableColumn id="14" xr3:uid="{577B967B-B5E1-4254-8927-6B9D28CA8E28}" name="Cena za dejansko maso/volumen ponujenega živila brez DDV " dataDxfId="204" totalsRowDxfId="203"/>
    <tableColumn id="15" xr3:uid="{36E7734E-4519-47FF-8DA8-9A831236A973}" name="Stopnja DDV (%)" dataDxfId="202" totalsRowDxfId="201"/>
    <tableColumn id="16" xr3:uid="{0BA4C4F8-C68F-408F-BB77-53AA4999B872}" name="Davek (EUR)" dataDxfId="200" totalsRowDxfId="199">
      <calculatedColumnFormula>+Sklop25[[#This Row],[cena/enota brez DDV v EUR]]*Sklop25[[#This Row],[Stopnja DDV (%)]]</calculatedColumnFormula>
    </tableColumn>
    <tableColumn id="17" xr3:uid="{92003F64-9DD2-43A3-A3BF-CBA1B13FC1B2}" name="Končna cena/enoto mere (EUR) z DDV" dataDxfId="198" totalsRowDxfId="197">
      <calculatedColumnFormula>+Sklop25[[#This Row],[cena/enota brez DDV v EUR]]+Sklop25[[#This Row],[Davek (EUR)]]</calculatedColumnFormula>
    </tableColumn>
    <tableColumn id="18" xr3:uid="{CE36AC52-BA7A-46C8-A1DC-3EC16B8C97B6}" name="Vrednost za okvirno količino (EUR) brez DDV" totalsRowFunction="sum" dataDxfId="196" totalsRowDxfId="195">
      <calculatedColumnFormula>+Sklop25[[#This Row],[cena/enota brez DDV v EUR]]*Sklop25[[#This Row],[Okvirna količina]]</calculatedColumnFormula>
    </tableColumn>
    <tableColumn id="19" xr3:uid="{5EBC68BB-FD44-45C8-900F-8D90E519B178}" name="Vrednost za okvirno količino (EUR) z DDV" totalsRowFunction="sum" dataDxfId="194" totalsRowDxfId="193">
      <calculatedColumnFormula>+Sklop25[[#This Row],[Končna cena/enoto mere (EUR) z DDV]]*Sklop25[[#This Row],[Okvirna količina]]</calculatedColumnFormula>
    </tableColumn>
    <tableColumn id="20" xr3:uid="{7F587DB8-7A8D-4383-A9BD-8A32725E409B}" name="Shema kakovosti_x000a_(nacionalne, evropske)_x000a_" totalsRowFunction="count" dataDxfId="192" totalsRowDxfId="191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C6AB251-D6E7-48CF-B74F-090EF9A1E998}" name="Sklop26" displayName="Sklop26" ref="A15:V17" totalsRowCount="1" headerRowDxfId="190" dataDxfId="188" headerRowBorderDxfId="189" tableBorderDxfId="187" totalsRowBorderDxfId="186">
  <tableColumns count="22">
    <tableColumn id="1" xr3:uid="{D557F550-F679-4C42-AE48-F42D5A504B33}" name="Zap. št." totalsRowLabel="Vsota" dataDxfId="185" totalsRowDxfId="184"/>
    <tableColumn id="22" xr3:uid="{E2BCBA51-B8D4-49AF-92AE-E56CF331EE30}" name="šifra" dataDxfId="183" totalsRowDxfId="182"/>
    <tableColumn id="2" xr3:uid="{529914A9-9715-42F0-A770-4B98E511F2DB}" name="Tehnična specifikacija živila (stolpec 2, 2a, 2b, 2c)" dataDxfId="181" totalsRowDxfId="180"/>
    <tableColumn id="3" xr3:uid="{AAC3356A-4276-4A4C-A01B-5624B5CA1321}" name="ZAHTEVANO PAKIRANJE                    Masa/volumen" dataDxfId="179" totalsRowDxfId="178"/>
    <tableColumn id="4" xr3:uid="{0BAB8647-6D45-4F5B-A73B-DD5C17A94B31}" name=" ZAHTEVANO PAKIRANJE       Enota" dataDxfId="177" totalsRowDxfId="176"/>
    <tableColumn id="21" xr3:uid="{68DD2A05-65C2-4A4C-AF89-E3CCD8F79C4C}" name="ZAHTEVANA SHEMA KAKOVOSTI" dataDxfId="175" totalsRowDxfId="174"/>
    <tableColumn id="5" xr3:uid="{DC58AEEC-D9E8-4555-BE88-764183852336}" name="Okvirna količina" dataDxfId="173" totalsRowDxfId="172" dataCellStyle="Valuta"/>
    <tableColumn id="6" xr3:uid="{F9219851-4E70-4EC0-9D0F-9868945740D2}" name="Enota mere količine" dataDxfId="171" totalsRowDxfId="170"/>
    <tableColumn id="7" xr3:uid="{97311905-EFBA-43F8-9A83-F4F229A3FA7A}" name="Preračunana masa/volumen/kos na enoto kg" totalsRowFunction="sum" dataDxfId="169" totalsRowDxfId="168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34B9F79C-ACB8-4621-A5B2-AD1B7FB134D9}" name="Živila iz shem kakovosti (kg)" totalsRowFunction="sum" dataDxfId="167" totalsRowDxfId="166" dataCellStyle="Valuta">
      <calculatedColumnFormula>IF(Sklop26[[#This Row],[ZAHTEVANA SHEMA KAKOVOSTI]]&lt;&gt;"",Sklop26[[#This Row],[Preračunana masa/volumen/kos na enoto kg]],"")</calculatedColumnFormula>
    </tableColumn>
    <tableColumn id="9" xr3:uid="{EF2A2AE2-F06C-4A2A-A4D2-FC1C4DA3DE49}" name="Koda za naročanje" dataDxfId="165" totalsRowDxfId="164" dataCellStyle="Valuta"/>
    <tableColumn id="10" xr3:uid="{598CD1AE-9D9A-425F-A066-9150F33895A9}" name="BLAGOVNA ZNAMKA ali PROIZVAJALEC" dataDxfId="163" totalsRowDxfId="162" dataCellStyle="Valuta"/>
    <tableColumn id="11" xr3:uid="{BCAFB247-4317-4F0A-9B86-403A810985C9}" name=" NAZIV/IME (trgovsko) ponujenega živila  " dataDxfId="161" totalsRowDxfId="160" dataCellStyle="Valuta"/>
    <tableColumn id="12" xr3:uid="{2F2343FE-3E22-4286-BED1-9469DBFF02CF}" name="Dejanska masa/volumen ponujenega živila" dataDxfId="159" totalsRowDxfId="158" dataCellStyle="Valuta"/>
    <tableColumn id="13" xr3:uid="{1A21D655-63A0-41D1-9EF0-18930A6DD963}" name="cena/enota brez DDV v EUR" dataDxfId="157" totalsRowDxfId="156"/>
    <tableColumn id="14" xr3:uid="{449AC580-6C31-4E79-B8DF-38AD915F84BC}" name="Cena za dejansko maso/volumen ponujenega živila brez DDV " dataDxfId="155" totalsRowDxfId="154"/>
    <tableColumn id="15" xr3:uid="{4F23D03C-3F64-4DC1-A2A1-119BEA781A6C}" name="Stopnja DDV (%)" dataDxfId="153" totalsRowDxfId="152"/>
    <tableColumn id="16" xr3:uid="{C08943F4-5C69-4042-915C-12A87F675E17}" name="Davek (EUR)" dataDxfId="151" totalsRowDxfId="150">
      <calculatedColumnFormula>+Sklop26[[#This Row],[cena/enota brez DDV v EUR]]*Sklop26[[#This Row],[Stopnja DDV (%)]]</calculatedColumnFormula>
    </tableColumn>
    <tableColumn id="17" xr3:uid="{1EA09446-E6AD-4C5E-AB85-14B8AB807B0F}" name="Končna cena/enoto mere (EUR) z DDV" dataDxfId="149" totalsRowDxfId="148">
      <calculatedColumnFormula>+Sklop26[[#This Row],[cena/enota brez DDV v EUR]]+Sklop26[[#This Row],[Davek (EUR)]]</calculatedColumnFormula>
    </tableColumn>
    <tableColumn id="18" xr3:uid="{15707507-4E34-4B16-A141-BDD0D08B14C4}" name="Vrednost za okvirno količino (EUR) brez DDV" totalsRowFunction="sum" dataDxfId="147" totalsRowDxfId="146">
      <calculatedColumnFormula>+Sklop26[[#This Row],[cena/enota brez DDV v EUR]]*Sklop26[[#This Row],[Okvirna količina]]</calculatedColumnFormula>
    </tableColumn>
    <tableColumn id="19" xr3:uid="{CEA7F5DF-7472-4616-8682-28D3F87D8BEE}" name="Vrednost za okvirno količino (EUR) z DDV" totalsRowFunction="sum" dataDxfId="145" totalsRowDxfId="144">
      <calculatedColumnFormula>+Sklop26[[#This Row],[Končna cena/enoto mere (EUR) z DDV]]*Sklop26[[#This Row],[Okvirna količina]]</calculatedColumnFormula>
    </tableColumn>
    <tableColumn id="20" xr3:uid="{E91B38D3-4B5C-4949-9BEF-7ABCDC6E7A1A}" name="Shema kakovosti_x000a_(nacionalne, evropske)_x000a_" dataDxfId="143" totalsRowDxfId="142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145CB2E5-131C-4219-8CB5-D004988920F4}" name="Sklop27" displayName="Sklop27" ref="A15:V175" totalsRowCount="1" headerRowDxfId="141" dataDxfId="139" headerRowBorderDxfId="140" tableBorderDxfId="138" totalsRowBorderDxfId="137">
  <tableColumns count="22">
    <tableColumn id="1" xr3:uid="{CEB7BD11-A31C-4491-9368-4149A8B50D89}" name="Zap. št." totalsRowLabel="Vsota" dataDxfId="136" totalsRowDxfId="135"/>
    <tableColumn id="22" xr3:uid="{A84350ED-4FB0-45AC-B1FA-8D5431BA9A60}" name="šifra" dataDxfId="134" totalsRowDxfId="133"/>
    <tableColumn id="2" xr3:uid="{DED677D1-FDB3-42DB-8BFB-0EBC501FD3E3}" name="Tehnična specifikacija živila (stolpec 2, 2a, 2b, 2c)" dataDxfId="132" totalsRowDxfId="131"/>
    <tableColumn id="3" xr3:uid="{F98EC1A3-F96C-4722-95CB-A6F73F14E478}" name="ZAHTEVANO PAKIRANJE                    Masa/volumen" dataDxfId="130" totalsRowDxfId="129"/>
    <tableColumn id="4" xr3:uid="{AAAD9C7C-5682-4C3F-BF4A-9A26AC5D16D8}" name=" ZAHTEVANO PAKIRANJE       Enota" dataDxfId="128" totalsRowDxfId="127"/>
    <tableColumn id="21" xr3:uid="{BF573E77-0832-4517-8D93-37907D560034}" name="ZAHTEVANA SHEMA KAKOVOSTI" dataDxfId="126" totalsRowDxfId="125"/>
    <tableColumn id="5" xr3:uid="{8FD6AD4E-395B-4004-9A56-67639B7EFF7B}" name="Okvirna količina" dataDxfId="124" totalsRowDxfId="123" dataCellStyle="Valuta"/>
    <tableColumn id="6" xr3:uid="{0581B252-2DC6-404A-BFC3-17D2E1C60DFB}" name="Enota mere količine" dataDxfId="122" totalsRowDxfId="121"/>
    <tableColumn id="7" xr3:uid="{39750C53-ED2A-49ED-9C64-F1A5FF045F73}" name="Preračunana masa/volumen/kos na enoto kg" totalsRowFunction="sum" dataDxfId="120" totalsRowDxfId="119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3566B9D2-7269-4E24-845E-03FEEE936DDF}" name="Živila iz shem kakovosti (kg)" totalsRowFunction="sum" dataDxfId="118" totalsRowDxfId="117" dataCellStyle="Valuta">
      <calculatedColumnFormula>IF(Sklop27[[#This Row],[ZAHTEVANA SHEMA KAKOVOSTI]]&lt;&gt;"",Sklop27[[#This Row],[Preračunana masa/volumen/kos na enoto kg]],"")</calculatedColumnFormula>
    </tableColumn>
    <tableColumn id="9" xr3:uid="{20AA70E9-8E3F-4D1D-85B6-7F2BCD5AF617}" name="Koda za naročanje" dataDxfId="116" totalsRowDxfId="115" dataCellStyle="Valuta"/>
    <tableColumn id="10" xr3:uid="{64774C14-7E18-4283-9D2C-9A88CC1AADB9}" name="BLAGOVNA ZNAMKA ali PROIZVAJALEC" dataDxfId="114" totalsRowDxfId="113" dataCellStyle="Valuta"/>
    <tableColumn id="11" xr3:uid="{479499AF-12ED-44FF-AE59-61A03F1300FE}" name=" NAZIV/IME (trgovsko) ponujenega živila  " dataDxfId="112" totalsRowDxfId="111" dataCellStyle="Valuta"/>
    <tableColumn id="12" xr3:uid="{0ED02512-8014-454E-9958-2E15A78A72FA}" name="Dejanska masa/volumen ponujenega živila" dataDxfId="110" totalsRowDxfId="109" dataCellStyle="Valuta"/>
    <tableColumn id="13" xr3:uid="{6B4E0880-DCB7-4DAD-9049-CF6BD3A3C869}" name="cena/enota brez DDV v EUR" dataDxfId="108" totalsRowDxfId="107"/>
    <tableColumn id="14" xr3:uid="{34214B3C-67F1-4E29-B446-4B5D84013A57}" name="Cena za dejansko maso/volumen ponujenega živila brez DDV " dataDxfId="106" totalsRowDxfId="105"/>
    <tableColumn id="15" xr3:uid="{AE2BCA02-4249-4CC6-B187-9AF25CB2045F}" name="Stopnja DDV (%)" dataDxfId="104" totalsRowDxfId="103"/>
    <tableColumn id="16" xr3:uid="{F68A6A56-13C7-46B1-AE56-B8BD1A22D618}" name="Davek (EUR)" dataDxfId="102" totalsRowDxfId="101">
      <calculatedColumnFormula>+Sklop27[[#This Row],[cena/enota brez DDV v EUR]]*Sklop27[[#This Row],[Stopnja DDV (%)]]</calculatedColumnFormula>
    </tableColumn>
    <tableColumn id="17" xr3:uid="{6C63979F-E58A-426F-A90A-96CFFBB28968}" name="Končna cena/enoto mere (EUR) z DDV" dataDxfId="100" totalsRowDxfId="99">
      <calculatedColumnFormula>+Sklop27[[#This Row],[cena/enota brez DDV v EUR]]+Sklop27[[#This Row],[Davek (EUR)]]</calculatedColumnFormula>
    </tableColumn>
    <tableColumn id="18" xr3:uid="{6DF9748B-D26E-4F18-8CFC-A4CFC15BEF8E}" name="Vrednost za okvirno količino (EUR) brez DDV" totalsRowFunction="sum" dataDxfId="98" totalsRowDxfId="97">
      <calculatedColumnFormula>+Sklop27[[#This Row],[cena/enota brez DDV v EUR]]*Sklop27[[#This Row],[Okvirna količina]]</calculatedColumnFormula>
    </tableColumn>
    <tableColumn id="19" xr3:uid="{EE6485CC-94D1-4B7B-B43A-F7CCDF8C02E9}" name="Vrednost za okvirno količino (EUR) z DDV" totalsRowFunction="sum" dataDxfId="96" totalsRowDxfId="95">
      <calculatedColumnFormula>+Sklop27[[#This Row],[Končna cena/enoto mere (EUR) z DDV]]*Sklop27[[#This Row],[Okvirna količina]]</calculatedColumnFormula>
    </tableColumn>
    <tableColumn id="20" xr3:uid="{6DB35D46-E9AC-4EDF-8174-56804CF4AA9A}" name="Shema kakovosti_x000a_(nacionalne, evropske)_x000a_" totalsRowFunction="count" dataDxfId="94" totalsRowDxfId="93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7F19AD73-D5FF-49F8-B487-8AFFB4A1AD11}" name="Sklop28" displayName="Sklop28" ref="A15:V101" totalsRowCount="1" headerRowDxfId="92" dataDxfId="90" headerRowBorderDxfId="91" tableBorderDxfId="89" totalsRowBorderDxfId="88">
  <tableColumns count="22">
    <tableColumn id="1" xr3:uid="{4A37DE13-80DF-4339-877A-D650DA005592}" name="Zap. št." totalsRowLabel="Vsota" dataDxfId="87" totalsRowDxfId="86"/>
    <tableColumn id="22" xr3:uid="{C4E96C7C-D1B6-4E05-9B94-CEC8B6CA91D1}" name="šifra" dataDxfId="85" totalsRowDxfId="84"/>
    <tableColumn id="2" xr3:uid="{FFEFEE80-DB81-4CBB-B236-76CABE48989E}" name="Tehnična specifikacija živila (stolpec 2, 2a, 2b, 2c)" dataDxfId="83" totalsRowDxfId="82"/>
    <tableColumn id="3" xr3:uid="{CDEEF4B8-2E18-4ADD-A84B-0DB12B006A9C}" name="ZAHTEVANO PAKIRANJE                    Masa/volumen" dataDxfId="81" totalsRowDxfId="80"/>
    <tableColumn id="4" xr3:uid="{CA7EF5BA-F568-4C5F-88B6-FFA6F9A64BBB}" name=" ZAHTEVANO PAKIRANJE       Enota" dataDxfId="79" totalsRowDxfId="78"/>
    <tableColumn id="21" xr3:uid="{FD7009C7-50BB-4991-A700-A84E52AA0D48}" name="ZAHTEVANA SHEMA KAKOVOSTI" dataDxfId="77" totalsRowDxfId="76"/>
    <tableColumn id="5" xr3:uid="{46AAAEC5-D92B-4A40-AA13-288BF5B0C246}" name="Okvirna količina" dataDxfId="75" totalsRowDxfId="74" dataCellStyle="Valuta"/>
    <tableColumn id="6" xr3:uid="{4D7D75D2-360A-4927-98DC-8016CD83B0BB}" name="Enota mere količine" dataDxfId="73" totalsRowDxfId="72"/>
    <tableColumn id="7" xr3:uid="{5BD01084-D11F-40FD-98F0-DA6EB5A3A898}" name="Preračunana masa/volumen/kos na enoto kg" totalsRowFunction="sum" dataDxfId="71" totalsRowDxfId="70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803EE175-031D-4FF1-A423-E0D47B4B3FA8}" name="Živila iz shem kakovosti (kg)" totalsRowFunction="sum" dataDxfId="69" totalsRowDxfId="68" dataCellStyle="Valuta">
      <calculatedColumnFormula>IF(Sklop28[[#This Row],[ZAHTEVANA SHEMA KAKOVOSTI]]&lt;&gt;"",Sklop28[[#This Row],[Preračunana masa/volumen/kos na enoto kg]],"")</calculatedColumnFormula>
    </tableColumn>
    <tableColumn id="9" xr3:uid="{47062EDC-13CE-419B-AD28-D7747EA2D8E2}" name="Koda za naročanje" dataDxfId="67" totalsRowDxfId="66" dataCellStyle="Valuta"/>
    <tableColumn id="10" xr3:uid="{C885CD8B-2E7A-4292-8187-FABEF221CDDC}" name="BLAGOVNA ZNAMKA ali PROIZVAJALEC" dataDxfId="65" totalsRowDxfId="64" dataCellStyle="Valuta"/>
    <tableColumn id="11" xr3:uid="{DD11F3E2-48A4-4630-B340-052191446BCD}" name=" NAZIV/IME (trgovsko) ponujenega živila  " dataDxfId="63" totalsRowDxfId="62" dataCellStyle="Valuta"/>
    <tableColumn id="12" xr3:uid="{7AE0DC52-152E-4199-91B1-063E35A502BA}" name="Dejanska masa/volumen ponujenega živila" dataDxfId="61" totalsRowDxfId="60" dataCellStyle="Valuta"/>
    <tableColumn id="13" xr3:uid="{CCDF6B83-46DC-44F3-9B90-85C10D3E4E91}" name="cena/enota brez DDV v EUR" dataDxfId="59" totalsRowDxfId="58"/>
    <tableColumn id="14" xr3:uid="{69B040D0-6E40-442C-BCD7-254AF103976F}" name="Cena za dejansko maso/volumen ponujenega živila brez DDV " dataDxfId="57" totalsRowDxfId="56"/>
    <tableColumn id="15" xr3:uid="{E7702CCA-D287-40B1-AB87-08702037B6C1}" name="Stopnja DDV (%)" dataDxfId="55" totalsRowDxfId="54"/>
    <tableColumn id="16" xr3:uid="{DD69CF32-2CED-4291-BFFF-E8FBDF30877F}" name="Davek (EUR)" dataDxfId="53" totalsRowDxfId="52">
      <calculatedColumnFormula>+Sklop28[[#This Row],[cena/enota brez DDV v EUR]]*Sklop28[[#This Row],[Stopnja DDV (%)]]</calculatedColumnFormula>
    </tableColumn>
    <tableColumn id="17" xr3:uid="{FC5F1E7D-CE8B-47FF-8298-AAE44C3DF5BC}" name="Končna cena/enoto mere (EUR) z DDV" dataDxfId="51" totalsRowDxfId="50">
      <calculatedColumnFormula>+Sklop28[[#This Row],[cena/enota brez DDV v EUR]]+Sklop28[[#This Row],[Davek (EUR)]]</calculatedColumnFormula>
    </tableColumn>
    <tableColumn id="18" xr3:uid="{1F37B051-1AA5-4FB2-85B4-D9FB0C233757}" name="Vrednost za okvirno količino (EUR) brez DDV" totalsRowFunction="sum" dataDxfId="49" totalsRowDxfId="48">
      <calculatedColumnFormula>+Sklop28[[#This Row],[cena/enota brez DDV v EUR]]*Sklop28[[#This Row],[Okvirna količina]]</calculatedColumnFormula>
    </tableColumn>
    <tableColumn id="19" xr3:uid="{30EACD95-E4DF-4A8B-9209-D5E8C596F76F}" name="Vrednost za okvirno količino (EUR) z DDV" totalsRowFunction="sum" dataDxfId="47" totalsRowDxfId="46">
      <calculatedColumnFormula>+Sklop28[[#This Row],[Končna cena/enoto mere (EUR) z DDV]]*Sklop28[[#This Row],[Okvirna količina]]</calculatedColumnFormula>
    </tableColumn>
    <tableColumn id="20" xr3:uid="{373675C0-8499-40DE-8D44-ED0689C19BAE}" name="Shema kakovosti_x000a_(nacionalne, evropske)_x000a_" totalsRowFunction="count" dataDxfId="45" totalsRowDxfId="4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H7" sqref="H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207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208</v>
      </c>
    </row>
    <row r="7" spans="1:2" s="35" customFormat="1" ht="28.5" customHeight="1">
      <c r="A7" s="30" t="s">
        <v>83</v>
      </c>
      <c r="B7" s="31" t="s">
        <v>209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6" zoomScaleNormal="100" workbookViewId="0">
      <selection activeCell="C45" sqref="C4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94" t="s">
        <v>92</v>
      </c>
      <c r="B1" s="494"/>
      <c r="C1" s="494"/>
    </row>
    <row r="2" spans="1:3" ht="33.75" customHeight="1">
      <c r="A2" s="495" t="s">
        <v>175</v>
      </c>
      <c r="B2" s="495"/>
      <c r="C2" s="495"/>
    </row>
    <row r="3" spans="1:3">
      <c r="A3" s="23"/>
      <c r="B3" s="21"/>
      <c r="C3" s="2"/>
    </row>
    <row r="4" spans="1:3" s="20" customFormat="1" ht="27" customHeight="1" thickBot="1">
      <c r="A4" s="94" t="s">
        <v>93</v>
      </c>
      <c r="B4" s="94" t="s">
        <v>94</v>
      </c>
      <c r="C4" s="95" t="s">
        <v>95</v>
      </c>
    </row>
    <row r="5" spans="1:3" s="20" customFormat="1" ht="17.25">
      <c r="A5" s="118">
        <v>1</v>
      </c>
      <c r="B5" s="41" t="s">
        <v>127</v>
      </c>
      <c r="C5" s="22" t="s">
        <v>128</v>
      </c>
    </row>
    <row r="6" spans="1:3" s="20" customFormat="1" ht="31.5">
      <c r="A6" s="118">
        <v>2</v>
      </c>
      <c r="B6" s="41" t="s">
        <v>107</v>
      </c>
      <c r="C6" s="22" t="s">
        <v>129</v>
      </c>
    </row>
    <row r="7" spans="1:3" s="20" customFormat="1" ht="63">
      <c r="A7" s="118" t="s">
        <v>108</v>
      </c>
      <c r="B7" s="119" t="s">
        <v>113</v>
      </c>
      <c r="C7" s="120" t="s">
        <v>173</v>
      </c>
    </row>
    <row r="8" spans="1:3" s="20" customFormat="1" ht="31.5">
      <c r="A8" s="118" t="s">
        <v>109</v>
      </c>
      <c r="B8" s="41" t="s">
        <v>164</v>
      </c>
      <c r="C8" s="22" t="s">
        <v>174</v>
      </c>
    </row>
    <row r="9" spans="1:3" s="20" customFormat="1" ht="94.5">
      <c r="A9" s="118" t="s">
        <v>170</v>
      </c>
      <c r="B9" s="41" t="s">
        <v>171</v>
      </c>
      <c r="C9" s="22" t="s">
        <v>177</v>
      </c>
    </row>
    <row r="10" spans="1:3" s="20" customFormat="1" ht="17.25">
      <c r="A10" s="118">
        <v>3</v>
      </c>
      <c r="B10" s="41" t="s">
        <v>96</v>
      </c>
      <c r="C10" s="22" t="s">
        <v>126</v>
      </c>
    </row>
    <row r="11" spans="1:3" s="20" customFormat="1" ht="17.25">
      <c r="A11" s="118">
        <v>4</v>
      </c>
      <c r="B11" s="41" t="s">
        <v>97</v>
      </c>
      <c r="C11" s="22" t="s">
        <v>98</v>
      </c>
    </row>
    <row r="12" spans="1:3" s="20" customFormat="1" ht="17.25">
      <c r="A12" s="121" t="s">
        <v>77</v>
      </c>
      <c r="B12" s="53" t="s">
        <v>133</v>
      </c>
      <c r="C12" s="22" t="s">
        <v>159</v>
      </c>
    </row>
    <row r="13" spans="1:3" s="20" customFormat="1" ht="31.5">
      <c r="A13" s="121" t="s">
        <v>124</v>
      </c>
      <c r="B13" s="53" t="s">
        <v>160</v>
      </c>
      <c r="C13" s="22" t="s">
        <v>161</v>
      </c>
    </row>
    <row r="14" spans="1:3" s="20" customFormat="1" ht="30">
      <c r="A14" s="122">
        <v>5</v>
      </c>
      <c r="B14" s="123" t="s">
        <v>104</v>
      </c>
      <c r="C14" s="124" t="s">
        <v>122</v>
      </c>
    </row>
    <row r="15" spans="1:3" s="20" customFormat="1" ht="30">
      <c r="A15" s="122">
        <v>6</v>
      </c>
      <c r="B15" s="123" t="s">
        <v>75</v>
      </c>
      <c r="C15" s="124" t="s">
        <v>116</v>
      </c>
    </row>
    <row r="16" spans="1:3" s="20" customFormat="1" ht="30">
      <c r="A16" s="122" t="s">
        <v>64</v>
      </c>
      <c r="B16" s="123" t="s">
        <v>76</v>
      </c>
      <c r="C16" s="124" t="s">
        <v>117</v>
      </c>
    </row>
    <row r="17" spans="1:3" s="20" customFormat="1" ht="60">
      <c r="A17" s="122" t="s">
        <v>165</v>
      </c>
      <c r="B17" s="123" t="s">
        <v>103</v>
      </c>
      <c r="C17" s="124" t="s">
        <v>131</v>
      </c>
    </row>
    <row r="18" spans="1:3" s="20" customFormat="1" ht="60">
      <c r="A18" s="122">
        <v>7</v>
      </c>
      <c r="B18" s="123" t="s">
        <v>99</v>
      </c>
      <c r="C18" s="124" t="s">
        <v>118</v>
      </c>
    </row>
    <row r="19" spans="1:3" s="20" customFormat="1" ht="34.5">
      <c r="A19" s="122" t="s">
        <v>166</v>
      </c>
      <c r="B19" s="123" t="s">
        <v>123</v>
      </c>
      <c r="C19" s="124" t="s">
        <v>119</v>
      </c>
    </row>
    <row r="20" spans="1:3" s="20" customFormat="1" ht="17.25">
      <c r="A20" s="122">
        <v>8</v>
      </c>
      <c r="B20" s="123" t="s">
        <v>100</v>
      </c>
      <c r="C20" s="124" t="s">
        <v>114</v>
      </c>
    </row>
    <row r="21" spans="1:3" s="20" customFormat="1" ht="17.25">
      <c r="A21" s="125" t="s">
        <v>167</v>
      </c>
      <c r="B21" s="126" t="s">
        <v>101</v>
      </c>
      <c r="C21" s="127" t="s">
        <v>102</v>
      </c>
    </row>
    <row r="22" spans="1:3" s="20" customFormat="1" ht="17.25">
      <c r="A22" s="125">
        <v>9</v>
      </c>
      <c r="B22" s="126" t="s">
        <v>115</v>
      </c>
      <c r="C22" s="127" t="s">
        <v>168</v>
      </c>
    </row>
    <row r="23" spans="1:3" s="20" customFormat="1" ht="30">
      <c r="A23" s="125">
        <v>10</v>
      </c>
      <c r="B23" s="126" t="s">
        <v>105</v>
      </c>
      <c r="C23" s="127" t="s">
        <v>169</v>
      </c>
    </row>
    <row r="24" spans="1:3" s="20" customFormat="1" ht="30">
      <c r="A24" s="125">
        <v>11</v>
      </c>
      <c r="B24" s="126" t="s">
        <v>106</v>
      </c>
      <c r="C24" s="127" t="s">
        <v>125</v>
      </c>
    </row>
    <row r="25" spans="1:3" s="20" customFormat="1" ht="105">
      <c r="A25" s="122">
        <v>12</v>
      </c>
      <c r="B25" s="123" t="s">
        <v>120</v>
      </c>
      <c r="C25" s="124" t="s">
        <v>178</v>
      </c>
    </row>
    <row r="26" spans="1:3">
      <c r="A26" s="128" t="s">
        <v>112</v>
      </c>
      <c r="B26" s="129" t="s">
        <v>179</v>
      </c>
      <c r="C26" s="129"/>
    </row>
    <row r="27" spans="1:3" ht="15" customHeight="1">
      <c r="A27" s="496" t="s">
        <v>180</v>
      </c>
      <c r="B27" s="496"/>
      <c r="C27" s="496"/>
    </row>
    <row r="28" spans="1:3">
      <c r="A28" s="497"/>
      <c r="B28" s="497"/>
      <c r="C28" s="497"/>
    </row>
    <row r="29" spans="1:3">
      <c r="A29" s="497"/>
      <c r="B29" s="497"/>
      <c r="C29" s="497"/>
    </row>
    <row r="30" spans="1:3">
      <c r="A30" s="497"/>
      <c r="B30" s="497"/>
      <c r="C30" s="497"/>
    </row>
    <row r="31" spans="1:3">
      <c r="A31" s="497"/>
      <c r="B31" s="497"/>
      <c r="C31" s="49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43"/>
  <sheetViews>
    <sheetView topLeftCell="A9" zoomScale="78" zoomScaleNormal="78" workbookViewId="0">
      <selection activeCell="M22" sqref="M22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7" t="str">
        <f>+'prva stran'!B6</f>
        <v>OSNOVNA ŠOLA BREZOVICA</v>
      </c>
      <c r="D2" s="98"/>
      <c r="E2" s="98"/>
      <c r="F2" s="98"/>
    </row>
    <row r="3" spans="1:6" ht="15" customHeight="1">
      <c r="B3" s="44" t="s">
        <v>83</v>
      </c>
      <c r="C3" s="499" t="str">
        <f>+'prva stran'!B7</f>
        <v>Šolska ulica 15, 1351 Brezovica pri Ljubljani</v>
      </c>
      <c r="D3" s="500"/>
      <c r="E3" s="500"/>
      <c r="F3" s="500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498" t="s">
        <v>91</v>
      </c>
      <c r="C11" s="498"/>
      <c r="D11" s="498"/>
      <c r="E11" s="498"/>
      <c r="F11" s="498"/>
    </row>
    <row r="12" spans="1:6" s="20" customFormat="1" ht="18.75" customHeight="1"/>
    <row r="13" spans="1:6" ht="36.75" customHeight="1">
      <c r="A13" s="522" t="s">
        <v>182</v>
      </c>
      <c r="B13" s="522"/>
      <c r="C13" s="523" t="s">
        <v>87</v>
      </c>
      <c r="D13" s="523" t="s">
        <v>88</v>
      </c>
      <c r="E13" s="523" t="s">
        <v>89</v>
      </c>
      <c r="F13" s="523" t="s">
        <v>90</v>
      </c>
    </row>
    <row r="14" spans="1:6" s="281" customFormat="1" ht="25.5" customHeight="1">
      <c r="A14" s="524" t="s">
        <v>135</v>
      </c>
      <c r="B14" s="524" t="s">
        <v>184</v>
      </c>
      <c r="C14" s="525">
        <f>+Sklop1[[#Totals],[Vrednost za okvirno količino (EUR) brez DDV]]</f>
        <v>0</v>
      </c>
      <c r="D14" s="525">
        <f>+E14-C14</f>
        <v>0</v>
      </c>
      <c r="E14" s="525">
        <f>+Sklop1[[#Totals],[Vrednost za okvirno količino (EUR) z DDV]]</f>
        <v>0</v>
      </c>
      <c r="F14" s="526">
        <f>+Sklop1[[#Totals],[Shema kakovosti
(nacionalne, evropske)
]]</f>
        <v>0</v>
      </c>
    </row>
    <row r="15" spans="1:6" s="281" customFormat="1" ht="25.5" customHeight="1">
      <c r="A15" s="527" t="s">
        <v>136</v>
      </c>
      <c r="B15" s="528" t="s">
        <v>185</v>
      </c>
      <c r="C15" s="529">
        <f>+Sklop2[[#Totals],[Vrednost za okvirno količino (EUR) brez DDV]]</f>
        <v>0</v>
      </c>
      <c r="D15" s="529">
        <f t="shared" ref="D15:D41" si="0">+E15-C15</f>
        <v>0</v>
      </c>
      <c r="E15" s="529">
        <f>+Sklop2[[#Totals],[Vrednost za okvirno količino (EUR) z DDV]]</f>
        <v>0</v>
      </c>
      <c r="F15" s="530">
        <f>+Sklop2[[#Totals],[Shema kakovosti
(nacionalne, evropske)
]]</f>
        <v>0</v>
      </c>
    </row>
    <row r="16" spans="1:6" s="281" customFormat="1" ht="25.5" customHeight="1">
      <c r="A16" s="524" t="s">
        <v>137</v>
      </c>
      <c r="B16" s="524" t="s">
        <v>210</v>
      </c>
      <c r="C16" s="525">
        <f>+Sklop3[[#Totals],[Vrednost za okvirno količino (EUR) brez DDV]]</f>
        <v>0</v>
      </c>
      <c r="D16" s="525">
        <f t="shared" si="0"/>
        <v>0</v>
      </c>
      <c r="E16" s="525">
        <f>+Sklop3[[#Totals],[Vrednost za okvirno količino (EUR) z DDV]]</f>
        <v>0</v>
      </c>
      <c r="F16" s="526">
        <f>+Sklop3[[#Totals],[Shema kakovosti
(nacionalne, evropske)
]]</f>
        <v>0</v>
      </c>
    </row>
    <row r="17" spans="1:6" s="281" customFormat="1" ht="25.5" customHeight="1">
      <c r="A17" s="524" t="s">
        <v>138</v>
      </c>
      <c r="B17" s="524" t="s">
        <v>186</v>
      </c>
      <c r="C17" s="525">
        <f>+Sklop4[[#Totals],[Vrednost za okvirno količino (EUR) brez DDV]]</f>
        <v>0</v>
      </c>
      <c r="D17" s="525">
        <f t="shared" si="0"/>
        <v>0</v>
      </c>
      <c r="E17" s="525">
        <f>+Sklop4[[#Totals],[Vrednost za okvirno količino (EUR) z DDV]]</f>
        <v>0</v>
      </c>
      <c r="F17" s="526">
        <f>+Sklop4[[#Totals],[Shema kakovosti
(nacionalne, evropske)
]]</f>
        <v>0</v>
      </c>
    </row>
    <row r="18" spans="1:6" s="281" customFormat="1" ht="25.5" customHeight="1">
      <c r="A18" s="524" t="s">
        <v>139</v>
      </c>
      <c r="B18" s="282" t="s">
        <v>181</v>
      </c>
      <c r="C18" s="525">
        <f>+Sklop5[[#Totals],[Vrednost za okvirno količino (EUR) brez DDV]]</f>
        <v>0</v>
      </c>
      <c r="D18" s="525">
        <f t="shared" si="0"/>
        <v>0</v>
      </c>
      <c r="E18" s="525">
        <f>+Sklop5[[#Totals],[Vrednost za okvirno količino (EUR) z DDV]]</f>
        <v>0</v>
      </c>
      <c r="F18" s="526">
        <f>+Sklop5[[#Totals],[Shema kakovosti
(nacionalne, evropske)
]]</f>
        <v>0</v>
      </c>
    </row>
    <row r="19" spans="1:6" s="281" customFormat="1" ht="25.5" customHeight="1">
      <c r="A19" s="524" t="s">
        <v>140</v>
      </c>
      <c r="B19" s="282" t="s">
        <v>211</v>
      </c>
      <c r="C19" s="525">
        <f>+Sklop6[[#Totals],[Vrednost za okvirno količino (EUR) brez DDV]]</f>
        <v>0</v>
      </c>
      <c r="D19" s="525">
        <f t="shared" si="0"/>
        <v>0</v>
      </c>
      <c r="E19" s="525">
        <f>+Sklop6[[#Totals],[Vrednost za okvirno količino (EUR) z DDV]]</f>
        <v>0</v>
      </c>
      <c r="F19" s="526">
        <f>+Sklop6[[#Totals],[Shema kakovosti
(nacionalne, evropske)
]]</f>
        <v>0</v>
      </c>
    </row>
    <row r="20" spans="1:6" s="281" customFormat="1" ht="25.5" customHeight="1">
      <c r="A20" s="527" t="s">
        <v>141</v>
      </c>
      <c r="B20" s="283" t="s">
        <v>212</v>
      </c>
      <c r="C20" s="529">
        <f>+Sklop7[[#Totals],[Vrednost za okvirno količino (EUR) brez DDV]]</f>
        <v>0</v>
      </c>
      <c r="D20" s="529">
        <f t="shared" si="0"/>
        <v>0</v>
      </c>
      <c r="E20" s="529">
        <f>+Sklop7[[#Totals],[Vrednost za okvirno količino (EUR) z DDV]]</f>
        <v>0</v>
      </c>
      <c r="F20" s="530">
        <f>+Sklop7[[#Totals],[Shema kakovosti
(nacionalne, evropske)
]]</f>
        <v>0</v>
      </c>
    </row>
    <row r="21" spans="1:6" s="281" customFormat="1" ht="25.5" customHeight="1">
      <c r="A21" s="527" t="s">
        <v>142</v>
      </c>
      <c r="B21" s="283" t="s">
        <v>213</v>
      </c>
      <c r="C21" s="529">
        <f>+Sklop8[[#Totals],[Vrednost za okvirno količino (EUR) brez DDV]]</f>
        <v>0</v>
      </c>
      <c r="D21" s="529">
        <f t="shared" si="0"/>
        <v>0</v>
      </c>
      <c r="E21" s="529">
        <f>+Sklop8[[#Totals],[Vrednost za okvirno količino (EUR) z DDV]]</f>
        <v>0</v>
      </c>
      <c r="F21" s="530">
        <f>+Sklop8[[#Totals],[Shema kakovosti
(nacionalne, evropske)
]]</f>
        <v>0</v>
      </c>
    </row>
    <row r="22" spans="1:6" s="281" customFormat="1" ht="25.5" customHeight="1">
      <c r="A22" s="524" t="s">
        <v>143</v>
      </c>
      <c r="B22" s="524" t="s">
        <v>214</v>
      </c>
      <c r="C22" s="525">
        <f>+Sklop9[[#Totals],[Vrednost za okvirno količino (EUR) brez DDV]]</f>
        <v>0</v>
      </c>
      <c r="D22" s="525">
        <f t="shared" si="0"/>
        <v>0</v>
      </c>
      <c r="E22" s="525">
        <f>+Sklop9[[#Totals],[Vrednost za okvirno količino (EUR) z DDV]]</f>
        <v>0</v>
      </c>
      <c r="F22" s="526">
        <f>+Sklop9[[#Totals],[Shema kakovosti
(nacionalne, evropske)
]]</f>
        <v>0</v>
      </c>
    </row>
    <row r="23" spans="1:6" s="281" customFormat="1" ht="25.5" customHeight="1">
      <c r="A23" s="524" t="s">
        <v>144</v>
      </c>
      <c r="B23" s="282" t="s">
        <v>215</v>
      </c>
      <c r="C23" s="525">
        <f>+Sklop10[[#Totals],[Vrednost za okvirno količino (EUR) brez DDV]]</f>
        <v>0</v>
      </c>
      <c r="D23" s="525">
        <f t="shared" si="0"/>
        <v>0</v>
      </c>
      <c r="E23" s="525">
        <f>+Sklop10[[#Totals],[Vrednost za okvirno količino (EUR) z DDV]]</f>
        <v>0</v>
      </c>
      <c r="F23" s="526">
        <f>+Sklop10[[#Totals],[Shema kakovosti
(nacionalne, evropske)
]]</f>
        <v>0</v>
      </c>
    </row>
    <row r="24" spans="1:6" s="281" customFormat="1" ht="25.5" customHeight="1">
      <c r="A24" s="524" t="s">
        <v>145</v>
      </c>
      <c r="B24" s="524" t="s">
        <v>216</v>
      </c>
      <c r="C24" s="525">
        <f>+Sklop11[[#Totals],[Vrednost za okvirno količino (EUR) brez DDV]]</f>
        <v>0</v>
      </c>
      <c r="D24" s="525">
        <f>+E24-C24</f>
        <v>0</v>
      </c>
      <c r="E24" s="525">
        <f>+Sklop11[[#Totals],[Vrednost za okvirno količino (EUR) z DDV]]</f>
        <v>0</v>
      </c>
      <c r="F24" s="526">
        <f>+Sklop11[[#Totals],[Shema kakovosti
(nacionalne, evropske)
]]</f>
        <v>0</v>
      </c>
    </row>
    <row r="25" spans="1:6" s="281" customFormat="1" ht="25.5" customHeight="1">
      <c r="A25" s="527" t="s">
        <v>146</v>
      </c>
      <c r="B25" s="527" t="s">
        <v>217</v>
      </c>
      <c r="C25" s="529">
        <f>+Sklop12[[#Totals],[Vrednost za okvirno količino (EUR) brez DDV]]</f>
        <v>0</v>
      </c>
      <c r="D25" s="529">
        <f t="shared" si="0"/>
        <v>0</v>
      </c>
      <c r="E25" s="529">
        <f>+Sklop12[[#Totals],[Vrednost za okvirno količino (EUR) z DDV]]</f>
        <v>0</v>
      </c>
      <c r="F25" s="530">
        <f>+Sklop12[[#Totals],[Shema kakovosti
(nacionalne, evropske)
]]</f>
        <v>0</v>
      </c>
    </row>
    <row r="26" spans="1:6" s="281" customFormat="1" ht="25.5" customHeight="1">
      <c r="A26" s="524" t="s">
        <v>147</v>
      </c>
      <c r="B26" s="524" t="s">
        <v>218</v>
      </c>
      <c r="C26" s="525">
        <f>+Sklop13[[#Totals],[Vrednost za okvirno količino (EUR) brez DDV]]</f>
        <v>0</v>
      </c>
      <c r="D26" s="525">
        <f t="shared" si="0"/>
        <v>0</v>
      </c>
      <c r="E26" s="525">
        <f>+Sklop13[[#Totals],[Vrednost za okvirno količino (EUR) z DDV]]</f>
        <v>0</v>
      </c>
      <c r="F26" s="526">
        <f>+Sklop13[[#Totals],[Shema kakovosti
(nacionalne, evropske)
]]</f>
        <v>0</v>
      </c>
    </row>
    <row r="27" spans="1:6" s="281" customFormat="1" ht="25.5" customHeight="1">
      <c r="A27" s="524" t="s">
        <v>148</v>
      </c>
      <c r="B27" s="282" t="s">
        <v>219</v>
      </c>
      <c r="C27" s="525">
        <f>+Sklop14[[#Totals],[Vrednost za okvirno količino (EUR) brez DDV]]</f>
        <v>0</v>
      </c>
      <c r="D27" s="525">
        <f t="shared" si="0"/>
        <v>0</v>
      </c>
      <c r="E27" s="525">
        <f>+Sklop14[[#Totals],[Vrednost za okvirno količino (EUR) z DDV]]</f>
        <v>0</v>
      </c>
      <c r="F27" s="526">
        <f>+Sklop14[[#Totals],[Shema kakovosti
(nacionalne, evropske)
]]</f>
        <v>0</v>
      </c>
    </row>
    <row r="28" spans="1:6" s="281" customFormat="1" ht="21" customHeight="1">
      <c r="A28" s="527" t="s">
        <v>149</v>
      </c>
      <c r="B28" s="527" t="s">
        <v>220</v>
      </c>
      <c r="C28" s="529">
        <f>+Sklop15[[#Totals],[Vrednost za okvirno količino (EUR) brez DDV]]</f>
        <v>0</v>
      </c>
      <c r="D28" s="529">
        <f t="shared" si="0"/>
        <v>0</v>
      </c>
      <c r="E28" s="529">
        <f>+Sklop15[[#Totals],[Vrednost za okvirno količino (EUR) z DDV]]</f>
        <v>0</v>
      </c>
      <c r="F28" s="530">
        <f>+Sklop15[[#Totals],[Shema kakovosti
(nacionalne, evropske)
]]</f>
        <v>0</v>
      </c>
    </row>
    <row r="29" spans="1:6" s="281" customFormat="1" ht="21" customHeight="1">
      <c r="A29" s="524" t="s">
        <v>150</v>
      </c>
      <c r="B29" s="282" t="s">
        <v>221</v>
      </c>
      <c r="C29" s="525">
        <f>+Sklop16[[#Totals],[Vrednost za okvirno količino (EUR) brez DDV]]</f>
        <v>0</v>
      </c>
      <c r="D29" s="525">
        <f t="shared" si="0"/>
        <v>0</v>
      </c>
      <c r="E29" s="525">
        <f>+Sklop16[[#Totals],[Vrednost za okvirno količino (EUR) z DDV]]</f>
        <v>0</v>
      </c>
      <c r="F29" s="526">
        <f>+Sklop16[[#Totals],[Shema kakovosti
(nacionalne, evropske)
]]</f>
        <v>0</v>
      </c>
    </row>
    <row r="30" spans="1:6" s="281" customFormat="1" ht="21" customHeight="1">
      <c r="A30" s="524" t="s">
        <v>151</v>
      </c>
      <c r="B30" s="282" t="s">
        <v>222</v>
      </c>
      <c r="C30" s="525">
        <f>+Sklop17[[#Totals],[Vrednost za okvirno količino (EUR) brez DDV]]</f>
        <v>0</v>
      </c>
      <c r="D30" s="525">
        <f t="shared" si="0"/>
        <v>0</v>
      </c>
      <c r="E30" s="525">
        <f>+Sklop17[[#Totals],[Vrednost za okvirno količino (EUR) z DDV]]</f>
        <v>0</v>
      </c>
      <c r="F30" s="526">
        <f>+Sklop17[[#Totals],[Shema kakovosti
(nacionalne, evropske)
]]</f>
        <v>0</v>
      </c>
    </row>
    <row r="31" spans="1:6" s="281" customFormat="1" ht="21" customHeight="1">
      <c r="A31" s="524" t="s">
        <v>152</v>
      </c>
      <c r="B31" s="282" t="s">
        <v>223</v>
      </c>
      <c r="C31" s="525">
        <f>+Sklop18[[#Totals],[Vrednost za okvirno količino (EUR) brez DDV]]</f>
        <v>0</v>
      </c>
      <c r="D31" s="525">
        <f t="shared" si="0"/>
        <v>0</v>
      </c>
      <c r="E31" s="525">
        <f>+Sklop18[[#Totals],[Vrednost za okvirno količino (EUR) z DDV]]</f>
        <v>0</v>
      </c>
      <c r="F31" s="526">
        <f>+Sklop18[[#Totals],[Shema kakovosti
(nacionalne, evropske)
]]</f>
        <v>0</v>
      </c>
    </row>
    <row r="32" spans="1:6" s="281" customFormat="1" ht="21" customHeight="1">
      <c r="A32" s="527" t="s">
        <v>153</v>
      </c>
      <c r="B32" s="283" t="s">
        <v>224</v>
      </c>
      <c r="C32" s="529">
        <f>+Sklop19[[#Totals],[Vrednost za okvirno količino (EUR) brez DDV]]</f>
        <v>0</v>
      </c>
      <c r="D32" s="529">
        <f t="shared" si="0"/>
        <v>0</v>
      </c>
      <c r="E32" s="529">
        <f>+Sklop19[[#Totals],[Vrednost za okvirno količino (EUR) z DDV]]</f>
        <v>0</v>
      </c>
      <c r="F32" s="530">
        <f>+Sklop19[[#Totals],[Shema kakovosti
(nacionalne, evropske)
]]</f>
        <v>0</v>
      </c>
    </row>
    <row r="33" spans="1:6" s="281" customFormat="1" ht="21" customHeight="1">
      <c r="A33" s="527" t="s">
        <v>154</v>
      </c>
      <c r="B33" s="283" t="s">
        <v>225</v>
      </c>
      <c r="C33" s="529">
        <f>+Sklop20[[#Totals],[Vrednost za okvirno količino (EUR) brez DDV]]</f>
        <v>0</v>
      </c>
      <c r="D33" s="529">
        <f t="shared" si="0"/>
        <v>0</v>
      </c>
      <c r="E33" s="529">
        <f>+Sklop20[[#Totals],[Vrednost za okvirno količino (EUR) z DDV]]</f>
        <v>0</v>
      </c>
      <c r="F33" s="530">
        <f>+Sklop20[[#Totals],[Shema kakovosti
(nacionalne, evropske)
]]</f>
        <v>0</v>
      </c>
    </row>
    <row r="34" spans="1:6" s="281" customFormat="1" ht="21" customHeight="1">
      <c r="A34" s="524" t="s">
        <v>155</v>
      </c>
      <c r="B34" s="282" t="s">
        <v>226</v>
      </c>
      <c r="C34" s="525">
        <f>+Sklop21[[#Totals],[Vrednost za okvirno količino (EUR) brez DDV]]</f>
        <v>0</v>
      </c>
      <c r="D34" s="525">
        <f t="shared" si="0"/>
        <v>0</v>
      </c>
      <c r="E34" s="525">
        <f>+Sklop21[[#Totals],[Vrednost za okvirno količino (EUR) z DDV]]</f>
        <v>0</v>
      </c>
      <c r="F34" s="526">
        <f>+Sklop21[[#Totals],[Shema kakovosti
(nacionalne, evropske)
]]</f>
        <v>0</v>
      </c>
    </row>
    <row r="35" spans="1:6" s="281" customFormat="1" ht="21" customHeight="1">
      <c r="A35" s="524" t="s">
        <v>156</v>
      </c>
      <c r="B35" s="282" t="s">
        <v>227</v>
      </c>
      <c r="C35" s="525">
        <f>+Sklop22[[#Totals],[Vrednost za okvirno količino (EUR) brez DDV]]</f>
        <v>0</v>
      </c>
      <c r="D35" s="525">
        <f t="shared" si="0"/>
        <v>0</v>
      </c>
      <c r="E35" s="525">
        <f>+Sklop22[[#Totals],[Vrednost za okvirno količino (EUR) z DDV]]</f>
        <v>0</v>
      </c>
      <c r="F35" s="526">
        <f>+Sklop22[[#Totals],[Shema kakovosti
(nacionalne, evropske)
]]</f>
        <v>0</v>
      </c>
    </row>
    <row r="36" spans="1:6" s="281" customFormat="1" ht="21" customHeight="1">
      <c r="A36" s="524" t="s">
        <v>157</v>
      </c>
      <c r="B36" s="282" t="s">
        <v>231</v>
      </c>
      <c r="C36" s="525">
        <f>+Sklop23[[#Totals],[Vrednost za okvirno količino (EUR) brez DDV]]</f>
        <v>0</v>
      </c>
      <c r="D36" s="525">
        <f t="shared" si="0"/>
        <v>0</v>
      </c>
      <c r="E36" s="525">
        <f>+Sklop23[[#Totals],[Vrednost za okvirno količino (EUR) z DDV]]</f>
        <v>0</v>
      </c>
      <c r="F36" s="526">
        <f>+Sklop23[[#Totals],[Shema kakovosti
(nacionalne, evropske)
]]</f>
        <v>0</v>
      </c>
    </row>
    <row r="37" spans="1:6" s="281" customFormat="1" ht="21" customHeight="1">
      <c r="A37" s="524" t="s">
        <v>228</v>
      </c>
      <c r="B37" s="282" t="s">
        <v>232</v>
      </c>
      <c r="C37" s="525">
        <f>+Sklop24[[#Totals],[Vrednost za okvirno količino (EUR) brez DDV]]</f>
        <v>0</v>
      </c>
      <c r="D37" s="525">
        <f t="shared" si="0"/>
        <v>0</v>
      </c>
      <c r="E37" s="525">
        <f>+Sklop24[[#Totals],[Vrednost za okvirno količino (EUR) z DDV]]</f>
        <v>0</v>
      </c>
      <c r="F37" s="526">
        <f>+Sklop24[[#Totals],[Shema kakovosti
(nacionalne, evropske)
]]</f>
        <v>0</v>
      </c>
    </row>
    <row r="38" spans="1:6" s="281" customFormat="1" ht="21" customHeight="1">
      <c r="A38" s="524" t="s">
        <v>229</v>
      </c>
      <c r="B38" s="282" t="s">
        <v>235</v>
      </c>
      <c r="C38" s="525">
        <f>+Sklop25[[#Totals],[Vrednost za okvirno količino (EUR) brez DDV]]</f>
        <v>0</v>
      </c>
      <c r="D38" s="525">
        <f t="shared" si="0"/>
        <v>0</v>
      </c>
      <c r="E38" s="525">
        <f>+Sklop25[[#Totals],[Vrednost za okvirno količino (EUR) z DDV]]</f>
        <v>0</v>
      </c>
      <c r="F38" s="526">
        <f>+Sklop25[[#Totals],[Shema kakovosti
(nacionalne, evropske)
]]</f>
        <v>0</v>
      </c>
    </row>
    <row r="39" spans="1:6" s="281" customFormat="1" ht="21" customHeight="1">
      <c r="A39" s="527" t="s">
        <v>230</v>
      </c>
      <c r="B39" s="283" t="s">
        <v>236</v>
      </c>
      <c r="C39" s="529">
        <f>+Sklop26[[#Totals],[Vrednost za okvirno količino (EUR) brez DDV]]</f>
        <v>0</v>
      </c>
      <c r="D39" s="529">
        <f t="shared" si="0"/>
        <v>0</v>
      </c>
      <c r="E39" s="529">
        <f>+Sklop26[[#Totals],[Vrednost za okvirno količino (EUR) z DDV]]</f>
        <v>0</v>
      </c>
      <c r="F39" s="530">
        <f>+Sklop26[[#Totals],[Shema kakovosti
(nacionalne, evropske)
]]</f>
        <v>0</v>
      </c>
    </row>
    <row r="40" spans="1:6" s="281" customFormat="1" ht="21" customHeight="1">
      <c r="A40" s="524" t="s">
        <v>233</v>
      </c>
      <c r="B40" s="282" t="s">
        <v>237</v>
      </c>
      <c r="C40" s="525">
        <f>+Sklop27[[#Totals],[Vrednost za okvirno količino (EUR) brez DDV]]</f>
        <v>0</v>
      </c>
      <c r="D40" s="525">
        <f t="shared" si="0"/>
        <v>0</v>
      </c>
      <c r="E40" s="525">
        <f>+Sklop27[[#Totals],[Vrednost za okvirno količino (EUR) z DDV]]</f>
        <v>0</v>
      </c>
      <c r="F40" s="526">
        <f>+Sklop27[[#Totals],[Shema kakovosti
(nacionalne, evropske)
]]</f>
        <v>0</v>
      </c>
    </row>
    <row r="41" spans="1:6" s="281" customFormat="1" ht="21" customHeight="1">
      <c r="A41" s="524" t="s">
        <v>234</v>
      </c>
      <c r="B41" s="282" t="s">
        <v>238</v>
      </c>
      <c r="C41" s="525">
        <f>+Sklop28[[#Totals],[Vrednost za okvirno količino (EUR) brez DDV]]</f>
        <v>0</v>
      </c>
      <c r="D41" s="525">
        <f t="shared" si="0"/>
        <v>0</v>
      </c>
      <c r="E41" s="525">
        <f>+Sklop28[[#Totals],[Vrednost za okvirno količino (EUR) z DDV]]</f>
        <v>0</v>
      </c>
      <c r="F41" s="526">
        <f>+Sklop28[[#Totals],[Shema kakovosti
(nacionalne, evropske)
]]</f>
        <v>0</v>
      </c>
    </row>
    <row r="42" spans="1:6" s="20" customFormat="1" ht="23.25" customHeight="1">
      <c r="A42" s="531" t="s">
        <v>121</v>
      </c>
      <c r="B42" s="531"/>
      <c r="C42" s="532">
        <f>SUM(C14:C41)</f>
        <v>0</v>
      </c>
      <c r="D42" s="532">
        <f>SUM(D14:D41)</f>
        <v>0</v>
      </c>
      <c r="E42" s="532">
        <f>SUM(E14:E41)</f>
        <v>0</v>
      </c>
      <c r="F42" s="532"/>
    </row>
    <row r="43" spans="1:6" ht="18.75" customHeight="1"/>
  </sheetData>
  <mergeCells count="4">
    <mergeCell ref="B11:F11"/>
    <mergeCell ref="A13:B13"/>
    <mergeCell ref="A42:B42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07"/>
  <sheetViews>
    <sheetView topLeftCell="A37" zoomScale="82" zoomScaleNormal="82" zoomScaleSheetLayoutView="100" workbookViewId="0">
      <selection activeCell="N92" sqref="N92"/>
    </sheetView>
  </sheetViews>
  <sheetFormatPr defaultColWidth="8.85546875" defaultRowHeight="12.75"/>
  <cols>
    <col min="1" max="1" width="3.5703125" style="11" customWidth="1"/>
    <col min="2" max="2" width="5.57031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pred_rekapitulacija'!A14</f>
        <v>1.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pred_rekapitulacija'!B14</f>
        <v>MESO IN MESNI IZDELKI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 t="s">
        <v>1160</v>
      </c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24">
      <c r="A16" s="79" t="s">
        <v>1</v>
      </c>
      <c r="B16" s="287">
        <v>1000</v>
      </c>
      <c r="C16" s="76" t="s">
        <v>239</v>
      </c>
      <c r="D16" s="133" t="s">
        <v>112</v>
      </c>
      <c r="E16" s="77" t="s">
        <v>0</v>
      </c>
      <c r="F16" s="100"/>
      <c r="G16" s="116">
        <v>100</v>
      </c>
      <c r="H16" s="116" t="s">
        <v>0</v>
      </c>
      <c r="I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16" s="80" t="str">
        <f>IF(Sklop1[[#This Row],[ZAHTEVANA SHEMA KAKOVOSTI]]&lt;&gt;"",Sklop1[[#This Row],[Preračunana masa/volumen/kos na enoto kg]],"")</f>
        <v/>
      </c>
      <c r="K16" s="87"/>
      <c r="L16" s="81"/>
      <c r="M16" s="81"/>
      <c r="N16" s="132" t="s">
        <v>112</v>
      </c>
      <c r="O16" s="146"/>
      <c r="P16" s="131" t="s">
        <v>112</v>
      </c>
      <c r="Q16" s="89"/>
      <c r="R16" s="83">
        <f>+Sklop1[[#This Row],[cena/enota brez DDV v EUR]]*Sklop1[[#This Row],[Stopnja DDV (%)]]</f>
        <v>0</v>
      </c>
      <c r="S16" s="83">
        <f>+Sklop1[[#This Row],[cena/enota brez DDV v EUR]]+Sklop1[[#This Row],[Davek (EUR)]]</f>
        <v>0</v>
      </c>
      <c r="T16" s="83">
        <f>+Sklop1[[#This Row],[cena/enota brez DDV v EUR]]*Sklop1[[#This Row],[Okvirna količina]]</f>
        <v>0</v>
      </c>
      <c r="U16" s="83">
        <f>+Sklop1[[#This Row],[Končna cena/enoto mere (EUR) z DDV]]*Sklop1[[#This Row],[Okvirna količina]]</f>
        <v>0</v>
      </c>
      <c r="V16" s="92"/>
    </row>
    <row r="17" spans="1:22" s="55" customFormat="1" ht="24">
      <c r="A17" s="79" t="s">
        <v>3</v>
      </c>
      <c r="B17" s="288">
        <v>1002</v>
      </c>
      <c r="C17" s="141" t="s">
        <v>1163</v>
      </c>
      <c r="D17" s="133" t="s">
        <v>112</v>
      </c>
      <c r="E17" s="77" t="s">
        <v>0</v>
      </c>
      <c r="F17" s="100" t="s">
        <v>203</v>
      </c>
      <c r="G17" s="116">
        <v>100</v>
      </c>
      <c r="H17" s="116" t="s">
        <v>0</v>
      </c>
      <c r="I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17" s="80">
        <f>IF(Sklop1[[#This Row],[ZAHTEVANA SHEMA KAKOVOSTI]]&lt;&gt;"",Sklop1[[#This Row],[Preračunana masa/volumen/kos na enoto kg]],"")</f>
        <v>100</v>
      </c>
      <c r="K17" s="88"/>
      <c r="L17" s="85"/>
      <c r="M17" s="85"/>
      <c r="N17" s="132" t="s">
        <v>112</v>
      </c>
      <c r="O17" s="148"/>
      <c r="P17" s="131" t="s">
        <v>112</v>
      </c>
      <c r="Q17" s="91"/>
      <c r="R17" s="86">
        <f>+Sklop1[[#This Row],[cena/enota brez DDV v EUR]]*Sklop1[[#This Row],[Stopnja DDV (%)]]</f>
        <v>0</v>
      </c>
      <c r="S17" s="86">
        <f>+Sklop1[[#This Row],[cena/enota brez DDV v EUR]]+Sklop1[[#This Row],[Davek (EUR)]]</f>
        <v>0</v>
      </c>
      <c r="T17" s="86">
        <f>+Sklop1[[#This Row],[cena/enota brez DDV v EUR]]*Sklop1[[#This Row],[Okvirna količina]]</f>
        <v>0</v>
      </c>
      <c r="U17" s="86">
        <f>+Sklop1[[#This Row],[Končna cena/enoto mere (EUR) z DDV]]*Sklop1[[#This Row],[Okvirna količina]]</f>
        <v>0</v>
      </c>
      <c r="V17" s="93"/>
    </row>
    <row r="18" spans="1:22" s="55" customFormat="1" ht="36">
      <c r="A18" s="79" t="s">
        <v>4</v>
      </c>
      <c r="B18" s="288">
        <v>1003</v>
      </c>
      <c r="C18" s="141" t="s">
        <v>1255</v>
      </c>
      <c r="D18" s="133" t="s">
        <v>112</v>
      </c>
      <c r="E18" s="77" t="s">
        <v>0</v>
      </c>
      <c r="F18" s="100" t="s">
        <v>203</v>
      </c>
      <c r="G18" s="262">
        <v>200</v>
      </c>
      <c r="H18" s="116" t="s">
        <v>0</v>
      </c>
      <c r="I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18" s="80">
        <f>IF(Sklop1[[#This Row],[ZAHTEVANA SHEMA KAKOVOSTI]]&lt;&gt;"",Sklop1[[#This Row],[Preračunana masa/volumen/kos na enoto kg]],"")</f>
        <v>200</v>
      </c>
      <c r="K18" s="88"/>
      <c r="L18" s="85"/>
      <c r="M18" s="85"/>
      <c r="N18" s="132" t="s">
        <v>112</v>
      </c>
      <c r="O18" s="148"/>
      <c r="P18" s="131" t="s">
        <v>112</v>
      </c>
      <c r="Q18" s="91"/>
      <c r="R18" s="86">
        <f>+Sklop1[[#This Row],[cena/enota brez DDV v EUR]]*Sklop1[[#This Row],[Stopnja DDV (%)]]</f>
        <v>0</v>
      </c>
      <c r="S18" s="86">
        <f>+Sklop1[[#This Row],[cena/enota brez DDV v EUR]]+Sklop1[[#This Row],[Davek (EUR)]]</f>
        <v>0</v>
      </c>
      <c r="T18" s="86">
        <f>+Sklop1[[#This Row],[cena/enota brez DDV v EUR]]*Sklop1[[#This Row],[Okvirna količina]]</f>
        <v>0</v>
      </c>
      <c r="U18" s="86">
        <f>+Sklop1[[#This Row],[Končna cena/enoto mere (EUR) z DDV]]*Sklop1[[#This Row],[Okvirna količina]]</f>
        <v>0</v>
      </c>
      <c r="V18" s="93"/>
    </row>
    <row r="19" spans="1:22" s="55" customFormat="1" ht="12">
      <c r="A19" s="79" t="s">
        <v>5</v>
      </c>
      <c r="B19" s="288">
        <v>1004</v>
      </c>
      <c r="C19" s="141" t="s">
        <v>240</v>
      </c>
      <c r="D19" s="133" t="s">
        <v>112</v>
      </c>
      <c r="E19" s="77" t="s">
        <v>0</v>
      </c>
      <c r="F19" s="100" t="s">
        <v>203</v>
      </c>
      <c r="G19" s="116">
        <v>50</v>
      </c>
      <c r="H19" s="116" t="s">
        <v>0</v>
      </c>
      <c r="I1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19" s="80">
        <f>IF(Sklop1[[#This Row],[ZAHTEVANA SHEMA KAKOVOSTI]]&lt;&gt;"",Sklop1[[#This Row],[Preračunana masa/volumen/kos na enoto kg]],"")</f>
        <v>50</v>
      </c>
      <c r="K19" s="88"/>
      <c r="L19" s="85"/>
      <c r="M19" s="85"/>
      <c r="N19" s="132" t="s">
        <v>112</v>
      </c>
      <c r="O19" s="148"/>
      <c r="P19" s="131" t="s">
        <v>112</v>
      </c>
      <c r="Q19" s="91"/>
      <c r="R19" s="86">
        <f>+Sklop1[[#This Row],[cena/enota brez DDV v EUR]]*Sklop1[[#This Row],[Stopnja DDV (%)]]</f>
        <v>0</v>
      </c>
      <c r="S19" s="86">
        <f>+Sklop1[[#This Row],[cena/enota brez DDV v EUR]]+Sklop1[[#This Row],[Davek (EUR)]]</f>
        <v>0</v>
      </c>
      <c r="T19" s="86">
        <f>+Sklop1[[#This Row],[cena/enota brez DDV v EUR]]*Sklop1[[#This Row],[Okvirna količina]]</f>
        <v>0</v>
      </c>
      <c r="U19" s="86">
        <f>+Sklop1[[#This Row],[Končna cena/enoto mere (EUR) z DDV]]*Sklop1[[#This Row],[Okvirna količina]]</f>
        <v>0</v>
      </c>
      <c r="V19" s="93"/>
    </row>
    <row r="20" spans="1:22" s="55" customFormat="1" ht="24">
      <c r="A20" s="79" t="s">
        <v>6</v>
      </c>
      <c r="B20" s="289">
        <v>1005</v>
      </c>
      <c r="C20" s="141" t="s">
        <v>241</v>
      </c>
      <c r="D20" s="133" t="s">
        <v>112</v>
      </c>
      <c r="E20" s="77" t="s">
        <v>0</v>
      </c>
      <c r="F20" s="100"/>
      <c r="G20" s="116">
        <v>50</v>
      </c>
      <c r="H20" s="116" t="s">
        <v>0</v>
      </c>
      <c r="I2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20" s="80" t="str">
        <f>IF(Sklop1[[#This Row],[ZAHTEVANA SHEMA KAKOVOSTI]]&lt;&gt;"",Sklop1[[#This Row],[Preračunana masa/volumen/kos na enoto kg]],"")</f>
        <v/>
      </c>
      <c r="K20" s="88"/>
      <c r="L20" s="85"/>
      <c r="M20" s="85"/>
      <c r="N20" s="132" t="s">
        <v>112</v>
      </c>
      <c r="O20" s="148"/>
      <c r="P20" s="131" t="s">
        <v>112</v>
      </c>
      <c r="Q20" s="91"/>
      <c r="R20" s="86">
        <f>+Sklop1[[#This Row],[cena/enota brez DDV v EUR]]*Sklop1[[#This Row],[Stopnja DDV (%)]]</f>
        <v>0</v>
      </c>
      <c r="S20" s="86">
        <f>+Sklop1[[#This Row],[cena/enota brez DDV v EUR]]+Sklop1[[#This Row],[Davek (EUR)]]</f>
        <v>0</v>
      </c>
      <c r="T20" s="86">
        <f>+Sklop1[[#This Row],[cena/enota brez DDV v EUR]]*Sklop1[[#This Row],[Okvirna količina]]</f>
        <v>0</v>
      </c>
      <c r="U20" s="86">
        <f>+Sklop1[[#This Row],[Končna cena/enoto mere (EUR) z DDV]]*Sklop1[[#This Row],[Okvirna količina]]</f>
        <v>0</v>
      </c>
      <c r="V20" s="93"/>
    </row>
    <row r="21" spans="1:22" s="55" customFormat="1" ht="24">
      <c r="A21" s="79" t="s">
        <v>7</v>
      </c>
      <c r="B21" s="288">
        <v>1006</v>
      </c>
      <c r="C21" s="141" t="s">
        <v>242</v>
      </c>
      <c r="D21" s="133" t="s">
        <v>112</v>
      </c>
      <c r="E21" s="77" t="s">
        <v>0</v>
      </c>
      <c r="F21" s="100"/>
      <c r="G21" s="116">
        <v>500</v>
      </c>
      <c r="H21" s="116" t="s">
        <v>0</v>
      </c>
      <c r="I2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J21" s="80" t="str">
        <f>IF(Sklop1[[#This Row],[ZAHTEVANA SHEMA KAKOVOSTI]]&lt;&gt;"",Sklop1[[#This Row],[Preračunana masa/volumen/kos na enoto kg]],"")</f>
        <v/>
      </c>
      <c r="K21" s="88"/>
      <c r="L21" s="85"/>
      <c r="M21" s="85"/>
      <c r="N21" s="132" t="s">
        <v>112</v>
      </c>
      <c r="O21" s="148"/>
      <c r="P21" s="131" t="s">
        <v>112</v>
      </c>
      <c r="Q21" s="91"/>
      <c r="R21" s="86">
        <f>+Sklop1[[#This Row],[cena/enota brez DDV v EUR]]*Sklop1[[#This Row],[Stopnja DDV (%)]]</f>
        <v>0</v>
      </c>
      <c r="S21" s="86">
        <f>+Sklop1[[#This Row],[cena/enota brez DDV v EUR]]+Sklop1[[#This Row],[Davek (EUR)]]</f>
        <v>0</v>
      </c>
      <c r="T21" s="86">
        <f>+Sklop1[[#This Row],[cena/enota brez DDV v EUR]]*Sklop1[[#This Row],[Okvirna količina]]</f>
        <v>0</v>
      </c>
      <c r="U21" s="86">
        <f>+Sklop1[[#This Row],[Končna cena/enoto mere (EUR) z DDV]]*Sklop1[[#This Row],[Okvirna količina]]</f>
        <v>0</v>
      </c>
      <c r="V21" s="93"/>
    </row>
    <row r="22" spans="1:22" s="55" customFormat="1" ht="36">
      <c r="A22" s="79" t="s">
        <v>8</v>
      </c>
      <c r="B22" s="288">
        <v>1010</v>
      </c>
      <c r="C22" s="141" t="s">
        <v>243</v>
      </c>
      <c r="D22" s="133" t="s">
        <v>112</v>
      </c>
      <c r="E22" s="77" t="s">
        <v>0</v>
      </c>
      <c r="F22" s="100" t="s">
        <v>203</v>
      </c>
      <c r="G22" s="116">
        <v>900</v>
      </c>
      <c r="H22" s="116" t="s">
        <v>0</v>
      </c>
      <c r="I2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J22" s="80">
        <f>IF(Sklop1[[#This Row],[ZAHTEVANA SHEMA KAKOVOSTI]]&lt;&gt;"",Sklop1[[#This Row],[Preračunana masa/volumen/kos na enoto kg]],"")</f>
        <v>900</v>
      </c>
      <c r="K22" s="88"/>
      <c r="L22" s="85"/>
      <c r="M22" s="85"/>
      <c r="N22" s="132" t="s">
        <v>112</v>
      </c>
      <c r="O22" s="148"/>
      <c r="P22" s="131" t="s">
        <v>112</v>
      </c>
      <c r="Q22" s="91"/>
      <c r="R22" s="86">
        <f>+Sklop1[[#This Row],[cena/enota brez DDV v EUR]]*Sklop1[[#This Row],[Stopnja DDV (%)]]</f>
        <v>0</v>
      </c>
      <c r="S22" s="86">
        <f>+Sklop1[[#This Row],[cena/enota brez DDV v EUR]]+Sklop1[[#This Row],[Davek (EUR)]]</f>
        <v>0</v>
      </c>
      <c r="T22" s="86">
        <f>+Sklop1[[#This Row],[cena/enota brez DDV v EUR]]*Sklop1[[#This Row],[Okvirna količina]]</f>
        <v>0</v>
      </c>
      <c r="U22" s="86">
        <f>+Sklop1[[#This Row],[Končna cena/enoto mere (EUR) z DDV]]*Sklop1[[#This Row],[Okvirna količina]]</f>
        <v>0</v>
      </c>
      <c r="V22" s="93"/>
    </row>
    <row r="23" spans="1:22" s="55" customFormat="1" ht="24">
      <c r="A23" s="79" t="s">
        <v>9</v>
      </c>
      <c r="B23" s="288">
        <v>1011</v>
      </c>
      <c r="C23" s="141" t="s">
        <v>1167</v>
      </c>
      <c r="D23" s="133" t="s">
        <v>112</v>
      </c>
      <c r="E23" s="77" t="s">
        <v>0</v>
      </c>
      <c r="F23" s="100" t="s">
        <v>1162</v>
      </c>
      <c r="G23" s="116">
        <v>300</v>
      </c>
      <c r="H23" s="116" t="s">
        <v>0</v>
      </c>
      <c r="I2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23" s="80">
        <f>IF(Sklop1[[#This Row],[ZAHTEVANA SHEMA KAKOVOSTI]]&lt;&gt;"",Sklop1[[#This Row],[Preračunana masa/volumen/kos na enoto kg]],"")</f>
        <v>300</v>
      </c>
      <c r="K23" s="88"/>
      <c r="L23" s="85"/>
      <c r="M23" s="85"/>
      <c r="N23" s="132" t="s">
        <v>112</v>
      </c>
      <c r="O23" s="148"/>
      <c r="P23" s="131" t="s">
        <v>112</v>
      </c>
      <c r="Q23" s="91"/>
      <c r="R23" s="86">
        <f>+Sklop1[[#This Row],[cena/enota brez DDV v EUR]]*Sklop1[[#This Row],[Stopnja DDV (%)]]</f>
        <v>0</v>
      </c>
      <c r="S23" s="86">
        <f>+Sklop1[[#This Row],[cena/enota brez DDV v EUR]]+Sklop1[[#This Row],[Davek (EUR)]]</f>
        <v>0</v>
      </c>
      <c r="T23" s="86">
        <f>+Sklop1[[#This Row],[cena/enota brez DDV v EUR]]*Sklop1[[#This Row],[Okvirna količina]]</f>
        <v>0</v>
      </c>
      <c r="U23" s="86">
        <f>+Sklop1[[#This Row],[Končna cena/enoto mere (EUR) z DDV]]*Sklop1[[#This Row],[Okvirna količina]]</f>
        <v>0</v>
      </c>
      <c r="V23" s="93"/>
    </row>
    <row r="24" spans="1:22" s="55" customFormat="1" ht="24">
      <c r="A24" s="79" t="s">
        <v>10</v>
      </c>
      <c r="B24" s="288">
        <v>1012</v>
      </c>
      <c r="C24" s="261" t="s">
        <v>244</v>
      </c>
      <c r="D24" s="133" t="s">
        <v>112</v>
      </c>
      <c r="E24" s="77" t="s">
        <v>0</v>
      </c>
      <c r="F24" s="100"/>
      <c r="G24" s="262">
        <v>10</v>
      </c>
      <c r="H24" s="116" t="s">
        <v>0</v>
      </c>
      <c r="I2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24" s="80" t="str">
        <f>IF(Sklop1[[#This Row],[ZAHTEVANA SHEMA KAKOVOSTI]]&lt;&gt;"",Sklop1[[#This Row],[Preračunana masa/volumen/kos na enoto kg]],"")</f>
        <v/>
      </c>
      <c r="K24" s="88"/>
      <c r="L24" s="85"/>
      <c r="M24" s="85"/>
      <c r="N24" s="132" t="s">
        <v>112</v>
      </c>
      <c r="O24" s="148"/>
      <c r="P24" s="131" t="s">
        <v>112</v>
      </c>
      <c r="Q24" s="91"/>
      <c r="R24" s="86">
        <f>+Sklop1[[#This Row],[cena/enota brez DDV v EUR]]*Sklop1[[#This Row],[Stopnja DDV (%)]]</f>
        <v>0</v>
      </c>
      <c r="S24" s="86">
        <f>+Sklop1[[#This Row],[cena/enota brez DDV v EUR]]+Sklop1[[#This Row],[Davek (EUR)]]</f>
        <v>0</v>
      </c>
      <c r="T24" s="86">
        <f>+Sklop1[[#This Row],[cena/enota brez DDV v EUR]]*Sklop1[[#This Row],[Okvirna količina]]</f>
        <v>0</v>
      </c>
      <c r="U24" s="86">
        <f>+Sklop1[[#This Row],[Končna cena/enoto mere (EUR) z DDV]]*Sklop1[[#This Row],[Okvirna količina]]</f>
        <v>0</v>
      </c>
      <c r="V24" s="93"/>
    </row>
    <row r="25" spans="1:22" s="55" customFormat="1" ht="12">
      <c r="A25" s="79" t="s">
        <v>11</v>
      </c>
      <c r="B25" s="288">
        <v>2558</v>
      </c>
      <c r="C25" s="261" t="s">
        <v>245</v>
      </c>
      <c r="D25" s="133" t="s">
        <v>112</v>
      </c>
      <c r="E25" s="77" t="s">
        <v>0</v>
      </c>
      <c r="F25" s="100"/>
      <c r="G25" s="262">
        <v>30</v>
      </c>
      <c r="H25" s="116" t="s">
        <v>0</v>
      </c>
      <c r="I2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J25" s="80" t="str">
        <f>IF(Sklop1[[#This Row],[ZAHTEVANA SHEMA KAKOVOSTI]]&lt;&gt;"",Sklop1[[#This Row],[Preračunana masa/volumen/kos na enoto kg]],"")</f>
        <v/>
      </c>
      <c r="K25" s="88"/>
      <c r="L25" s="85"/>
      <c r="M25" s="85"/>
      <c r="N25" s="132" t="s">
        <v>112</v>
      </c>
      <c r="O25" s="148"/>
      <c r="P25" s="131" t="s">
        <v>112</v>
      </c>
      <c r="Q25" s="91"/>
      <c r="R25" s="86">
        <f>+Sklop1[[#This Row],[cena/enota brez DDV v EUR]]*Sklop1[[#This Row],[Stopnja DDV (%)]]</f>
        <v>0</v>
      </c>
      <c r="S25" s="86">
        <f>+Sklop1[[#This Row],[cena/enota brez DDV v EUR]]+Sklop1[[#This Row],[Davek (EUR)]]</f>
        <v>0</v>
      </c>
      <c r="T25" s="86">
        <f>+Sklop1[[#This Row],[cena/enota brez DDV v EUR]]*Sklop1[[#This Row],[Okvirna količina]]</f>
        <v>0</v>
      </c>
      <c r="U25" s="86">
        <f>+Sklop1[[#This Row],[Končna cena/enoto mere (EUR) z DDV]]*Sklop1[[#This Row],[Okvirna količina]]</f>
        <v>0</v>
      </c>
      <c r="V25" s="93"/>
    </row>
    <row r="26" spans="1:22" s="55" customFormat="1" ht="12">
      <c r="A26" s="79" t="s">
        <v>12</v>
      </c>
      <c r="B26" s="288">
        <v>1016</v>
      </c>
      <c r="C26" s="261" t="s">
        <v>1161</v>
      </c>
      <c r="D26" s="133" t="s">
        <v>112</v>
      </c>
      <c r="E26" s="77" t="s">
        <v>0</v>
      </c>
      <c r="F26" s="100" t="s">
        <v>203</v>
      </c>
      <c r="G26" s="262">
        <v>60</v>
      </c>
      <c r="H26" s="116" t="s">
        <v>0</v>
      </c>
      <c r="I2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J26" s="80">
        <f>IF(Sklop1[[#This Row],[ZAHTEVANA SHEMA KAKOVOSTI]]&lt;&gt;"",Sklop1[[#This Row],[Preračunana masa/volumen/kos na enoto kg]],"")</f>
        <v>60</v>
      </c>
      <c r="K26" s="88"/>
      <c r="L26" s="85"/>
      <c r="M26" s="85"/>
      <c r="N26" s="132" t="s">
        <v>112</v>
      </c>
      <c r="O26" s="148"/>
      <c r="P26" s="131" t="s">
        <v>112</v>
      </c>
      <c r="Q26" s="91"/>
      <c r="R26" s="86">
        <f>+Sklop1[[#This Row],[cena/enota brez DDV v EUR]]*Sklop1[[#This Row],[Stopnja DDV (%)]]</f>
        <v>0</v>
      </c>
      <c r="S26" s="86">
        <f>+Sklop1[[#This Row],[cena/enota brez DDV v EUR]]+Sklop1[[#This Row],[Davek (EUR)]]</f>
        <v>0</v>
      </c>
      <c r="T26" s="86">
        <f>+Sklop1[[#This Row],[cena/enota brez DDV v EUR]]*Sklop1[[#This Row],[Okvirna količina]]</f>
        <v>0</v>
      </c>
      <c r="U26" s="86">
        <f>+Sklop1[[#This Row],[Končna cena/enoto mere (EUR) z DDV]]*Sklop1[[#This Row],[Okvirna količina]]</f>
        <v>0</v>
      </c>
      <c r="V26" s="93"/>
    </row>
    <row r="27" spans="1:22" s="55" customFormat="1" ht="12">
      <c r="A27" s="79" t="s">
        <v>13</v>
      </c>
      <c r="B27" s="288">
        <v>1017</v>
      </c>
      <c r="C27" s="261" t="s">
        <v>246</v>
      </c>
      <c r="D27" s="133" t="s">
        <v>112</v>
      </c>
      <c r="E27" s="77" t="s">
        <v>0</v>
      </c>
      <c r="F27" s="100"/>
      <c r="G27" s="116">
        <v>100</v>
      </c>
      <c r="H27" s="116" t="s">
        <v>0</v>
      </c>
      <c r="I2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27" s="80" t="str">
        <f>IF(Sklop1[[#This Row],[ZAHTEVANA SHEMA KAKOVOSTI]]&lt;&gt;"",Sklop1[[#This Row],[Preračunana masa/volumen/kos na enoto kg]],"")</f>
        <v/>
      </c>
      <c r="K27" s="88"/>
      <c r="L27" s="85"/>
      <c r="M27" s="85"/>
      <c r="N27" s="132" t="s">
        <v>112</v>
      </c>
      <c r="O27" s="148"/>
      <c r="P27" s="131" t="s">
        <v>112</v>
      </c>
      <c r="Q27" s="91"/>
      <c r="R27" s="86">
        <f>+Sklop1[[#This Row],[cena/enota brez DDV v EUR]]*Sklop1[[#This Row],[Stopnja DDV (%)]]</f>
        <v>0</v>
      </c>
      <c r="S27" s="86">
        <f>+Sklop1[[#This Row],[cena/enota brez DDV v EUR]]+Sklop1[[#This Row],[Davek (EUR)]]</f>
        <v>0</v>
      </c>
      <c r="T27" s="86">
        <f>+Sklop1[[#This Row],[cena/enota brez DDV v EUR]]*Sklop1[[#This Row],[Okvirna količina]]</f>
        <v>0</v>
      </c>
      <c r="U27" s="86">
        <f>+Sklop1[[#This Row],[Končna cena/enoto mere (EUR) z DDV]]*Sklop1[[#This Row],[Okvirna količina]]</f>
        <v>0</v>
      </c>
      <c r="V27" s="93"/>
    </row>
    <row r="28" spans="1:22" s="55" customFormat="1" ht="12">
      <c r="A28" s="79" t="s">
        <v>14</v>
      </c>
      <c r="B28" s="288">
        <v>1018</v>
      </c>
      <c r="C28" s="261" t="s">
        <v>247</v>
      </c>
      <c r="D28" s="133" t="s">
        <v>112</v>
      </c>
      <c r="E28" s="77" t="s">
        <v>0</v>
      </c>
      <c r="F28" s="100"/>
      <c r="G28" s="116">
        <v>100</v>
      </c>
      <c r="H28" s="116" t="s">
        <v>0</v>
      </c>
      <c r="I2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28" s="80" t="str">
        <f>IF(Sklop1[[#This Row],[ZAHTEVANA SHEMA KAKOVOSTI]]&lt;&gt;"",Sklop1[[#This Row],[Preračunana masa/volumen/kos na enoto kg]],"")</f>
        <v/>
      </c>
      <c r="K28" s="88"/>
      <c r="L28" s="85"/>
      <c r="M28" s="85"/>
      <c r="N28" s="132" t="s">
        <v>112</v>
      </c>
      <c r="O28" s="148"/>
      <c r="P28" s="131" t="s">
        <v>112</v>
      </c>
      <c r="Q28" s="91"/>
      <c r="R28" s="86">
        <f>+Sklop1[[#This Row],[cena/enota brez DDV v EUR]]*Sklop1[[#This Row],[Stopnja DDV (%)]]</f>
        <v>0</v>
      </c>
      <c r="S28" s="86">
        <f>+Sklop1[[#This Row],[cena/enota brez DDV v EUR]]+Sklop1[[#This Row],[Davek (EUR)]]</f>
        <v>0</v>
      </c>
      <c r="T28" s="86">
        <f>+Sklop1[[#This Row],[cena/enota brez DDV v EUR]]*Sklop1[[#This Row],[Okvirna količina]]</f>
        <v>0</v>
      </c>
      <c r="U28" s="86">
        <f>+Sklop1[[#This Row],[Končna cena/enoto mere (EUR) z DDV]]*Sklop1[[#This Row],[Okvirna količina]]</f>
        <v>0</v>
      </c>
      <c r="V28" s="93"/>
    </row>
    <row r="29" spans="1:22" s="55" customFormat="1" ht="12">
      <c r="A29" s="79" t="s">
        <v>15</v>
      </c>
      <c r="B29" s="288">
        <v>1019</v>
      </c>
      <c r="C29" s="261" t="s">
        <v>248</v>
      </c>
      <c r="D29" s="133" t="s">
        <v>112</v>
      </c>
      <c r="E29" s="77" t="s">
        <v>0</v>
      </c>
      <c r="F29" s="100"/>
      <c r="G29" s="262">
        <v>10</v>
      </c>
      <c r="H29" s="116" t="s">
        <v>0</v>
      </c>
      <c r="I2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29" s="80" t="str">
        <f>IF(Sklop1[[#This Row],[ZAHTEVANA SHEMA KAKOVOSTI]]&lt;&gt;"",Sklop1[[#This Row],[Preračunana masa/volumen/kos na enoto kg]],"")</f>
        <v/>
      </c>
      <c r="K29" s="88"/>
      <c r="L29" s="85"/>
      <c r="M29" s="85"/>
      <c r="N29" s="132" t="s">
        <v>112</v>
      </c>
      <c r="O29" s="148"/>
      <c r="P29" s="131" t="s">
        <v>112</v>
      </c>
      <c r="Q29" s="91"/>
      <c r="R29" s="86">
        <f>+Sklop1[[#This Row],[cena/enota brez DDV v EUR]]*Sklop1[[#This Row],[Stopnja DDV (%)]]</f>
        <v>0</v>
      </c>
      <c r="S29" s="86">
        <f>+Sklop1[[#This Row],[cena/enota brez DDV v EUR]]+Sklop1[[#This Row],[Davek (EUR)]]</f>
        <v>0</v>
      </c>
      <c r="T29" s="86">
        <f>+Sklop1[[#This Row],[cena/enota brez DDV v EUR]]*Sklop1[[#This Row],[Okvirna količina]]</f>
        <v>0</v>
      </c>
      <c r="U29" s="86">
        <f>+Sklop1[[#This Row],[Končna cena/enoto mere (EUR) z DDV]]*Sklop1[[#This Row],[Okvirna količina]]</f>
        <v>0</v>
      </c>
      <c r="V29" s="93"/>
    </row>
    <row r="30" spans="1:22" s="55" customFormat="1" ht="24">
      <c r="A30" s="79" t="s">
        <v>16</v>
      </c>
      <c r="B30" s="288">
        <v>1021</v>
      </c>
      <c r="C30" s="141" t="s">
        <v>1164</v>
      </c>
      <c r="D30" s="133" t="s">
        <v>112</v>
      </c>
      <c r="E30" s="77" t="s">
        <v>0</v>
      </c>
      <c r="F30" s="100" t="s">
        <v>203</v>
      </c>
      <c r="G30" s="116">
        <v>500</v>
      </c>
      <c r="H30" s="116" t="s">
        <v>0</v>
      </c>
      <c r="I3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J30" s="80">
        <f>IF(Sklop1[[#This Row],[ZAHTEVANA SHEMA KAKOVOSTI]]&lt;&gt;"",Sklop1[[#This Row],[Preračunana masa/volumen/kos na enoto kg]],"")</f>
        <v>500</v>
      </c>
      <c r="K30" s="88"/>
      <c r="L30" s="85"/>
      <c r="M30" s="85"/>
      <c r="N30" s="132" t="s">
        <v>112</v>
      </c>
      <c r="O30" s="148"/>
      <c r="P30" s="131" t="s">
        <v>112</v>
      </c>
      <c r="Q30" s="91"/>
      <c r="R30" s="86">
        <f>+Sklop1[[#This Row],[cena/enota brez DDV v EUR]]*Sklop1[[#This Row],[Stopnja DDV (%)]]</f>
        <v>0</v>
      </c>
      <c r="S30" s="86">
        <f>+Sklop1[[#This Row],[cena/enota brez DDV v EUR]]+Sklop1[[#This Row],[Davek (EUR)]]</f>
        <v>0</v>
      </c>
      <c r="T30" s="86">
        <f>+Sklop1[[#This Row],[cena/enota brez DDV v EUR]]*Sklop1[[#This Row],[Okvirna količina]]</f>
        <v>0</v>
      </c>
      <c r="U30" s="86">
        <f>+Sklop1[[#This Row],[Končna cena/enoto mere (EUR) z DDV]]*Sklop1[[#This Row],[Okvirna količina]]</f>
        <v>0</v>
      </c>
      <c r="V30" s="93"/>
    </row>
    <row r="31" spans="1:22" s="55" customFormat="1" ht="24">
      <c r="A31" s="79" t="s">
        <v>17</v>
      </c>
      <c r="B31" s="288">
        <v>1022</v>
      </c>
      <c r="C31" s="141" t="s">
        <v>249</v>
      </c>
      <c r="D31" s="133" t="s">
        <v>112</v>
      </c>
      <c r="E31" s="77" t="s">
        <v>0</v>
      </c>
      <c r="F31" s="100"/>
      <c r="G31" s="116">
        <v>400</v>
      </c>
      <c r="H31" s="116" t="s">
        <v>0</v>
      </c>
      <c r="I3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31" s="80" t="str">
        <f>IF(Sklop1[[#This Row],[ZAHTEVANA SHEMA KAKOVOSTI]]&lt;&gt;"",Sklop1[[#This Row],[Preračunana masa/volumen/kos na enoto kg]],"")</f>
        <v/>
      </c>
      <c r="K31" s="88"/>
      <c r="L31" s="85"/>
      <c r="M31" s="85"/>
      <c r="N31" s="132" t="s">
        <v>112</v>
      </c>
      <c r="O31" s="148"/>
      <c r="P31" s="131" t="s">
        <v>112</v>
      </c>
      <c r="Q31" s="91"/>
      <c r="R31" s="86">
        <f>+Sklop1[[#This Row],[cena/enota brez DDV v EUR]]*Sklop1[[#This Row],[Stopnja DDV (%)]]</f>
        <v>0</v>
      </c>
      <c r="S31" s="86">
        <f>+Sklop1[[#This Row],[cena/enota brez DDV v EUR]]+Sklop1[[#This Row],[Davek (EUR)]]</f>
        <v>0</v>
      </c>
      <c r="T31" s="86">
        <f>+Sklop1[[#This Row],[cena/enota brez DDV v EUR]]*Sklop1[[#This Row],[Okvirna količina]]</f>
        <v>0</v>
      </c>
      <c r="U31" s="86">
        <f>+Sklop1[[#This Row],[Končna cena/enoto mere (EUR) z DDV]]*Sklop1[[#This Row],[Okvirna količina]]</f>
        <v>0</v>
      </c>
      <c r="V31" s="93"/>
    </row>
    <row r="32" spans="1:22" s="55" customFormat="1" ht="24">
      <c r="A32" s="79" t="s">
        <v>18</v>
      </c>
      <c r="B32" s="288">
        <v>1024</v>
      </c>
      <c r="C32" s="141" t="s">
        <v>1165</v>
      </c>
      <c r="D32" s="133" t="s">
        <v>112</v>
      </c>
      <c r="E32" s="77" t="s">
        <v>0</v>
      </c>
      <c r="F32" s="100"/>
      <c r="G32" s="116">
        <v>700</v>
      </c>
      <c r="H32" s="116" t="s">
        <v>0</v>
      </c>
      <c r="I3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J32" s="80" t="str">
        <f>IF(Sklop1[[#This Row],[ZAHTEVANA SHEMA KAKOVOSTI]]&lt;&gt;"",Sklop1[[#This Row],[Preračunana masa/volumen/kos na enoto kg]],"")</f>
        <v/>
      </c>
      <c r="K32" s="88"/>
      <c r="L32" s="85"/>
      <c r="M32" s="85"/>
      <c r="N32" s="132" t="s">
        <v>112</v>
      </c>
      <c r="O32" s="148"/>
      <c r="P32" s="131" t="s">
        <v>112</v>
      </c>
      <c r="Q32" s="91"/>
      <c r="R32" s="86">
        <f>+Sklop1[[#This Row],[cena/enota brez DDV v EUR]]*Sklop1[[#This Row],[Stopnja DDV (%)]]</f>
        <v>0</v>
      </c>
      <c r="S32" s="86">
        <f>+Sklop1[[#This Row],[cena/enota brez DDV v EUR]]+Sklop1[[#This Row],[Davek (EUR)]]</f>
        <v>0</v>
      </c>
      <c r="T32" s="86">
        <f>+Sklop1[[#This Row],[cena/enota brez DDV v EUR]]*Sklop1[[#This Row],[Okvirna količina]]</f>
        <v>0</v>
      </c>
      <c r="U32" s="86">
        <f>+Sklop1[[#This Row],[Končna cena/enoto mere (EUR) z DDV]]*Sklop1[[#This Row],[Okvirna količina]]</f>
        <v>0</v>
      </c>
      <c r="V32" s="93"/>
    </row>
    <row r="33" spans="1:22" s="55" customFormat="1" ht="12">
      <c r="A33" s="79" t="s">
        <v>19</v>
      </c>
      <c r="B33" s="288">
        <v>1025</v>
      </c>
      <c r="C33" s="141" t="s">
        <v>1166</v>
      </c>
      <c r="D33" s="133" t="s">
        <v>112</v>
      </c>
      <c r="E33" s="77" t="s">
        <v>0</v>
      </c>
      <c r="F33" s="100"/>
      <c r="G33" s="262">
        <v>20</v>
      </c>
      <c r="H33" s="116" t="s">
        <v>0</v>
      </c>
      <c r="I3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33" s="80" t="str">
        <f>IF(Sklop1[[#This Row],[ZAHTEVANA SHEMA KAKOVOSTI]]&lt;&gt;"",Sklop1[[#This Row],[Preračunana masa/volumen/kos na enoto kg]],"")</f>
        <v/>
      </c>
      <c r="K33" s="88"/>
      <c r="L33" s="85"/>
      <c r="M33" s="85"/>
      <c r="N33" s="132" t="s">
        <v>112</v>
      </c>
      <c r="O33" s="148"/>
      <c r="P33" s="131" t="s">
        <v>112</v>
      </c>
      <c r="Q33" s="91"/>
      <c r="R33" s="86">
        <f>+Sklop1[[#This Row],[cena/enota brez DDV v EUR]]*Sklop1[[#This Row],[Stopnja DDV (%)]]</f>
        <v>0</v>
      </c>
      <c r="S33" s="86">
        <f>+Sklop1[[#This Row],[cena/enota brez DDV v EUR]]+Sklop1[[#This Row],[Davek (EUR)]]</f>
        <v>0</v>
      </c>
      <c r="T33" s="86">
        <f>+Sklop1[[#This Row],[cena/enota brez DDV v EUR]]*Sklop1[[#This Row],[Okvirna količina]]</f>
        <v>0</v>
      </c>
      <c r="U33" s="86">
        <f>+Sklop1[[#This Row],[Končna cena/enoto mere (EUR) z DDV]]*Sklop1[[#This Row],[Okvirna količina]]</f>
        <v>0</v>
      </c>
      <c r="V33" s="93"/>
    </row>
    <row r="34" spans="1:22" s="55" customFormat="1" ht="12">
      <c r="A34" s="79" t="s">
        <v>20</v>
      </c>
      <c r="B34" s="288">
        <v>1028</v>
      </c>
      <c r="C34" s="141" t="s">
        <v>250</v>
      </c>
      <c r="D34" s="133" t="s">
        <v>112</v>
      </c>
      <c r="E34" s="77" t="s">
        <v>0</v>
      </c>
      <c r="F34" s="100"/>
      <c r="G34" s="116">
        <v>800</v>
      </c>
      <c r="H34" s="116" t="s">
        <v>0</v>
      </c>
      <c r="I3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J34" s="80" t="str">
        <f>IF(Sklop1[[#This Row],[ZAHTEVANA SHEMA KAKOVOSTI]]&lt;&gt;"",Sklop1[[#This Row],[Preračunana masa/volumen/kos na enoto kg]],"")</f>
        <v/>
      </c>
      <c r="K34" s="88"/>
      <c r="L34" s="85"/>
      <c r="M34" s="85"/>
      <c r="N34" s="132" t="s">
        <v>112</v>
      </c>
      <c r="O34" s="148"/>
      <c r="P34" s="131" t="s">
        <v>112</v>
      </c>
      <c r="Q34" s="91"/>
      <c r="R34" s="86">
        <f>+Sklop1[[#This Row],[cena/enota brez DDV v EUR]]*Sklop1[[#This Row],[Stopnja DDV (%)]]</f>
        <v>0</v>
      </c>
      <c r="S34" s="86">
        <f>+Sklop1[[#This Row],[cena/enota brez DDV v EUR]]+Sklop1[[#This Row],[Davek (EUR)]]</f>
        <v>0</v>
      </c>
      <c r="T34" s="86">
        <f>+Sklop1[[#This Row],[cena/enota brez DDV v EUR]]*Sklop1[[#This Row],[Okvirna količina]]</f>
        <v>0</v>
      </c>
      <c r="U34" s="86">
        <f>+Sklop1[[#This Row],[Končna cena/enoto mere (EUR) z DDV]]*Sklop1[[#This Row],[Okvirna količina]]</f>
        <v>0</v>
      </c>
      <c r="V34" s="93"/>
    </row>
    <row r="35" spans="1:22" s="55" customFormat="1" ht="24">
      <c r="A35" s="79" t="s">
        <v>21</v>
      </c>
      <c r="B35" s="288">
        <v>1029</v>
      </c>
      <c r="C35" s="261" t="s">
        <v>251</v>
      </c>
      <c r="D35" s="133" t="s">
        <v>112</v>
      </c>
      <c r="E35" s="77" t="s">
        <v>0</v>
      </c>
      <c r="F35" s="100"/>
      <c r="G35" s="116">
        <v>1000</v>
      </c>
      <c r="H35" s="116" t="s">
        <v>0</v>
      </c>
      <c r="I3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J35" s="80" t="str">
        <f>IF(Sklop1[[#This Row],[ZAHTEVANA SHEMA KAKOVOSTI]]&lt;&gt;"",Sklop1[[#This Row],[Preračunana masa/volumen/kos na enoto kg]],"")</f>
        <v/>
      </c>
      <c r="K35" s="88"/>
      <c r="L35" s="85"/>
      <c r="M35" s="85"/>
      <c r="N35" s="132" t="s">
        <v>112</v>
      </c>
      <c r="O35" s="148"/>
      <c r="P35" s="131" t="s">
        <v>112</v>
      </c>
      <c r="Q35" s="91"/>
      <c r="R35" s="86">
        <f>+Sklop1[[#This Row],[cena/enota brez DDV v EUR]]*Sklop1[[#This Row],[Stopnja DDV (%)]]</f>
        <v>0</v>
      </c>
      <c r="S35" s="86">
        <f>+Sklop1[[#This Row],[cena/enota brez DDV v EUR]]+Sklop1[[#This Row],[Davek (EUR)]]</f>
        <v>0</v>
      </c>
      <c r="T35" s="86">
        <f>+Sklop1[[#This Row],[cena/enota brez DDV v EUR]]*Sklop1[[#This Row],[Okvirna količina]]</f>
        <v>0</v>
      </c>
      <c r="U35" s="86">
        <f>+Sklop1[[#This Row],[Končna cena/enoto mere (EUR) z DDV]]*Sklop1[[#This Row],[Okvirna količina]]</f>
        <v>0</v>
      </c>
      <c r="V35" s="93"/>
    </row>
    <row r="36" spans="1:22" s="55" customFormat="1" ht="24">
      <c r="A36" s="79" t="s">
        <v>22</v>
      </c>
      <c r="B36" s="288">
        <v>1030</v>
      </c>
      <c r="C36" s="261" t="s">
        <v>1168</v>
      </c>
      <c r="D36" s="133" t="s">
        <v>112</v>
      </c>
      <c r="E36" s="77" t="s">
        <v>0</v>
      </c>
      <c r="F36" s="100" t="s">
        <v>1162</v>
      </c>
      <c r="G36" s="116">
        <v>100</v>
      </c>
      <c r="H36" s="116" t="s">
        <v>0</v>
      </c>
      <c r="I3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6" s="80">
        <f>IF(Sklop1[[#This Row],[ZAHTEVANA SHEMA KAKOVOSTI]]&lt;&gt;"",Sklop1[[#This Row],[Preračunana masa/volumen/kos na enoto kg]],"")</f>
        <v>100</v>
      </c>
      <c r="K36" s="88"/>
      <c r="L36" s="85"/>
      <c r="M36" s="85"/>
      <c r="N36" s="132" t="s">
        <v>112</v>
      </c>
      <c r="O36" s="148"/>
      <c r="P36" s="131" t="s">
        <v>112</v>
      </c>
      <c r="Q36" s="91"/>
      <c r="R36" s="86">
        <f>+Sklop1[[#This Row],[cena/enota brez DDV v EUR]]*Sklop1[[#This Row],[Stopnja DDV (%)]]</f>
        <v>0</v>
      </c>
      <c r="S36" s="86">
        <f>+Sklop1[[#This Row],[cena/enota brez DDV v EUR]]+Sklop1[[#This Row],[Davek (EUR)]]</f>
        <v>0</v>
      </c>
      <c r="T36" s="86">
        <f>+Sklop1[[#This Row],[cena/enota brez DDV v EUR]]*Sklop1[[#This Row],[Okvirna količina]]</f>
        <v>0</v>
      </c>
      <c r="U36" s="86">
        <f>+Sklop1[[#This Row],[Končna cena/enoto mere (EUR) z DDV]]*Sklop1[[#This Row],[Okvirna količina]]</f>
        <v>0</v>
      </c>
      <c r="V36" s="93"/>
    </row>
    <row r="37" spans="1:22" s="55" customFormat="1" ht="24">
      <c r="A37" s="79" t="s">
        <v>23</v>
      </c>
      <c r="B37" s="288">
        <v>1031</v>
      </c>
      <c r="C37" s="261" t="s">
        <v>1169</v>
      </c>
      <c r="D37" s="133" t="s">
        <v>112</v>
      </c>
      <c r="E37" s="77" t="s">
        <v>0</v>
      </c>
      <c r="F37" s="100" t="s">
        <v>1162</v>
      </c>
      <c r="G37" s="262">
        <v>10</v>
      </c>
      <c r="H37" s="116" t="s">
        <v>0</v>
      </c>
      <c r="I3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37" s="80">
        <f>IF(Sklop1[[#This Row],[ZAHTEVANA SHEMA KAKOVOSTI]]&lt;&gt;"",Sklop1[[#This Row],[Preračunana masa/volumen/kos na enoto kg]],"")</f>
        <v>10</v>
      </c>
      <c r="K37" s="88"/>
      <c r="L37" s="85"/>
      <c r="M37" s="85"/>
      <c r="N37" s="132" t="s">
        <v>112</v>
      </c>
      <c r="O37" s="148"/>
      <c r="P37" s="131" t="s">
        <v>112</v>
      </c>
      <c r="Q37" s="91"/>
      <c r="R37" s="86">
        <f>+Sklop1[[#This Row],[cena/enota brez DDV v EUR]]*Sklop1[[#This Row],[Stopnja DDV (%)]]</f>
        <v>0</v>
      </c>
      <c r="S37" s="86">
        <f>+Sklop1[[#This Row],[cena/enota brez DDV v EUR]]+Sklop1[[#This Row],[Davek (EUR)]]</f>
        <v>0</v>
      </c>
      <c r="T37" s="86">
        <f>+Sklop1[[#This Row],[cena/enota brez DDV v EUR]]*Sklop1[[#This Row],[Okvirna količina]]</f>
        <v>0</v>
      </c>
      <c r="U37" s="86">
        <f>+Sklop1[[#This Row],[Končna cena/enoto mere (EUR) z DDV]]*Sklop1[[#This Row],[Okvirna količina]]</f>
        <v>0</v>
      </c>
      <c r="V37" s="93"/>
    </row>
    <row r="38" spans="1:22" s="55" customFormat="1" ht="24">
      <c r="A38" s="79" t="s">
        <v>24</v>
      </c>
      <c r="B38" s="288">
        <v>1032</v>
      </c>
      <c r="C38" s="261" t="s">
        <v>1170</v>
      </c>
      <c r="D38" s="133" t="s">
        <v>112</v>
      </c>
      <c r="E38" s="77" t="s">
        <v>0</v>
      </c>
      <c r="F38" s="100"/>
      <c r="G38" s="116">
        <v>200</v>
      </c>
      <c r="H38" s="116" t="s">
        <v>0</v>
      </c>
      <c r="I3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38" s="80" t="str">
        <f>IF(Sklop1[[#This Row],[ZAHTEVANA SHEMA KAKOVOSTI]]&lt;&gt;"",Sklop1[[#This Row],[Preračunana masa/volumen/kos na enoto kg]],"")</f>
        <v/>
      </c>
      <c r="K38" s="88"/>
      <c r="L38" s="85"/>
      <c r="M38" s="85"/>
      <c r="N38" s="132" t="s">
        <v>112</v>
      </c>
      <c r="O38" s="148"/>
      <c r="P38" s="131" t="s">
        <v>112</v>
      </c>
      <c r="Q38" s="91"/>
      <c r="R38" s="86">
        <f>+Sklop1[[#This Row],[cena/enota brez DDV v EUR]]*Sklop1[[#This Row],[Stopnja DDV (%)]]</f>
        <v>0</v>
      </c>
      <c r="S38" s="86">
        <f>+Sklop1[[#This Row],[cena/enota brez DDV v EUR]]+Sklop1[[#This Row],[Davek (EUR)]]</f>
        <v>0</v>
      </c>
      <c r="T38" s="86">
        <f>+Sklop1[[#This Row],[cena/enota brez DDV v EUR]]*Sklop1[[#This Row],[Okvirna količina]]</f>
        <v>0</v>
      </c>
      <c r="U38" s="86">
        <f>+Sklop1[[#This Row],[Končna cena/enoto mere (EUR) z DDV]]*Sklop1[[#This Row],[Okvirna količina]]</f>
        <v>0</v>
      </c>
      <c r="V38" s="93"/>
    </row>
    <row r="39" spans="1:22" s="55" customFormat="1" ht="12">
      <c r="A39" s="79" t="s">
        <v>25</v>
      </c>
      <c r="B39" s="288">
        <v>1033</v>
      </c>
      <c r="C39" s="261" t="s">
        <v>252</v>
      </c>
      <c r="D39" s="133" t="s">
        <v>112</v>
      </c>
      <c r="E39" s="77" t="s">
        <v>0</v>
      </c>
      <c r="F39" s="100"/>
      <c r="G39" s="116">
        <v>200</v>
      </c>
      <c r="H39" s="116" t="s">
        <v>0</v>
      </c>
      <c r="I3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39" s="80" t="str">
        <f>IF(Sklop1[[#This Row],[ZAHTEVANA SHEMA KAKOVOSTI]]&lt;&gt;"",Sklop1[[#This Row],[Preračunana masa/volumen/kos na enoto kg]],"")</f>
        <v/>
      </c>
      <c r="K39" s="88"/>
      <c r="L39" s="85"/>
      <c r="M39" s="85"/>
      <c r="N39" s="132" t="s">
        <v>112</v>
      </c>
      <c r="O39" s="148"/>
      <c r="P39" s="131" t="s">
        <v>112</v>
      </c>
      <c r="Q39" s="91"/>
      <c r="R39" s="86">
        <f>+Sklop1[[#This Row],[cena/enota brez DDV v EUR]]*Sklop1[[#This Row],[Stopnja DDV (%)]]</f>
        <v>0</v>
      </c>
      <c r="S39" s="86">
        <f>+Sklop1[[#This Row],[cena/enota brez DDV v EUR]]+Sklop1[[#This Row],[Davek (EUR)]]</f>
        <v>0</v>
      </c>
      <c r="T39" s="86">
        <f>+Sklop1[[#This Row],[cena/enota brez DDV v EUR]]*Sklop1[[#This Row],[Okvirna količina]]</f>
        <v>0</v>
      </c>
      <c r="U39" s="86">
        <f>+Sklop1[[#This Row],[Končna cena/enoto mere (EUR) z DDV]]*Sklop1[[#This Row],[Okvirna količina]]</f>
        <v>0</v>
      </c>
      <c r="V39" s="93"/>
    </row>
    <row r="40" spans="1:22" s="55" customFormat="1" ht="12">
      <c r="A40" s="79" t="s">
        <v>26</v>
      </c>
      <c r="B40" s="288">
        <v>2402</v>
      </c>
      <c r="C40" s="261" t="s">
        <v>253</v>
      </c>
      <c r="D40" s="133" t="s">
        <v>112</v>
      </c>
      <c r="E40" s="77" t="s">
        <v>0</v>
      </c>
      <c r="F40" s="100"/>
      <c r="G40" s="262">
        <v>10</v>
      </c>
      <c r="H40" s="116" t="s">
        <v>0</v>
      </c>
      <c r="I4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0" s="80" t="str">
        <f>IF(Sklop1[[#This Row],[ZAHTEVANA SHEMA KAKOVOSTI]]&lt;&gt;"",Sklop1[[#This Row],[Preračunana masa/volumen/kos na enoto kg]],"")</f>
        <v/>
      </c>
      <c r="K40" s="88"/>
      <c r="L40" s="85"/>
      <c r="M40" s="85"/>
      <c r="N40" s="132" t="s">
        <v>112</v>
      </c>
      <c r="O40" s="148"/>
      <c r="P40" s="131" t="s">
        <v>112</v>
      </c>
      <c r="Q40" s="91"/>
      <c r="R40" s="86">
        <f>+Sklop1[[#This Row],[cena/enota brez DDV v EUR]]*Sklop1[[#This Row],[Stopnja DDV (%)]]</f>
        <v>0</v>
      </c>
      <c r="S40" s="86">
        <f>+Sklop1[[#This Row],[cena/enota brez DDV v EUR]]+Sklop1[[#This Row],[Davek (EUR)]]</f>
        <v>0</v>
      </c>
      <c r="T40" s="86">
        <f>+Sklop1[[#This Row],[cena/enota brez DDV v EUR]]*Sklop1[[#This Row],[Okvirna količina]]</f>
        <v>0</v>
      </c>
      <c r="U40" s="86">
        <f>+Sklop1[[#This Row],[Končna cena/enoto mere (EUR) z DDV]]*Sklop1[[#This Row],[Okvirna količina]]</f>
        <v>0</v>
      </c>
      <c r="V40" s="93"/>
    </row>
    <row r="41" spans="1:22" s="55" customFormat="1" ht="12">
      <c r="A41" s="79" t="s">
        <v>27</v>
      </c>
      <c r="B41" s="288">
        <v>1034</v>
      </c>
      <c r="C41" s="261" t="s">
        <v>254</v>
      </c>
      <c r="D41" s="133" t="s">
        <v>112</v>
      </c>
      <c r="E41" s="77" t="s">
        <v>0</v>
      </c>
      <c r="F41" s="100"/>
      <c r="G41" s="262">
        <v>50</v>
      </c>
      <c r="H41" s="116" t="s">
        <v>0</v>
      </c>
      <c r="I4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41" s="80" t="str">
        <f>IF(Sklop1[[#This Row],[ZAHTEVANA SHEMA KAKOVOSTI]]&lt;&gt;"",Sklop1[[#This Row],[Preračunana masa/volumen/kos na enoto kg]],"")</f>
        <v/>
      </c>
      <c r="K41" s="88"/>
      <c r="L41" s="85"/>
      <c r="M41" s="85"/>
      <c r="N41" s="132" t="s">
        <v>112</v>
      </c>
      <c r="O41" s="148"/>
      <c r="P41" s="131" t="s">
        <v>112</v>
      </c>
      <c r="Q41" s="91"/>
      <c r="R41" s="86">
        <f>+Sklop1[[#This Row],[cena/enota brez DDV v EUR]]*Sklop1[[#This Row],[Stopnja DDV (%)]]</f>
        <v>0</v>
      </c>
      <c r="S41" s="86">
        <f>+Sklop1[[#This Row],[cena/enota brez DDV v EUR]]+Sklop1[[#This Row],[Davek (EUR)]]</f>
        <v>0</v>
      </c>
      <c r="T41" s="86">
        <f>+Sklop1[[#This Row],[cena/enota brez DDV v EUR]]*Sklop1[[#This Row],[Okvirna količina]]</f>
        <v>0</v>
      </c>
      <c r="U41" s="86">
        <f>+Sklop1[[#This Row],[Končna cena/enoto mere (EUR) z DDV]]*Sklop1[[#This Row],[Okvirna količina]]</f>
        <v>0</v>
      </c>
      <c r="V41" s="93"/>
    </row>
    <row r="42" spans="1:22" s="55" customFormat="1" ht="24">
      <c r="A42" s="79" t="s">
        <v>28</v>
      </c>
      <c r="B42" s="288">
        <v>1035</v>
      </c>
      <c r="C42" s="261" t="s">
        <v>255</v>
      </c>
      <c r="D42" s="133" t="s">
        <v>112</v>
      </c>
      <c r="E42" s="77" t="s">
        <v>0</v>
      </c>
      <c r="F42" s="100"/>
      <c r="G42" s="116">
        <v>300</v>
      </c>
      <c r="H42" s="116" t="s">
        <v>0</v>
      </c>
      <c r="I4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42" s="80" t="str">
        <f>IF(Sklop1[[#This Row],[ZAHTEVANA SHEMA KAKOVOSTI]]&lt;&gt;"",Sklop1[[#This Row],[Preračunana masa/volumen/kos na enoto kg]],"")</f>
        <v/>
      </c>
      <c r="K42" s="88"/>
      <c r="L42" s="85"/>
      <c r="M42" s="85"/>
      <c r="N42" s="132" t="s">
        <v>112</v>
      </c>
      <c r="O42" s="148"/>
      <c r="P42" s="131" t="s">
        <v>112</v>
      </c>
      <c r="Q42" s="91"/>
      <c r="R42" s="86">
        <f>+Sklop1[[#This Row],[cena/enota brez DDV v EUR]]*Sklop1[[#This Row],[Stopnja DDV (%)]]</f>
        <v>0</v>
      </c>
      <c r="S42" s="86">
        <f>+Sklop1[[#This Row],[cena/enota brez DDV v EUR]]+Sklop1[[#This Row],[Davek (EUR)]]</f>
        <v>0</v>
      </c>
      <c r="T42" s="86">
        <f>+Sklop1[[#This Row],[cena/enota brez DDV v EUR]]*Sklop1[[#This Row],[Okvirna količina]]</f>
        <v>0</v>
      </c>
      <c r="U42" s="86">
        <f>+Sklop1[[#This Row],[Končna cena/enoto mere (EUR) z DDV]]*Sklop1[[#This Row],[Okvirna količina]]</f>
        <v>0</v>
      </c>
      <c r="V42" s="93"/>
    </row>
    <row r="43" spans="1:22" s="55" customFormat="1" ht="24">
      <c r="A43" s="79" t="s">
        <v>29</v>
      </c>
      <c r="B43" s="288">
        <v>1036</v>
      </c>
      <c r="C43" s="261" t="s">
        <v>256</v>
      </c>
      <c r="D43" s="133" t="s">
        <v>112</v>
      </c>
      <c r="E43" s="77" t="s">
        <v>0</v>
      </c>
      <c r="F43" s="100"/>
      <c r="G43" s="262">
        <v>10</v>
      </c>
      <c r="H43" s="116" t="s">
        <v>0</v>
      </c>
      <c r="I4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3" s="80" t="str">
        <f>IF(Sklop1[[#This Row],[ZAHTEVANA SHEMA KAKOVOSTI]]&lt;&gt;"",Sklop1[[#This Row],[Preračunana masa/volumen/kos na enoto kg]],"")</f>
        <v/>
      </c>
      <c r="K43" s="88"/>
      <c r="L43" s="85"/>
      <c r="M43" s="85"/>
      <c r="N43" s="132" t="s">
        <v>112</v>
      </c>
      <c r="O43" s="148"/>
      <c r="P43" s="131" t="s">
        <v>112</v>
      </c>
      <c r="Q43" s="91"/>
      <c r="R43" s="86">
        <f>+Sklop1[[#This Row],[cena/enota brez DDV v EUR]]*Sklop1[[#This Row],[Stopnja DDV (%)]]</f>
        <v>0</v>
      </c>
      <c r="S43" s="86">
        <f>+Sklop1[[#This Row],[cena/enota brez DDV v EUR]]+Sklop1[[#This Row],[Davek (EUR)]]</f>
        <v>0</v>
      </c>
      <c r="T43" s="86">
        <f>+Sklop1[[#This Row],[cena/enota brez DDV v EUR]]*Sklop1[[#This Row],[Okvirna količina]]</f>
        <v>0</v>
      </c>
      <c r="U43" s="86">
        <f>+Sklop1[[#This Row],[Končna cena/enoto mere (EUR) z DDV]]*Sklop1[[#This Row],[Okvirna količina]]</f>
        <v>0</v>
      </c>
      <c r="V43" s="93"/>
    </row>
    <row r="44" spans="1:22" s="55" customFormat="1" ht="24">
      <c r="A44" s="79" t="s">
        <v>30</v>
      </c>
      <c r="B44" s="288">
        <v>1037</v>
      </c>
      <c r="C44" s="261" t="s">
        <v>257</v>
      </c>
      <c r="D44" s="133" t="s">
        <v>112</v>
      </c>
      <c r="E44" s="77" t="s">
        <v>0</v>
      </c>
      <c r="F44" s="100"/>
      <c r="G44" s="116">
        <v>100</v>
      </c>
      <c r="H44" s="116" t="s">
        <v>0</v>
      </c>
      <c r="I4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44" s="80" t="str">
        <f>IF(Sklop1[[#This Row],[ZAHTEVANA SHEMA KAKOVOSTI]]&lt;&gt;"",Sklop1[[#This Row],[Preračunana masa/volumen/kos na enoto kg]],"")</f>
        <v/>
      </c>
      <c r="K44" s="88"/>
      <c r="L44" s="85"/>
      <c r="M44" s="85"/>
      <c r="N44" s="132" t="s">
        <v>112</v>
      </c>
      <c r="O44" s="148"/>
      <c r="P44" s="131" t="s">
        <v>112</v>
      </c>
      <c r="Q44" s="91"/>
      <c r="R44" s="86">
        <f>+Sklop1[[#This Row],[cena/enota brez DDV v EUR]]*Sklop1[[#This Row],[Stopnja DDV (%)]]</f>
        <v>0</v>
      </c>
      <c r="S44" s="86">
        <f>+Sklop1[[#This Row],[cena/enota brez DDV v EUR]]+Sklop1[[#This Row],[Davek (EUR)]]</f>
        <v>0</v>
      </c>
      <c r="T44" s="86">
        <f>+Sklop1[[#This Row],[cena/enota brez DDV v EUR]]*Sklop1[[#This Row],[Okvirna količina]]</f>
        <v>0</v>
      </c>
      <c r="U44" s="86">
        <f>+Sklop1[[#This Row],[Končna cena/enoto mere (EUR) z DDV]]*Sklop1[[#This Row],[Okvirna količina]]</f>
        <v>0</v>
      </c>
      <c r="V44" s="93"/>
    </row>
    <row r="45" spans="1:22" s="55" customFormat="1" ht="24">
      <c r="A45" s="79" t="s">
        <v>31</v>
      </c>
      <c r="B45" s="288">
        <v>1038</v>
      </c>
      <c r="C45" s="261" t="s">
        <v>258</v>
      </c>
      <c r="D45" s="133" t="s">
        <v>112</v>
      </c>
      <c r="E45" s="77" t="s">
        <v>0</v>
      </c>
      <c r="F45" s="100"/>
      <c r="G45" s="116">
        <v>10</v>
      </c>
      <c r="H45" s="116" t="s">
        <v>0</v>
      </c>
      <c r="I4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5" s="80" t="str">
        <f>IF(Sklop1[[#This Row],[ZAHTEVANA SHEMA KAKOVOSTI]]&lt;&gt;"",Sklop1[[#This Row],[Preračunana masa/volumen/kos na enoto kg]],"")</f>
        <v/>
      </c>
      <c r="K45" s="88"/>
      <c r="L45" s="85"/>
      <c r="M45" s="85"/>
      <c r="N45" s="132" t="s">
        <v>112</v>
      </c>
      <c r="O45" s="148"/>
      <c r="P45" s="131" t="s">
        <v>112</v>
      </c>
      <c r="Q45" s="91"/>
      <c r="R45" s="86">
        <f>+Sklop1[[#This Row],[cena/enota brez DDV v EUR]]*Sklop1[[#This Row],[Stopnja DDV (%)]]</f>
        <v>0</v>
      </c>
      <c r="S45" s="86">
        <f>+Sklop1[[#This Row],[cena/enota brez DDV v EUR]]+Sklop1[[#This Row],[Davek (EUR)]]</f>
        <v>0</v>
      </c>
      <c r="T45" s="86">
        <f>+Sklop1[[#This Row],[cena/enota brez DDV v EUR]]*Sklop1[[#This Row],[Okvirna količina]]</f>
        <v>0</v>
      </c>
      <c r="U45" s="86">
        <f>+Sklop1[[#This Row],[Končna cena/enoto mere (EUR) z DDV]]*Sklop1[[#This Row],[Okvirna količina]]</f>
        <v>0</v>
      </c>
      <c r="V45" s="93"/>
    </row>
    <row r="46" spans="1:22" s="55" customFormat="1" ht="24">
      <c r="A46" s="79" t="s">
        <v>32</v>
      </c>
      <c r="B46" s="288">
        <v>1039</v>
      </c>
      <c r="C46" s="261" t="s">
        <v>259</v>
      </c>
      <c r="D46" s="133" t="s">
        <v>112</v>
      </c>
      <c r="E46" s="77" t="s">
        <v>0</v>
      </c>
      <c r="F46" s="100"/>
      <c r="G46" s="116">
        <v>10</v>
      </c>
      <c r="H46" s="116" t="s">
        <v>0</v>
      </c>
      <c r="I4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6" s="80" t="str">
        <f>IF(Sklop1[[#This Row],[ZAHTEVANA SHEMA KAKOVOSTI]]&lt;&gt;"",Sklop1[[#This Row],[Preračunana masa/volumen/kos na enoto kg]],"")</f>
        <v/>
      </c>
      <c r="K46" s="88"/>
      <c r="L46" s="85"/>
      <c r="M46" s="85"/>
      <c r="N46" s="132" t="s">
        <v>112</v>
      </c>
      <c r="O46" s="148"/>
      <c r="P46" s="131" t="s">
        <v>112</v>
      </c>
      <c r="Q46" s="91"/>
      <c r="R46" s="86">
        <f>+Sklop1[[#This Row],[cena/enota brez DDV v EUR]]*Sklop1[[#This Row],[Stopnja DDV (%)]]</f>
        <v>0</v>
      </c>
      <c r="S46" s="86">
        <f>+Sklop1[[#This Row],[cena/enota brez DDV v EUR]]+Sklop1[[#This Row],[Davek (EUR)]]</f>
        <v>0</v>
      </c>
      <c r="T46" s="86">
        <f>+Sklop1[[#This Row],[cena/enota brez DDV v EUR]]*Sklop1[[#This Row],[Okvirna količina]]</f>
        <v>0</v>
      </c>
      <c r="U46" s="86">
        <f>+Sklop1[[#This Row],[Končna cena/enoto mere (EUR) z DDV]]*Sklop1[[#This Row],[Okvirna količina]]</f>
        <v>0</v>
      </c>
      <c r="V46" s="93"/>
    </row>
    <row r="47" spans="1:22" s="55" customFormat="1" ht="12">
      <c r="A47" s="79" t="s">
        <v>33</v>
      </c>
      <c r="B47" s="288">
        <v>2448</v>
      </c>
      <c r="C47" s="261" t="s">
        <v>260</v>
      </c>
      <c r="D47" s="133" t="s">
        <v>112</v>
      </c>
      <c r="E47" s="77" t="s">
        <v>0</v>
      </c>
      <c r="F47" s="100"/>
      <c r="G47" s="262">
        <v>10</v>
      </c>
      <c r="H47" s="116" t="s">
        <v>0</v>
      </c>
      <c r="I4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7" s="80" t="str">
        <f>IF(Sklop1[[#This Row],[ZAHTEVANA SHEMA KAKOVOSTI]]&lt;&gt;"",Sklop1[[#This Row],[Preračunana masa/volumen/kos na enoto kg]],"")</f>
        <v/>
      </c>
      <c r="K47" s="88"/>
      <c r="L47" s="85"/>
      <c r="M47" s="85"/>
      <c r="N47" s="132" t="s">
        <v>112</v>
      </c>
      <c r="O47" s="148"/>
      <c r="P47" s="131" t="s">
        <v>112</v>
      </c>
      <c r="Q47" s="91"/>
      <c r="R47" s="86">
        <f>+Sklop1[[#This Row],[cena/enota brez DDV v EUR]]*Sklop1[[#This Row],[Stopnja DDV (%)]]</f>
        <v>0</v>
      </c>
      <c r="S47" s="86">
        <f>+Sklop1[[#This Row],[cena/enota brez DDV v EUR]]+Sklop1[[#This Row],[Davek (EUR)]]</f>
        <v>0</v>
      </c>
      <c r="T47" s="86">
        <f>+Sklop1[[#This Row],[cena/enota brez DDV v EUR]]*Sklop1[[#This Row],[Okvirna količina]]</f>
        <v>0</v>
      </c>
      <c r="U47" s="86">
        <f>+Sklop1[[#This Row],[Končna cena/enoto mere (EUR) z DDV]]*Sklop1[[#This Row],[Okvirna količina]]</f>
        <v>0</v>
      </c>
      <c r="V47" s="93"/>
    </row>
    <row r="48" spans="1:22" s="55" customFormat="1" ht="24">
      <c r="A48" s="79" t="s">
        <v>34</v>
      </c>
      <c r="B48" s="288">
        <v>1040</v>
      </c>
      <c r="C48" s="261" t="s">
        <v>261</v>
      </c>
      <c r="D48" s="133" t="s">
        <v>112</v>
      </c>
      <c r="E48" s="77" t="s">
        <v>0</v>
      </c>
      <c r="F48" s="100"/>
      <c r="G48" s="262">
        <v>10</v>
      </c>
      <c r="H48" s="116" t="s">
        <v>0</v>
      </c>
      <c r="I4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8" s="80" t="str">
        <f>IF(Sklop1[[#This Row],[ZAHTEVANA SHEMA KAKOVOSTI]]&lt;&gt;"",Sklop1[[#This Row],[Preračunana masa/volumen/kos na enoto kg]],"")</f>
        <v/>
      </c>
      <c r="K48" s="88"/>
      <c r="L48" s="85"/>
      <c r="M48" s="85"/>
      <c r="N48" s="132" t="s">
        <v>112</v>
      </c>
      <c r="O48" s="148"/>
      <c r="P48" s="131" t="s">
        <v>112</v>
      </c>
      <c r="Q48" s="91"/>
      <c r="R48" s="86">
        <f>+Sklop1[[#This Row],[cena/enota brez DDV v EUR]]*Sklop1[[#This Row],[Stopnja DDV (%)]]</f>
        <v>0</v>
      </c>
      <c r="S48" s="86">
        <f>+Sklop1[[#This Row],[cena/enota brez DDV v EUR]]+Sklop1[[#This Row],[Davek (EUR)]]</f>
        <v>0</v>
      </c>
      <c r="T48" s="86">
        <f>+Sklop1[[#This Row],[cena/enota brez DDV v EUR]]*Sklop1[[#This Row],[Okvirna količina]]</f>
        <v>0</v>
      </c>
      <c r="U48" s="86">
        <f>+Sklop1[[#This Row],[Končna cena/enoto mere (EUR) z DDV]]*Sklop1[[#This Row],[Okvirna količina]]</f>
        <v>0</v>
      </c>
      <c r="V48" s="93"/>
    </row>
    <row r="49" spans="1:22" s="55" customFormat="1" ht="24">
      <c r="A49" s="79" t="s">
        <v>35</v>
      </c>
      <c r="B49" s="288">
        <v>1041</v>
      </c>
      <c r="C49" s="261" t="s">
        <v>262</v>
      </c>
      <c r="D49" s="133" t="s">
        <v>112</v>
      </c>
      <c r="E49" s="77" t="s">
        <v>0</v>
      </c>
      <c r="F49" s="116"/>
      <c r="G49" s="262">
        <v>10</v>
      </c>
      <c r="H49" s="116" t="s">
        <v>0</v>
      </c>
      <c r="I4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9" s="80" t="str">
        <f>IF(Sklop1[[#This Row],[ZAHTEVANA SHEMA KAKOVOSTI]]&lt;&gt;"",Sklop1[[#This Row],[Preračunana masa/volumen/kos na enoto kg]],"")</f>
        <v/>
      </c>
      <c r="K49" s="88"/>
      <c r="L49" s="85"/>
      <c r="M49" s="85"/>
      <c r="N49" s="132" t="s">
        <v>112</v>
      </c>
      <c r="O49" s="148"/>
      <c r="P49" s="131" t="s">
        <v>112</v>
      </c>
      <c r="Q49" s="91"/>
      <c r="R49" s="86">
        <f>+Sklop1[[#This Row],[cena/enota brez DDV v EUR]]*Sklop1[[#This Row],[Stopnja DDV (%)]]</f>
        <v>0</v>
      </c>
      <c r="S49" s="86">
        <f>+Sklop1[[#This Row],[cena/enota brez DDV v EUR]]+Sklop1[[#This Row],[Davek (EUR)]]</f>
        <v>0</v>
      </c>
      <c r="T49" s="86">
        <f>+Sklop1[[#This Row],[cena/enota brez DDV v EUR]]*Sklop1[[#This Row],[Okvirna količina]]</f>
        <v>0</v>
      </c>
      <c r="U49" s="86">
        <f>+Sklop1[[#This Row],[Končna cena/enoto mere (EUR) z DDV]]*Sklop1[[#This Row],[Okvirna količina]]</f>
        <v>0</v>
      </c>
      <c r="V49" s="93"/>
    </row>
    <row r="50" spans="1:22" s="55" customFormat="1" ht="24">
      <c r="A50" s="79" t="s">
        <v>36</v>
      </c>
      <c r="B50" s="288">
        <v>1042</v>
      </c>
      <c r="C50" s="261" t="s">
        <v>263</v>
      </c>
      <c r="D50" s="133" t="s">
        <v>112</v>
      </c>
      <c r="E50" s="77" t="s">
        <v>0</v>
      </c>
      <c r="F50" s="116"/>
      <c r="G50" s="117">
        <v>10</v>
      </c>
      <c r="H50" s="182" t="s">
        <v>0</v>
      </c>
      <c r="I50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0" s="117" t="str">
        <f>IF(Sklop1[[#This Row],[ZAHTEVANA SHEMA KAKOVOSTI]]&lt;&gt;"",Sklop1[[#This Row],[Preračunana masa/volumen/kos na enoto kg]],"")</f>
        <v/>
      </c>
      <c r="K50" s="134"/>
      <c r="L50" s="135"/>
      <c r="M50" s="135"/>
      <c r="N50" s="132" t="s">
        <v>112</v>
      </c>
      <c r="O50" s="150"/>
      <c r="P50" s="131" t="s">
        <v>112</v>
      </c>
      <c r="Q50" s="138"/>
      <c r="R50" s="137">
        <f>+Sklop1[[#This Row],[cena/enota brez DDV v EUR]]*Sklop1[[#This Row],[Stopnja DDV (%)]]</f>
        <v>0</v>
      </c>
      <c r="S50" s="137">
        <f>+Sklop1[[#This Row],[cena/enota brez DDV v EUR]]+Sklop1[[#This Row],[Davek (EUR)]]</f>
        <v>0</v>
      </c>
      <c r="T50" s="137">
        <f>+Sklop1[[#This Row],[cena/enota brez DDV v EUR]]*Sklop1[[#This Row],[Okvirna količina]]</f>
        <v>0</v>
      </c>
      <c r="U50" s="139">
        <f>+Sklop1[[#This Row],[Končna cena/enoto mere (EUR) z DDV]]*Sklop1[[#This Row],[Okvirna količina]]</f>
        <v>0</v>
      </c>
      <c r="V50" s="140"/>
    </row>
    <row r="51" spans="1:22" s="55" customFormat="1" ht="24">
      <c r="A51" s="79" t="s">
        <v>37</v>
      </c>
      <c r="B51" s="288">
        <v>1043</v>
      </c>
      <c r="C51" s="261" t="s">
        <v>264</v>
      </c>
      <c r="D51" s="133" t="s">
        <v>112</v>
      </c>
      <c r="E51" s="77" t="s">
        <v>0</v>
      </c>
      <c r="F51" s="116"/>
      <c r="G51" s="117">
        <v>20</v>
      </c>
      <c r="H51" s="182" t="s">
        <v>0</v>
      </c>
      <c r="I51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51" s="117" t="str">
        <f>IF(Sklop1[[#This Row],[ZAHTEVANA SHEMA KAKOVOSTI]]&lt;&gt;"",Sklop1[[#This Row],[Preračunana masa/volumen/kos na enoto kg]],"")</f>
        <v/>
      </c>
      <c r="K51" s="134"/>
      <c r="L51" s="135"/>
      <c r="M51" s="135"/>
      <c r="N51" s="132" t="s">
        <v>112</v>
      </c>
      <c r="O51" s="150"/>
      <c r="P51" s="131" t="s">
        <v>112</v>
      </c>
      <c r="Q51" s="138"/>
      <c r="R51" s="137">
        <f>+Sklop1[[#This Row],[cena/enota brez DDV v EUR]]*Sklop1[[#This Row],[Stopnja DDV (%)]]</f>
        <v>0</v>
      </c>
      <c r="S51" s="137">
        <f>+Sklop1[[#This Row],[cena/enota brez DDV v EUR]]+Sklop1[[#This Row],[Davek (EUR)]]</f>
        <v>0</v>
      </c>
      <c r="T51" s="137">
        <f>+Sklop1[[#This Row],[cena/enota brez DDV v EUR]]*Sklop1[[#This Row],[Okvirna količina]]</f>
        <v>0</v>
      </c>
      <c r="U51" s="139">
        <f>+Sklop1[[#This Row],[Končna cena/enoto mere (EUR) z DDV]]*Sklop1[[#This Row],[Okvirna količina]]</f>
        <v>0</v>
      </c>
      <c r="V51" s="140"/>
    </row>
    <row r="52" spans="1:22" s="55" customFormat="1" ht="24">
      <c r="A52" s="79" t="s">
        <v>38</v>
      </c>
      <c r="B52" s="288">
        <v>1044</v>
      </c>
      <c r="C52" s="261" t="s">
        <v>265</v>
      </c>
      <c r="D52" s="133" t="s">
        <v>112</v>
      </c>
      <c r="E52" s="77" t="s">
        <v>0</v>
      </c>
      <c r="F52" s="116"/>
      <c r="G52" s="117">
        <v>10</v>
      </c>
      <c r="H52" s="182" t="s">
        <v>0</v>
      </c>
      <c r="I52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2" s="117" t="str">
        <f>IF(Sklop1[[#This Row],[ZAHTEVANA SHEMA KAKOVOSTI]]&lt;&gt;"",Sklop1[[#This Row],[Preračunana masa/volumen/kos na enoto kg]],"")</f>
        <v/>
      </c>
      <c r="K52" s="134"/>
      <c r="L52" s="135"/>
      <c r="M52" s="135"/>
      <c r="N52" s="132" t="s">
        <v>112</v>
      </c>
      <c r="O52" s="150"/>
      <c r="P52" s="131" t="s">
        <v>112</v>
      </c>
      <c r="Q52" s="138"/>
      <c r="R52" s="137">
        <f>+Sklop1[[#This Row],[cena/enota brez DDV v EUR]]*Sklop1[[#This Row],[Stopnja DDV (%)]]</f>
        <v>0</v>
      </c>
      <c r="S52" s="137">
        <f>+Sklop1[[#This Row],[cena/enota brez DDV v EUR]]+Sklop1[[#This Row],[Davek (EUR)]]</f>
        <v>0</v>
      </c>
      <c r="T52" s="137">
        <f>+Sklop1[[#This Row],[cena/enota brez DDV v EUR]]*Sklop1[[#This Row],[Okvirna količina]]</f>
        <v>0</v>
      </c>
      <c r="U52" s="139">
        <f>+Sklop1[[#This Row],[Končna cena/enoto mere (EUR) z DDV]]*Sklop1[[#This Row],[Okvirna količina]]</f>
        <v>0</v>
      </c>
      <c r="V52" s="140"/>
    </row>
    <row r="53" spans="1:22" s="55" customFormat="1" ht="24">
      <c r="A53" s="79" t="s">
        <v>39</v>
      </c>
      <c r="B53" s="288">
        <v>1045</v>
      </c>
      <c r="C53" s="261" t="s">
        <v>266</v>
      </c>
      <c r="D53" s="133" t="s">
        <v>112</v>
      </c>
      <c r="E53" s="77" t="s">
        <v>0</v>
      </c>
      <c r="F53" s="116"/>
      <c r="G53" s="117">
        <v>10</v>
      </c>
      <c r="H53" s="182" t="s">
        <v>0</v>
      </c>
      <c r="I53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3" s="117" t="str">
        <f>IF(Sklop1[[#This Row],[ZAHTEVANA SHEMA KAKOVOSTI]]&lt;&gt;"",Sklop1[[#This Row],[Preračunana masa/volumen/kos na enoto kg]],"")</f>
        <v/>
      </c>
      <c r="K53" s="134"/>
      <c r="L53" s="135"/>
      <c r="M53" s="135"/>
      <c r="N53" s="132" t="s">
        <v>112</v>
      </c>
      <c r="O53" s="150"/>
      <c r="P53" s="131" t="s">
        <v>112</v>
      </c>
      <c r="Q53" s="138"/>
      <c r="R53" s="137">
        <f>+Sklop1[[#This Row],[cena/enota brez DDV v EUR]]*Sklop1[[#This Row],[Stopnja DDV (%)]]</f>
        <v>0</v>
      </c>
      <c r="S53" s="137">
        <f>+Sklop1[[#This Row],[cena/enota brez DDV v EUR]]+Sklop1[[#This Row],[Davek (EUR)]]</f>
        <v>0</v>
      </c>
      <c r="T53" s="137">
        <f>+Sklop1[[#This Row],[cena/enota brez DDV v EUR]]*Sklop1[[#This Row],[Okvirna količina]]</f>
        <v>0</v>
      </c>
      <c r="U53" s="139">
        <f>+Sklop1[[#This Row],[Končna cena/enoto mere (EUR) z DDV]]*Sklop1[[#This Row],[Okvirna količina]]</f>
        <v>0</v>
      </c>
      <c r="V53" s="140"/>
    </row>
    <row r="54" spans="1:22" s="55" customFormat="1" ht="12">
      <c r="A54" s="79" t="s">
        <v>40</v>
      </c>
      <c r="B54" s="288">
        <v>1046</v>
      </c>
      <c r="C54" s="261" t="s">
        <v>267</v>
      </c>
      <c r="D54" s="133" t="s">
        <v>112</v>
      </c>
      <c r="E54" s="77" t="s">
        <v>0</v>
      </c>
      <c r="F54" s="116"/>
      <c r="G54" s="117">
        <v>10</v>
      </c>
      <c r="H54" s="182" t="s">
        <v>0</v>
      </c>
      <c r="I54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4" s="117" t="str">
        <f>IF(Sklop1[[#This Row],[ZAHTEVANA SHEMA KAKOVOSTI]]&lt;&gt;"",Sklop1[[#This Row],[Preračunana masa/volumen/kos na enoto kg]],"")</f>
        <v/>
      </c>
      <c r="K54" s="134"/>
      <c r="L54" s="135"/>
      <c r="M54" s="135"/>
      <c r="N54" s="132" t="s">
        <v>112</v>
      </c>
      <c r="O54" s="150"/>
      <c r="P54" s="131" t="s">
        <v>112</v>
      </c>
      <c r="Q54" s="138"/>
      <c r="R54" s="137">
        <f>+Sklop1[[#This Row],[cena/enota brez DDV v EUR]]*Sklop1[[#This Row],[Stopnja DDV (%)]]</f>
        <v>0</v>
      </c>
      <c r="S54" s="137">
        <f>+Sklop1[[#This Row],[cena/enota brez DDV v EUR]]+Sklop1[[#This Row],[Davek (EUR)]]</f>
        <v>0</v>
      </c>
      <c r="T54" s="137">
        <f>+Sklop1[[#This Row],[cena/enota brez DDV v EUR]]*Sklop1[[#This Row],[Okvirna količina]]</f>
        <v>0</v>
      </c>
      <c r="U54" s="137">
        <f>+Sklop1[[#This Row],[Končna cena/enoto mere (EUR) z DDV]]*Sklop1[[#This Row],[Okvirna količina]]</f>
        <v>0</v>
      </c>
      <c r="V54" s="140"/>
    </row>
    <row r="55" spans="1:22" s="55" customFormat="1" ht="12">
      <c r="A55" s="79" t="s">
        <v>41</v>
      </c>
      <c r="B55" s="288">
        <v>2336</v>
      </c>
      <c r="C55" s="261" t="s">
        <v>268</v>
      </c>
      <c r="D55" s="133" t="s">
        <v>112</v>
      </c>
      <c r="E55" s="77" t="s">
        <v>0</v>
      </c>
      <c r="F55" s="116"/>
      <c r="G55" s="117">
        <v>20</v>
      </c>
      <c r="H55" s="182" t="s">
        <v>0</v>
      </c>
      <c r="I55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55" s="117" t="str">
        <f>IF(Sklop1[[#This Row],[ZAHTEVANA SHEMA KAKOVOSTI]]&lt;&gt;"",Sklop1[[#This Row],[Preračunana masa/volumen/kos na enoto kg]],"")</f>
        <v/>
      </c>
      <c r="K55" s="134"/>
      <c r="L55" s="135"/>
      <c r="M55" s="135"/>
      <c r="N55" s="132" t="s">
        <v>112</v>
      </c>
      <c r="O55" s="150"/>
      <c r="P55" s="131" t="s">
        <v>112</v>
      </c>
      <c r="Q55" s="138"/>
      <c r="R55" s="137">
        <f>+Sklop1[[#This Row],[cena/enota brez DDV v EUR]]*Sklop1[[#This Row],[Stopnja DDV (%)]]</f>
        <v>0</v>
      </c>
      <c r="S55" s="137">
        <f>+Sklop1[[#This Row],[cena/enota brez DDV v EUR]]+Sklop1[[#This Row],[Davek (EUR)]]</f>
        <v>0</v>
      </c>
      <c r="T55" s="137">
        <f>+Sklop1[[#This Row],[cena/enota brez DDV v EUR]]*Sklop1[[#This Row],[Okvirna količina]]</f>
        <v>0</v>
      </c>
      <c r="U55" s="137">
        <f>+Sklop1[[#This Row],[Končna cena/enoto mere (EUR) z DDV]]*Sklop1[[#This Row],[Okvirna količina]]</f>
        <v>0</v>
      </c>
      <c r="V55" s="140"/>
    </row>
    <row r="56" spans="1:22" s="55" customFormat="1" ht="12">
      <c r="A56" s="79" t="s">
        <v>42</v>
      </c>
      <c r="B56" s="288">
        <v>1047</v>
      </c>
      <c r="C56" s="261" t="s">
        <v>269</v>
      </c>
      <c r="D56" s="133" t="s">
        <v>112</v>
      </c>
      <c r="E56" s="77" t="s">
        <v>0</v>
      </c>
      <c r="F56" s="116"/>
      <c r="G56" s="117">
        <v>20</v>
      </c>
      <c r="H56" s="182" t="s">
        <v>0</v>
      </c>
      <c r="I56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56" s="117" t="str">
        <f>IF(Sklop1[[#This Row],[ZAHTEVANA SHEMA KAKOVOSTI]]&lt;&gt;"",Sklop1[[#This Row],[Preračunana masa/volumen/kos na enoto kg]],"")</f>
        <v/>
      </c>
      <c r="K56" s="134"/>
      <c r="L56" s="135"/>
      <c r="M56" s="135"/>
      <c r="N56" s="132" t="s">
        <v>112</v>
      </c>
      <c r="O56" s="150"/>
      <c r="P56" s="131" t="s">
        <v>112</v>
      </c>
      <c r="Q56" s="138"/>
      <c r="R56" s="137">
        <f>+Sklop1[[#This Row],[cena/enota brez DDV v EUR]]*Sklop1[[#This Row],[Stopnja DDV (%)]]</f>
        <v>0</v>
      </c>
      <c r="S56" s="137">
        <f>+Sklop1[[#This Row],[cena/enota brez DDV v EUR]]+Sklop1[[#This Row],[Davek (EUR)]]</f>
        <v>0</v>
      </c>
      <c r="T56" s="137">
        <f>+Sklop1[[#This Row],[cena/enota brez DDV v EUR]]*Sklop1[[#This Row],[Okvirna količina]]</f>
        <v>0</v>
      </c>
      <c r="U56" s="137">
        <f>+Sklop1[[#This Row],[Končna cena/enoto mere (EUR) z DDV]]*Sklop1[[#This Row],[Okvirna količina]]</f>
        <v>0</v>
      </c>
      <c r="V56" s="140"/>
    </row>
    <row r="57" spans="1:22" s="55" customFormat="1" ht="24">
      <c r="A57" s="79" t="s">
        <v>43</v>
      </c>
      <c r="B57" s="288">
        <v>1053</v>
      </c>
      <c r="C57" s="261" t="s">
        <v>270</v>
      </c>
      <c r="D57" s="133" t="s">
        <v>112</v>
      </c>
      <c r="E57" s="77" t="s">
        <v>0</v>
      </c>
      <c r="F57" s="116"/>
      <c r="G57" s="117">
        <v>100</v>
      </c>
      <c r="H57" s="182" t="s">
        <v>0</v>
      </c>
      <c r="I57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57" s="117" t="str">
        <f>IF(Sklop1[[#This Row],[ZAHTEVANA SHEMA KAKOVOSTI]]&lt;&gt;"",Sklop1[[#This Row],[Preračunana masa/volumen/kos na enoto kg]],"")</f>
        <v/>
      </c>
      <c r="K57" s="134"/>
      <c r="L57" s="135"/>
      <c r="M57" s="135"/>
      <c r="N57" s="132" t="s">
        <v>112</v>
      </c>
      <c r="O57" s="150"/>
      <c r="P57" s="131" t="s">
        <v>112</v>
      </c>
      <c r="Q57" s="138"/>
      <c r="R57" s="137">
        <f>+Sklop1[[#This Row],[cena/enota brez DDV v EUR]]*Sklop1[[#This Row],[Stopnja DDV (%)]]</f>
        <v>0</v>
      </c>
      <c r="S57" s="137">
        <f>+Sklop1[[#This Row],[cena/enota brez DDV v EUR]]+Sklop1[[#This Row],[Davek (EUR)]]</f>
        <v>0</v>
      </c>
      <c r="T57" s="137">
        <f>+Sklop1[[#This Row],[cena/enota brez DDV v EUR]]*Sklop1[[#This Row],[Okvirna količina]]</f>
        <v>0</v>
      </c>
      <c r="U57" s="137">
        <f>+Sklop1[[#This Row],[Končna cena/enoto mere (EUR) z DDV]]*Sklop1[[#This Row],[Okvirna količina]]</f>
        <v>0</v>
      </c>
      <c r="V57" s="140"/>
    </row>
    <row r="58" spans="1:22" s="55" customFormat="1" ht="24">
      <c r="A58" s="79" t="s">
        <v>48</v>
      </c>
      <c r="B58" s="288">
        <v>1050</v>
      </c>
      <c r="C58" s="261" t="s">
        <v>271</v>
      </c>
      <c r="D58" s="133" t="s">
        <v>112</v>
      </c>
      <c r="E58" s="77" t="s">
        <v>0</v>
      </c>
      <c r="F58" s="116"/>
      <c r="G58" s="117">
        <v>300</v>
      </c>
      <c r="H58" s="182" t="s">
        <v>0</v>
      </c>
      <c r="I58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58" s="117" t="str">
        <f>IF(Sklop1[[#This Row],[ZAHTEVANA SHEMA KAKOVOSTI]]&lt;&gt;"",Sklop1[[#This Row],[Preračunana masa/volumen/kos na enoto kg]],"")</f>
        <v/>
      </c>
      <c r="K58" s="134"/>
      <c r="L58" s="135"/>
      <c r="M58" s="135"/>
      <c r="N58" s="132" t="s">
        <v>112</v>
      </c>
      <c r="O58" s="150"/>
      <c r="P58" s="131" t="s">
        <v>112</v>
      </c>
      <c r="Q58" s="138"/>
      <c r="R58" s="137">
        <f>+Sklop1[[#This Row],[cena/enota brez DDV v EUR]]*Sklop1[[#This Row],[Stopnja DDV (%)]]</f>
        <v>0</v>
      </c>
      <c r="S58" s="137">
        <f>+Sklop1[[#This Row],[cena/enota brez DDV v EUR]]+Sklop1[[#This Row],[Davek (EUR)]]</f>
        <v>0</v>
      </c>
      <c r="T58" s="137">
        <f>+Sklop1[[#This Row],[cena/enota brez DDV v EUR]]*Sklop1[[#This Row],[Okvirna količina]]</f>
        <v>0</v>
      </c>
      <c r="U58" s="137">
        <f>+Sklop1[[#This Row],[Končna cena/enoto mere (EUR) z DDV]]*Sklop1[[#This Row],[Okvirna količina]]</f>
        <v>0</v>
      </c>
      <c r="V58" s="140"/>
    </row>
    <row r="59" spans="1:22" s="55" customFormat="1" ht="24">
      <c r="A59" s="79" t="s">
        <v>44</v>
      </c>
      <c r="B59" s="288">
        <v>1054</v>
      </c>
      <c r="C59" s="261" t="s">
        <v>272</v>
      </c>
      <c r="D59" s="133" t="s">
        <v>112</v>
      </c>
      <c r="E59" s="77" t="s">
        <v>0</v>
      </c>
      <c r="F59" s="116"/>
      <c r="G59" s="117">
        <v>500</v>
      </c>
      <c r="H59" s="182" t="s">
        <v>0</v>
      </c>
      <c r="I59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J59" s="117" t="str">
        <f>IF(Sklop1[[#This Row],[ZAHTEVANA SHEMA KAKOVOSTI]]&lt;&gt;"",Sklop1[[#This Row],[Preračunana masa/volumen/kos na enoto kg]],"")</f>
        <v/>
      </c>
      <c r="K59" s="134"/>
      <c r="L59" s="135"/>
      <c r="M59" s="135"/>
      <c r="N59" s="132" t="s">
        <v>112</v>
      </c>
      <c r="O59" s="150"/>
      <c r="P59" s="131" t="s">
        <v>112</v>
      </c>
      <c r="Q59" s="138"/>
      <c r="R59" s="137">
        <f>+Sklop1[[#This Row],[cena/enota brez DDV v EUR]]*Sklop1[[#This Row],[Stopnja DDV (%)]]</f>
        <v>0</v>
      </c>
      <c r="S59" s="137">
        <f>+Sklop1[[#This Row],[cena/enota brez DDV v EUR]]+Sklop1[[#This Row],[Davek (EUR)]]</f>
        <v>0</v>
      </c>
      <c r="T59" s="137">
        <f>+Sklop1[[#This Row],[cena/enota brez DDV v EUR]]*Sklop1[[#This Row],[Okvirna količina]]</f>
        <v>0</v>
      </c>
      <c r="U59" s="137">
        <f>+Sklop1[[#This Row],[Končna cena/enoto mere (EUR) z DDV]]*Sklop1[[#This Row],[Okvirna količina]]</f>
        <v>0</v>
      </c>
      <c r="V59" s="140"/>
    </row>
    <row r="60" spans="1:22" s="55" customFormat="1" ht="24">
      <c r="A60" s="79" t="s">
        <v>45</v>
      </c>
      <c r="B60" s="288">
        <v>2497</v>
      </c>
      <c r="C60" s="261" t="s">
        <v>273</v>
      </c>
      <c r="D60" s="133" t="s">
        <v>112</v>
      </c>
      <c r="E60" s="77" t="s">
        <v>0</v>
      </c>
      <c r="F60" s="116"/>
      <c r="G60" s="117">
        <v>100</v>
      </c>
      <c r="H60" s="182" t="s">
        <v>0</v>
      </c>
      <c r="I60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60" s="117" t="str">
        <f>IF(Sklop1[[#This Row],[ZAHTEVANA SHEMA KAKOVOSTI]]&lt;&gt;"",Sklop1[[#This Row],[Preračunana masa/volumen/kos na enoto kg]],"")</f>
        <v/>
      </c>
      <c r="K60" s="134"/>
      <c r="L60" s="135"/>
      <c r="M60" s="135"/>
      <c r="N60" s="132" t="s">
        <v>112</v>
      </c>
      <c r="O60" s="150"/>
      <c r="P60" s="131" t="s">
        <v>112</v>
      </c>
      <c r="Q60" s="138"/>
      <c r="R60" s="137">
        <f>+Sklop1[[#This Row],[cena/enota brez DDV v EUR]]*Sklop1[[#This Row],[Stopnja DDV (%)]]</f>
        <v>0</v>
      </c>
      <c r="S60" s="137">
        <f>+Sklop1[[#This Row],[cena/enota brez DDV v EUR]]+Sklop1[[#This Row],[Davek (EUR)]]</f>
        <v>0</v>
      </c>
      <c r="T60" s="137">
        <f>+Sklop1[[#This Row],[cena/enota brez DDV v EUR]]*Sklop1[[#This Row],[Okvirna količina]]</f>
        <v>0</v>
      </c>
      <c r="U60" s="139">
        <f>+Sklop1[[#This Row],[Končna cena/enoto mere (EUR) z DDV]]*Sklop1[[#This Row],[Okvirna količina]]</f>
        <v>0</v>
      </c>
      <c r="V60" s="140"/>
    </row>
    <row r="61" spans="1:22" s="55" customFormat="1" ht="24">
      <c r="A61" s="79" t="s">
        <v>49</v>
      </c>
      <c r="B61" s="288">
        <v>2095</v>
      </c>
      <c r="C61" s="261" t="s">
        <v>274</v>
      </c>
      <c r="D61" s="133" t="s">
        <v>112</v>
      </c>
      <c r="E61" s="77" t="s">
        <v>0</v>
      </c>
      <c r="F61" s="116"/>
      <c r="G61" s="117">
        <v>400</v>
      </c>
      <c r="H61" s="182" t="s">
        <v>0</v>
      </c>
      <c r="I61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61" s="117" t="str">
        <f>IF(Sklop1[[#This Row],[ZAHTEVANA SHEMA KAKOVOSTI]]&lt;&gt;"",Sklop1[[#This Row],[Preračunana masa/volumen/kos na enoto kg]],"")</f>
        <v/>
      </c>
      <c r="K61" s="134"/>
      <c r="L61" s="135"/>
      <c r="M61" s="135"/>
      <c r="N61" s="132" t="s">
        <v>112</v>
      </c>
      <c r="O61" s="150"/>
      <c r="P61" s="131" t="s">
        <v>112</v>
      </c>
      <c r="Q61" s="138"/>
      <c r="R61" s="137">
        <f>+Sklop1[[#This Row],[cena/enota brez DDV v EUR]]*Sklop1[[#This Row],[Stopnja DDV (%)]]</f>
        <v>0</v>
      </c>
      <c r="S61" s="137">
        <f>+Sklop1[[#This Row],[cena/enota brez DDV v EUR]]+Sklop1[[#This Row],[Davek (EUR)]]</f>
        <v>0</v>
      </c>
      <c r="T61" s="137">
        <f>+Sklop1[[#This Row],[cena/enota brez DDV v EUR]]*Sklop1[[#This Row],[Okvirna količina]]</f>
        <v>0</v>
      </c>
      <c r="U61" s="139">
        <f>+Sklop1[[#This Row],[Končna cena/enoto mere (EUR) z DDV]]*Sklop1[[#This Row],[Okvirna količina]]</f>
        <v>0</v>
      </c>
      <c r="V61" s="140"/>
    </row>
    <row r="62" spans="1:22" s="55" customFormat="1" ht="12">
      <c r="A62" s="79" t="s">
        <v>50</v>
      </c>
      <c r="B62" s="288">
        <v>1055</v>
      </c>
      <c r="C62" s="261" t="s">
        <v>275</v>
      </c>
      <c r="D62" s="133" t="s">
        <v>112</v>
      </c>
      <c r="E62" s="77" t="s">
        <v>0</v>
      </c>
      <c r="F62" s="116"/>
      <c r="G62" s="117">
        <v>400</v>
      </c>
      <c r="H62" s="182" t="s">
        <v>0</v>
      </c>
      <c r="I62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62" s="117" t="str">
        <f>IF(Sklop1[[#This Row],[ZAHTEVANA SHEMA KAKOVOSTI]]&lt;&gt;"",Sklop1[[#This Row],[Preračunana masa/volumen/kos na enoto kg]],"")</f>
        <v/>
      </c>
      <c r="K62" s="134"/>
      <c r="L62" s="135"/>
      <c r="M62" s="135"/>
      <c r="N62" s="132" t="s">
        <v>112</v>
      </c>
      <c r="O62" s="150"/>
      <c r="P62" s="131" t="s">
        <v>112</v>
      </c>
      <c r="Q62" s="138"/>
      <c r="R62" s="137">
        <f>+Sklop1[[#This Row],[cena/enota brez DDV v EUR]]*Sklop1[[#This Row],[Stopnja DDV (%)]]</f>
        <v>0</v>
      </c>
      <c r="S62" s="137">
        <f>+Sklop1[[#This Row],[cena/enota brez DDV v EUR]]+Sklop1[[#This Row],[Davek (EUR)]]</f>
        <v>0</v>
      </c>
      <c r="T62" s="137">
        <f>+Sklop1[[#This Row],[cena/enota brez DDV v EUR]]*Sklop1[[#This Row],[Okvirna količina]]</f>
        <v>0</v>
      </c>
      <c r="U62" s="139">
        <f>+Sklop1[[#This Row],[Končna cena/enoto mere (EUR) z DDV]]*Sklop1[[#This Row],[Okvirna količina]]</f>
        <v>0</v>
      </c>
      <c r="V62" s="140"/>
    </row>
    <row r="63" spans="1:22" s="55" customFormat="1" ht="24">
      <c r="A63" s="79" t="s">
        <v>46</v>
      </c>
      <c r="B63" s="288">
        <v>1056</v>
      </c>
      <c r="C63" s="261" t="s">
        <v>276</v>
      </c>
      <c r="D63" s="133" t="s">
        <v>112</v>
      </c>
      <c r="E63" s="77" t="s">
        <v>0</v>
      </c>
      <c r="F63" s="116"/>
      <c r="G63" s="117">
        <v>40</v>
      </c>
      <c r="H63" s="182" t="s">
        <v>0</v>
      </c>
      <c r="I63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3" s="117" t="str">
        <f>IF(Sklop1[[#This Row],[ZAHTEVANA SHEMA KAKOVOSTI]]&lt;&gt;"",Sklop1[[#This Row],[Preračunana masa/volumen/kos na enoto kg]],"")</f>
        <v/>
      </c>
      <c r="K63" s="134"/>
      <c r="L63" s="135"/>
      <c r="M63" s="135"/>
      <c r="N63" s="132" t="s">
        <v>112</v>
      </c>
      <c r="O63" s="150"/>
      <c r="P63" s="131" t="s">
        <v>112</v>
      </c>
      <c r="Q63" s="138"/>
      <c r="R63" s="137">
        <f>+Sklop1[[#This Row],[cena/enota brez DDV v EUR]]*Sklop1[[#This Row],[Stopnja DDV (%)]]</f>
        <v>0</v>
      </c>
      <c r="S63" s="137">
        <f>+Sklop1[[#This Row],[cena/enota brez DDV v EUR]]+Sklop1[[#This Row],[Davek (EUR)]]</f>
        <v>0</v>
      </c>
      <c r="T63" s="137">
        <f>+Sklop1[[#This Row],[cena/enota brez DDV v EUR]]*Sklop1[[#This Row],[Okvirna količina]]</f>
        <v>0</v>
      </c>
      <c r="U63" s="139">
        <f>+Sklop1[[#This Row],[Končna cena/enoto mere (EUR) z DDV]]*Sklop1[[#This Row],[Okvirna količina]]</f>
        <v>0</v>
      </c>
      <c r="V63" s="140"/>
    </row>
    <row r="64" spans="1:22" s="55" customFormat="1" ht="12">
      <c r="A64" s="79" t="s">
        <v>51</v>
      </c>
      <c r="B64" s="288">
        <v>1057</v>
      </c>
      <c r="C64" s="261" t="s">
        <v>277</v>
      </c>
      <c r="D64" s="133" t="s">
        <v>112</v>
      </c>
      <c r="E64" s="77" t="s">
        <v>0</v>
      </c>
      <c r="F64" s="116"/>
      <c r="G64" s="117">
        <v>40</v>
      </c>
      <c r="H64" s="182" t="s">
        <v>0</v>
      </c>
      <c r="I64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4" s="117" t="str">
        <f>IF(Sklop1[[#This Row],[ZAHTEVANA SHEMA KAKOVOSTI]]&lt;&gt;"",Sklop1[[#This Row],[Preračunana masa/volumen/kos na enoto kg]],"")</f>
        <v/>
      </c>
      <c r="K64" s="134"/>
      <c r="L64" s="135"/>
      <c r="M64" s="135"/>
      <c r="N64" s="132" t="s">
        <v>112</v>
      </c>
      <c r="O64" s="150"/>
      <c r="P64" s="131" t="s">
        <v>112</v>
      </c>
      <c r="Q64" s="138"/>
      <c r="R64" s="137">
        <f>+Sklop1[[#This Row],[cena/enota brez DDV v EUR]]*Sklop1[[#This Row],[Stopnja DDV (%)]]</f>
        <v>0</v>
      </c>
      <c r="S64" s="137">
        <f>+Sklop1[[#This Row],[cena/enota brez DDV v EUR]]+Sklop1[[#This Row],[Davek (EUR)]]</f>
        <v>0</v>
      </c>
      <c r="T64" s="137">
        <f>+Sklop1[[#This Row],[cena/enota brez DDV v EUR]]*Sklop1[[#This Row],[Okvirna količina]]</f>
        <v>0</v>
      </c>
      <c r="U64" s="139">
        <f>+Sklop1[[#This Row],[Končna cena/enoto mere (EUR) z DDV]]*Sklop1[[#This Row],[Okvirna količina]]</f>
        <v>0</v>
      </c>
      <c r="V64" s="140"/>
    </row>
    <row r="65" spans="1:22" s="55" customFormat="1" ht="24">
      <c r="A65" s="79" t="s">
        <v>47</v>
      </c>
      <c r="B65" s="288">
        <v>1058</v>
      </c>
      <c r="C65" s="261" t="s">
        <v>278</v>
      </c>
      <c r="D65" s="133" t="s">
        <v>112</v>
      </c>
      <c r="E65" s="77" t="s">
        <v>0</v>
      </c>
      <c r="F65" s="116"/>
      <c r="G65" s="117">
        <v>40</v>
      </c>
      <c r="H65" s="182" t="s">
        <v>0</v>
      </c>
      <c r="I65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5" s="117" t="str">
        <f>IF(Sklop1[[#This Row],[ZAHTEVANA SHEMA KAKOVOSTI]]&lt;&gt;"",Sklop1[[#This Row],[Preračunana masa/volumen/kos na enoto kg]],"")</f>
        <v/>
      </c>
      <c r="K65" s="134"/>
      <c r="L65" s="135"/>
      <c r="M65" s="135"/>
      <c r="N65" s="132" t="s">
        <v>112</v>
      </c>
      <c r="O65" s="150"/>
      <c r="P65" s="131" t="s">
        <v>112</v>
      </c>
      <c r="Q65" s="138"/>
      <c r="R65" s="137">
        <f>+Sklop1[[#This Row],[cena/enota brez DDV v EUR]]*Sklop1[[#This Row],[Stopnja DDV (%)]]</f>
        <v>0</v>
      </c>
      <c r="S65" s="137">
        <f>+Sklop1[[#This Row],[cena/enota brez DDV v EUR]]+Sklop1[[#This Row],[Davek (EUR)]]</f>
        <v>0</v>
      </c>
      <c r="T65" s="137">
        <f>+Sklop1[[#This Row],[cena/enota brez DDV v EUR]]*Sklop1[[#This Row],[Okvirna količina]]</f>
        <v>0</v>
      </c>
      <c r="U65" s="139">
        <f>+Sklop1[[#This Row],[Končna cena/enoto mere (EUR) z DDV]]*Sklop1[[#This Row],[Okvirna količina]]</f>
        <v>0</v>
      </c>
      <c r="V65" s="140"/>
    </row>
    <row r="66" spans="1:22" s="55" customFormat="1" ht="24">
      <c r="A66" s="79" t="s">
        <v>52</v>
      </c>
      <c r="B66" s="288">
        <v>1061</v>
      </c>
      <c r="C66" s="261" t="s">
        <v>279</v>
      </c>
      <c r="D66" s="133" t="s">
        <v>112</v>
      </c>
      <c r="E66" s="77" t="s">
        <v>0</v>
      </c>
      <c r="F66" s="116" t="s">
        <v>203</v>
      </c>
      <c r="G66" s="117">
        <v>350</v>
      </c>
      <c r="H66" s="182" t="s">
        <v>0</v>
      </c>
      <c r="I66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J66" s="117">
        <f>IF(Sklop1[[#This Row],[ZAHTEVANA SHEMA KAKOVOSTI]]&lt;&gt;"",Sklop1[[#This Row],[Preračunana masa/volumen/kos na enoto kg]],"")</f>
        <v>350</v>
      </c>
      <c r="K66" s="134"/>
      <c r="L66" s="135"/>
      <c r="M66" s="135"/>
      <c r="N66" s="132" t="s">
        <v>112</v>
      </c>
      <c r="O66" s="150"/>
      <c r="P66" s="131" t="s">
        <v>112</v>
      </c>
      <c r="Q66" s="138"/>
      <c r="R66" s="137">
        <f>+Sklop1[[#This Row],[cena/enota brez DDV v EUR]]*Sklop1[[#This Row],[Stopnja DDV (%)]]</f>
        <v>0</v>
      </c>
      <c r="S66" s="137">
        <f>+Sklop1[[#This Row],[cena/enota brez DDV v EUR]]+Sklop1[[#This Row],[Davek (EUR)]]</f>
        <v>0</v>
      </c>
      <c r="T66" s="137">
        <f>+Sklop1[[#This Row],[cena/enota brez DDV v EUR]]*Sklop1[[#This Row],[Okvirna količina]]</f>
        <v>0</v>
      </c>
      <c r="U66" s="139">
        <f>+Sklop1[[#This Row],[Končna cena/enoto mere (EUR) z DDV]]*Sklop1[[#This Row],[Okvirna količina]]</f>
        <v>0</v>
      </c>
      <c r="V66" s="140"/>
    </row>
    <row r="67" spans="1:22" s="55" customFormat="1" ht="24">
      <c r="A67" s="79" t="s">
        <v>53</v>
      </c>
      <c r="B67" s="288">
        <v>1062</v>
      </c>
      <c r="C67" s="261" t="s">
        <v>280</v>
      </c>
      <c r="D67" s="133" t="s">
        <v>112</v>
      </c>
      <c r="E67" s="77" t="s">
        <v>0</v>
      </c>
      <c r="F67" s="116" t="s">
        <v>203</v>
      </c>
      <c r="G67" s="117">
        <v>450</v>
      </c>
      <c r="H67" s="182" t="s">
        <v>0</v>
      </c>
      <c r="I67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J67" s="117">
        <f>IF(Sklop1[[#This Row],[ZAHTEVANA SHEMA KAKOVOSTI]]&lt;&gt;"",Sklop1[[#This Row],[Preračunana masa/volumen/kos na enoto kg]],"")</f>
        <v>450</v>
      </c>
      <c r="K67" s="134"/>
      <c r="L67" s="135"/>
      <c r="M67" s="135"/>
      <c r="N67" s="132" t="s">
        <v>112</v>
      </c>
      <c r="O67" s="150"/>
      <c r="P67" s="131" t="s">
        <v>112</v>
      </c>
      <c r="Q67" s="138"/>
      <c r="R67" s="137">
        <f>+Sklop1[[#This Row],[cena/enota brez DDV v EUR]]*Sklop1[[#This Row],[Stopnja DDV (%)]]</f>
        <v>0</v>
      </c>
      <c r="S67" s="137">
        <f>+Sklop1[[#This Row],[cena/enota brez DDV v EUR]]+Sklop1[[#This Row],[Davek (EUR)]]</f>
        <v>0</v>
      </c>
      <c r="T67" s="137">
        <f>+Sklop1[[#This Row],[cena/enota brez DDV v EUR]]*Sklop1[[#This Row],[Okvirna količina]]</f>
        <v>0</v>
      </c>
      <c r="U67" s="139">
        <f>+Sklop1[[#This Row],[Končna cena/enoto mere (EUR) z DDV]]*Sklop1[[#This Row],[Okvirna količina]]</f>
        <v>0</v>
      </c>
      <c r="V67" s="140"/>
    </row>
    <row r="68" spans="1:22" s="55" customFormat="1" ht="24">
      <c r="A68" s="79" t="s">
        <v>54</v>
      </c>
      <c r="B68" s="288">
        <v>1063</v>
      </c>
      <c r="C68" s="261" t="s">
        <v>281</v>
      </c>
      <c r="D68" s="133" t="s">
        <v>112</v>
      </c>
      <c r="E68" s="77" t="s">
        <v>0</v>
      </c>
      <c r="F68" s="116" t="s">
        <v>203</v>
      </c>
      <c r="G68" s="117">
        <v>40</v>
      </c>
      <c r="H68" s="182" t="s">
        <v>0</v>
      </c>
      <c r="I68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8" s="117">
        <f>IF(Sklop1[[#This Row],[ZAHTEVANA SHEMA KAKOVOSTI]]&lt;&gt;"",Sklop1[[#This Row],[Preračunana masa/volumen/kos na enoto kg]],"")</f>
        <v>40</v>
      </c>
      <c r="K68" s="134"/>
      <c r="L68" s="135"/>
      <c r="M68" s="135"/>
      <c r="N68" s="132" t="s">
        <v>112</v>
      </c>
      <c r="O68" s="150"/>
      <c r="P68" s="131" t="s">
        <v>112</v>
      </c>
      <c r="Q68" s="138"/>
      <c r="R68" s="137">
        <f>+Sklop1[[#This Row],[cena/enota brez DDV v EUR]]*Sklop1[[#This Row],[Stopnja DDV (%)]]</f>
        <v>0</v>
      </c>
      <c r="S68" s="137">
        <f>+Sklop1[[#This Row],[cena/enota brez DDV v EUR]]+Sklop1[[#This Row],[Davek (EUR)]]</f>
        <v>0</v>
      </c>
      <c r="T68" s="137">
        <f>+Sklop1[[#This Row],[cena/enota brez DDV v EUR]]*Sklop1[[#This Row],[Okvirna količina]]</f>
        <v>0</v>
      </c>
      <c r="U68" s="139">
        <f>+Sklop1[[#This Row],[Končna cena/enoto mere (EUR) z DDV]]*Sklop1[[#This Row],[Okvirna količina]]</f>
        <v>0</v>
      </c>
      <c r="V68" s="140"/>
    </row>
    <row r="69" spans="1:22" s="55" customFormat="1" ht="12">
      <c r="A69" s="79" t="s">
        <v>55</v>
      </c>
      <c r="B69" s="288">
        <v>1064</v>
      </c>
      <c r="C69" s="261" t="s">
        <v>282</v>
      </c>
      <c r="D69" s="133" t="s">
        <v>112</v>
      </c>
      <c r="E69" s="77" t="s">
        <v>0</v>
      </c>
      <c r="F69" s="116"/>
      <c r="G69" s="117">
        <v>20</v>
      </c>
      <c r="H69" s="182" t="s">
        <v>0</v>
      </c>
      <c r="I69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69" s="117" t="str">
        <f>IF(Sklop1[[#This Row],[ZAHTEVANA SHEMA KAKOVOSTI]]&lt;&gt;"",Sklop1[[#This Row],[Preračunana masa/volumen/kos na enoto kg]],"")</f>
        <v/>
      </c>
      <c r="K69" s="134"/>
      <c r="L69" s="135"/>
      <c r="M69" s="135"/>
      <c r="N69" s="132" t="s">
        <v>112</v>
      </c>
      <c r="O69" s="150"/>
      <c r="P69" s="131" t="s">
        <v>112</v>
      </c>
      <c r="Q69" s="138"/>
      <c r="R69" s="137">
        <f>+Sklop1[[#This Row],[cena/enota brez DDV v EUR]]*Sklop1[[#This Row],[Stopnja DDV (%)]]</f>
        <v>0</v>
      </c>
      <c r="S69" s="137">
        <f>+Sklop1[[#This Row],[cena/enota brez DDV v EUR]]+Sklop1[[#This Row],[Davek (EUR)]]</f>
        <v>0</v>
      </c>
      <c r="T69" s="137">
        <f>+Sklop1[[#This Row],[cena/enota brez DDV v EUR]]*Sklop1[[#This Row],[Okvirna količina]]</f>
        <v>0</v>
      </c>
      <c r="U69" s="139">
        <f>+Sklop1[[#This Row],[Končna cena/enoto mere (EUR) z DDV]]*Sklop1[[#This Row],[Okvirna količina]]</f>
        <v>0</v>
      </c>
      <c r="V69" s="140"/>
    </row>
    <row r="70" spans="1:22" s="55" customFormat="1" ht="24">
      <c r="A70" s="79" t="s">
        <v>56</v>
      </c>
      <c r="B70" s="288">
        <v>1065</v>
      </c>
      <c r="C70" s="261" t="s">
        <v>283</v>
      </c>
      <c r="D70" s="133" t="s">
        <v>112</v>
      </c>
      <c r="E70" s="77" t="s">
        <v>0</v>
      </c>
      <c r="F70" s="116"/>
      <c r="G70" s="117">
        <v>200</v>
      </c>
      <c r="H70" s="182" t="s">
        <v>0</v>
      </c>
      <c r="I70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70" s="117" t="str">
        <f>IF(Sklop1[[#This Row],[ZAHTEVANA SHEMA KAKOVOSTI]]&lt;&gt;"",Sklop1[[#This Row],[Preračunana masa/volumen/kos na enoto kg]],"")</f>
        <v/>
      </c>
      <c r="K70" s="134"/>
      <c r="L70" s="135"/>
      <c r="M70" s="135"/>
      <c r="N70" s="132" t="s">
        <v>112</v>
      </c>
      <c r="O70" s="150"/>
      <c r="P70" s="131" t="s">
        <v>112</v>
      </c>
      <c r="Q70" s="138"/>
      <c r="R70" s="137">
        <f>+Sklop1[[#This Row],[cena/enota brez DDV v EUR]]*Sklop1[[#This Row],[Stopnja DDV (%)]]</f>
        <v>0</v>
      </c>
      <c r="S70" s="137">
        <f>+Sklop1[[#This Row],[cena/enota brez DDV v EUR]]+Sklop1[[#This Row],[Davek (EUR)]]</f>
        <v>0</v>
      </c>
      <c r="T70" s="137">
        <f>+Sklop1[[#This Row],[cena/enota brez DDV v EUR]]*Sklop1[[#This Row],[Okvirna količina]]</f>
        <v>0</v>
      </c>
      <c r="U70" s="139">
        <f>+Sklop1[[#This Row],[Končna cena/enoto mere (EUR) z DDV]]*Sklop1[[#This Row],[Okvirna količina]]</f>
        <v>0</v>
      </c>
      <c r="V70" s="140"/>
    </row>
    <row r="71" spans="1:22" s="55" customFormat="1" ht="12">
      <c r="A71" s="79" t="s">
        <v>57</v>
      </c>
      <c r="B71" s="288">
        <v>1066</v>
      </c>
      <c r="C71" s="261" t="s">
        <v>284</v>
      </c>
      <c r="D71" s="133" t="s">
        <v>112</v>
      </c>
      <c r="E71" s="77" t="s">
        <v>0</v>
      </c>
      <c r="F71" s="116"/>
      <c r="G71" s="117">
        <v>30</v>
      </c>
      <c r="H71" s="182" t="s">
        <v>0</v>
      </c>
      <c r="I71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J71" s="117" t="str">
        <f>IF(Sklop1[[#This Row],[ZAHTEVANA SHEMA KAKOVOSTI]]&lt;&gt;"",Sklop1[[#This Row],[Preračunana masa/volumen/kos na enoto kg]],"")</f>
        <v/>
      </c>
      <c r="K71" s="134"/>
      <c r="L71" s="135"/>
      <c r="M71" s="135"/>
      <c r="N71" s="132" t="s">
        <v>112</v>
      </c>
      <c r="O71" s="150"/>
      <c r="P71" s="131" t="s">
        <v>112</v>
      </c>
      <c r="Q71" s="138"/>
      <c r="R71" s="137">
        <f>+Sklop1[[#This Row],[cena/enota brez DDV v EUR]]*Sklop1[[#This Row],[Stopnja DDV (%)]]</f>
        <v>0</v>
      </c>
      <c r="S71" s="137">
        <f>+Sklop1[[#This Row],[cena/enota brez DDV v EUR]]+Sklop1[[#This Row],[Davek (EUR)]]</f>
        <v>0</v>
      </c>
      <c r="T71" s="137">
        <f>+Sklop1[[#This Row],[cena/enota brez DDV v EUR]]*Sklop1[[#This Row],[Okvirna količina]]</f>
        <v>0</v>
      </c>
      <c r="U71" s="139">
        <f>+Sklop1[[#This Row],[Končna cena/enoto mere (EUR) z DDV]]*Sklop1[[#This Row],[Okvirna količina]]</f>
        <v>0</v>
      </c>
      <c r="V71" s="140"/>
    </row>
    <row r="72" spans="1:22" s="55" customFormat="1" ht="24">
      <c r="A72" s="79" t="s">
        <v>58</v>
      </c>
      <c r="B72" s="290">
        <v>1067</v>
      </c>
      <c r="C72" s="263" t="s">
        <v>1171</v>
      </c>
      <c r="D72" s="133" t="s">
        <v>112</v>
      </c>
      <c r="E72" s="77" t="s">
        <v>0</v>
      </c>
      <c r="F72" s="353" t="s">
        <v>1162</v>
      </c>
      <c r="G72" s="328">
        <v>20</v>
      </c>
      <c r="H72" s="329" t="s">
        <v>0</v>
      </c>
      <c r="I72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72" s="117">
        <f>IF(Sklop1[[#This Row],[ZAHTEVANA SHEMA KAKOVOSTI]]&lt;&gt;"",Sklop1[[#This Row],[Preračunana masa/volumen/kos na enoto kg]],"")</f>
        <v>20</v>
      </c>
      <c r="K72" s="134"/>
      <c r="L72" s="135"/>
      <c r="M72" s="135"/>
      <c r="N72" s="132" t="s">
        <v>112</v>
      </c>
      <c r="O72" s="150"/>
      <c r="P72" s="131" t="s">
        <v>112</v>
      </c>
      <c r="Q72" s="138"/>
      <c r="R72" s="137">
        <f>+Sklop1[[#This Row],[cena/enota brez DDV v EUR]]*Sklop1[[#This Row],[Stopnja DDV (%)]]</f>
        <v>0</v>
      </c>
      <c r="S72" s="137">
        <f>+Sklop1[[#This Row],[cena/enota brez DDV v EUR]]+Sklop1[[#This Row],[Davek (EUR)]]</f>
        <v>0</v>
      </c>
      <c r="T72" s="137">
        <f>+Sklop1[[#This Row],[cena/enota brez DDV v EUR]]*Sklop1[[#This Row],[Okvirna količina]]</f>
        <v>0</v>
      </c>
      <c r="U72" s="139">
        <f>+Sklop1[[#This Row],[Končna cena/enoto mere (EUR) z DDV]]*Sklop1[[#This Row],[Okvirna količina]]</f>
        <v>0</v>
      </c>
      <c r="V72" s="140"/>
    </row>
    <row r="73" spans="1:22" s="55" customFormat="1" ht="12">
      <c r="A73" s="79" t="s">
        <v>59</v>
      </c>
      <c r="B73" s="337">
        <v>3058</v>
      </c>
      <c r="C73" s="338" t="s">
        <v>1251</v>
      </c>
      <c r="D73" s="326" t="s">
        <v>112</v>
      </c>
      <c r="E73" s="339" t="s">
        <v>0</v>
      </c>
      <c r="F73" s="107"/>
      <c r="G73" s="328">
        <v>10</v>
      </c>
      <c r="H73" s="329" t="s">
        <v>0</v>
      </c>
      <c r="I73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73" s="328" t="str">
        <f>IF(Sklop1[[#This Row],[ZAHTEVANA SHEMA KAKOVOSTI]]&lt;&gt;"",Sklop1[[#This Row],[Preračunana masa/volumen/kos na enoto kg]],"")</f>
        <v/>
      </c>
      <c r="K73" s="330"/>
      <c r="L73" s="331"/>
      <c r="M73" s="331"/>
      <c r="N73" s="132" t="s">
        <v>112</v>
      </c>
      <c r="O73" s="332"/>
      <c r="P73" s="131" t="s">
        <v>112</v>
      </c>
      <c r="Q73" s="333"/>
      <c r="R73" s="334">
        <f>+Sklop1[[#This Row],[cena/enota brez DDV v EUR]]*Sklop1[[#This Row],[Stopnja DDV (%)]]</f>
        <v>0</v>
      </c>
      <c r="S73" s="334">
        <f>+Sklop1[[#This Row],[cena/enota brez DDV v EUR]]+Sklop1[[#This Row],[Davek (EUR)]]</f>
        <v>0</v>
      </c>
      <c r="T73" s="334">
        <f>+Sklop1[[#This Row],[cena/enota brez DDV v EUR]]*Sklop1[[#This Row],[Okvirna količina]]</f>
        <v>0</v>
      </c>
      <c r="U73" s="335">
        <f>+Sklop1[[#This Row],[Končna cena/enoto mere (EUR) z DDV]]*Sklop1[[#This Row],[Okvirna količina]]</f>
        <v>0</v>
      </c>
      <c r="V73" s="336"/>
    </row>
    <row r="74" spans="1:22" s="55" customFormat="1" ht="12">
      <c r="A74" s="79" t="s">
        <v>60</v>
      </c>
      <c r="B74" s="290">
        <v>2732</v>
      </c>
      <c r="C74" s="263" t="s">
        <v>285</v>
      </c>
      <c r="D74" s="133" t="s">
        <v>112</v>
      </c>
      <c r="E74" s="77" t="s">
        <v>0</v>
      </c>
      <c r="F74" s="353"/>
      <c r="G74" s="328">
        <v>20</v>
      </c>
      <c r="H74" s="329" t="s">
        <v>0</v>
      </c>
      <c r="I74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74" s="117" t="str">
        <f>IF(Sklop1[[#This Row],[ZAHTEVANA SHEMA KAKOVOSTI]]&lt;&gt;"",Sklop1[[#This Row],[Preračunana masa/volumen/kos na enoto kg]],"")</f>
        <v/>
      </c>
      <c r="K74" s="134"/>
      <c r="L74" s="135"/>
      <c r="M74" s="135"/>
      <c r="N74" s="132" t="s">
        <v>112</v>
      </c>
      <c r="O74" s="150"/>
      <c r="P74" s="131" t="s">
        <v>112</v>
      </c>
      <c r="Q74" s="138"/>
      <c r="R74" s="137">
        <f>+Sklop1[[#This Row],[cena/enota brez DDV v EUR]]*Sklop1[[#This Row],[Stopnja DDV (%)]]</f>
        <v>0</v>
      </c>
      <c r="S74" s="137">
        <f>+Sklop1[[#This Row],[cena/enota brez DDV v EUR]]+Sklop1[[#This Row],[Davek (EUR)]]</f>
        <v>0</v>
      </c>
      <c r="T74" s="137">
        <f>+Sklop1[[#This Row],[cena/enota brez DDV v EUR]]*Sklop1[[#This Row],[Okvirna količina]]</f>
        <v>0</v>
      </c>
      <c r="U74" s="139">
        <f>+Sklop1[[#This Row],[Končna cena/enoto mere (EUR) z DDV]]*Sklop1[[#This Row],[Okvirna količina]]</f>
        <v>0</v>
      </c>
      <c r="V74" s="140"/>
    </row>
    <row r="75" spans="1:22">
      <c r="A75" s="341" t="s">
        <v>134</v>
      </c>
      <c r="B75" s="341"/>
      <c r="C75" s="342"/>
      <c r="D75" s="343"/>
      <c r="E75" s="343"/>
      <c r="F75" s="344"/>
      <c r="G75" s="345"/>
      <c r="H75" s="346"/>
      <c r="I75" s="347">
        <f>SUBTOTAL(109,Sklop1[Preračunana masa/volumen/kos na enoto kg])</f>
        <v>10120</v>
      </c>
      <c r="J75" s="347">
        <f>SUBTOTAL(109,Sklop1[Živila iz shem kakovosti (kg)])</f>
        <v>3080</v>
      </c>
      <c r="K75" s="345"/>
      <c r="L75" s="348"/>
      <c r="M75" s="348"/>
      <c r="N75" s="349"/>
      <c r="O75" s="350"/>
      <c r="P75" s="350"/>
      <c r="Q75" s="350"/>
      <c r="R75" s="351"/>
      <c r="S75" s="345"/>
      <c r="T75" s="351">
        <f>SUBTOTAL(109,Sklop1[Vrednost za okvirno količino (EUR) brez DDV])</f>
        <v>0</v>
      </c>
      <c r="U75" s="351">
        <f>SUBTOTAL(109,Sklop1[Vrednost za okvirno količino (EUR) z DDV])</f>
        <v>0</v>
      </c>
      <c r="V75" s="352">
        <f>SUBTOTAL(103,Sklop1[Shema kakovosti
(nacionalne, evropske)
])</f>
        <v>0</v>
      </c>
    </row>
    <row r="76" spans="1:22" s="325" customFormat="1">
      <c r="A76" s="313"/>
      <c r="B76" s="313"/>
      <c r="C76" s="314"/>
      <c r="D76" s="315"/>
      <c r="E76" s="315"/>
      <c r="F76" s="316"/>
      <c r="G76" s="317"/>
      <c r="H76" s="318"/>
      <c r="I76" s="319"/>
      <c r="J76" s="319"/>
      <c r="K76" s="317"/>
      <c r="L76" s="320"/>
      <c r="M76" s="320"/>
      <c r="N76" s="321"/>
      <c r="O76" s="322"/>
      <c r="P76" s="322"/>
      <c r="Q76" s="322"/>
      <c r="R76" s="323"/>
      <c r="S76" s="317"/>
      <c r="T76" s="323"/>
      <c r="U76" s="323"/>
      <c r="V76" s="324"/>
    </row>
    <row r="77" spans="1:22">
      <c r="A77" s="48" t="s">
        <v>130</v>
      </c>
      <c r="B77" s="48"/>
      <c r="C77" s="16"/>
      <c r="D77" s="28"/>
      <c r="E77" s="28"/>
      <c r="F77" s="101"/>
      <c r="R77" s="48"/>
      <c r="S77" s="48"/>
      <c r="T77" s="48"/>
      <c r="U77" s="48"/>
    </row>
    <row r="78" spans="1:22">
      <c r="A78" s="11" t="s">
        <v>132</v>
      </c>
      <c r="C78" s="16"/>
      <c r="D78" s="28"/>
      <c r="E78" s="28"/>
      <c r="F78" s="101"/>
    </row>
    <row r="79" spans="1:22">
      <c r="A79" s="96" t="s">
        <v>183</v>
      </c>
      <c r="B79" s="96"/>
      <c r="G79" s="68"/>
      <c r="H79" s="68"/>
      <c r="I79" s="29"/>
      <c r="J79" s="29"/>
      <c r="K79" s="29"/>
      <c r="L79" s="29"/>
      <c r="M79" s="54"/>
      <c r="N79" s="54"/>
      <c r="O79" s="29"/>
      <c r="P79" s="29"/>
      <c r="Q79" s="29"/>
      <c r="R79" s="29"/>
      <c r="S79" s="29"/>
    </row>
    <row r="80" spans="1:22">
      <c r="A80" s="113" t="s">
        <v>176</v>
      </c>
      <c r="B80" s="113"/>
      <c r="G80" s="68"/>
      <c r="H80" s="68"/>
      <c r="I80" s="29"/>
      <c r="J80" s="29"/>
      <c r="K80" s="29"/>
      <c r="L80" s="29"/>
      <c r="M80" s="54"/>
      <c r="N80" s="54"/>
      <c r="O80" s="29"/>
      <c r="P80" s="29"/>
      <c r="Q80" s="29"/>
      <c r="R80" s="29"/>
      <c r="S80" s="29"/>
    </row>
    <row r="81" spans="1:23">
      <c r="A81" s="501" t="s">
        <v>205</v>
      </c>
      <c r="B81" s="501"/>
      <c r="C81" s="501"/>
      <c r="D81" s="501"/>
      <c r="E81" s="501"/>
      <c r="F81" s="501"/>
      <c r="G81" s="501"/>
      <c r="H81" s="501"/>
      <c r="I81" s="501"/>
      <c r="J81" s="501"/>
      <c r="K81" s="501"/>
      <c r="L81" s="501"/>
      <c r="M81" s="501"/>
      <c r="O81" s="29"/>
      <c r="P81" s="29"/>
      <c r="Q81" s="29"/>
      <c r="R81" s="29"/>
      <c r="S81" s="29"/>
    </row>
    <row r="82" spans="1:2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O82" s="29"/>
      <c r="P82" s="29"/>
      <c r="Q82" s="29"/>
      <c r="R82" s="29"/>
      <c r="S82" s="29"/>
    </row>
    <row r="83" spans="1:23">
      <c r="A83" s="96" t="s">
        <v>65</v>
      </c>
      <c r="B83" s="96"/>
      <c r="G83" s="68"/>
      <c r="H83" s="68" t="s">
        <v>66</v>
      </c>
      <c r="I83" s="29"/>
      <c r="J83" s="29"/>
      <c r="K83" s="29"/>
      <c r="L83" s="29"/>
      <c r="M83" s="54"/>
      <c r="N83" s="54"/>
      <c r="O83" s="29"/>
      <c r="P83" s="29"/>
      <c r="Q83" s="29"/>
      <c r="R83" s="29" t="s">
        <v>67</v>
      </c>
      <c r="S83" s="29"/>
    </row>
    <row r="84" spans="1:23" ht="15">
      <c r="A84" s="6"/>
      <c r="B84" s="6"/>
      <c r="C84" s="4"/>
      <c r="D84" s="26"/>
      <c r="E84" s="26"/>
      <c r="F84" s="25"/>
      <c r="G84" s="7"/>
      <c r="I84" s="8"/>
      <c r="J84" s="8"/>
      <c r="K84" s="8"/>
      <c r="L84" s="8"/>
      <c r="M84" s="20"/>
      <c r="N84" s="20"/>
      <c r="O84" s="8"/>
      <c r="P84" s="8"/>
      <c r="Q84" s="8"/>
      <c r="R84" s="8"/>
      <c r="S84" s="8"/>
      <c r="T84" s="3"/>
      <c r="U84" s="3"/>
      <c r="V84" s="7"/>
    </row>
    <row r="85" spans="1:23">
      <c r="C85" s="16"/>
      <c r="D85" s="28"/>
      <c r="E85" s="28"/>
      <c r="F85" s="101"/>
    </row>
    <row r="86" spans="1:23">
      <c r="C86" s="16"/>
      <c r="D86" s="28"/>
      <c r="E86" s="28"/>
      <c r="F86" s="101"/>
    </row>
    <row r="87" spans="1:23">
      <c r="C87" s="16"/>
      <c r="D87" s="28"/>
      <c r="E87" s="28"/>
      <c r="F87" s="10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1"/>
      <c r="G291" s="102"/>
      <c r="H291" s="10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1"/>
      <c r="G292" s="102"/>
      <c r="H292" s="10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101"/>
      <c r="G293" s="102"/>
      <c r="H293" s="10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101"/>
      <c r="G294" s="102"/>
      <c r="H294" s="10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101"/>
      <c r="G295" s="102"/>
      <c r="H295" s="10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101"/>
      <c r="G296" s="102"/>
      <c r="H296" s="10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>
      <c r="C297" s="16"/>
      <c r="D297" s="28"/>
      <c r="E297" s="28"/>
      <c r="F297" s="101"/>
    </row>
    <row r="298" spans="1:23">
      <c r="C298" s="16"/>
      <c r="D298" s="28"/>
      <c r="E298" s="28"/>
      <c r="F298" s="101"/>
    </row>
    <row r="299" spans="1:23">
      <c r="C299" s="16"/>
      <c r="D299" s="28"/>
      <c r="E299" s="28"/>
      <c r="F299" s="101"/>
    </row>
    <row r="300" spans="1:23">
      <c r="C300" s="16"/>
      <c r="D300" s="28"/>
      <c r="E300" s="28"/>
      <c r="F300" s="101"/>
    </row>
    <row r="301" spans="1:23">
      <c r="C301" s="16"/>
      <c r="D301" s="28"/>
      <c r="E301" s="28"/>
      <c r="F301" s="101"/>
    </row>
    <row r="302" spans="1:23">
      <c r="C302" s="16"/>
      <c r="D302" s="28"/>
      <c r="E302" s="28"/>
      <c r="F302" s="101"/>
    </row>
    <row r="303" spans="1:23">
      <c r="C303" s="16"/>
      <c r="D303" s="28"/>
      <c r="E303" s="28"/>
      <c r="F303" s="101"/>
    </row>
    <row r="304" spans="1:23">
      <c r="C304" s="16"/>
      <c r="D304" s="28"/>
      <c r="E304" s="28"/>
      <c r="F304" s="101"/>
    </row>
    <row r="305" spans="3:6">
      <c r="C305" s="16"/>
      <c r="D305" s="28"/>
      <c r="E305" s="28"/>
      <c r="F305" s="101"/>
    </row>
    <row r="306" spans="3:6">
      <c r="C306" s="16"/>
      <c r="D306" s="28"/>
      <c r="E306" s="28"/>
      <c r="F306" s="101"/>
    </row>
    <row r="307" spans="3:6">
      <c r="C307" s="16"/>
      <c r="D307" s="28"/>
      <c r="E307" s="28"/>
      <c r="F307" s="101"/>
    </row>
  </sheetData>
  <sheetProtection insertRows="0" deleteRows="0"/>
  <protectedRanges>
    <protectedRange sqref="V80:V1048576 K80:Q1048576 K1:Q79 V1:V79" name="Obseg1"/>
  </protectedRanges>
  <mergeCells count="8">
    <mergeCell ref="A81:M81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5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31 C19 C37 C22:C23 C25:C28 C43:C74">
    <cfRule type="colorScale" priority="649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6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W255"/>
  <sheetViews>
    <sheetView topLeftCell="A7" zoomScaleNormal="100" zoomScaleSheetLayoutView="100" workbookViewId="0">
      <selection activeCell="AC42" sqref="AC42"/>
    </sheetView>
  </sheetViews>
  <sheetFormatPr defaultColWidth="8.85546875" defaultRowHeight="12.75"/>
  <cols>
    <col min="1" max="1" width="3.5703125" style="11" customWidth="1"/>
    <col min="2" max="2" width="5.285156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s="3" customFormat="1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  <c r="L6" s="105"/>
      <c r="V6" s="7"/>
    </row>
    <row r="7" spans="1:22" s="3" customFormat="1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  <c r="L7" s="105"/>
      <c r="V7" s="7"/>
    </row>
    <row r="8" spans="1:22" s="3" customFormat="1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  <c r="L8" s="105"/>
      <c r="V8" s="7"/>
    </row>
    <row r="9" spans="1:22" s="3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pred_rekapitulacija'!A15</f>
        <v>2.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pred_rekapitulacija'!B15</f>
        <v>BIO MESO IN BIO MESNI IZDELKI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 t="s">
        <v>1160</v>
      </c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24">
      <c r="A16" s="79" t="s">
        <v>1</v>
      </c>
      <c r="B16" s="79">
        <v>1068</v>
      </c>
      <c r="C16" s="76" t="s">
        <v>286</v>
      </c>
      <c r="D16" s="155" t="s">
        <v>112</v>
      </c>
      <c r="E16" s="77"/>
      <c r="F16" s="100"/>
      <c r="G16" s="80">
        <v>400</v>
      </c>
      <c r="H16" s="104" t="s">
        <v>0</v>
      </c>
      <c r="I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J16" s="80" t="str">
        <f>IF(Sklop2[[#This Row],[ZAHTEVANA SHEMA KAKOVOSTI]]&lt;&gt;"",Sklop2[[#This Row],[Preračunana masa/volumen/kos na enoto kg]],"")</f>
        <v/>
      </c>
      <c r="K16" s="87"/>
      <c r="L16" s="81"/>
      <c r="M16" s="81"/>
      <c r="N16" s="132" t="s">
        <v>112</v>
      </c>
      <c r="O16" s="146"/>
      <c r="P16" s="132" t="s">
        <v>112</v>
      </c>
      <c r="Q16" s="147"/>
      <c r="R16" s="83">
        <f>+Sklop2[[#This Row],[cena/enota brez DDV v EUR]]*Sklop2[[#This Row],[Stopnja DDV (%)]]</f>
        <v>0</v>
      </c>
      <c r="S16" s="83">
        <f>+Sklop2[[#This Row],[cena/enota brez DDV v EUR]]+Sklop2[[#This Row],[Davek (EUR)]]</f>
        <v>0</v>
      </c>
      <c r="T16" s="83">
        <f>+Sklop2[[#This Row],[cena/enota brez DDV v EUR]]*Sklop2[[#This Row],[Okvirna količina]]</f>
        <v>0</v>
      </c>
      <c r="U16" s="83">
        <f>+Sklop2[[#This Row],[Končna cena/enoto mere (EUR) z DDV]]*Sklop2[[#This Row],[Okvirna količina]]</f>
        <v>0</v>
      </c>
      <c r="V16" s="130" t="s">
        <v>112</v>
      </c>
    </row>
    <row r="17" spans="1:23" s="55" customFormat="1" ht="24">
      <c r="A17" s="79" t="s">
        <v>3</v>
      </c>
      <c r="B17" s="79">
        <v>1069</v>
      </c>
      <c r="C17" s="141" t="s">
        <v>1252</v>
      </c>
      <c r="D17" s="155" t="s">
        <v>112</v>
      </c>
      <c r="E17" s="133"/>
      <c r="F17" s="116"/>
      <c r="G17" s="117">
        <v>900</v>
      </c>
      <c r="H17" s="142" t="s">
        <v>0</v>
      </c>
      <c r="I17" s="11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J17" s="80" t="str">
        <f>IF(Sklop2[[#This Row],[ZAHTEVANA SHEMA KAKOVOSTI]]&lt;&gt;"",Sklop2[[#This Row],[Preračunana masa/volumen/kos na enoto kg]],"")</f>
        <v/>
      </c>
      <c r="K17" s="88"/>
      <c r="L17" s="85"/>
      <c r="M17" s="85"/>
      <c r="N17" s="132" t="s">
        <v>112</v>
      </c>
      <c r="O17" s="148"/>
      <c r="P17" s="132" t="s">
        <v>112</v>
      </c>
      <c r="Q17" s="149"/>
      <c r="R17" s="86">
        <f>+Sklop2[[#This Row],[cena/enota brez DDV v EUR]]*Sklop2[[#This Row],[Stopnja DDV (%)]]</f>
        <v>0</v>
      </c>
      <c r="S17" s="86">
        <f>+Sklop2[[#This Row],[cena/enota brez DDV v EUR]]+Sklop2[[#This Row],[Davek (EUR)]]</f>
        <v>0</v>
      </c>
      <c r="T17" s="86">
        <f>+Sklop2[[#This Row],[cena/enota brez DDV v EUR]]*Sklop2[[#This Row],[Okvirna količina]]</f>
        <v>0</v>
      </c>
      <c r="U17" s="86">
        <f>+Sklop2[[#This Row],[Končna cena/enoto mere (EUR) z DDV]]*Sklop2[[#This Row],[Okvirna količina]]</f>
        <v>0</v>
      </c>
      <c r="V17" s="130" t="s">
        <v>112</v>
      </c>
    </row>
    <row r="18" spans="1:23" s="55" customFormat="1" ht="24">
      <c r="A18" s="79" t="s">
        <v>4</v>
      </c>
      <c r="B18" s="79">
        <v>1070</v>
      </c>
      <c r="C18" s="141" t="s">
        <v>287</v>
      </c>
      <c r="D18" s="155" t="s">
        <v>112</v>
      </c>
      <c r="E18" s="133"/>
      <c r="F18" s="116"/>
      <c r="G18" s="117">
        <v>360</v>
      </c>
      <c r="H18" s="142" t="s">
        <v>0</v>
      </c>
      <c r="I18" s="11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J18" s="80" t="str">
        <f>IF(Sklop2[[#This Row],[ZAHTEVANA SHEMA KAKOVOSTI]]&lt;&gt;"",Sklop2[[#This Row],[Preračunana masa/volumen/kos na enoto kg]],"")</f>
        <v/>
      </c>
      <c r="K18" s="88"/>
      <c r="L18" s="85"/>
      <c r="M18" s="85"/>
      <c r="N18" s="132" t="s">
        <v>112</v>
      </c>
      <c r="O18" s="148"/>
      <c r="P18" s="132" t="s">
        <v>112</v>
      </c>
      <c r="Q18" s="149"/>
      <c r="R18" s="86">
        <f>+Sklop2[[#This Row],[cena/enota brez DDV v EUR]]*Sklop2[[#This Row],[Stopnja DDV (%)]]</f>
        <v>0</v>
      </c>
      <c r="S18" s="86">
        <f>+Sklop2[[#This Row],[cena/enota brez DDV v EUR]]+Sklop2[[#This Row],[Davek (EUR)]]</f>
        <v>0</v>
      </c>
      <c r="T18" s="86">
        <f>+Sklop2[[#This Row],[cena/enota brez DDV v EUR]]*Sklop2[[#This Row],[Okvirna količina]]</f>
        <v>0</v>
      </c>
      <c r="U18" s="86">
        <f>+Sklop2[[#This Row],[Končna cena/enoto mere (EUR) z DDV]]*Sklop2[[#This Row],[Okvirna količina]]</f>
        <v>0</v>
      </c>
      <c r="V18" s="130" t="s">
        <v>112</v>
      </c>
    </row>
    <row r="19" spans="1:23" s="55" customFormat="1" ht="24">
      <c r="A19" s="79" t="s">
        <v>5</v>
      </c>
      <c r="B19" s="79">
        <v>1071</v>
      </c>
      <c r="C19" s="141" t="s">
        <v>288</v>
      </c>
      <c r="D19" s="155" t="s">
        <v>112</v>
      </c>
      <c r="E19" s="133"/>
      <c r="F19" s="116"/>
      <c r="G19" s="117">
        <v>400</v>
      </c>
      <c r="H19" s="142" t="s">
        <v>0</v>
      </c>
      <c r="I19" s="11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J19" s="80" t="str">
        <f>IF(Sklop2[[#This Row],[ZAHTEVANA SHEMA KAKOVOSTI]]&lt;&gt;"",Sklop2[[#This Row],[Preračunana masa/volumen/kos na enoto kg]],"")</f>
        <v/>
      </c>
      <c r="K19" s="88"/>
      <c r="L19" s="85"/>
      <c r="M19" s="85"/>
      <c r="N19" s="132" t="s">
        <v>112</v>
      </c>
      <c r="O19" s="148"/>
      <c r="P19" s="132" t="s">
        <v>112</v>
      </c>
      <c r="Q19" s="149"/>
      <c r="R19" s="86">
        <f>+Sklop2[[#This Row],[cena/enota brez DDV v EUR]]*Sklop2[[#This Row],[Stopnja DDV (%)]]</f>
        <v>0</v>
      </c>
      <c r="S19" s="86">
        <f>+Sklop2[[#This Row],[cena/enota brez DDV v EUR]]+Sklop2[[#This Row],[Davek (EUR)]]</f>
        <v>0</v>
      </c>
      <c r="T19" s="86">
        <f>+Sklop2[[#This Row],[cena/enota brez DDV v EUR]]*Sklop2[[#This Row],[Okvirna količina]]</f>
        <v>0</v>
      </c>
      <c r="U19" s="86">
        <f>+Sklop2[[#This Row],[Končna cena/enoto mere (EUR) z DDV]]*Sklop2[[#This Row],[Okvirna količina]]</f>
        <v>0</v>
      </c>
      <c r="V19" s="130" t="s">
        <v>112</v>
      </c>
    </row>
    <row r="20" spans="1:23" s="55" customFormat="1" ht="24">
      <c r="A20" s="79" t="s">
        <v>6</v>
      </c>
      <c r="B20" s="79">
        <v>1072</v>
      </c>
      <c r="C20" s="143" t="s">
        <v>1253</v>
      </c>
      <c r="D20" s="155" t="s">
        <v>112</v>
      </c>
      <c r="E20" s="133"/>
      <c r="F20" s="116"/>
      <c r="G20" s="117">
        <v>300</v>
      </c>
      <c r="H20" s="142" t="s">
        <v>0</v>
      </c>
      <c r="I20" s="11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J20" s="80" t="str">
        <f>IF(Sklop2[[#This Row],[ZAHTEVANA SHEMA KAKOVOSTI]]&lt;&gt;"",Sklop2[[#This Row],[Preračunana masa/volumen/kos na enoto kg]],"")</f>
        <v/>
      </c>
      <c r="K20" s="88"/>
      <c r="L20" s="85"/>
      <c r="M20" s="85"/>
      <c r="N20" s="132" t="s">
        <v>112</v>
      </c>
      <c r="O20" s="148"/>
      <c r="P20" s="132" t="s">
        <v>112</v>
      </c>
      <c r="Q20" s="149"/>
      <c r="R20" s="86">
        <f>+Sklop2[[#This Row],[cena/enota brez DDV v EUR]]*Sklop2[[#This Row],[Stopnja DDV (%)]]</f>
        <v>0</v>
      </c>
      <c r="S20" s="86">
        <f>+Sklop2[[#This Row],[cena/enota brez DDV v EUR]]+Sklop2[[#This Row],[Davek (EUR)]]</f>
        <v>0</v>
      </c>
      <c r="T20" s="86">
        <f>+Sklop2[[#This Row],[cena/enota brez DDV v EUR]]*Sklop2[[#This Row],[Okvirna količina]]</f>
        <v>0</v>
      </c>
      <c r="U20" s="86">
        <f>+Sklop2[[#This Row],[Končna cena/enoto mere (EUR) z DDV]]*Sklop2[[#This Row],[Okvirna količina]]</f>
        <v>0</v>
      </c>
      <c r="V20" s="130" t="s">
        <v>112</v>
      </c>
    </row>
    <row r="21" spans="1:23" s="55" customFormat="1" ht="24">
      <c r="A21" s="79" t="s">
        <v>7</v>
      </c>
      <c r="B21" s="79">
        <v>2564</v>
      </c>
      <c r="C21" s="143" t="s">
        <v>289</v>
      </c>
      <c r="D21" s="155" t="s">
        <v>112</v>
      </c>
      <c r="E21" s="133"/>
      <c r="F21" s="116"/>
      <c r="G21" s="117">
        <v>200</v>
      </c>
      <c r="H21" s="142" t="s">
        <v>0</v>
      </c>
      <c r="I21" s="11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J21" s="80" t="str">
        <f>IF(Sklop2[[#This Row],[ZAHTEVANA SHEMA KAKOVOSTI]]&lt;&gt;"",Sklop2[[#This Row],[Preračunana masa/volumen/kos na enoto kg]],"")</f>
        <v/>
      </c>
      <c r="K21" s="88"/>
      <c r="L21" s="85"/>
      <c r="M21" s="85"/>
      <c r="N21" s="132" t="s">
        <v>112</v>
      </c>
      <c r="O21" s="148"/>
      <c r="P21" s="132" t="s">
        <v>112</v>
      </c>
      <c r="Q21" s="149"/>
      <c r="R21" s="86">
        <f>+Sklop2[[#This Row],[cena/enota brez DDV v EUR]]*Sklop2[[#This Row],[Stopnja DDV (%)]]</f>
        <v>0</v>
      </c>
      <c r="S21" s="86">
        <f>+Sklop2[[#This Row],[cena/enota brez DDV v EUR]]+Sklop2[[#This Row],[Davek (EUR)]]</f>
        <v>0</v>
      </c>
      <c r="T21" s="86">
        <f>+Sklop2[[#This Row],[cena/enota brez DDV v EUR]]*Sklop2[[#This Row],[Okvirna količina]]</f>
        <v>0</v>
      </c>
      <c r="U21" s="86">
        <f>+Sklop2[[#This Row],[Končna cena/enoto mere (EUR) z DDV]]*Sklop2[[#This Row],[Okvirna količina]]</f>
        <v>0</v>
      </c>
      <c r="V21" s="130" t="s">
        <v>112</v>
      </c>
    </row>
    <row r="22" spans="1:23" s="55" customFormat="1" ht="36">
      <c r="A22" s="79" t="s">
        <v>8</v>
      </c>
      <c r="B22" s="79">
        <v>2565</v>
      </c>
      <c r="C22" s="143" t="s">
        <v>1254</v>
      </c>
      <c r="D22" s="155" t="s">
        <v>112</v>
      </c>
      <c r="E22" s="133"/>
      <c r="F22" s="116"/>
      <c r="G22" s="117">
        <v>500</v>
      </c>
      <c r="H22" s="142" t="s">
        <v>0</v>
      </c>
      <c r="I22" s="11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J22" s="80" t="str">
        <f>IF(Sklop2[[#This Row],[ZAHTEVANA SHEMA KAKOVOSTI]]&lt;&gt;"",Sklop2[[#This Row],[Preračunana masa/volumen/kos na enoto kg]],"")</f>
        <v/>
      </c>
      <c r="K22" s="88"/>
      <c r="L22" s="85"/>
      <c r="M22" s="85"/>
      <c r="N22" s="132" t="s">
        <v>112</v>
      </c>
      <c r="O22" s="148"/>
      <c r="P22" s="132" t="s">
        <v>112</v>
      </c>
      <c r="Q22" s="149"/>
      <c r="R22" s="86">
        <f>+Sklop2[[#This Row],[cena/enota brez DDV v EUR]]*Sklop2[[#This Row],[Stopnja DDV (%)]]</f>
        <v>0</v>
      </c>
      <c r="S22" s="86">
        <f>+Sklop2[[#This Row],[cena/enota brez DDV v EUR]]+Sklop2[[#This Row],[Davek (EUR)]]</f>
        <v>0</v>
      </c>
      <c r="T22" s="86">
        <f>+Sklop2[[#This Row],[cena/enota brez DDV v EUR]]*Sklop2[[#This Row],[Okvirna količina]]</f>
        <v>0</v>
      </c>
      <c r="U22" s="86">
        <f>+Sklop2[[#This Row],[Končna cena/enoto mere (EUR) z DDV]]*Sklop2[[#This Row],[Okvirna količina]]</f>
        <v>0</v>
      </c>
      <c r="V22" s="130" t="s">
        <v>112</v>
      </c>
    </row>
    <row r="23" spans="1:23">
      <c r="A23" s="354" t="s">
        <v>134</v>
      </c>
      <c r="B23" s="354"/>
      <c r="C23" s="355"/>
      <c r="D23" s="356"/>
      <c r="E23" s="356"/>
      <c r="F23" s="357"/>
      <c r="G23" s="358"/>
      <c r="H23" s="346"/>
      <c r="I23" s="359">
        <f>SUBTOTAL(109,Sklop2[Preračunana masa/volumen/kos na enoto kg])</f>
        <v>3060</v>
      </c>
      <c r="J23" s="359">
        <f>SUBTOTAL(109,Sklop2[Živila iz shem kakovosti (kg)])</f>
        <v>0</v>
      </c>
      <c r="K23" s="358"/>
      <c r="L23" s="348"/>
      <c r="M23" s="348"/>
      <c r="N23" s="349"/>
      <c r="O23" s="360"/>
      <c r="P23" s="360"/>
      <c r="Q23" s="360"/>
      <c r="R23" s="361"/>
      <c r="S23" s="358"/>
      <c r="T23" s="361">
        <f>SUBTOTAL(109,Sklop2[Vrednost za okvirno količino (EUR) brez DDV])</f>
        <v>0</v>
      </c>
      <c r="U23" s="361">
        <f>SUBTOTAL(109,Sklop2[Vrednost za okvirno količino (EUR) z DDV])</f>
        <v>0</v>
      </c>
      <c r="V23" s="362"/>
    </row>
    <row r="24" spans="1:23" ht="15">
      <c r="A24" s="6"/>
      <c r="B24" s="6"/>
      <c r="C24" s="4"/>
      <c r="D24" s="26"/>
      <c r="E24" s="26"/>
      <c r="F24" s="25"/>
      <c r="G24" s="7"/>
      <c r="I24" s="8"/>
      <c r="J24" s="8"/>
      <c r="K24" s="8"/>
      <c r="L24" s="8"/>
      <c r="M24" s="20"/>
      <c r="N24" s="20"/>
      <c r="O24" s="8"/>
      <c r="P24" s="8"/>
      <c r="Q24" s="8"/>
      <c r="R24" s="8"/>
      <c r="S24" s="8"/>
      <c r="T24" s="3"/>
      <c r="U24" s="3"/>
      <c r="V24" s="7"/>
    </row>
    <row r="25" spans="1:23">
      <c r="A25" s="48" t="s">
        <v>130</v>
      </c>
      <c r="B25" s="48"/>
      <c r="C25" s="16"/>
      <c r="D25" s="28"/>
      <c r="E25" s="28"/>
      <c r="F25" s="101"/>
      <c r="R25" s="48"/>
      <c r="S25" s="48"/>
      <c r="T25" s="48"/>
      <c r="U25" s="48"/>
    </row>
    <row r="26" spans="1:23">
      <c r="A26" s="11" t="s">
        <v>132</v>
      </c>
      <c r="C26" s="16"/>
      <c r="D26" s="28"/>
      <c r="E26" s="28"/>
      <c r="F26" s="101"/>
    </row>
    <row r="27" spans="1:23">
      <c r="A27" s="96" t="s">
        <v>183</v>
      </c>
      <c r="B27" s="96"/>
      <c r="G27" s="68"/>
      <c r="H27" s="68"/>
      <c r="I27" s="29"/>
      <c r="J27" s="29"/>
      <c r="K27" s="29"/>
      <c r="L27" s="29"/>
      <c r="M27" s="54"/>
      <c r="N27" s="54"/>
      <c r="O27" s="29"/>
      <c r="P27" s="29"/>
      <c r="Q27" s="29"/>
      <c r="R27" s="29"/>
      <c r="S27" s="29"/>
    </row>
    <row r="28" spans="1:23" ht="12.75" customHeight="1">
      <c r="A28" s="512" t="s">
        <v>204</v>
      </c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109"/>
      <c r="O28" s="109"/>
      <c r="P28" s="109"/>
      <c r="Q28" s="109"/>
      <c r="R28" s="109"/>
      <c r="S28" s="109"/>
      <c r="T28" s="109"/>
      <c r="U28" s="109"/>
      <c r="V28" s="109"/>
      <c r="W28" s="109"/>
    </row>
    <row r="29" spans="1:23">
      <c r="A29" s="96"/>
      <c r="B29" s="96"/>
      <c r="G29" s="68"/>
      <c r="H29" s="68"/>
      <c r="I29" s="29"/>
      <c r="J29" s="29"/>
      <c r="K29" s="29"/>
      <c r="L29" s="29"/>
      <c r="M29" s="54"/>
      <c r="N29" s="54"/>
      <c r="O29" s="29"/>
      <c r="P29" s="29"/>
      <c r="Q29" s="29"/>
      <c r="R29" s="29"/>
      <c r="S29" s="29"/>
    </row>
    <row r="30" spans="1:23">
      <c r="O30" s="29"/>
      <c r="P30" s="29"/>
      <c r="Q30" s="29"/>
      <c r="R30" s="29"/>
      <c r="S30" s="29"/>
    </row>
    <row r="31" spans="1:23">
      <c r="A31" s="96" t="s">
        <v>65</v>
      </c>
      <c r="B31" s="96"/>
      <c r="G31" s="68"/>
      <c r="H31" s="68" t="s">
        <v>66</v>
      </c>
      <c r="I31" s="29"/>
      <c r="J31" s="29"/>
      <c r="K31" s="29"/>
      <c r="L31" s="29"/>
      <c r="M31" s="54"/>
      <c r="N31" s="54"/>
      <c r="O31" s="29"/>
      <c r="P31" s="29"/>
      <c r="Q31" s="29"/>
      <c r="R31" s="29" t="s">
        <v>67</v>
      </c>
      <c r="S31" s="29"/>
    </row>
    <row r="32" spans="1:23" ht="15">
      <c r="A32" s="6"/>
      <c r="B32" s="6"/>
      <c r="C32" s="4"/>
      <c r="D32" s="26"/>
      <c r="E32" s="26"/>
      <c r="F32" s="25"/>
      <c r="G32" s="7"/>
      <c r="I32" s="8"/>
      <c r="J32" s="8"/>
      <c r="K32" s="8"/>
      <c r="L32" s="8"/>
      <c r="M32" s="20"/>
      <c r="N32" s="20"/>
      <c r="O32" s="8"/>
      <c r="P32" s="8"/>
      <c r="Q32" s="8"/>
      <c r="R32" s="8"/>
      <c r="S32" s="8"/>
      <c r="T32" s="3"/>
      <c r="U32" s="3"/>
      <c r="V32" s="7"/>
    </row>
    <row r="33" spans="1:23">
      <c r="C33" s="16"/>
      <c r="D33" s="28"/>
      <c r="E33" s="28"/>
      <c r="F33" s="101"/>
    </row>
    <row r="34" spans="1:23">
      <c r="C34" s="16"/>
      <c r="D34" s="28"/>
      <c r="E34" s="28"/>
      <c r="F34" s="101"/>
    </row>
    <row r="35" spans="1:23">
      <c r="C35" s="16"/>
      <c r="D35" s="28"/>
      <c r="E35" s="28"/>
      <c r="F35" s="101"/>
    </row>
    <row r="36" spans="1:23">
      <c r="C36" s="16"/>
      <c r="D36" s="28"/>
      <c r="E36" s="28"/>
      <c r="F36" s="101"/>
    </row>
    <row r="37" spans="1:23">
      <c r="C37" s="16"/>
      <c r="D37" s="28"/>
      <c r="E37" s="28"/>
      <c r="F37" s="101"/>
    </row>
    <row r="38" spans="1:23">
      <c r="C38" s="16"/>
      <c r="D38" s="28"/>
      <c r="E38" s="28"/>
      <c r="F38" s="101"/>
    </row>
    <row r="39" spans="1:23">
      <c r="C39" s="16"/>
      <c r="D39" s="28"/>
      <c r="E39" s="28"/>
      <c r="F39" s="101"/>
    </row>
    <row r="40" spans="1:23">
      <c r="C40" s="16"/>
      <c r="D40" s="28"/>
      <c r="E40" s="28"/>
      <c r="F40" s="101"/>
    </row>
    <row r="41" spans="1:23">
      <c r="C41" s="16"/>
      <c r="D41" s="28"/>
      <c r="E41" s="28"/>
      <c r="F41" s="101"/>
    </row>
    <row r="42" spans="1:23">
      <c r="C42" s="16"/>
      <c r="D42" s="28"/>
      <c r="E42" s="28"/>
      <c r="F42" s="101"/>
    </row>
    <row r="43" spans="1:23">
      <c r="C43" s="16"/>
      <c r="D43" s="28"/>
      <c r="E43" s="28"/>
      <c r="F43" s="101"/>
    </row>
    <row r="44" spans="1:23">
      <c r="C44" s="16"/>
      <c r="D44" s="28"/>
      <c r="E44" s="28"/>
      <c r="F44" s="101"/>
    </row>
    <row r="45" spans="1:23">
      <c r="C45" s="16"/>
      <c r="D45" s="28"/>
      <c r="E45" s="28"/>
      <c r="F45" s="101"/>
    </row>
    <row r="46" spans="1:23">
      <c r="C46" s="16"/>
      <c r="D46" s="28"/>
      <c r="E46" s="28"/>
      <c r="F46" s="101"/>
    </row>
    <row r="47" spans="1:23" s="18" customFormat="1">
      <c r="A47" s="11"/>
      <c r="B47" s="11"/>
      <c r="C47" s="16"/>
      <c r="D47" s="28"/>
      <c r="E47" s="28"/>
      <c r="F47" s="101"/>
      <c r="G47" s="102"/>
      <c r="H47" s="102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101"/>
      <c r="G48" s="102"/>
      <c r="H48" s="102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101"/>
      <c r="G49" s="102"/>
      <c r="H49" s="102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101"/>
      <c r="G50" s="102"/>
      <c r="H50" s="102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101"/>
      <c r="G51" s="102"/>
      <c r="H51" s="102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101"/>
      <c r="G52" s="102"/>
      <c r="H52" s="102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101"/>
      <c r="G53" s="102"/>
      <c r="H53" s="102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101"/>
      <c r="G54" s="102"/>
      <c r="H54" s="102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101"/>
      <c r="G55" s="102"/>
      <c r="H55" s="102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101"/>
      <c r="G56" s="102"/>
      <c r="H56" s="10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101"/>
      <c r="G57" s="102"/>
      <c r="H57" s="10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</sheetData>
  <sheetProtection insertRows="0" deleteRows="0"/>
  <protectedRanges>
    <protectedRange sqref="K23:Q1048576 K1:Q15 V1:V1048576 K16:M22 O16:O22 Q16:Q22" name="Obseg1"/>
    <protectedRange sqref="N16:N22 P16:P22" name="Obseg1_2"/>
  </protectedRanges>
  <mergeCells count="8">
    <mergeCell ref="A28:M28"/>
    <mergeCell ref="C13:L13"/>
    <mergeCell ref="D2:K2"/>
    <mergeCell ref="D3:K3"/>
    <mergeCell ref="D6:K6"/>
    <mergeCell ref="D7:K7"/>
    <mergeCell ref="D8:K8"/>
    <mergeCell ref="D9:K9"/>
  </mergeCells>
  <conditionalFormatting sqref="C20:C21">
    <cfRule type="colorScale" priority="6498">
      <colorScale>
        <cfvo type="min"/>
        <cfvo type="max"/>
        <color rgb="FFFCFCFF"/>
        <color rgb="FFF8696B"/>
      </colorScale>
    </cfRule>
  </conditionalFormatting>
  <conditionalFormatting sqref="C22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280"/>
  <sheetViews>
    <sheetView topLeftCell="A31" zoomScale="96" zoomScaleNormal="96" zoomScaleSheetLayoutView="100" workbookViewId="0">
      <selection activeCell="P75" sqref="P75"/>
    </sheetView>
  </sheetViews>
  <sheetFormatPr defaultColWidth="8.85546875" defaultRowHeight="12.75"/>
  <cols>
    <col min="1" max="1" width="3.5703125" style="11" customWidth="1"/>
    <col min="2" max="2" width="7.42578125" style="11" customWidth="1"/>
    <col min="3" max="3" width="40" style="17" customWidth="1"/>
    <col min="4" max="4" width="10.7109375" style="27" customWidth="1"/>
    <col min="5" max="5" width="8.8554687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pred_rekapitulacija'!A16</f>
        <v>3.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pred_rekapitulacija'!B16</f>
        <v>PERUTNINSKO MESO IN IZDELKI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 t="s">
        <v>1160</v>
      </c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1073</v>
      </c>
      <c r="C16" s="250" t="s">
        <v>290</v>
      </c>
      <c r="D16" s="133" t="s">
        <v>112</v>
      </c>
      <c r="E16" s="133" t="s">
        <v>0</v>
      </c>
      <c r="F16" s="116"/>
      <c r="G16" s="116">
        <v>100</v>
      </c>
      <c r="H16" s="142" t="s">
        <v>0</v>
      </c>
      <c r="I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16" s="80" t="str">
        <f>IF(Sklop3[[#This Row],[ZAHTEVANA SHEMA KAKOVOSTI]]&lt;&gt;"",Sklop3[[#This Row],[Preračunana masa/volumen/kos na enoto kg]],"")</f>
        <v/>
      </c>
      <c r="K16" s="87"/>
      <c r="L16" s="81"/>
      <c r="M16" s="81"/>
      <c r="N16" s="132" t="s">
        <v>112</v>
      </c>
      <c r="O16" s="83"/>
      <c r="P16" s="131" t="s">
        <v>112</v>
      </c>
      <c r="Q16" s="89"/>
      <c r="R16" s="83">
        <f>+Sklop3[[#This Row],[cena/enota brez DDV v EUR]]*Sklop3[[#This Row],[Stopnja DDV (%)]]</f>
        <v>0</v>
      </c>
      <c r="S16" s="83">
        <f>+Sklop3[[#This Row],[cena/enota brez DDV v EUR]]+Sklop3[[#This Row],[Davek (EUR)]]</f>
        <v>0</v>
      </c>
      <c r="T16" s="83">
        <f>+Sklop3[[#This Row],[cena/enota brez DDV v EUR]]*Sklop3[[#This Row],[Okvirna količina]]</f>
        <v>0</v>
      </c>
      <c r="U16" s="83">
        <f>+Sklop3[[#This Row],[Končna cena/enoto mere (EUR) z DDV]]*Sklop3[[#This Row],[Okvirna količina]]</f>
        <v>0</v>
      </c>
      <c r="V16" s="92"/>
    </row>
    <row r="17" spans="1:22" s="55" customFormat="1" ht="24">
      <c r="A17" s="79" t="s">
        <v>3</v>
      </c>
      <c r="B17" s="79">
        <v>1074</v>
      </c>
      <c r="C17" s="250" t="s">
        <v>291</v>
      </c>
      <c r="D17" s="133" t="s">
        <v>112</v>
      </c>
      <c r="E17" s="133" t="s">
        <v>0</v>
      </c>
      <c r="F17" s="116" t="s">
        <v>203</v>
      </c>
      <c r="G17" s="116">
        <v>50</v>
      </c>
      <c r="H17" s="142" t="s">
        <v>0</v>
      </c>
      <c r="I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17" s="80">
        <f>IF(Sklop3[[#This Row],[ZAHTEVANA SHEMA KAKOVOSTI]]&lt;&gt;"",Sklop3[[#This Row],[Preračunana masa/volumen/kos na enoto kg]],"")</f>
        <v>50</v>
      </c>
      <c r="K17" s="88"/>
      <c r="L17" s="85"/>
      <c r="M17" s="85"/>
      <c r="N17" s="132" t="s">
        <v>112</v>
      </c>
      <c r="O17" s="86"/>
      <c r="P17" s="131" t="s">
        <v>112</v>
      </c>
      <c r="Q17" s="91"/>
      <c r="R17" s="86">
        <f>+Sklop3[[#This Row],[cena/enota brez DDV v EUR]]*Sklop3[[#This Row],[Stopnja DDV (%)]]</f>
        <v>0</v>
      </c>
      <c r="S17" s="86">
        <f>+Sklop3[[#This Row],[cena/enota brez DDV v EUR]]+Sklop3[[#This Row],[Davek (EUR)]]</f>
        <v>0</v>
      </c>
      <c r="T17" s="86">
        <f>+Sklop3[[#This Row],[cena/enota brez DDV v EUR]]*Sklop3[[#This Row],[Okvirna količina]]</f>
        <v>0</v>
      </c>
      <c r="U17" s="86">
        <f>+Sklop3[[#This Row],[Končna cena/enoto mere (EUR) z DDV]]*Sklop3[[#This Row],[Okvirna količina]]</f>
        <v>0</v>
      </c>
      <c r="V17" s="93"/>
    </row>
    <row r="18" spans="1:22" s="55" customFormat="1" ht="24">
      <c r="A18" s="79" t="s">
        <v>4</v>
      </c>
      <c r="B18" s="79">
        <v>1075</v>
      </c>
      <c r="C18" s="235" t="s">
        <v>292</v>
      </c>
      <c r="D18" s="133" t="s">
        <v>112</v>
      </c>
      <c r="E18" s="133" t="s">
        <v>0</v>
      </c>
      <c r="F18" s="116" t="s">
        <v>203</v>
      </c>
      <c r="G18" s="116">
        <v>350</v>
      </c>
      <c r="H18" s="142" t="s">
        <v>0</v>
      </c>
      <c r="I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J18" s="80">
        <f>IF(Sklop3[[#This Row],[ZAHTEVANA SHEMA KAKOVOSTI]]&lt;&gt;"",Sklop3[[#This Row],[Preračunana masa/volumen/kos na enoto kg]],"")</f>
        <v>350</v>
      </c>
      <c r="K18" s="88"/>
      <c r="L18" s="85"/>
      <c r="M18" s="85"/>
      <c r="N18" s="132" t="s">
        <v>112</v>
      </c>
      <c r="O18" s="86"/>
      <c r="P18" s="131" t="s">
        <v>112</v>
      </c>
      <c r="Q18" s="91"/>
      <c r="R18" s="86">
        <f>+Sklop3[[#This Row],[cena/enota brez DDV v EUR]]*Sklop3[[#This Row],[Stopnja DDV (%)]]</f>
        <v>0</v>
      </c>
      <c r="S18" s="86">
        <f>+Sklop3[[#This Row],[cena/enota brez DDV v EUR]]+Sklop3[[#This Row],[Davek (EUR)]]</f>
        <v>0</v>
      </c>
      <c r="T18" s="86">
        <f>+Sklop3[[#This Row],[cena/enota brez DDV v EUR]]*Sklop3[[#This Row],[Okvirna količina]]</f>
        <v>0</v>
      </c>
      <c r="U18" s="86">
        <f>+Sklop3[[#This Row],[Končna cena/enoto mere (EUR) z DDV]]*Sklop3[[#This Row],[Okvirna količina]]</f>
        <v>0</v>
      </c>
      <c r="V18" s="93"/>
    </row>
    <row r="19" spans="1:22" s="55" customFormat="1" ht="24">
      <c r="A19" s="79" t="s">
        <v>5</v>
      </c>
      <c r="B19" s="79">
        <v>1076</v>
      </c>
      <c r="C19" s="235" t="s">
        <v>293</v>
      </c>
      <c r="D19" s="133" t="s">
        <v>112</v>
      </c>
      <c r="E19" s="133" t="s">
        <v>0</v>
      </c>
      <c r="F19" s="116"/>
      <c r="G19" s="116">
        <v>40</v>
      </c>
      <c r="H19" s="142" t="s">
        <v>0</v>
      </c>
      <c r="I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19" s="80" t="str">
        <f>IF(Sklop3[[#This Row],[ZAHTEVANA SHEMA KAKOVOSTI]]&lt;&gt;"",Sklop3[[#This Row],[Preračunana masa/volumen/kos na enoto kg]],"")</f>
        <v/>
      </c>
      <c r="K19" s="88"/>
      <c r="L19" s="85"/>
      <c r="M19" s="85"/>
      <c r="N19" s="132" t="s">
        <v>112</v>
      </c>
      <c r="O19" s="86"/>
      <c r="P19" s="131" t="s">
        <v>112</v>
      </c>
      <c r="Q19" s="91"/>
      <c r="R19" s="86">
        <f>+Sklop3[[#This Row],[cena/enota brez DDV v EUR]]*Sklop3[[#This Row],[Stopnja DDV (%)]]</f>
        <v>0</v>
      </c>
      <c r="S19" s="86">
        <f>+Sklop3[[#This Row],[cena/enota brez DDV v EUR]]+Sklop3[[#This Row],[Davek (EUR)]]</f>
        <v>0</v>
      </c>
      <c r="T19" s="86">
        <f>+Sklop3[[#This Row],[cena/enota brez DDV v EUR]]*Sklop3[[#This Row],[Okvirna količina]]</f>
        <v>0</v>
      </c>
      <c r="U19" s="86">
        <f>+Sklop3[[#This Row],[Končna cena/enoto mere (EUR) z DDV]]*Sklop3[[#This Row],[Okvirna količina]]</f>
        <v>0</v>
      </c>
      <c r="V19" s="93"/>
    </row>
    <row r="20" spans="1:22" s="55" customFormat="1" ht="12">
      <c r="A20" s="79" t="s">
        <v>6</v>
      </c>
      <c r="B20" s="79">
        <v>1079</v>
      </c>
      <c r="C20" s="235" t="s">
        <v>294</v>
      </c>
      <c r="D20" s="133" t="s">
        <v>112</v>
      </c>
      <c r="E20" s="133" t="s">
        <v>0</v>
      </c>
      <c r="F20" s="116"/>
      <c r="G20" s="116">
        <v>40</v>
      </c>
      <c r="H20" s="142" t="s">
        <v>0</v>
      </c>
      <c r="I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20" s="80" t="str">
        <f>IF(Sklop3[[#This Row],[ZAHTEVANA SHEMA KAKOVOSTI]]&lt;&gt;"",Sklop3[[#This Row],[Preračunana masa/volumen/kos na enoto kg]],"")</f>
        <v/>
      </c>
      <c r="K20" s="88"/>
      <c r="L20" s="85"/>
      <c r="M20" s="85"/>
      <c r="N20" s="132" t="s">
        <v>112</v>
      </c>
      <c r="O20" s="86"/>
      <c r="P20" s="131" t="s">
        <v>112</v>
      </c>
      <c r="Q20" s="91"/>
      <c r="R20" s="86">
        <f>+Sklop3[[#This Row],[cena/enota brez DDV v EUR]]*Sklop3[[#This Row],[Stopnja DDV (%)]]</f>
        <v>0</v>
      </c>
      <c r="S20" s="86">
        <f>+Sklop3[[#This Row],[cena/enota brez DDV v EUR]]+Sklop3[[#This Row],[Davek (EUR)]]</f>
        <v>0</v>
      </c>
      <c r="T20" s="86">
        <f>+Sklop3[[#This Row],[cena/enota brez DDV v EUR]]*Sklop3[[#This Row],[Okvirna količina]]</f>
        <v>0</v>
      </c>
      <c r="U20" s="86">
        <f>+Sklop3[[#This Row],[Končna cena/enoto mere (EUR) z DDV]]*Sklop3[[#This Row],[Okvirna količina]]</f>
        <v>0</v>
      </c>
      <c r="V20" s="93"/>
    </row>
    <row r="21" spans="1:22" s="55" customFormat="1" ht="24">
      <c r="A21" s="79" t="s">
        <v>7</v>
      </c>
      <c r="B21" s="79">
        <v>1077</v>
      </c>
      <c r="C21" s="235" t="s">
        <v>295</v>
      </c>
      <c r="D21" s="133" t="s">
        <v>112</v>
      </c>
      <c r="E21" s="133" t="s">
        <v>0</v>
      </c>
      <c r="F21" s="116" t="s">
        <v>203</v>
      </c>
      <c r="G21" s="116">
        <v>100</v>
      </c>
      <c r="H21" s="142" t="s">
        <v>0</v>
      </c>
      <c r="I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21" s="80">
        <f>IF(Sklop3[[#This Row],[ZAHTEVANA SHEMA KAKOVOSTI]]&lt;&gt;"",Sklop3[[#This Row],[Preračunana masa/volumen/kos na enoto kg]],"")</f>
        <v>100</v>
      </c>
      <c r="K21" s="88"/>
      <c r="L21" s="85"/>
      <c r="M21" s="85"/>
      <c r="N21" s="132" t="s">
        <v>112</v>
      </c>
      <c r="O21" s="86"/>
      <c r="P21" s="131" t="s">
        <v>112</v>
      </c>
      <c r="Q21" s="91"/>
      <c r="R21" s="86">
        <f>+Sklop3[[#This Row],[cena/enota brez DDV v EUR]]*Sklop3[[#This Row],[Stopnja DDV (%)]]</f>
        <v>0</v>
      </c>
      <c r="S21" s="86">
        <f>+Sklop3[[#This Row],[cena/enota brez DDV v EUR]]+Sklop3[[#This Row],[Davek (EUR)]]</f>
        <v>0</v>
      </c>
      <c r="T21" s="86">
        <f>+Sklop3[[#This Row],[cena/enota brez DDV v EUR]]*Sklop3[[#This Row],[Okvirna količina]]</f>
        <v>0</v>
      </c>
      <c r="U21" s="86">
        <f>+Sklop3[[#This Row],[Končna cena/enoto mere (EUR) z DDV]]*Sklop3[[#This Row],[Okvirna količina]]</f>
        <v>0</v>
      </c>
      <c r="V21" s="93"/>
    </row>
    <row r="22" spans="1:22" s="55" customFormat="1" ht="12">
      <c r="A22" s="79" t="s">
        <v>8</v>
      </c>
      <c r="B22" s="79">
        <v>1078</v>
      </c>
      <c r="C22" s="235" t="s">
        <v>296</v>
      </c>
      <c r="D22" s="133" t="s">
        <v>112</v>
      </c>
      <c r="E22" s="133" t="s">
        <v>0</v>
      </c>
      <c r="F22" s="116"/>
      <c r="G22" s="116">
        <v>200</v>
      </c>
      <c r="H22" s="142" t="s">
        <v>0</v>
      </c>
      <c r="I2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22" s="80" t="str">
        <f>IF(Sklop3[[#This Row],[ZAHTEVANA SHEMA KAKOVOSTI]]&lt;&gt;"",Sklop3[[#This Row],[Preračunana masa/volumen/kos na enoto kg]],"")</f>
        <v/>
      </c>
      <c r="K22" s="88"/>
      <c r="L22" s="85"/>
      <c r="M22" s="85"/>
      <c r="N22" s="132" t="s">
        <v>112</v>
      </c>
      <c r="O22" s="86"/>
      <c r="P22" s="131" t="s">
        <v>112</v>
      </c>
      <c r="Q22" s="91"/>
      <c r="R22" s="86">
        <f>+Sklop3[[#This Row],[cena/enota brez DDV v EUR]]*Sklop3[[#This Row],[Stopnja DDV (%)]]</f>
        <v>0</v>
      </c>
      <c r="S22" s="86">
        <f>+Sklop3[[#This Row],[cena/enota brez DDV v EUR]]+Sklop3[[#This Row],[Davek (EUR)]]</f>
        <v>0</v>
      </c>
      <c r="T22" s="86">
        <f>+Sklop3[[#This Row],[cena/enota brez DDV v EUR]]*Sklop3[[#This Row],[Okvirna količina]]</f>
        <v>0</v>
      </c>
      <c r="U22" s="86">
        <f>+Sklop3[[#This Row],[Končna cena/enoto mere (EUR) z DDV]]*Sklop3[[#This Row],[Okvirna količina]]</f>
        <v>0</v>
      </c>
      <c r="V22" s="93"/>
    </row>
    <row r="23" spans="1:22" s="55" customFormat="1" ht="12">
      <c r="A23" s="79" t="s">
        <v>9</v>
      </c>
      <c r="B23" s="79">
        <v>1080</v>
      </c>
      <c r="C23" s="235" t="s">
        <v>1175</v>
      </c>
      <c r="D23" s="133" t="s">
        <v>112</v>
      </c>
      <c r="E23" s="133" t="s">
        <v>0</v>
      </c>
      <c r="F23" s="116"/>
      <c r="G23" s="116">
        <v>400</v>
      </c>
      <c r="H23" s="142" t="s">
        <v>0</v>
      </c>
      <c r="I2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23" s="80" t="str">
        <f>IF(Sklop3[[#This Row],[ZAHTEVANA SHEMA KAKOVOSTI]]&lt;&gt;"",Sklop3[[#This Row],[Preračunana masa/volumen/kos na enoto kg]],"")</f>
        <v/>
      </c>
      <c r="K23" s="88"/>
      <c r="L23" s="85"/>
      <c r="M23" s="85"/>
      <c r="N23" s="132" t="s">
        <v>112</v>
      </c>
      <c r="O23" s="86"/>
      <c r="P23" s="131" t="s">
        <v>112</v>
      </c>
      <c r="Q23" s="91"/>
      <c r="R23" s="86">
        <f>+Sklop3[[#This Row],[cena/enota brez DDV v EUR]]*Sklop3[[#This Row],[Stopnja DDV (%)]]</f>
        <v>0</v>
      </c>
      <c r="S23" s="86">
        <f>+Sklop3[[#This Row],[cena/enota brez DDV v EUR]]+Sklop3[[#This Row],[Davek (EUR)]]</f>
        <v>0</v>
      </c>
      <c r="T23" s="86">
        <f>+Sklop3[[#This Row],[cena/enota brez DDV v EUR]]*Sklop3[[#This Row],[Okvirna količina]]</f>
        <v>0</v>
      </c>
      <c r="U23" s="86">
        <f>+Sklop3[[#This Row],[Končna cena/enoto mere (EUR) z DDV]]*Sklop3[[#This Row],[Okvirna količina]]</f>
        <v>0</v>
      </c>
      <c r="V23" s="93"/>
    </row>
    <row r="24" spans="1:22" s="55" customFormat="1" ht="24">
      <c r="A24" s="79" t="s">
        <v>10</v>
      </c>
      <c r="B24" s="79">
        <v>1083</v>
      </c>
      <c r="C24" s="235" t="s">
        <v>297</v>
      </c>
      <c r="D24" s="133" t="s">
        <v>112</v>
      </c>
      <c r="E24" s="133" t="s">
        <v>0</v>
      </c>
      <c r="F24" s="116" t="s">
        <v>203</v>
      </c>
      <c r="G24" s="116">
        <v>500</v>
      </c>
      <c r="H24" s="142" t="s">
        <v>0</v>
      </c>
      <c r="I2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24" s="80">
        <f>IF(Sklop3[[#This Row],[ZAHTEVANA SHEMA KAKOVOSTI]]&lt;&gt;"",Sklop3[[#This Row],[Preračunana masa/volumen/kos na enoto kg]],"")</f>
        <v>500</v>
      </c>
      <c r="K24" s="88"/>
      <c r="L24" s="85"/>
      <c r="M24" s="85"/>
      <c r="N24" s="132" t="s">
        <v>112</v>
      </c>
      <c r="O24" s="86"/>
      <c r="P24" s="131" t="s">
        <v>112</v>
      </c>
      <c r="Q24" s="91"/>
      <c r="R24" s="86">
        <f>+Sklop3[[#This Row],[cena/enota brez DDV v EUR]]*Sklop3[[#This Row],[Stopnja DDV (%)]]</f>
        <v>0</v>
      </c>
      <c r="S24" s="86">
        <f>+Sklop3[[#This Row],[cena/enota brez DDV v EUR]]+Sklop3[[#This Row],[Davek (EUR)]]</f>
        <v>0</v>
      </c>
      <c r="T24" s="86">
        <f>+Sklop3[[#This Row],[cena/enota brez DDV v EUR]]*Sklop3[[#This Row],[Okvirna količina]]</f>
        <v>0</v>
      </c>
      <c r="U24" s="86">
        <f>+Sklop3[[#This Row],[Končna cena/enoto mere (EUR) z DDV]]*Sklop3[[#This Row],[Okvirna količina]]</f>
        <v>0</v>
      </c>
      <c r="V24" s="93"/>
    </row>
    <row r="25" spans="1:22" s="55" customFormat="1" ht="24">
      <c r="A25" s="79" t="s">
        <v>11</v>
      </c>
      <c r="B25" s="79">
        <v>1084</v>
      </c>
      <c r="C25" s="235" t="s">
        <v>1070</v>
      </c>
      <c r="D25" s="133" t="s">
        <v>112</v>
      </c>
      <c r="E25" s="133" t="s">
        <v>0</v>
      </c>
      <c r="F25" s="116" t="s">
        <v>203</v>
      </c>
      <c r="G25" s="116">
        <v>1100</v>
      </c>
      <c r="H25" s="142" t="s">
        <v>0</v>
      </c>
      <c r="I2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J25" s="80">
        <f>IF(Sklop3[[#This Row],[ZAHTEVANA SHEMA KAKOVOSTI]]&lt;&gt;"",Sklop3[[#This Row],[Preračunana masa/volumen/kos na enoto kg]],"")</f>
        <v>1100</v>
      </c>
      <c r="K25" s="88"/>
      <c r="L25" s="85"/>
      <c r="M25" s="85"/>
      <c r="N25" s="132" t="s">
        <v>112</v>
      </c>
      <c r="O25" s="86"/>
      <c r="P25" s="131" t="s">
        <v>112</v>
      </c>
      <c r="Q25" s="91"/>
      <c r="R25" s="86">
        <f>+Sklop3[[#This Row],[cena/enota brez DDV v EUR]]*Sklop3[[#This Row],[Stopnja DDV (%)]]</f>
        <v>0</v>
      </c>
      <c r="S25" s="86">
        <f>+Sklop3[[#This Row],[cena/enota brez DDV v EUR]]+Sklop3[[#This Row],[Davek (EUR)]]</f>
        <v>0</v>
      </c>
      <c r="T25" s="86">
        <f>+Sklop3[[#This Row],[cena/enota brez DDV v EUR]]*Sklop3[[#This Row],[Okvirna količina]]</f>
        <v>0</v>
      </c>
      <c r="U25" s="86">
        <f>+Sklop3[[#This Row],[Končna cena/enoto mere (EUR) z DDV]]*Sklop3[[#This Row],[Okvirna količina]]</f>
        <v>0</v>
      </c>
      <c r="V25" s="93"/>
    </row>
    <row r="26" spans="1:22" s="55" customFormat="1" ht="12">
      <c r="A26" s="79" t="s">
        <v>12</v>
      </c>
      <c r="B26" s="79">
        <v>1086</v>
      </c>
      <c r="C26" s="235" t="s">
        <v>298</v>
      </c>
      <c r="D26" s="133" t="s">
        <v>112</v>
      </c>
      <c r="E26" s="133" t="s">
        <v>0</v>
      </c>
      <c r="F26" s="116" t="s">
        <v>203</v>
      </c>
      <c r="G26" s="116">
        <v>100</v>
      </c>
      <c r="H26" s="142" t="s">
        <v>0</v>
      </c>
      <c r="I2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26" s="80">
        <f>IF(Sklop3[[#This Row],[ZAHTEVANA SHEMA KAKOVOSTI]]&lt;&gt;"",Sklop3[[#This Row],[Preračunana masa/volumen/kos na enoto kg]],"")</f>
        <v>100</v>
      </c>
      <c r="K26" s="88"/>
      <c r="L26" s="85"/>
      <c r="M26" s="85"/>
      <c r="N26" s="132" t="s">
        <v>112</v>
      </c>
      <c r="O26" s="86"/>
      <c r="P26" s="131" t="s">
        <v>112</v>
      </c>
      <c r="Q26" s="91"/>
      <c r="R26" s="86">
        <f>+Sklop3[[#This Row],[cena/enota brez DDV v EUR]]*Sklop3[[#This Row],[Stopnja DDV (%)]]</f>
        <v>0</v>
      </c>
      <c r="S26" s="86">
        <f>+Sklop3[[#This Row],[cena/enota brez DDV v EUR]]+Sklop3[[#This Row],[Davek (EUR)]]</f>
        <v>0</v>
      </c>
      <c r="T26" s="86">
        <f>+Sklop3[[#This Row],[cena/enota brez DDV v EUR]]*Sklop3[[#This Row],[Okvirna količina]]</f>
        <v>0</v>
      </c>
      <c r="U26" s="86">
        <f>+Sklop3[[#This Row],[Končna cena/enoto mere (EUR) z DDV]]*Sklop3[[#This Row],[Okvirna količina]]</f>
        <v>0</v>
      </c>
      <c r="V26" s="93"/>
    </row>
    <row r="27" spans="1:22" s="55" customFormat="1" ht="24">
      <c r="A27" s="79" t="s">
        <v>13</v>
      </c>
      <c r="B27" s="79">
        <v>1085</v>
      </c>
      <c r="C27" s="235" t="s">
        <v>1187</v>
      </c>
      <c r="D27" s="133" t="s">
        <v>112</v>
      </c>
      <c r="E27" s="133" t="s">
        <v>0</v>
      </c>
      <c r="F27" s="116" t="s">
        <v>203</v>
      </c>
      <c r="G27" s="116">
        <v>1300</v>
      </c>
      <c r="H27" s="142" t="s">
        <v>0</v>
      </c>
      <c r="I2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J27" s="80">
        <f>IF(Sklop3[[#This Row],[ZAHTEVANA SHEMA KAKOVOSTI]]&lt;&gt;"",Sklop3[[#This Row],[Preračunana masa/volumen/kos na enoto kg]],"")</f>
        <v>1300</v>
      </c>
      <c r="K27" s="88"/>
      <c r="L27" s="85"/>
      <c r="M27" s="85"/>
      <c r="N27" s="132" t="s">
        <v>112</v>
      </c>
      <c r="O27" s="86"/>
      <c r="P27" s="131" t="s">
        <v>112</v>
      </c>
      <c r="Q27" s="91"/>
      <c r="R27" s="86">
        <f>+Sklop3[[#This Row],[cena/enota brez DDV v EUR]]*Sklop3[[#This Row],[Stopnja DDV (%)]]</f>
        <v>0</v>
      </c>
      <c r="S27" s="86">
        <f>+Sklop3[[#This Row],[cena/enota brez DDV v EUR]]+Sklop3[[#This Row],[Davek (EUR)]]</f>
        <v>0</v>
      </c>
      <c r="T27" s="86">
        <f>+Sklop3[[#This Row],[cena/enota brez DDV v EUR]]*Sklop3[[#This Row],[Okvirna količina]]</f>
        <v>0</v>
      </c>
      <c r="U27" s="86">
        <f>+Sklop3[[#This Row],[Končna cena/enoto mere (EUR) z DDV]]*Sklop3[[#This Row],[Okvirna količina]]</f>
        <v>0</v>
      </c>
      <c r="V27" s="93"/>
    </row>
    <row r="28" spans="1:22" s="55" customFormat="1" ht="12">
      <c r="A28" s="79" t="s">
        <v>14</v>
      </c>
      <c r="B28" s="79">
        <v>1081</v>
      </c>
      <c r="C28" s="157" t="s">
        <v>1176</v>
      </c>
      <c r="D28" s="133" t="s">
        <v>112</v>
      </c>
      <c r="E28" s="133" t="s">
        <v>0</v>
      </c>
      <c r="F28" s="116" t="s">
        <v>203</v>
      </c>
      <c r="G28" s="117">
        <v>1000</v>
      </c>
      <c r="H28" s="144" t="s">
        <v>0</v>
      </c>
      <c r="I28" s="1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J28" s="117">
        <f>IF(Sklop3[[#This Row],[ZAHTEVANA SHEMA KAKOVOSTI]]&lt;&gt;"",Sklop3[[#This Row],[Preračunana masa/volumen/kos na enoto kg]],"")</f>
        <v>1000</v>
      </c>
      <c r="K28" s="134"/>
      <c r="L28" s="135"/>
      <c r="M28" s="135"/>
      <c r="N28" s="185"/>
      <c r="O28" s="137"/>
      <c r="P28" s="186"/>
      <c r="Q28" s="138"/>
      <c r="R28" s="137">
        <f>+Sklop3[[#This Row],[cena/enota brez DDV v EUR]]*Sklop3[[#This Row],[Stopnja DDV (%)]]</f>
        <v>0</v>
      </c>
      <c r="S28" s="137">
        <f>+Sklop3[[#This Row],[cena/enota brez DDV v EUR]]+Sklop3[[#This Row],[Davek (EUR)]]</f>
        <v>0</v>
      </c>
      <c r="T28" s="137">
        <f>+Sklop3[[#This Row],[cena/enota brez DDV v EUR]]*Sklop3[[#This Row],[Okvirna količina]]</f>
        <v>0</v>
      </c>
      <c r="U28" s="139">
        <f>+Sklop3[[#This Row],[Končna cena/enoto mere (EUR) z DDV]]*Sklop3[[#This Row],[Okvirna količina]]</f>
        <v>0</v>
      </c>
      <c r="V28" s="140"/>
    </row>
    <row r="29" spans="1:22" s="55" customFormat="1" ht="12">
      <c r="A29" s="79" t="s">
        <v>15</v>
      </c>
      <c r="B29" s="79">
        <v>1082</v>
      </c>
      <c r="C29" s="235" t="s">
        <v>1177</v>
      </c>
      <c r="D29" s="133" t="s">
        <v>112</v>
      </c>
      <c r="E29" s="133" t="s">
        <v>0</v>
      </c>
      <c r="F29" s="116" t="s">
        <v>203</v>
      </c>
      <c r="G29" s="116">
        <v>1000</v>
      </c>
      <c r="H29" s="142" t="s">
        <v>0</v>
      </c>
      <c r="I2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J29" s="80">
        <f>IF(Sklop3[[#This Row],[ZAHTEVANA SHEMA KAKOVOSTI]]&lt;&gt;"",Sklop3[[#This Row],[Preračunana masa/volumen/kos na enoto kg]],"")</f>
        <v>1000</v>
      </c>
      <c r="K29" s="88"/>
      <c r="L29" s="85"/>
      <c r="M29" s="85"/>
      <c r="N29" s="132" t="s">
        <v>112</v>
      </c>
      <c r="O29" s="86"/>
      <c r="P29" s="131" t="s">
        <v>112</v>
      </c>
      <c r="Q29" s="91"/>
      <c r="R29" s="86">
        <f>+Sklop3[[#This Row],[cena/enota brez DDV v EUR]]*Sklop3[[#This Row],[Stopnja DDV (%)]]</f>
        <v>0</v>
      </c>
      <c r="S29" s="86">
        <f>+Sklop3[[#This Row],[cena/enota brez DDV v EUR]]+Sklop3[[#This Row],[Davek (EUR)]]</f>
        <v>0</v>
      </c>
      <c r="T29" s="86">
        <f>+Sklop3[[#This Row],[cena/enota brez DDV v EUR]]*Sklop3[[#This Row],[Okvirna količina]]</f>
        <v>0</v>
      </c>
      <c r="U29" s="86">
        <f>+Sklop3[[#This Row],[Končna cena/enoto mere (EUR) z DDV]]*Sklop3[[#This Row],[Okvirna količina]]</f>
        <v>0</v>
      </c>
      <c r="V29" s="93"/>
    </row>
    <row r="30" spans="1:22" s="55" customFormat="1" ht="24">
      <c r="A30" s="79" t="s">
        <v>16</v>
      </c>
      <c r="B30" s="79">
        <v>1087</v>
      </c>
      <c r="C30" s="235" t="s">
        <v>299</v>
      </c>
      <c r="D30" s="133" t="s">
        <v>112</v>
      </c>
      <c r="E30" s="133" t="s">
        <v>0</v>
      </c>
      <c r="F30" s="116" t="s">
        <v>203</v>
      </c>
      <c r="G30" s="116">
        <v>400</v>
      </c>
      <c r="H30" s="142" t="s">
        <v>0</v>
      </c>
      <c r="I3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30" s="80">
        <f>IF(Sklop3[[#This Row],[ZAHTEVANA SHEMA KAKOVOSTI]]&lt;&gt;"",Sklop3[[#This Row],[Preračunana masa/volumen/kos na enoto kg]],"")</f>
        <v>400</v>
      </c>
      <c r="K30" s="88"/>
      <c r="L30" s="85"/>
      <c r="M30" s="85"/>
      <c r="N30" s="132" t="s">
        <v>112</v>
      </c>
      <c r="O30" s="86"/>
      <c r="P30" s="131" t="s">
        <v>112</v>
      </c>
      <c r="Q30" s="91"/>
      <c r="R30" s="86">
        <f>+Sklop3[[#This Row],[cena/enota brez DDV v EUR]]*Sklop3[[#This Row],[Stopnja DDV (%)]]</f>
        <v>0</v>
      </c>
      <c r="S30" s="86">
        <f>+Sklop3[[#This Row],[cena/enota brez DDV v EUR]]+Sklop3[[#This Row],[Davek (EUR)]]</f>
        <v>0</v>
      </c>
      <c r="T30" s="86">
        <f>+Sklop3[[#This Row],[cena/enota brez DDV v EUR]]*Sklop3[[#This Row],[Okvirna količina]]</f>
        <v>0</v>
      </c>
      <c r="U30" s="86">
        <f>+Sklop3[[#This Row],[Končna cena/enoto mere (EUR) z DDV]]*Sklop3[[#This Row],[Okvirna količina]]</f>
        <v>0</v>
      </c>
      <c r="V30" s="93"/>
    </row>
    <row r="31" spans="1:22" s="55" customFormat="1" ht="12">
      <c r="A31" s="79" t="s">
        <v>17</v>
      </c>
      <c r="B31" s="79">
        <v>2485</v>
      </c>
      <c r="C31" s="235" t="s">
        <v>1172</v>
      </c>
      <c r="D31" s="133" t="s">
        <v>112</v>
      </c>
      <c r="E31" s="133" t="s">
        <v>0</v>
      </c>
      <c r="F31" s="116"/>
      <c r="G31" s="116">
        <v>200</v>
      </c>
      <c r="H31" s="142" t="s">
        <v>0</v>
      </c>
      <c r="I3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31" s="80" t="str">
        <f>IF(Sklop3[[#This Row],[ZAHTEVANA SHEMA KAKOVOSTI]]&lt;&gt;"",Sklop3[[#This Row],[Preračunana masa/volumen/kos na enoto kg]],"")</f>
        <v/>
      </c>
      <c r="K31" s="88"/>
      <c r="L31" s="85"/>
      <c r="M31" s="85"/>
      <c r="N31" s="132" t="s">
        <v>112</v>
      </c>
      <c r="O31" s="86"/>
      <c r="P31" s="131" t="s">
        <v>112</v>
      </c>
      <c r="Q31" s="91"/>
      <c r="R31" s="86">
        <f>+Sklop3[[#This Row],[cena/enota brez DDV v EUR]]*Sklop3[[#This Row],[Stopnja DDV (%)]]</f>
        <v>0</v>
      </c>
      <c r="S31" s="86">
        <f>+Sklop3[[#This Row],[cena/enota brez DDV v EUR]]+Sklop3[[#This Row],[Davek (EUR)]]</f>
        <v>0</v>
      </c>
      <c r="T31" s="86">
        <f>+Sklop3[[#This Row],[cena/enota brez DDV v EUR]]*Sklop3[[#This Row],[Okvirna količina]]</f>
        <v>0</v>
      </c>
      <c r="U31" s="86">
        <f>+Sklop3[[#This Row],[Končna cena/enoto mere (EUR) z DDV]]*Sklop3[[#This Row],[Okvirna količina]]</f>
        <v>0</v>
      </c>
      <c r="V31" s="93"/>
    </row>
    <row r="32" spans="1:22" s="55" customFormat="1" ht="12">
      <c r="A32" s="79" t="s">
        <v>18</v>
      </c>
      <c r="B32" s="79">
        <v>3099</v>
      </c>
      <c r="C32" s="235" t="s">
        <v>1256</v>
      </c>
      <c r="D32" s="133" t="s">
        <v>112</v>
      </c>
      <c r="E32" s="133" t="s">
        <v>0</v>
      </c>
      <c r="F32" s="116" t="s">
        <v>203</v>
      </c>
      <c r="G32" s="116">
        <v>500</v>
      </c>
      <c r="H32" s="142" t="s">
        <v>0</v>
      </c>
      <c r="I3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32" s="80">
        <f>IF(Sklop3[[#This Row],[ZAHTEVANA SHEMA KAKOVOSTI]]&lt;&gt;"",Sklop3[[#This Row],[Preračunana masa/volumen/kos na enoto kg]],"")</f>
        <v>500</v>
      </c>
      <c r="K32" s="88"/>
      <c r="L32" s="85"/>
      <c r="M32" s="85"/>
      <c r="N32" s="132" t="s">
        <v>112</v>
      </c>
      <c r="O32" s="86"/>
      <c r="P32" s="131" t="s">
        <v>112</v>
      </c>
      <c r="Q32" s="91"/>
      <c r="R32" s="86">
        <f>+Sklop3[[#This Row],[cena/enota brez DDV v EUR]]*Sklop3[[#This Row],[Stopnja DDV (%)]]</f>
        <v>0</v>
      </c>
      <c r="S32" s="86">
        <f>+Sklop3[[#This Row],[cena/enota brez DDV v EUR]]+Sklop3[[#This Row],[Davek (EUR)]]</f>
        <v>0</v>
      </c>
      <c r="T32" s="86">
        <f>+Sklop3[[#This Row],[cena/enota brez DDV v EUR]]*Sklop3[[#This Row],[Okvirna količina]]</f>
        <v>0</v>
      </c>
      <c r="U32" s="86">
        <f>+Sklop3[[#This Row],[Končna cena/enoto mere (EUR) z DDV]]*Sklop3[[#This Row],[Okvirna količina]]</f>
        <v>0</v>
      </c>
      <c r="V32" s="93"/>
    </row>
    <row r="33" spans="1:22" s="55" customFormat="1" ht="12">
      <c r="A33" s="79" t="s">
        <v>19</v>
      </c>
      <c r="B33" s="79">
        <v>1088</v>
      </c>
      <c r="C33" s="235" t="s">
        <v>300</v>
      </c>
      <c r="D33" s="133" t="s">
        <v>112</v>
      </c>
      <c r="E33" s="133" t="s">
        <v>0</v>
      </c>
      <c r="F33" s="116" t="s">
        <v>203</v>
      </c>
      <c r="G33" s="116">
        <v>40</v>
      </c>
      <c r="H33" s="142" t="s">
        <v>0</v>
      </c>
      <c r="I3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33" s="80">
        <f>IF(Sklop3[[#This Row],[ZAHTEVANA SHEMA KAKOVOSTI]]&lt;&gt;"",Sklop3[[#This Row],[Preračunana masa/volumen/kos na enoto kg]],"")</f>
        <v>40</v>
      </c>
      <c r="K33" s="88"/>
      <c r="L33" s="85"/>
      <c r="M33" s="85"/>
      <c r="N33" s="132" t="s">
        <v>112</v>
      </c>
      <c r="O33" s="86"/>
      <c r="P33" s="131" t="s">
        <v>112</v>
      </c>
      <c r="Q33" s="91"/>
      <c r="R33" s="86">
        <f>+Sklop3[[#This Row],[cena/enota brez DDV v EUR]]*Sklop3[[#This Row],[Stopnja DDV (%)]]</f>
        <v>0</v>
      </c>
      <c r="S33" s="86">
        <f>+Sklop3[[#This Row],[cena/enota brez DDV v EUR]]+Sklop3[[#This Row],[Davek (EUR)]]</f>
        <v>0</v>
      </c>
      <c r="T33" s="86">
        <f>+Sklop3[[#This Row],[cena/enota brez DDV v EUR]]*Sklop3[[#This Row],[Okvirna količina]]</f>
        <v>0</v>
      </c>
      <c r="U33" s="86">
        <f>+Sklop3[[#This Row],[Končna cena/enoto mere (EUR) z DDV]]*Sklop3[[#This Row],[Okvirna količina]]</f>
        <v>0</v>
      </c>
      <c r="V33" s="93"/>
    </row>
    <row r="34" spans="1:22" s="55" customFormat="1" ht="24">
      <c r="A34" s="79" t="s">
        <v>20</v>
      </c>
      <c r="B34" s="79">
        <v>1089</v>
      </c>
      <c r="C34" s="235" t="s">
        <v>301</v>
      </c>
      <c r="D34" s="133" t="s">
        <v>112</v>
      </c>
      <c r="E34" s="133" t="s">
        <v>0</v>
      </c>
      <c r="F34" s="116" t="s">
        <v>203</v>
      </c>
      <c r="G34" s="116">
        <v>40</v>
      </c>
      <c r="H34" s="142" t="s">
        <v>0</v>
      </c>
      <c r="I3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34" s="80">
        <f>IF(Sklop3[[#This Row],[ZAHTEVANA SHEMA KAKOVOSTI]]&lt;&gt;"",Sklop3[[#This Row],[Preračunana masa/volumen/kos na enoto kg]],"")</f>
        <v>40</v>
      </c>
      <c r="K34" s="88"/>
      <c r="L34" s="85"/>
      <c r="M34" s="85"/>
      <c r="N34" s="132" t="s">
        <v>112</v>
      </c>
      <c r="O34" s="86"/>
      <c r="P34" s="131" t="s">
        <v>112</v>
      </c>
      <c r="Q34" s="91"/>
      <c r="R34" s="86">
        <f>+Sklop3[[#This Row],[cena/enota brez DDV v EUR]]*Sklop3[[#This Row],[Stopnja DDV (%)]]</f>
        <v>0</v>
      </c>
      <c r="S34" s="86">
        <f>+Sklop3[[#This Row],[cena/enota brez DDV v EUR]]+Sklop3[[#This Row],[Davek (EUR)]]</f>
        <v>0</v>
      </c>
      <c r="T34" s="86">
        <f>+Sklop3[[#This Row],[cena/enota brez DDV v EUR]]*Sklop3[[#This Row],[Okvirna količina]]</f>
        <v>0</v>
      </c>
      <c r="U34" s="86">
        <f>+Sklop3[[#This Row],[Končna cena/enoto mere (EUR) z DDV]]*Sklop3[[#This Row],[Okvirna količina]]</f>
        <v>0</v>
      </c>
      <c r="V34" s="93"/>
    </row>
    <row r="35" spans="1:22" s="55" customFormat="1" ht="24">
      <c r="A35" s="79" t="s">
        <v>21</v>
      </c>
      <c r="B35" s="79">
        <v>1093</v>
      </c>
      <c r="C35" s="235" t="s">
        <v>302</v>
      </c>
      <c r="D35" s="133" t="s">
        <v>112</v>
      </c>
      <c r="E35" s="133" t="s">
        <v>0</v>
      </c>
      <c r="F35" s="116"/>
      <c r="G35" s="116">
        <v>700</v>
      </c>
      <c r="H35" s="142" t="s">
        <v>0</v>
      </c>
      <c r="I3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J35" s="80" t="str">
        <f>IF(Sklop3[[#This Row],[ZAHTEVANA SHEMA KAKOVOSTI]]&lt;&gt;"",Sklop3[[#This Row],[Preračunana masa/volumen/kos na enoto kg]],"")</f>
        <v/>
      </c>
      <c r="K35" s="88"/>
      <c r="L35" s="85"/>
      <c r="M35" s="85"/>
      <c r="N35" s="132" t="s">
        <v>112</v>
      </c>
      <c r="O35" s="86"/>
      <c r="P35" s="131" t="s">
        <v>112</v>
      </c>
      <c r="Q35" s="91"/>
      <c r="R35" s="86">
        <f>+Sklop3[[#This Row],[cena/enota brez DDV v EUR]]*Sklop3[[#This Row],[Stopnja DDV (%)]]</f>
        <v>0</v>
      </c>
      <c r="S35" s="86">
        <f>+Sklop3[[#This Row],[cena/enota brez DDV v EUR]]+Sklop3[[#This Row],[Davek (EUR)]]</f>
        <v>0</v>
      </c>
      <c r="T35" s="86">
        <f>+Sklop3[[#This Row],[cena/enota brez DDV v EUR]]*Sklop3[[#This Row],[Okvirna količina]]</f>
        <v>0</v>
      </c>
      <c r="U35" s="86">
        <f>+Sklop3[[#This Row],[Končna cena/enoto mere (EUR) z DDV]]*Sklop3[[#This Row],[Okvirna količina]]</f>
        <v>0</v>
      </c>
      <c r="V35" s="93"/>
    </row>
    <row r="36" spans="1:22" s="55" customFormat="1" ht="12">
      <c r="A36" s="79" t="s">
        <v>22</v>
      </c>
      <c r="B36" s="79">
        <v>1091</v>
      </c>
      <c r="C36" s="235" t="s">
        <v>1173</v>
      </c>
      <c r="D36" s="133" t="s">
        <v>112</v>
      </c>
      <c r="E36" s="133" t="s">
        <v>0</v>
      </c>
      <c r="F36" s="116"/>
      <c r="G36" s="116">
        <v>500</v>
      </c>
      <c r="H36" s="142" t="s">
        <v>0</v>
      </c>
      <c r="I3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36" s="80" t="str">
        <f>IF(Sklop3[[#This Row],[ZAHTEVANA SHEMA KAKOVOSTI]]&lt;&gt;"",Sklop3[[#This Row],[Preračunana masa/volumen/kos na enoto kg]],"")</f>
        <v/>
      </c>
      <c r="K36" s="88"/>
      <c r="L36" s="85"/>
      <c r="M36" s="85"/>
      <c r="N36" s="132" t="s">
        <v>112</v>
      </c>
      <c r="O36" s="86"/>
      <c r="P36" s="131" t="s">
        <v>112</v>
      </c>
      <c r="Q36" s="91"/>
      <c r="R36" s="86">
        <f>+Sklop3[[#This Row],[cena/enota brez DDV v EUR]]*Sklop3[[#This Row],[Stopnja DDV (%)]]</f>
        <v>0</v>
      </c>
      <c r="S36" s="86">
        <f>+Sklop3[[#This Row],[cena/enota brez DDV v EUR]]+Sklop3[[#This Row],[Davek (EUR)]]</f>
        <v>0</v>
      </c>
      <c r="T36" s="86">
        <f>+Sklop3[[#This Row],[cena/enota brez DDV v EUR]]*Sklop3[[#This Row],[Okvirna količina]]</f>
        <v>0</v>
      </c>
      <c r="U36" s="86">
        <f>+Sklop3[[#This Row],[Končna cena/enoto mere (EUR) z DDV]]*Sklop3[[#This Row],[Okvirna količina]]</f>
        <v>0</v>
      </c>
      <c r="V36" s="93"/>
    </row>
    <row r="37" spans="1:22" s="55" customFormat="1" ht="12">
      <c r="A37" s="79" t="s">
        <v>23</v>
      </c>
      <c r="B37" s="79">
        <v>1090</v>
      </c>
      <c r="C37" s="156" t="s">
        <v>303</v>
      </c>
      <c r="D37" s="133" t="s">
        <v>112</v>
      </c>
      <c r="E37" s="133" t="s">
        <v>0</v>
      </c>
      <c r="F37" s="116"/>
      <c r="G37" s="117">
        <v>400</v>
      </c>
      <c r="H37" s="142" t="s">
        <v>0</v>
      </c>
      <c r="I3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37" s="80" t="str">
        <f>IF(Sklop3[[#This Row],[ZAHTEVANA SHEMA KAKOVOSTI]]&lt;&gt;"",Sklop3[[#This Row],[Preračunana masa/volumen/kos na enoto kg]],"")</f>
        <v/>
      </c>
      <c r="K37" s="88"/>
      <c r="L37" s="85"/>
      <c r="M37" s="85"/>
      <c r="N37" s="132" t="s">
        <v>112</v>
      </c>
      <c r="O37" s="86"/>
      <c r="P37" s="131" t="s">
        <v>112</v>
      </c>
      <c r="Q37" s="91"/>
      <c r="R37" s="86">
        <f>+Sklop3[[#This Row],[cena/enota brez DDV v EUR]]*Sklop3[[#This Row],[Stopnja DDV (%)]]</f>
        <v>0</v>
      </c>
      <c r="S37" s="86">
        <f>+Sklop3[[#This Row],[cena/enota brez DDV v EUR]]+Sklop3[[#This Row],[Davek (EUR)]]</f>
        <v>0</v>
      </c>
      <c r="T37" s="86">
        <f>+Sklop3[[#This Row],[cena/enota brez DDV v EUR]]*Sklop3[[#This Row],[Okvirna količina]]</f>
        <v>0</v>
      </c>
      <c r="U37" s="86">
        <f>+Sklop3[[#This Row],[Končna cena/enoto mere (EUR) z DDV]]*Sklop3[[#This Row],[Okvirna količina]]</f>
        <v>0</v>
      </c>
      <c r="V37" s="93"/>
    </row>
    <row r="38" spans="1:22" s="55" customFormat="1" ht="12">
      <c r="A38" s="79" t="s">
        <v>24</v>
      </c>
      <c r="B38" s="79">
        <v>1092</v>
      </c>
      <c r="C38" s="251" t="s">
        <v>1174</v>
      </c>
      <c r="D38" s="133" t="s">
        <v>112</v>
      </c>
      <c r="E38" s="133" t="s">
        <v>0</v>
      </c>
      <c r="F38" s="116"/>
      <c r="G38" s="117">
        <v>800</v>
      </c>
      <c r="H38" s="142" t="s">
        <v>0</v>
      </c>
      <c r="I3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J38" s="80" t="str">
        <f>IF(Sklop3[[#This Row],[ZAHTEVANA SHEMA KAKOVOSTI]]&lt;&gt;"",Sklop3[[#This Row],[Preračunana masa/volumen/kos na enoto kg]],"")</f>
        <v/>
      </c>
      <c r="K38" s="88"/>
      <c r="L38" s="85"/>
      <c r="M38" s="85"/>
      <c r="N38" s="132" t="s">
        <v>112</v>
      </c>
      <c r="O38" s="86"/>
      <c r="P38" s="131" t="s">
        <v>112</v>
      </c>
      <c r="Q38" s="91"/>
      <c r="R38" s="86">
        <f>+Sklop3[[#This Row],[cena/enota brez DDV v EUR]]*Sklop3[[#This Row],[Stopnja DDV (%)]]</f>
        <v>0</v>
      </c>
      <c r="S38" s="86">
        <f>+Sklop3[[#This Row],[cena/enota brez DDV v EUR]]+Sklop3[[#This Row],[Davek (EUR)]]</f>
        <v>0</v>
      </c>
      <c r="T38" s="86">
        <f>+Sklop3[[#This Row],[cena/enota brez DDV v EUR]]*Sklop3[[#This Row],[Okvirna količina]]</f>
        <v>0</v>
      </c>
      <c r="U38" s="86">
        <f>+Sklop3[[#This Row],[Končna cena/enoto mere (EUR) z DDV]]*Sklop3[[#This Row],[Okvirna količina]]</f>
        <v>0</v>
      </c>
      <c r="V38" s="93"/>
    </row>
    <row r="39" spans="1:22" s="55" customFormat="1" ht="24">
      <c r="A39" s="79" t="s">
        <v>25</v>
      </c>
      <c r="B39" s="79">
        <v>1094</v>
      </c>
      <c r="C39" s="251" t="s">
        <v>1185</v>
      </c>
      <c r="D39" s="133" t="s">
        <v>112</v>
      </c>
      <c r="E39" s="133" t="s">
        <v>0</v>
      </c>
      <c r="F39" s="116" t="s">
        <v>203</v>
      </c>
      <c r="G39" s="117">
        <v>40</v>
      </c>
      <c r="H39" s="142" t="s">
        <v>0</v>
      </c>
      <c r="I3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39" s="80">
        <f>IF(Sklop3[[#This Row],[ZAHTEVANA SHEMA KAKOVOSTI]]&lt;&gt;"",Sklop3[[#This Row],[Preračunana masa/volumen/kos na enoto kg]],"")</f>
        <v>40</v>
      </c>
      <c r="K39" s="88"/>
      <c r="L39" s="85"/>
      <c r="M39" s="85"/>
      <c r="N39" s="132" t="s">
        <v>112</v>
      </c>
      <c r="O39" s="86"/>
      <c r="P39" s="131" t="s">
        <v>112</v>
      </c>
      <c r="Q39" s="91"/>
      <c r="R39" s="86">
        <f>+Sklop3[[#This Row],[cena/enota brez DDV v EUR]]*Sklop3[[#This Row],[Stopnja DDV (%)]]</f>
        <v>0</v>
      </c>
      <c r="S39" s="86">
        <f>+Sklop3[[#This Row],[cena/enota brez DDV v EUR]]+Sklop3[[#This Row],[Davek (EUR)]]</f>
        <v>0</v>
      </c>
      <c r="T39" s="86">
        <f>+Sklop3[[#This Row],[cena/enota brez DDV v EUR]]*Sklop3[[#This Row],[Okvirna količina]]</f>
        <v>0</v>
      </c>
      <c r="U39" s="86">
        <f>+Sklop3[[#This Row],[Končna cena/enoto mere (EUR) z DDV]]*Sklop3[[#This Row],[Okvirna količina]]</f>
        <v>0</v>
      </c>
      <c r="V39" s="93"/>
    </row>
    <row r="40" spans="1:22" s="55" customFormat="1" ht="24">
      <c r="A40" s="79" t="s">
        <v>26</v>
      </c>
      <c r="B40" s="79">
        <v>1095</v>
      </c>
      <c r="C40" s="183" t="s">
        <v>1186</v>
      </c>
      <c r="D40" s="133" t="s">
        <v>112</v>
      </c>
      <c r="E40" s="133" t="s">
        <v>0</v>
      </c>
      <c r="F40" s="116" t="s">
        <v>203</v>
      </c>
      <c r="G40" s="117">
        <v>400</v>
      </c>
      <c r="H40" s="144" t="s">
        <v>0</v>
      </c>
      <c r="I40" s="1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40" s="117">
        <f>IF(Sklop3[[#This Row],[ZAHTEVANA SHEMA KAKOVOSTI]]&lt;&gt;"",Sklop3[[#This Row],[Preračunana masa/volumen/kos na enoto kg]],"")</f>
        <v>400</v>
      </c>
      <c r="K40" s="134"/>
      <c r="L40" s="135"/>
      <c r="M40" s="135"/>
      <c r="N40" s="132" t="s">
        <v>112</v>
      </c>
      <c r="O40" s="137"/>
      <c r="P40" s="131" t="s">
        <v>112</v>
      </c>
      <c r="Q40" s="138"/>
      <c r="R40" s="137">
        <f>+Sklop3[[#This Row],[cena/enota brez DDV v EUR]]*Sklop3[[#This Row],[Stopnja DDV (%)]]</f>
        <v>0</v>
      </c>
      <c r="S40" s="137">
        <f>+Sklop3[[#This Row],[cena/enota brez DDV v EUR]]+Sklop3[[#This Row],[Davek (EUR)]]</f>
        <v>0</v>
      </c>
      <c r="T40" s="137">
        <f>+Sklop3[[#This Row],[cena/enota brez DDV v EUR]]*Sklop3[[#This Row],[Okvirna količina]]</f>
        <v>0</v>
      </c>
      <c r="U40" s="139">
        <f>+Sklop3[[#This Row],[Končna cena/enoto mere (EUR) z DDV]]*Sklop3[[#This Row],[Okvirna količina]]</f>
        <v>0</v>
      </c>
      <c r="V40" s="140"/>
    </row>
    <row r="41" spans="1:22" s="55" customFormat="1" ht="12">
      <c r="A41" s="79" t="s">
        <v>27</v>
      </c>
      <c r="B41" s="79">
        <v>1097</v>
      </c>
      <c r="C41" s="183" t="s">
        <v>304</v>
      </c>
      <c r="D41" s="133" t="s">
        <v>112</v>
      </c>
      <c r="E41" s="133" t="s">
        <v>0</v>
      </c>
      <c r="F41" s="116"/>
      <c r="G41" s="117">
        <v>20</v>
      </c>
      <c r="H41" s="144" t="s">
        <v>0</v>
      </c>
      <c r="I41" s="1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41" s="117" t="str">
        <f>IF(Sklop3[[#This Row],[ZAHTEVANA SHEMA KAKOVOSTI]]&lt;&gt;"",Sklop3[[#This Row],[Preračunana masa/volumen/kos na enoto kg]],"")</f>
        <v/>
      </c>
      <c r="K41" s="134"/>
      <c r="L41" s="135"/>
      <c r="M41" s="135"/>
      <c r="N41" s="132" t="s">
        <v>112</v>
      </c>
      <c r="O41" s="137"/>
      <c r="P41" s="131" t="s">
        <v>112</v>
      </c>
      <c r="Q41" s="138"/>
      <c r="R41" s="137">
        <f>+Sklop3[[#This Row],[cena/enota brez DDV v EUR]]*Sklop3[[#This Row],[Stopnja DDV (%)]]</f>
        <v>0</v>
      </c>
      <c r="S41" s="137">
        <f>+Sklop3[[#This Row],[cena/enota brez DDV v EUR]]+Sklop3[[#This Row],[Davek (EUR)]]</f>
        <v>0</v>
      </c>
      <c r="T41" s="137">
        <f>+Sklop3[[#This Row],[cena/enota brez DDV v EUR]]*Sklop3[[#This Row],[Okvirna količina]]</f>
        <v>0</v>
      </c>
      <c r="U41" s="139">
        <f>+Sklop3[[#This Row],[Končna cena/enoto mere (EUR) z DDV]]*Sklop3[[#This Row],[Okvirna količina]]</f>
        <v>0</v>
      </c>
      <c r="V41" s="140"/>
    </row>
    <row r="42" spans="1:22" s="55" customFormat="1" ht="12">
      <c r="A42" s="79" t="s">
        <v>28</v>
      </c>
      <c r="B42" s="79">
        <v>1096</v>
      </c>
      <c r="C42" s="183" t="s">
        <v>305</v>
      </c>
      <c r="D42" s="133" t="s">
        <v>112</v>
      </c>
      <c r="E42" s="133" t="s">
        <v>0</v>
      </c>
      <c r="F42" s="116"/>
      <c r="G42" s="117">
        <v>20</v>
      </c>
      <c r="H42" s="144" t="s">
        <v>0</v>
      </c>
      <c r="I42" s="1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42" s="117" t="str">
        <f>IF(Sklop3[[#This Row],[ZAHTEVANA SHEMA KAKOVOSTI]]&lt;&gt;"",Sklop3[[#This Row],[Preračunana masa/volumen/kos na enoto kg]],"")</f>
        <v/>
      </c>
      <c r="K42" s="134"/>
      <c r="L42" s="135"/>
      <c r="M42" s="135"/>
      <c r="N42" s="132" t="s">
        <v>112</v>
      </c>
      <c r="O42" s="137"/>
      <c r="P42" s="131" t="s">
        <v>112</v>
      </c>
      <c r="Q42" s="138"/>
      <c r="R42" s="137">
        <f>+Sklop3[[#This Row],[cena/enota brez DDV v EUR]]*Sklop3[[#This Row],[Stopnja DDV (%)]]</f>
        <v>0</v>
      </c>
      <c r="S42" s="137">
        <f>+Sklop3[[#This Row],[cena/enota brez DDV v EUR]]+Sklop3[[#This Row],[Davek (EUR)]]</f>
        <v>0</v>
      </c>
      <c r="T42" s="137">
        <f>+Sklop3[[#This Row],[cena/enota brez DDV v EUR]]*Sklop3[[#This Row],[Okvirna količina]]</f>
        <v>0</v>
      </c>
      <c r="U42" s="139">
        <f>+Sklop3[[#This Row],[Končna cena/enoto mere (EUR) z DDV]]*Sklop3[[#This Row],[Okvirna količina]]</f>
        <v>0</v>
      </c>
      <c r="V42" s="140"/>
    </row>
    <row r="43" spans="1:22" s="55" customFormat="1" ht="12">
      <c r="A43" s="79" t="s">
        <v>29</v>
      </c>
      <c r="B43" s="79">
        <v>1099</v>
      </c>
      <c r="C43" s="183" t="s">
        <v>306</v>
      </c>
      <c r="D43" s="133" t="s">
        <v>112</v>
      </c>
      <c r="E43" s="77" t="s">
        <v>0</v>
      </c>
      <c r="F43" s="116" t="s">
        <v>203</v>
      </c>
      <c r="G43" s="117">
        <v>300</v>
      </c>
      <c r="H43" s="144" t="s">
        <v>0</v>
      </c>
      <c r="I43" s="1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43" s="117">
        <f>IF(Sklop3[[#This Row],[ZAHTEVANA SHEMA KAKOVOSTI]]&lt;&gt;"",Sklop3[[#This Row],[Preračunana masa/volumen/kos na enoto kg]],"")</f>
        <v>300</v>
      </c>
      <c r="K43" s="134"/>
      <c r="L43" s="135"/>
      <c r="M43" s="135"/>
      <c r="N43" s="132" t="s">
        <v>112</v>
      </c>
      <c r="O43" s="137"/>
      <c r="P43" s="131" t="s">
        <v>112</v>
      </c>
      <c r="Q43" s="138"/>
      <c r="R43" s="137">
        <f>+Sklop3[[#This Row],[cena/enota brez DDV v EUR]]*Sklop3[[#This Row],[Stopnja DDV (%)]]</f>
        <v>0</v>
      </c>
      <c r="S43" s="137">
        <f>+Sklop3[[#This Row],[cena/enota brez DDV v EUR]]+Sklop3[[#This Row],[Davek (EUR)]]</f>
        <v>0</v>
      </c>
      <c r="T43" s="137">
        <f>+Sklop3[[#This Row],[cena/enota brez DDV v EUR]]*Sklop3[[#This Row],[Okvirna količina]]</f>
        <v>0</v>
      </c>
      <c r="U43" s="139">
        <f>+Sklop3[[#This Row],[Končna cena/enoto mere (EUR) z DDV]]*Sklop3[[#This Row],[Okvirna količina]]</f>
        <v>0</v>
      </c>
      <c r="V43" s="140"/>
    </row>
    <row r="44" spans="1:22" s="55" customFormat="1" ht="12">
      <c r="A44" s="79" t="s">
        <v>30</v>
      </c>
      <c r="B44" s="79">
        <v>1098</v>
      </c>
      <c r="C44" s="183" t="s">
        <v>307</v>
      </c>
      <c r="D44" s="133" t="s">
        <v>112</v>
      </c>
      <c r="E44" s="77" t="s">
        <v>0</v>
      </c>
      <c r="F44" s="116" t="s">
        <v>1257</v>
      </c>
      <c r="G44" s="117">
        <v>20</v>
      </c>
      <c r="H44" s="144" t="s">
        <v>0</v>
      </c>
      <c r="I44" s="1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44" s="117">
        <f>IF(Sklop3[[#This Row],[ZAHTEVANA SHEMA KAKOVOSTI]]&lt;&gt;"",Sklop3[[#This Row],[Preračunana masa/volumen/kos na enoto kg]],"")</f>
        <v>20</v>
      </c>
      <c r="K44" s="134"/>
      <c r="L44" s="135"/>
      <c r="M44" s="135"/>
      <c r="N44" s="132" t="s">
        <v>112</v>
      </c>
      <c r="O44" s="137"/>
      <c r="P44" s="131" t="s">
        <v>112</v>
      </c>
      <c r="Q44" s="138"/>
      <c r="R44" s="137">
        <f>+Sklop3[[#This Row],[cena/enota brez DDV v EUR]]*Sklop3[[#This Row],[Stopnja DDV (%)]]</f>
        <v>0</v>
      </c>
      <c r="S44" s="137">
        <f>+Sklop3[[#This Row],[cena/enota brez DDV v EUR]]+Sklop3[[#This Row],[Davek (EUR)]]</f>
        <v>0</v>
      </c>
      <c r="T44" s="137">
        <f>+Sklop3[[#This Row],[cena/enota brez DDV v EUR]]*Sklop3[[#This Row],[Okvirna količina]]</f>
        <v>0</v>
      </c>
      <c r="U44" s="139">
        <f>+Sklop3[[#This Row],[Končna cena/enoto mere (EUR) z DDV]]*Sklop3[[#This Row],[Okvirna količina]]</f>
        <v>0</v>
      </c>
      <c r="V44" s="140"/>
    </row>
    <row r="45" spans="1:22" s="55" customFormat="1" ht="12">
      <c r="A45" s="79" t="s">
        <v>31</v>
      </c>
      <c r="B45" s="79">
        <v>1101</v>
      </c>
      <c r="C45" s="183" t="s">
        <v>308</v>
      </c>
      <c r="D45" s="133" t="s">
        <v>112</v>
      </c>
      <c r="E45" s="77" t="s">
        <v>0</v>
      </c>
      <c r="F45" s="116"/>
      <c r="G45" s="117">
        <v>300</v>
      </c>
      <c r="H45" s="144" t="s">
        <v>0</v>
      </c>
      <c r="I45" s="1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45" s="117" t="str">
        <f>IF(Sklop3[[#This Row],[ZAHTEVANA SHEMA KAKOVOSTI]]&lt;&gt;"",Sklop3[[#This Row],[Preračunana masa/volumen/kos na enoto kg]],"")</f>
        <v/>
      </c>
      <c r="K45" s="134"/>
      <c r="L45" s="135"/>
      <c r="M45" s="135"/>
      <c r="N45" s="132" t="s">
        <v>112</v>
      </c>
      <c r="O45" s="137"/>
      <c r="P45" s="131" t="s">
        <v>112</v>
      </c>
      <c r="Q45" s="138"/>
      <c r="R45" s="137">
        <f>+Sklop3[[#This Row],[cena/enota brez DDV v EUR]]*Sklop3[[#This Row],[Stopnja DDV (%)]]</f>
        <v>0</v>
      </c>
      <c r="S45" s="137">
        <f>+Sklop3[[#This Row],[cena/enota brez DDV v EUR]]+Sklop3[[#This Row],[Davek (EUR)]]</f>
        <v>0</v>
      </c>
      <c r="T45" s="137">
        <f>+Sklop3[[#This Row],[cena/enota brez DDV v EUR]]*Sklop3[[#This Row],[Okvirna količina]]</f>
        <v>0</v>
      </c>
      <c r="U45" s="139">
        <f>+Sklop3[[#This Row],[Končna cena/enoto mere (EUR) z DDV]]*Sklop3[[#This Row],[Okvirna količina]]</f>
        <v>0</v>
      </c>
      <c r="V45" s="140"/>
    </row>
    <row r="46" spans="1:22" s="55" customFormat="1" ht="12">
      <c r="A46" s="79" t="s">
        <v>32</v>
      </c>
      <c r="B46" s="79">
        <v>1100</v>
      </c>
      <c r="C46" s="183" t="s">
        <v>309</v>
      </c>
      <c r="D46" s="133" t="s">
        <v>112</v>
      </c>
      <c r="E46" s="77" t="s">
        <v>0</v>
      </c>
      <c r="F46" s="116"/>
      <c r="G46" s="117">
        <v>10</v>
      </c>
      <c r="H46" s="144" t="s">
        <v>0</v>
      </c>
      <c r="I46" s="1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46" s="117" t="str">
        <f>IF(Sklop3[[#This Row],[ZAHTEVANA SHEMA KAKOVOSTI]]&lt;&gt;"",Sklop3[[#This Row],[Preračunana masa/volumen/kos na enoto kg]],"")</f>
        <v/>
      </c>
      <c r="K46" s="134"/>
      <c r="L46" s="135"/>
      <c r="M46" s="135"/>
      <c r="N46" s="132" t="s">
        <v>112</v>
      </c>
      <c r="O46" s="137"/>
      <c r="P46" s="131" t="s">
        <v>112</v>
      </c>
      <c r="Q46" s="138"/>
      <c r="R46" s="137">
        <f>+Sklop3[[#This Row],[cena/enota brez DDV v EUR]]*Sklop3[[#This Row],[Stopnja DDV (%)]]</f>
        <v>0</v>
      </c>
      <c r="S46" s="137">
        <f>+Sklop3[[#This Row],[cena/enota brez DDV v EUR]]+Sklop3[[#This Row],[Davek (EUR)]]</f>
        <v>0</v>
      </c>
      <c r="T46" s="137">
        <f>+Sklop3[[#This Row],[cena/enota brez DDV v EUR]]*Sklop3[[#This Row],[Okvirna količina]]</f>
        <v>0</v>
      </c>
      <c r="U46" s="139">
        <f>+Sklop3[[#This Row],[Končna cena/enoto mere (EUR) z DDV]]*Sklop3[[#This Row],[Okvirna količina]]</f>
        <v>0</v>
      </c>
      <c r="V46" s="140"/>
    </row>
    <row r="47" spans="1:22" s="55" customFormat="1" ht="12">
      <c r="A47" s="79" t="s">
        <v>33</v>
      </c>
      <c r="B47" s="79">
        <v>2999</v>
      </c>
      <c r="C47" s="183" t="s">
        <v>1258</v>
      </c>
      <c r="D47" s="133" t="s">
        <v>112</v>
      </c>
      <c r="E47" s="77" t="s">
        <v>0</v>
      </c>
      <c r="F47" s="116"/>
      <c r="G47" s="117">
        <v>300</v>
      </c>
      <c r="H47" s="144" t="s">
        <v>0</v>
      </c>
      <c r="I47" s="1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47" s="117" t="str">
        <f>IF(Sklop3[[#This Row],[ZAHTEVANA SHEMA KAKOVOSTI]]&lt;&gt;"",Sklop3[[#This Row],[Preračunana masa/volumen/kos na enoto kg]],"")</f>
        <v/>
      </c>
      <c r="K47" s="134"/>
      <c r="L47" s="135"/>
      <c r="M47" s="135"/>
      <c r="N47" s="132" t="s">
        <v>112</v>
      </c>
      <c r="O47" s="137"/>
      <c r="P47" s="131" t="s">
        <v>112</v>
      </c>
      <c r="Q47" s="138"/>
      <c r="R47" s="137">
        <f>+Sklop3[[#This Row],[cena/enota brez DDV v EUR]]*Sklop3[[#This Row],[Stopnja DDV (%)]]</f>
        <v>0</v>
      </c>
      <c r="S47" s="137">
        <f>+Sklop3[[#This Row],[cena/enota brez DDV v EUR]]+Sklop3[[#This Row],[Davek (EUR)]]</f>
        <v>0</v>
      </c>
      <c r="T47" s="137">
        <f>+Sklop3[[#This Row],[cena/enota brez DDV v EUR]]*Sklop3[[#This Row],[Okvirna količina]]</f>
        <v>0</v>
      </c>
      <c r="U47" s="139">
        <f>+Sklop3[[#This Row],[Končna cena/enoto mere (EUR) z DDV]]*Sklop3[[#This Row],[Okvirna količina]]</f>
        <v>0</v>
      </c>
      <c r="V47" s="140"/>
    </row>
    <row r="48" spans="1:22" s="55" customFormat="1" ht="12">
      <c r="A48" s="79" t="s">
        <v>34</v>
      </c>
      <c r="B48" s="79">
        <v>3000</v>
      </c>
      <c r="C48" s="363" t="s">
        <v>310</v>
      </c>
      <c r="D48" s="326" t="s">
        <v>112</v>
      </c>
      <c r="E48" s="339" t="s">
        <v>0</v>
      </c>
      <c r="F48" s="353"/>
      <c r="G48" s="328">
        <v>10</v>
      </c>
      <c r="H48" s="364" t="s">
        <v>0</v>
      </c>
      <c r="I48" s="34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48" s="328" t="str">
        <f>IF(Sklop3[[#This Row],[ZAHTEVANA SHEMA KAKOVOSTI]]&lt;&gt;"",Sklop3[[#This Row],[Preračunana masa/volumen/kos na enoto kg]],"")</f>
        <v/>
      </c>
      <c r="K48" s="330"/>
      <c r="L48" s="331"/>
      <c r="M48" s="331"/>
      <c r="N48" s="132" t="s">
        <v>112</v>
      </c>
      <c r="O48" s="137"/>
      <c r="P48" s="131" t="s">
        <v>112</v>
      </c>
      <c r="Q48" s="333"/>
      <c r="R48" s="334">
        <f>+Sklop3[[#This Row],[cena/enota brez DDV v EUR]]*Sklop3[[#This Row],[Stopnja DDV (%)]]</f>
        <v>0</v>
      </c>
      <c r="S48" s="334">
        <f>+Sklop3[[#This Row],[cena/enota brez DDV v EUR]]+Sklop3[[#This Row],[Davek (EUR)]]</f>
        <v>0</v>
      </c>
      <c r="T48" s="334">
        <f>+Sklop3[[#This Row],[cena/enota brez DDV v EUR]]*Sklop3[[#This Row],[Okvirna količina]]</f>
        <v>0</v>
      </c>
      <c r="U48" s="335">
        <f>+Sklop3[[#This Row],[Končna cena/enoto mere (EUR) z DDV]]*Sklop3[[#This Row],[Okvirna količina]]</f>
        <v>0</v>
      </c>
      <c r="V48" s="336"/>
    </row>
    <row r="49" spans="1:22">
      <c r="A49" s="443" t="s">
        <v>134</v>
      </c>
      <c r="B49" s="443"/>
      <c r="C49" s="444"/>
      <c r="D49" s="445"/>
      <c r="E49" s="445"/>
      <c r="F49" s="446"/>
      <c r="G49" s="447"/>
      <c r="H49" s="448"/>
      <c r="I49" s="449">
        <f>SUBTOTAL(109,Sklop3[Preračunana masa/volumen/kos na enoto kg])</f>
        <v>11280</v>
      </c>
      <c r="J49" s="449">
        <f>SUBTOTAL(109,Sklop3[Živila iz shem kakovosti (kg)])</f>
        <v>7240</v>
      </c>
      <c r="K49" s="447"/>
      <c r="L49" s="450"/>
      <c r="M49" s="450"/>
      <c r="N49" s="451"/>
      <c r="O49" s="452"/>
      <c r="P49" s="452"/>
      <c r="Q49" s="452"/>
      <c r="R49" s="453"/>
      <c r="S49" s="447"/>
      <c r="T49" s="453">
        <f>SUBTOTAL(109,Sklop3[Vrednost za okvirno količino (EUR) brez DDV])</f>
        <v>0</v>
      </c>
      <c r="U49" s="453">
        <f>SUBTOTAL(109,Sklop3[Vrednost za okvirno količino (EUR) z DDV])</f>
        <v>0</v>
      </c>
      <c r="V49" s="454">
        <f>SUBTOTAL(103,Sklop3[Shema kakovosti
(nacionalne, evropske)
])</f>
        <v>0</v>
      </c>
    </row>
    <row r="50" spans="1:22" s="325" customFormat="1">
      <c r="A50" s="313"/>
      <c r="B50" s="313"/>
      <c r="C50" s="314"/>
      <c r="D50" s="315"/>
      <c r="E50" s="315"/>
      <c r="F50" s="316"/>
      <c r="G50" s="317"/>
      <c r="H50" s="318"/>
      <c r="I50" s="319"/>
      <c r="J50" s="319"/>
      <c r="K50" s="317"/>
      <c r="L50" s="320"/>
      <c r="M50" s="320"/>
      <c r="N50" s="321"/>
      <c r="O50" s="322"/>
      <c r="P50" s="322"/>
      <c r="Q50" s="322"/>
      <c r="R50" s="323"/>
      <c r="S50" s="317"/>
      <c r="T50" s="323"/>
      <c r="U50" s="323"/>
      <c r="V50" s="324"/>
    </row>
    <row r="51" spans="1:22">
      <c r="A51" s="48" t="s">
        <v>130</v>
      </c>
      <c r="B51" s="48"/>
      <c r="C51" s="16"/>
      <c r="D51" s="28"/>
      <c r="E51" s="28"/>
      <c r="F51" s="101"/>
      <c r="R51" s="48"/>
      <c r="S51" s="48"/>
      <c r="T51" s="48"/>
      <c r="U51" s="48"/>
    </row>
    <row r="52" spans="1:22">
      <c r="A52" s="11" t="s">
        <v>132</v>
      </c>
      <c r="C52" s="16"/>
      <c r="D52" s="28"/>
      <c r="E52" s="28"/>
      <c r="F52" s="101"/>
    </row>
    <row r="53" spans="1:22">
      <c r="A53" s="96" t="s">
        <v>183</v>
      </c>
      <c r="B53" s="96"/>
      <c r="G53" s="68"/>
      <c r="H53" s="68"/>
      <c r="I53" s="29"/>
      <c r="J53" s="29"/>
      <c r="K53" s="29"/>
      <c r="L53" s="29"/>
      <c r="M53" s="54"/>
      <c r="N53" s="54"/>
      <c r="O53" s="29"/>
      <c r="P53" s="29"/>
      <c r="Q53" s="29"/>
      <c r="R53" s="29"/>
      <c r="S53" s="29"/>
    </row>
    <row r="54" spans="1:22">
      <c r="A54" s="113" t="s">
        <v>176</v>
      </c>
      <c r="B54" s="113"/>
      <c r="G54" s="68"/>
      <c r="H54" s="68"/>
      <c r="I54" s="29"/>
      <c r="J54" s="29"/>
      <c r="K54" s="29"/>
      <c r="L54" s="29"/>
      <c r="M54" s="54"/>
      <c r="N54" s="54"/>
      <c r="O54" s="29"/>
      <c r="P54" s="29"/>
      <c r="Q54" s="29"/>
      <c r="R54" s="29"/>
      <c r="S54" s="29"/>
    </row>
    <row r="55" spans="1:22" ht="12.75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O55" s="29"/>
      <c r="P55" s="29"/>
      <c r="Q55" s="29"/>
      <c r="R55" s="29"/>
      <c r="S55" s="29"/>
    </row>
    <row r="56" spans="1:22">
      <c r="A56" s="96" t="s">
        <v>65</v>
      </c>
      <c r="B56" s="96"/>
      <c r="G56" s="68"/>
      <c r="H56" s="68" t="s">
        <v>66</v>
      </c>
      <c r="I56" s="29"/>
      <c r="J56" s="29"/>
      <c r="K56" s="29"/>
      <c r="L56" s="29"/>
      <c r="M56" s="54"/>
      <c r="N56" s="54"/>
      <c r="O56" s="29"/>
      <c r="P56" s="29"/>
      <c r="Q56" s="29"/>
      <c r="R56" s="29" t="s">
        <v>67</v>
      </c>
      <c r="S56" s="29"/>
    </row>
    <row r="57" spans="1:22" ht="15">
      <c r="A57" s="6"/>
      <c r="B57" s="6"/>
      <c r="C57" s="4"/>
      <c r="D57" s="26"/>
      <c r="E57" s="26"/>
      <c r="F57" s="25"/>
      <c r="G57" s="7"/>
      <c r="I57" s="8"/>
      <c r="J57" s="8"/>
      <c r="K57" s="8"/>
      <c r="L57" s="8"/>
      <c r="M57" s="20"/>
      <c r="N57" s="20"/>
      <c r="O57" s="8"/>
      <c r="P57" s="8"/>
      <c r="Q57" s="8"/>
      <c r="R57" s="8"/>
      <c r="S57" s="8"/>
      <c r="T57" s="3"/>
      <c r="U57" s="3"/>
      <c r="V57" s="7"/>
    </row>
    <row r="58" spans="1:22">
      <c r="C58" s="16"/>
      <c r="D58" s="28"/>
      <c r="E58" s="28"/>
      <c r="F58" s="101"/>
    </row>
    <row r="59" spans="1:22">
      <c r="C59" s="16"/>
      <c r="D59" s="28"/>
      <c r="E59" s="28"/>
      <c r="F59" s="101"/>
    </row>
    <row r="60" spans="1:22">
      <c r="C60" s="16"/>
      <c r="D60" s="28"/>
      <c r="E60" s="28"/>
      <c r="F60" s="101"/>
    </row>
    <row r="61" spans="1:22">
      <c r="C61" s="16"/>
      <c r="D61" s="28"/>
      <c r="E61" s="28"/>
      <c r="F61" s="101"/>
    </row>
    <row r="62" spans="1:22">
      <c r="C62" s="16"/>
      <c r="D62" s="28"/>
      <c r="E62" s="28"/>
      <c r="F62" s="101"/>
    </row>
    <row r="63" spans="1:22">
      <c r="C63" s="16"/>
      <c r="D63" s="28"/>
      <c r="E63" s="28"/>
      <c r="F63" s="101"/>
    </row>
    <row r="64" spans="1:22">
      <c r="C64" s="16"/>
      <c r="D64" s="28"/>
      <c r="E64" s="28"/>
      <c r="F64" s="101"/>
    </row>
    <row r="65" spans="1:23">
      <c r="C65" s="16"/>
      <c r="D65" s="28"/>
      <c r="E65" s="28"/>
      <c r="F65" s="101"/>
    </row>
    <row r="66" spans="1:23">
      <c r="C66" s="16"/>
      <c r="D66" s="28"/>
      <c r="E66" s="28"/>
      <c r="F66" s="101"/>
    </row>
    <row r="67" spans="1:23">
      <c r="C67" s="16"/>
      <c r="D67" s="28"/>
      <c r="E67" s="28"/>
      <c r="F67" s="10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>
      <c r="C277" s="16"/>
      <c r="D277" s="28"/>
      <c r="E277" s="28"/>
      <c r="F277" s="101"/>
    </row>
    <row r="278" spans="1:23">
      <c r="C278" s="16"/>
      <c r="D278" s="28"/>
      <c r="E278" s="28"/>
      <c r="F278" s="101"/>
    </row>
    <row r="279" spans="1:23">
      <c r="C279" s="16"/>
      <c r="D279" s="28"/>
      <c r="E279" s="28"/>
      <c r="F279" s="101"/>
    </row>
    <row r="280" spans="1:23">
      <c r="C280" s="16"/>
      <c r="D280" s="28"/>
      <c r="E280" s="28"/>
      <c r="F280" s="101"/>
    </row>
  </sheetData>
  <sheetProtection insertRows="0" deleteRows="0"/>
  <protectedRanges>
    <protectedRange sqref="K56:Q1048576 N55:Q55 K1:Q54 V1:V1048576" name="Obseg1"/>
    <protectedRange sqref="K55:M55" name="Obseg1_3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39:C47 C32 C19 C22:C23 C25:C29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266"/>
  <sheetViews>
    <sheetView topLeftCell="A10" zoomScale="95" zoomScaleNormal="95" zoomScaleSheetLayoutView="100" workbookViewId="0">
      <selection activeCell="AD37" sqref="AD37"/>
    </sheetView>
  </sheetViews>
  <sheetFormatPr defaultColWidth="8.85546875" defaultRowHeight="12.75"/>
  <cols>
    <col min="1" max="1" width="3.5703125" style="11" customWidth="1"/>
    <col min="2" max="2" width="6.42578125" style="11" customWidth="1"/>
    <col min="3" max="3" width="37.85546875" style="17" customWidth="1"/>
    <col min="4" max="4" width="10.7109375" style="27" customWidth="1"/>
    <col min="5" max="5" width="8.8554687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pred_rekapitulacija'!A17</f>
        <v>4.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pred_rekapitulacija'!B17</f>
        <v>SVEŽE IN ZAMRZNJENE RIBE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1103</v>
      </c>
      <c r="C16" s="235" t="s">
        <v>564</v>
      </c>
      <c r="D16" s="77" t="s">
        <v>112</v>
      </c>
      <c r="E16" s="77" t="s">
        <v>0</v>
      </c>
      <c r="F16" s="107"/>
      <c r="G16" s="116">
        <v>60</v>
      </c>
      <c r="H16" s="142" t="s">
        <v>0</v>
      </c>
      <c r="I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J16" s="80" t="str">
        <f>IF(Sklop4[[#This Row],[ZAHTEVANA SHEMA KAKOVOSTI]]&lt;&gt;"",Sklop4[[#This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+Sklop4[[#This Row],[cena/enota brez DDV v EUR]]*Sklop4[[#This Row],[Stopnja DDV (%)]]</f>
        <v>0</v>
      </c>
      <c r="S16" s="83">
        <f>+Sklop4[[#This Row],[cena/enota brez DDV v EUR]]+Sklop4[[#This Row],[Davek (EUR)]]</f>
        <v>0</v>
      </c>
      <c r="T16" s="83">
        <f>+Sklop4[[#This Row],[cena/enota brez DDV v EUR]]*Sklop4[[#This Row],[Okvirna količina]]</f>
        <v>0</v>
      </c>
      <c r="U16" s="83">
        <f>+Sklop4[[#This Row],[Končna cena/enoto mere (EUR) z DDV]]*Sklop4[[#This Row],[Okvirna količina]]</f>
        <v>0</v>
      </c>
      <c r="V16" s="92"/>
    </row>
    <row r="17" spans="1:22" s="55" customFormat="1" ht="12">
      <c r="A17" s="79" t="s">
        <v>3</v>
      </c>
      <c r="B17" s="79">
        <v>1104</v>
      </c>
      <c r="C17" s="235" t="s">
        <v>311</v>
      </c>
      <c r="D17" s="77" t="s">
        <v>112</v>
      </c>
      <c r="E17" s="77" t="s">
        <v>0</v>
      </c>
      <c r="F17" s="107"/>
      <c r="G17" s="116">
        <v>40</v>
      </c>
      <c r="H17" s="142" t="s">
        <v>0</v>
      </c>
      <c r="I17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J17" s="117" t="str">
        <f>IF(Sklop4[[#This Row],[ZAHTEVANA SHEMA KAKOVOSTI]]&lt;&gt;"",Sklop4[[#This Row],[Preračunana masa/volumen/kos na enoto kg]],"")</f>
        <v/>
      </c>
      <c r="K17" s="134"/>
      <c r="L17" s="135"/>
      <c r="M17" s="135"/>
      <c r="N17" s="136"/>
      <c r="O17" s="137"/>
      <c r="P17" s="137"/>
      <c r="Q17" s="138"/>
      <c r="R17" s="137">
        <f>+Sklop4[[#This Row],[cena/enota brez DDV v EUR]]*Sklop4[[#This Row],[Stopnja DDV (%)]]</f>
        <v>0</v>
      </c>
      <c r="S17" s="137">
        <f>+Sklop4[[#This Row],[cena/enota brez DDV v EUR]]+Sklop4[[#This Row],[Davek (EUR)]]</f>
        <v>0</v>
      </c>
      <c r="T17" s="137">
        <f>+Sklop4[[#This Row],[cena/enota brez DDV v EUR]]*Sklop4[[#This Row],[Okvirna količina]]</f>
        <v>0</v>
      </c>
      <c r="U17" s="139">
        <f>+Sklop4[[#This Row],[Končna cena/enoto mere (EUR) z DDV]]*Sklop4[[#This Row],[Okvirna količina]]</f>
        <v>0</v>
      </c>
      <c r="V17" s="140"/>
    </row>
    <row r="18" spans="1:22" s="55" customFormat="1" ht="12">
      <c r="A18" s="79" t="s">
        <v>4</v>
      </c>
      <c r="B18" s="79">
        <v>1106</v>
      </c>
      <c r="C18" s="156" t="s">
        <v>312</v>
      </c>
      <c r="D18" s="77" t="s">
        <v>112</v>
      </c>
      <c r="E18" s="77" t="s">
        <v>0</v>
      </c>
      <c r="F18" s="107"/>
      <c r="G18" s="116">
        <v>300</v>
      </c>
      <c r="H18" s="142" t="s">
        <v>0</v>
      </c>
      <c r="I1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18" s="80" t="str">
        <f>IF(Sklop4[[#This Row],[ZAHTEVANA SHEMA KAKOVOSTI]]&lt;&gt;"",Sklop4[[#This Row],[Preračunana masa/volumen/kos na enoto kg]],"")</f>
        <v/>
      </c>
      <c r="K18" s="88"/>
      <c r="L18" s="85"/>
      <c r="M18" s="85"/>
      <c r="N18" s="90"/>
      <c r="O18" s="86"/>
      <c r="P18" s="86"/>
      <c r="Q18" s="91"/>
      <c r="R18" s="86">
        <f>+Sklop4[[#This Row],[cena/enota brez DDV v EUR]]*Sklop4[[#This Row],[Stopnja DDV (%)]]</f>
        <v>0</v>
      </c>
      <c r="S18" s="86">
        <f>+Sklop4[[#This Row],[cena/enota brez DDV v EUR]]+Sklop4[[#This Row],[Davek (EUR)]]</f>
        <v>0</v>
      </c>
      <c r="T18" s="86">
        <f>+Sklop4[[#This Row],[cena/enota brez DDV v EUR]]*Sklop4[[#This Row],[Okvirna količina]]</f>
        <v>0</v>
      </c>
      <c r="U18" s="86">
        <f>+Sklop4[[#This Row],[Končna cena/enoto mere (EUR) z DDV]]*Sklop4[[#This Row],[Okvirna količina]]</f>
        <v>0</v>
      </c>
      <c r="V18" s="93"/>
    </row>
    <row r="19" spans="1:22" s="55" customFormat="1" ht="24">
      <c r="A19" s="79" t="s">
        <v>5</v>
      </c>
      <c r="B19" s="79">
        <v>1107</v>
      </c>
      <c r="C19" s="157" t="s">
        <v>313</v>
      </c>
      <c r="D19" s="77" t="s">
        <v>112</v>
      </c>
      <c r="E19" s="77" t="s">
        <v>0</v>
      </c>
      <c r="F19" s="107"/>
      <c r="G19" s="116">
        <v>50</v>
      </c>
      <c r="H19" s="142" t="s">
        <v>0</v>
      </c>
      <c r="I19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9" s="117" t="str">
        <f>IF(Sklop4[[#This Row],[ZAHTEVANA SHEMA KAKOVOSTI]]&lt;&gt;"",Sklop4[[#This Row],[Preračunana masa/volumen/kos na enoto kg]],"")</f>
        <v/>
      </c>
      <c r="K19" s="134"/>
      <c r="L19" s="135"/>
      <c r="M19" s="135"/>
      <c r="N19" s="136"/>
      <c r="O19" s="137"/>
      <c r="P19" s="137"/>
      <c r="Q19" s="138"/>
      <c r="R19" s="137">
        <f>+Sklop4[[#This Row],[cena/enota brez DDV v EUR]]*Sklop4[[#This Row],[Stopnja DDV (%)]]</f>
        <v>0</v>
      </c>
      <c r="S19" s="137">
        <f>+Sklop4[[#This Row],[cena/enota brez DDV v EUR]]+Sklop4[[#This Row],[Davek (EUR)]]</f>
        <v>0</v>
      </c>
      <c r="T19" s="137">
        <f>+Sklop4[[#This Row],[cena/enota brez DDV v EUR]]*Sklop4[[#This Row],[Okvirna količina]]</f>
        <v>0</v>
      </c>
      <c r="U19" s="139">
        <f>+Sklop4[[#This Row],[Končna cena/enoto mere (EUR) z DDV]]*Sklop4[[#This Row],[Okvirna količina]]</f>
        <v>0</v>
      </c>
      <c r="V19" s="140"/>
    </row>
    <row r="20" spans="1:22" s="55" customFormat="1" ht="24">
      <c r="A20" s="79" t="s">
        <v>6</v>
      </c>
      <c r="B20" s="79">
        <v>2117</v>
      </c>
      <c r="C20" s="156" t="s">
        <v>314</v>
      </c>
      <c r="D20" s="77" t="s">
        <v>112</v>
      </c>
      <c r="E20" s="77" t="s">
        <v>0</v>
      </c>
      <c r="F20" s="107"/>
      <c r="G20" s="116">
        <v>600</v>
      </c>
      <c r="H20" s="142" t="s">
        <v>0</v>
      </c>
      <c r="I20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J20" s="117" t="str">
        <f>IF(Sklop4[[#This Row],[ZAHTEVANA SHEMA KAKOVOSTI]]&lt;&gt;"",Sklop4[[#This Row],[Preračunana masa/volumen/kos na enoto kg]],"")</f>
        <v/>
      </c>
      <c r="K20" s="134"/>
      <c r="L20" s="135"/>
      <c r="M20" s="135"/>
      <c r="N20" s="136"/>
      <c r="O20" s="137"/>
      <c r="P20" s="137"/>
      <c r="Q20" s="138"/>
      <c r="R20" s="137">
        <f>+Sklop4[[#This Row],[cena/enota brez DDV v EUR]]*Sklop4[[#This Row],[Stopnja DDV (%)]]</f>
        <v>0</v>
      </c>
      <c r="S20" s="137">
        <f>+Sklop4[[#This Row],[cena/enota brez DDV v EUR]]+Sklop4[[#This Row],[Davek (EUR)]]</f>
        <v>0</v>
      </c>
      <c r="T20" s="137">
        <f>+Sklop4[[#This Row],[cena/enota brez DDV v EUR]]*Sklop4[[#This Row],[Okvirna količina]]</f>
        <v>0</v>
      </c>
      <c r="U20" s="139">
        <f>+Sklop4[[#This Row],[Končna cena/enoto mere (EUR) z DDV]]*Sklop4[[#This Row],[Okvirna količina]]</f>
        <v>0</v>
      </c>
      <c r="V20" s="140"/>
    </row>
    <row r="21" spans="1:22" s="55" customFormat="1" ht="12">
      <c r="A21" s="79" t="s">
        <v>7</v>
      </c>
      <c r="B21" s="79">
        <v>1108</v>
      </c>
      <c r="C21" s="143" t="s">
        <v>315</v>
      </c>
      <c r="D21" s="77" t="s">
        <v>112</v>
      </c>
      <c r="E21" s="77" t="s">
        <v>0</v>
      </c>
      <c r="F21" s="107"/>
      <c r="G21" s="116">
        <v>50</v>
      </c>
      <c r="H21" s="142" t="s">
        <v>0</v>
      </c>
      <c r="I21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1" s="117" t="str">
        <f>IF(Sklop4[[#This Row],[ZAHTEVANA SHEMA KAKOVOSTI]]&lt;&gt;"",Sklop4[[#This Row],[Preračunana masa/volumen/kos na enoto kg]],"")</f>
        <v/>
      </c>
      <c r="K21" s="134"/>
      <c r="L21" s="135"/>
      <c r="M21" s="135"/>
      <c r="N21" s="136"/>
      <c r="O21" s="137"/>
      <c r="P21" s="137"/>
      <c r="Q21" s="138"/>
      <c r="R21" s="137">
        <f>+Sklop4[[#This Row],[cena/enota brez DDV v EUR]]*Sklop4[[#This Row],[Stopnja DDV (%)]]</f>
        <v>0</v>
      </c>
      <c r="S21" s="137">
        <f>+Sklop4[[#This Row],[cena/enota brez DDV v EUR]]+Sklop4[[#This Row],[Davek (EUR)]]</f>
        <v>0</v>
      </c>
      <c r="T21" s="137">
        <f>+Sklop4[[#This Row],[cena/enota brez DDV v EUR]]*Sklop4[[#This Row],[Okvirna količina]]</f>
        <v>0</v>
      </c>
      <c r="U21" s="139">
        <f>+Sklop4[[#This Row],[Končna cena/enoto mere (EUR) z DDV]]*Sklop4[[#This Row],[Okvirna količina]]</f>
        <v>0</v>
      </c>
      <c r="V21" s="140"/>
    </row>
    <row r="22" spans="1:22" s="55" customFormat="1" ht="12">
      <c r="A22" s="79" t="s">
        <v>8</v>
      </c>
      <c r="B22" s="79">
        <v>1110</v>
      </c>
      <c r="C22" s="143" t="s">
        <v>316</v>
      </c>
      <c r="D22" s="77" t="s">
        <v>112</v>
      </c>
      <c r="E22" s="77" t="s">
        <v>0</v>
      </c>
      <c r="F22" s="107"/>
      <c r="G22" s="116">
        <v>100</v>
      </c>
      <c r="H22" s="142" t="s">
        <v>0</v>
      </c>
      <c r="I22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22" s="117" t="str">
        <f>IF(Sklop4[[#This Row],[ZAHTEVANA SHEMA KAKOVOSTI]]&lt;&gt;"",Sklop4[[#This Row],[Preračunana masa/volumen/kos na enoto kg]],"")</f>
        <v/>
      </c>
      <c r="K22" s="134"/>
      <c r="L22" s="135"/>
      <c r="M22" s="135"/>
      <c r="N22" s="136"/>
      <c r="O22" s="137"/>
      <c r="P22" s="137"/>
      <c r="Q22" s="138"/>
      <c r="R22" s="137">
        <f>+Sklop4[[#This Row],[cena/enota brez DDV v EUR]]*Sklop4[[#This Row],[Stopnja DDV (%)]]</f>
        <v>0</v>
      </c>
      <c r="S22" s="137">
        <f>+Sklop4[[#This Row],[cena/enota brez DDV v EUR]]+Sklop4[[#This Row],[Davek (EUR)]]</f>
        <v>0</v>
      </c>
      <c r="T22" s="137">
        <f>+Sklop4[[#This Row],[cena/enota brez DDV v EUR]]*Sklop4[[#This Row],[Okvirna količina]]</f>
        <v>0</v>
      </c>
      <c r="U22" s="139">
        <f>+Sklop4[[#This Row],[Končna cena/enoto mere (EUR) z DDV]]*Sklop4[[#This Row],[Okvirna količina]]</f>
        <v>0</v>
      </c>
      <c r="V22" s="140"/>
    </row>
    <row r="23" spans="1:22" s="55" customFormat="1" ht="12">
      <c r="A23" s="79" t="s">
        <v>9</v>
      </c>
      <c r="B23" s="79">
        <v>1111</v>
      </c>
      <c r="C23" s="143" t="s">
        <v>317</v>
      </c>
      <c r="D23" s="77" t="s">
        <v>112</v>
      </c>
      <c r="E23" s="77" t="s">
        <v>0</v>
      </c>
      <c r="F23" s="107"/>
      <c r="G23" s="116">
        <v>50</v>
      </c>
      <c r="H23" s="142" t="s">
        <v>0</v>
      </c>
      <c r="I23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3" s="117" t="str">
        <f>IF(Sklop4[[#This Row],[ZAHTEVANA SHEMA KAKOVOSTI]]&lt;&gt;"",Sklop4[[#This Row],[Preračunana masa/volumen/kos na enoto kg]],"")</f>
        <v/>
      </c>
      <c r="K23" s="134"/>
      <c r="L23" s="135"/>
      <c r="M23" s="135"/>
      <c r="N23" s="136"/>
      <c r="O23" s="137"/>
      <c r="P23" s="137"/>
      <c r="Q23" s="138"/>
      <c r="R23" s="137">
        <f>+Sklop4[[#This Row],[cena/enota brez DDV v EUR]]*Sklop4[[#This Row],[Stopnja DDV (%)]]</f>
        <v>0</v>
      </c>
      <c r="S23" s="137">
        <f>+Sklop4[[#This Row],[cena/enota brez DDV v EUR]]+Sklop4[[#This Row],[Davek (EUR)]]</f>
        <v>0</v>
      </c>
      <c r="T23" s="137">
        <f>+Sklop4[[#This Row],[cena/enota brez DDV v EUR]]*Sklop4[[#This Row],[Okvirna količina]]</f>
        <v>0</v>
      </c>
      <c r="U23" s="139">
        <f>+Sklop4[[#This Row],[Končna cena/enoto mere (EUR) z DDV]]*Sklop4[[#This Row],[Okvirna količina]]</f>
        <v>0</v>
      </c>
      <c r="V23" s="140"/>
    </row>
    <row r="24" spans="1:22" s="55" customFormat="1" ht="12">
      <c r="A24" s="79" t="s">
        <v>10</v>
      </c>
      <c r="B24" s="79">
        <v>1113</v>
      </c>
      <c r="C24" s="235" t="s">
        <v>318</v>
      </c>
      <c r="D24" s="77" t="s">
        <v>112</v>
      </c>
      <c r="E24" s="77" t="s">
        <v>0</v>
      </c>
      <c r="F24" s="107"/>
      <c r="G24" s="116">
        <v>50</v>
      </c>
      <c r="H24" s="142" t="s">
        <v>0</v>
      </c>
      <c r="I24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4" s="117" t="str">
        <f>IF(Sklop4[[#This Row],[ZAHTEVANA SHEMA KAKOVOSTI]]&lt;&gt;"",Sklop4[[#This Row],[Preračunana masa/volumen/kos na enoto kg]],"")</f>
        <v/>
      </c>
      <c r="K24" s="134"/>
      <c r="L24" s="135"/>
      <c r="M24" s="135"/>
      <c r="N24" s="136"/>
      <c r="O24" s="137"/>
      <c r="P24" s="137"/>
      <c r="Q24" s="138"/>
      <c r="R24" s="137">
        <f>+Sklop4[[#This Row],[cena/enota brez DDV v EUR]]*Sklop4[[#This Row],[Stopnja DDV (%)]]</f>
        <v>0</v>
      </c>
      <c r="S24" s="137">
        <f>+Sklop4[[#This Row],[cena/enota brez DDV v EUR]]+Sklop4[[#This Row],[Davek (EUR)]]</f>
        <v>0</v>
      </c>
      <c r="T24" s="137">
        <f>+Sklop4[[#This Row],[cena/enota brez DDV v EUR]]*Sklop4[[#This Row],[Okvirna količina]]</f>
        <v>0</v>
      </c>
      <c r="U24" s="139">
        <f>+Sklop4[[#This Row],[Končna cena/enoto mere (EUR) z DDV]]*Sklop4[[#This Row],[Okvirna količina]]</f>
        <v>0</v>
      </c>
      <c r="V24" s="140"/>
    </row>
    <row r="25" spans="1:22" s="55" customFormat="1" ht="12">
      <c r="A25" s="79" t="s">
        <v>11</v>
      </c>
      <c r="B25" s="79">
        <v>2183</v>
      </c>
      <c r="C25" s="235" t="s">
        <v>319</v>
      </c>
      <c r="D25" s="77" t="s">
        <v>112</v>
      </c>
      <c r="E25" s="77" t="s">
        <v>0</v>
      </c>
      <c r="F25" s="107"/>
      <c r="G25" s="116">
        <v>50</v>
      </c>
      <c r="H25" s="142" t="s">
        <v>0</v>
      </c>
      <c r="I25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5" s="117" t="str">
        <f>IF(Sklop4[[#This Row],[ZAHTEVANA SHEMA KAKOVOSTI]]&lt;&gt;"",Sklop4[[#This Row],[Preračunana masa/volumen/kos na enoto kg]],"")</f>
        <v/>
      </c>
      <c r="K25" s="134"/>
      <c r="L25" s="135"/>
      <c r="M25" s="135"/>
      <c r="N25" s="136"/>
      <c r="O25" s="137"/>
      <c r="P25" s="137"/>
      <c r="Q25" s="138"/>
      <c r="R25" s="137">
        <f>+Sklop4[[#This Row],[cena/enota brez DDV v EUR]]*Sklop4[[#This Row],[Stopnja DDV (%)]]</f>
        <v>0</v>
      </c>
      <c r="S25" s="137">
        <f>+Sklop4[[#This Row],[cena/enota brez DDV v EUR]]+Sklop4[[#This Row],[Davek (EUR)]]</f>
        <v>0</v>
      </c>
      <c r="T25" s="137">
        <f>+Sklop4[[#This Row],[cena/enota brez DDV v EUR]]*Sklop4[[#This Row],[Okvirna količina]]</f>
        <v>0</v>
      </c>
      <c r="U25" s="139">
        <f>+Sklop4[[#This Row],[Končna cena/enoto mere (EUR) z DDV]]*Sklop4[[#This Row],[Okvirna količina]]</f>
        <v>0</v>
      </c>
      <c r="V25" s="140"/>
    </row>
    <row r="26" spans="1:22" s="55" customFormat="1" ht="24">
      <c r="A26" s="79" t="s">
        <v>12</v>
      </c>
      <c r="B26" s="79">
        <v>1115</v>
      </c>
      <c r="C26" s="157" t="s">
        <v>320</v>
      </c>
      <c r="D26" s="77" t="s">
        <v>112</v>
      </c>
      <c r="E26" s="77" t="s">
        <v>0</v>
      </c>
      <c r="F26" s="107"/>
      <c r="G26" s="117">
        <v>100</v>
      </c>
      <c r="H26" s="142" t="s">
        <v>0</v>
      </c>
      <c r="I26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26" s="117" t="str">
        <f>IF(Sklop4[[#This Row],[ZAHTEVANA SHEMA KAKOVOSTI]]&lt;&gt;"",Sklop4[[#This Row],[Preračunana masa/volumen/kos na enoto kg]],"")</f>
        <v/>
      </c>
      <c r="K26" s="134"/>
      <c r="L26" s="135"/>
      <c r="M26" s="135"/>
      <c r="N26" s="136"/>
      <c r="O26" s="137"/>
      <c r="P26" s="137"/>
      <c r="Q26" s="138"/>
      <c r="R26" s="137">
        <f>+Sklop4[[#This Row],[cena/enota brez DDV v EUR]]*Sklop4[[#This Row],[Stopnja DDV (%)]]</f>
        <v>0</v>
      </c>
      <c r="S26" s="137">
        <f>+Sklop4[[#This Row],[cena/enota brez DDV v EUR]]+Sklop4[[#This Row],[Davek (EUR)]]</f>
        <v>0</v>
      </c>
      <c r="T26" s="137">
        <f>+Sklop4[[#This Row],[cena/enota brez DDV v EUR]]*Sklop4[[#This Row],[Okvirna količina]]</f>
        <v>0</v>
      </c>
      <c r="U26" s="139">
        <f>+Sklop4[[#This Row],[Končna cena/enoto mere (EUR) z DDV]]*Sklop4[[#This Row],[Okvirna količina]]</f>
        <v>0</v>
      </c>
      <c r="V26" s="140"/>
    </row>
    <row r="27" spans="1:22" s="55" customFormat="1" ht="12">
      <c r="A27" s="79" t="s">
        <v>13</v>
      </c>
      <c r="B27" s="79">
        <v>2338</v>
      </c>
      <c r="C27" s="157" t="s">
        <v>321</v>
      </c>
      <c r="D27" s="77" t="s">
        <v>112</v>
      </c>
      <c r="E27" s="77" t="s">
        <v>0</v>
      </c>
      <c r="F27" s="107"/>
      <c r="G27" s="117">
        <v>50</v>
      </c>
      <c r="H27" s="142" t="s">
        <v>0</v>
      </c>
      <c r="I27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7" s="117" t="str">
        <f>IF(Sklop4[[#This Row],[ZAHTEVANA SHEMA KAKOVOSTI]]&lt;&gt;"",Sklop4[[#This Row],[Preračunana masa/volumen/kos na enoto kg]],"")</f>
        <v/>
      </c>
      <c r="K27" s="134"/>
      <c r="L27" s="135"/>
      <c r="M27" s="135"/>
      <c r="N27" s="136"/>
      <c r="O27" s="137"/>
      <c r="P27" s="137"/>
      <c r="Q27" s="138"/>
      <c r="R27" s="137">
        <f>+Sklop4[[#This Row],[cena/enota brez DDV v EUR]]*Sklop4[[#This Row],[Stopnja DDV (%)]]</f>
        <v>0</v>
      </c>
      <c r="S27" s="137">
        <f>+Sklop4[[#This Row],[cena/enota brez DDV v EUR]]+Sklop4[[#This Row],[Davek (EUR)]]</f>
        <v>0</v>
      </c>
      <c r="T27" s="137">
        <f>+Sklop4[[#This Row],[cena/enota brez DDV v EUR]]*Sklop4[[#This Row],[Okvirna količina]]</f>
        <v>0</v>
      </c>
      <c r="U27" s="139">
        <f>+Sklop4[[#This Row],[Končna cena/enoto mere (EUR) z DDV]]*Sklop4[[#This Row],[Okvirna količina]]</f>
        <v>0</v>
      </c>
      <c r="V27" s="140"/>
    </row>
    <row r="28" spans="1:22" s="55" customFormat="1" ht="12">
      <c r="A28" s="79" t="s">
        <v>14</v>
      </c>
      <c r="B28" s="79">
        <v>1116</v>
      </c>
      <c r="C28" s="157" t="s">
        <v>322</v>
      </c>
      <c r="D28" s="77" t="s">
        <v>112</v>
      </c>
      <c r="E28" s="77" t="s">
        <v>0</v>
      </c>
      <c r="F28" s="107"/>
      <c r="G28" s="117">
        <v>50</v>
      </c>
      <c r="H28" s="142" t="s">
        <v>0</v>
      </c>
      <c r="I28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8" s="117" t="str">
        <f>IF(Sklop4[[#This Row],[ZAHTEVANA SHEMA KAKOVOSTI]]&lt;&gt;"",Sklop4[[#This Row],[Preračunana masa/volumen/kos na enoto kg]],"")</f>
        <v/>
      </c>
      <c r="K28" s="134"/>
      <c r="L28" s="135"/>
      <c r="M28" s="135"/>
      <c r="N28" s="136"/>
      <c r="O28" s="137"/>
      <c r="P28" s="137"/>
      <c r="Q28" s="138"/>
      <c r="R28" s="137">
        <f>+Sklop4[[#This Row],[cena/enota brez DDV v EUR]]*Sklop4[[#This Row],[Stopnja DDV (%)]]</f>
        <v>0</v>
      </c>
      <c r="S28" s="137">
        <f>+Sklop4[[#This Row],[cena/enota brez DDV v EUR]]+Sklop4[[#This Row],[Davek (EUR)]]</f>
        <v>0</v>
      </c>
      <c r="T28" s="137">
        <f>+Sklop4[[#This Row],[cena/enota brez DDV v EUR]]*Sklop4[[#This Row],[Okvirna količina]]</f>
        <v>0</v>
      </c>
      <c r="U28" s="139">
        <f>+Sklop4[[#This Row],[Končna cena/enoto mere (EUR) z DDV]]*Sklop4[[#This Row],[Okvirna količina]]</f>
        <v>0</v>
      </c>
      <c r="V28" s="140"/>
    </row>
    <row r="29" spans="1:22" s="55" customFormat="1" ht="24">
      <c r="A29" s="79" t="s">
        <v>15</v>
      </c>
      <c r="B29" s="79">
        <v>2717</v>
      </c>
      <c r="C29" s="157" t="s">
        <v>1259</v>
      </c>
      <c r="D29" s="77" t="s">
        <v>112</v>
      </c>
      <c r="E29" s="77" t="s">
        <v>0</v>
      </c>
      <c r="F29" s="107"/>
      <c r="G29" s="117">
        <v>200</v>
      </c>
      <c r="H29" s="142" t="s">
        <v>0</v>
      </c>
      <c r="I29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29" s="117" t="str">
        <f>IF(Sklop4[[#This Row],[ZAHTEVANA SHEMA KAKOVOSTI]]&lt;&gt;"",Sklop4[[#This Row],[Preračunana masa/volumen/kos na enoto kg]],"")</f>
        <v/>
      </c>
      <c r="K29" s="134"/>
      <c r="L29" s="135"/>
      <c r="M29" s="135"/>
      <c r="N29" s="136"/>
      <c r="O29" s="137"/>
      <c r="P29" s="137"/>
      <c r="Q29" s="138"/>
      <c r="R29" s="137">
        <f>+Sklop4[[#This Row],[cena/enota brez DDV v EUR]]*Sklop4[[#This Row],[Stopnja DDV (%)]]</f>
        <v>0</v>
      </c>
      <c r="S29" s="137">
        <f>+Sklop4[[#This Row],[cena/enota brez DDV v EUR]]+Sklop4[[#This Row],[Davek (EUR)]]</f>
        <v>0</v>
      </c>
      <c r="T29" s="137">
        <f>+Sklop4[[#This Row],[cena/enota brez DDV v EUR]]*Sklop4[[#This Row],[Okvirna količina]]</f>
        <v>0</v>
      </c>
      <c r="U29" s="139">
        <f>+Sklop4[[#This Row],[Končna cena/enoto mere (EUR) z DDV]]*Sklop4[[#This Row],[Okvirna količina]]</f>
        <v>0</v>
      </c>
      <c r="V29" s="140"/>
    </row>
    <row r="30" spans="1:22" s="55" customFormat="1" ht="12">
      <c r="A30" s="79" t="s">
        <v>16</v>
      </c>
      <c r="B30" s="79">
        <v>2994</v>
      </c>
      <c r="C30" s="157" t="s">
        <v>323</v>
      </c>
      <c r="D30" s="77" t="s">
        <v>112</v>
      </c>
      <c r="E30" s="77" t="s">
        <v>0</v>
      </c>
      <c r="F30" s="107"/>
      <c r="G30" s="117">
        <v>100</v>
      </c>
      <c r="H30" s="142" t="s">
        <v>0</v>
      </c>
      <c r="I30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30" s="117" t="str">
        <f>IF(Sklop4[[#This Row],[ZAHTEVANA SHEMA KAKOVOSTI]]&lt;&gt;"",Sklop4[[#This Row],[Preračunana masa/volumen/kos na enoto kg]],"")</f>
        <v/>
      </c>
      <c r="K30" s="134"/>
      <c r="L30" s="135"/>
      <c r="M30" s="135"/>
      <c r="N30" s="136"/>
      <c r="O30" s="137"/>
      <c r="P30" s="137"/>
      <c r="Q30" s="138"/>
      <c r="R30" s="137">
        <f>+Sklop4[[#This Row],[cena/enota brez DDV v EUR]]*Sklop4[[#This Row],[Stopnja DDV (%)]]</f>
        <v>0</v>
      </c>
      <c r="S30" s="137">
        <f>+Sklop4[[#This Row],[cena/enota brez DDV v EUR]]+Sklop4[[#This Row],[Davek (EUR)]]</f>
        <v>0</v>
      </c>
      <c r="T30" s="137">
        <f>+Sklop4[[#This Row],[cena/enota brez DDV v EUR]]*Sklop4[[#This Row],[Okvirna količina]]</f>
        <v>0</v>
      </c>
      <c r="U30" s="139">
        <f>+Sklop4[[#This Row],[Končna cena/enoto mere (EUR) z DDV]]*Sklop4[[#This Row],[Okvirna količina]]</f>
        <v>0</v>
      </c>
      <c r="V30" s="140"/>
    </row>
    <row r="31" spans="1:22" s="55" customFormat="1" ht="12">
      <c r="A31" s="79" t="s">
        <v>17</v>
      </c>
      <c r="B31" s="79">
        <v>1102</v>
      </c>
      <c r="C31" s="157" t="s">
        <v>324</v>
      </c>
      <c r="D31" s="77" t="s">
        <v>112</v>
      </c>
      <c r="E31" s="77" t="s">
        <v>0</v>
      </c>
      <c r="F31" s="107"/>
      <c r="G31" s="117">
        <v>200</v>
      </c>
      <c r="H31" s="142" t="s">
        <v>0</v>
      </c>
      <c r="I31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31" s="117" t="str">
        <f>IF(Sklop4[[#This Row],[ZAHTEVANA SHEMA KAKOVOSTI]]&lt;&gt;"",Sklop4[[#This Row],[Preračunana masa/volumen/kos na enoto kg]],"")</f>
        <v/>
      </c>
      <c r="K31" s="134"/>
      <c r="L31" s="135"/>
      <c r="M31" s="135"/>
      <c r="N31" s="136"/>
      <c r="O31" s="137"/>
      <c r="P31" s="137"/>
      <c r="Q31" s="138"/>
      <c r="R31" s="137">
        <f>+Sklop4[[#This Row],[cena/enota brez DDV v EUR]]*Sklop4[[#This Row],[Stopnja DDV (%)]]</f>
        <v>0</v>
      </c>
      <c r="S31" s="137">
        <f>+Sklop4[[#This Row],[cena/enota brez DDV v EUR]]+Sklop4[[#This Row],[Davek (EUR)]]</f>
        <v>0</v>
      </c>
      <c r="T31" s="137">
        <f>+Sklop4[[#This Row],[cena/enota brez DDV v EUR]]*Sklop4[[#This Row],[Okvirna količina]]</f>
        <v>0</v>
      </c>
      <c r="U31" s="139">
        <f>+Sklop4[[#This Row],[Končna cena/enoto mere (EUR) z DDV]]*Sklop4[[#This Row],[Okvirna količina]]</f>
        <v>0</v>
      </c>
      <c r="V31" s="140"/>
    </row>
    <row r="32" spans="1:22" s="55" customFormat="1" ht="12">
      <c r="A32" s="79" t="s">
        <v>18</v>
      </c>
      <c r="B32" s="79">
        <v>1105</v>
      </c>
      <c r="C32" s="365" t="s">
        <v>325</v>
      </c>
      <c r="D32" s="326" t="s">
        <v>112</v>
      </c>
      <c r="E32" s="339" t="s">
        <v>0</v>
      </c>
      <c r="F32" s="107"/>
      <c r="G32" s="328">
        <v>900</v>
      </c>
      <c r="H32" s="364" t="s">
        <v>0</v>
      </c>
      <c r="I32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J32" s="328" t="str">
        <f>IF(Sklop4[[#This Row],[ZAHTEVANA SHEMA KAKOVOSTI]]&lt;&gt;"",Sklop4[[#This Row],[Preračunana masa/volumen/kos na enoto kg]],"")</f>
        <v/>
      </c>
      <c r="K32" s="330"/>
      <c r="L32" s="331"/>
      <c r="M32" s="331"/>
      <c r="N32" s="367"/>
      <c r="O32" s="334"/>
      <c r="P32" s="334"/>
      <c r="Q32" s="333"/>
      <c r="R32" s="334">
        <f>+Sklop4[[#This Row],[cena/enota brez DDV v EUR]]*Sklop4[[#This Row],[Stopnja DDV (%)]]</f>
        <v>0</v>
      </c>
      <c r="S32" s="334">
        <f>+Sklop4[[#This Row],[cena/enota brez DDV v EUR]]+Sklop4[[#This Row],[Davek (EUR)]]</f>
        <v>0</v>
      </c>
      <c r="T32" s="334">
        <f>+Sklop4[[#This Row],[cena/enota brez DDV v EUR]]*Sklop4[[#This Row],[Okvirna količina]]</f>
        <v>0</v>
      </c>
      <c r="U32" s="335">
        <f>+Sklop4[[#This Row],[Končna cena/enoto mere (EUR) z DDV]]*Sklop4[[#This Row],[Okvirna količina]]</f>
        <v>0</v>
      </c>
      <c r="V32" s="336"/>
    </row>
    <row r="33" spans="1:23" s="55" customFormat="1" ht="24">
      <c r="A33" s="79" t="s">
        <v>19</v>
      </c>
      <c r="B33" s="79">
        <v>2563</v>
      </c>
      <c r="C33" s="157" t="s">
        <v>326</v>
      </c>
      <c r="D33" s="77" t="s">
        <v>112</v>
      </c>
      <c r="E33" s="77" t="s">
        <v>0</v>
      </c>
      <c r="F33" s="107"/>
      <c r="G33" s="117">
        <v>200</v>
      </c>
      <c r="H33" s="142" t="s">
        <v>0</v>
      </c>
      <c r="I33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33" s="117" t="str">
        <f>IF(Sklop4[[#This Row],[ZAHTEVANA SHEMA KAKOVOSTI]]&lt;&gt;"",Sklop4[[#This Row],[Preračunana masa/volumen/kos na enoto kg]],"")</f>
        <v/>
      </c>
      <c r="K33" s="134"/>
      <c r="L33" s="135"/>
      <c r="M33" s="135"/>
      <c r="N33" s="136"/>
      <c r="O33" s="137"/>
      <c r="P33" s="137"/>
      <c r="Q33" s="138"/>
      <c r="R33" s="137">
        <f>+Sklop4[[#This Row],[cena/enota brez DDV v EUR]]*Sklop4[[#This Row],[Stopnja DDV (%)]]</f>
        <v>0</v>
      </c>
      <c r="S33" s="137">
        <f>+Sklop4[[#This Row],[cena/enota brez DDV v EUR]]+Sklop4[[#This Row],[Davek (EUR)]]</f>
        <v>0</v>
      </c>
      <c r="T33" s="137">
        <f>+Sklop4[[#This Row],[cena/enota brez DDV v EUR]]*Sklop4[[#This Row],[Okvirna količina]]</f>
        <v>0</v>
      </c>
      <c r="U33" s="139">
        <f>+Sklop4[[#This Row],[Končna cena/enoto mere (EUR) z DDV]]*Sklop4[[#This Row],[Okvirna količina]]</f>
        <v>0</v>
      </c>
      <c r="V33" s="140"/>
    </row>
    <row r="34" spans="1:23">
      <c r="A34" s="341" t="s">
        <v>134</v>
      </c>
      <c r="B34" s="341"/>
      <c r="C34" s="342"/>
      <c r="D34" s="343"/>
      <c r="E34" s="343"/>
      <c r="F34" s="344"/>
      <c r="G34" s="345"/>
      <c r="H34" s="346"/>
      <c r="I34" s="347">
        <f>SUBTOTAL(109,Sklop4[Preračunana masa/volumen/kos na enoto kg])</f>
        <v>3150</v>
      </c>
      <c r="J34" s="347">
        <f>SUBTOTAL(109,Sklop4[Živila iz shem kakovosti (kg)])</f>
        <v>0</v>
      </c>
      <c r="K34" s="345"/>
      <c r="L34" s="348"/>
      <c r="M34" s="348"/>
      <c r="N34" s="349"/>
      <c r="O34" s="350"/>
      <c r="P34" s="350"/>
      <c r="Q34" s="350"/>
      <c r="R34" s="351"/>
      <c r="S34" s="345"/>
      <c r="T34" s="351">
        <f>SUBTOTAL(109,Sklop4[Vrednost za okvirno količino (EUR) brez DDV])</f>
        <v>0</v>
      </c>
      <c r="U34" s="351">
        <f>SUBTOTAL(109,Sklop4[Vrednost za okvirno količino (EUR) z DDV])</f>
        <v>0</v>
      </c>
      <c r="V34" s="352">
        <f>SUBTOTAL(103,Sklop4[Shema kakovosti
(nacionalne, evropske)
])</f>
        <v>0</v>
      </c>
    </row>
    <row r="35" spans="1:23" ht="15">
      <c r="A35" s="6"/>
      <c r="B35" s="6"/>
      <c r="C35" s="4"/>
      <c r="D35" s="26"/>
      <c r="E35" s="26"/>
      <c r="F35" s="25"/>
      <c r="G35" s="7"/>
      <c r="I35" s="8"/>
      <c r="J35" s="8"/>
      <c r="K35" s="8"/>
      <c r="L35" s="8"/>
      <c r="M35" s="20"/>
      <c r="N35" s="20"/>
      <c r="O35" s="8"/>
      <c r="P35" s="8"/>
      <c r="Q35" s="8"/>
      <c r="R35" s="8"/>
      <c r="S35" s="8"/>
      <c r="T35" s="3"/>
      <c r="U35" s="3"/>
      <c r="V35" s="7"/>
    </row>
    <row r="36" spans="1:23">
      <c r="A36" s="48" t="s">
        <v>130</v>
      </c>
      <c r="B36" s="48"/>
      <c r="C36" s="16"/>
      <c r="D36" s="28"/>
      <c r="E36" s="28"/>
      <c r="F36" s="101"/>
      <c r="R36" s="48"/>
      <c r="S36" s="48"/>
      <c r="T36" s="48"/>
      <c r="U36" s="48"/>
    </row>
    <row r="37" spans="1:23">
      <c r="A37" s="11" t="s">
        <v>132</v>
      </c>
      <c r="C37" s="16"/>
      <c r="D37" s="28"/>
      <c r="E37" s="28"/>
      <c r="F37" s="101"/>
    </row>
    <row r="38" spans="1:23">
      <c r="A38" s="96" t="s">
        <v>183</v>
      </c>
      <c r="B38" s="96"/>
      <c r="G38" s="68"/>
      <c r="H38" s="68"/>
      <c r="I38" s="29"/>
      <c r="J38" s="29"/>
      <c r="K38" s="29"/>
      <c r="L38" s="29"/>
      <c r="M38" s="54"/>
      <c r="N38" s="54"/>
      <c r="O38" s="29"/>
      <c r="P38" s="29"/>
      <c r="Q38" s="29"/>
      <c r="R38" s="29"/>
      <c r="S38" s="29"/>
    </row>
    <row r="39" spans="1:23">
      <c r="A39" s="512" t="s">
        <v>176</v>
      </c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</row>
    <row r="40" spans="1:23">
      <c r="A40" s="96"/>
      <c r="B40" s="96"/>
      <c r="G40" s="68"/>
      <c r="H40" s="68"/>
      <c r="I40" s="29"/>
      <c r="J40" s="29"/>
      <c r="K40" s="29"/>
      <c r="L40" s="29"/>
      <c r="M40" s="54"/>
      <c r="N40" s="54"/>
      <c r="O40" s="29"/>
      <c r="P40" s="29"/>
      <c r="Q40" s="29"/>
      <c r="R40" s="29"/>
      <c r="S40" s="29"/>
    </row>
    <row r="41" spans="1:23">
      <c r="F41" s="106"/>
      <c r="O41" s="29"/>
      <c r="P41" s="29"/>
      <c r="Q41" s="29"/>
      <c r="R41" s="29"/>
      <c r="S41" s="29"/>
    </row>
    <row r="42" spans="1:23">
      <c r="A42" s="96" t="s">
        <v>65</v>
      </c>
      <c r="B42" s="96"/>
      <c r="G42" s="68"/>
      <c r="H42" s="68" t="s">
        <v>66</v>
      </c>
      <c r="I42" s="29"/>
      <c r="J42" s="29"/>
      <c r="K42" s="29"/>
      <c r="L42" s="29"/>
      <c r="M42" s="54"/>
      <c r="N42" s="54"/>
      <c r="O42" s="29"/>
      <c r="P42" s="29"/>
      <c r="Q42" s="29"/>
      <c r="R42" s="29" t="s">
        <v>67</v>
      </c>
      <c r="S42" s="29"/>
    </row>
    <row r="43" spans="1:23" ht="15">
      <c r="A43" s="6"/>
      <c r="B43" s="6"/>
      <c r="C43" s="4"/>
      <c r="D43" s="26"/>
      <c r="E43" s="26"/>
      <c r="F43" s="25"/>
      <c r="G43" s="7"/>
      <c r="I43" s="8"/>
      <c r="J43" s="8"/>
      <c r="K43" s="8"/>
      <c r="L43" s="8"/>
      <c r="M43" s="20"/>
      <c r="N43" s="20"/>
      <c r="O43" s="8"/>
      <c r="P43" s="8"/>
      <c r="Q43" s="8"/>
      <c r="R43" s="8"/>
      <c r="S43" s="8"/>
      <c r="T43" s="3"/>
      <c r="U43" s="3"/>
      <c r="V43" s="7"/>
    </row>
    <row r="44" spans="1:23">
      <c r="C44" s="16"/>
      <c r="D44" s="28"/>
      <c r="E44" s="28"/>
      <c r="F44" s="101"/>
    </row>
    <row r="45" spans="1:23">
      <c r="C45" s="16"/>
      <c r="D45" s="28"/>
      <c r="E45" s="28"/>
      <c r="F45" s="101"/>
    </row>
    <row r="46" spans="1:23">
      <c r="C46" s="16"/>
      <c r="D46" s="28"/>
      <c r="E46" s="28"/>
      <c r="F46" s="101"/>
    </row>
    <row r="47" spans="1:23">
      <c r="C47" s="16"/>
      <c r="D47" s="28"/>
      <c r="E47" s="28"/>
      <c r="F47" s="101"/>
    </row>
    <row r="48" spans="1:23">
      <c r="C48" s="16"/>
      <c r="D48" s="28"/>
      <c r="E48" s="28"/>
      <c r="F48" s="101"/>
    </row>
    <row r="49" spans="1:23">
      <c r="C49" s="16"/>
      <c r="D49" s="28"/>
      <c r="E49" s="28"/>
      <c r="F49" s="101"/>
    </row>
    <row r="50" spans="1:23">
      <c r="C50" s="16"/>
      <c r="D50" s="28"/>
      <c r="E50" s="28"/>
      <c r="F50" s="101"/>
    </row>
    <row r="51" spans="1:23">
      <c r="C51" s="16"/>
      <c r="D51" s="28"/>
      <c r="E51" s="28"/>
      <c r="F51" s="101"/>
    </row>
    <row r="52" spans="1:23">
      <c r="C52" s="16"/>
      <c r="D52" s="28"/>
      <c r="E52" s="28"/>
      <c r="F52" s="101"/>
    </row>
    <row r="53" spans="1:23">
      <c r="C53" s="16"/>
      <c r="D53" s="28"/>
      <c r="E53" s="28"/>
      <c r="F53" s="101"/>
    </row>
    <row r="54" spans="1:23">
      <c r="C54" s="16"/>
      <c r="D54" s="28"/>
      <c r="E54" s="28"/>
      <c r="F54" s="101"/>
    </row>
    <row r="55" spans="1:23">
      <c r="C55" s="16"/>
      <c r="D55" s="28"/>
      <c r="E55" s="28"/>
      <c r="F55" s="101"/>
    </row>
    <row r="56" spans="1:23">
      <c r="C56" s="16"/>
      <c r="D56" s="28"/>
      <c r="E56" s="28"/>
      <c r="F56" s="101"/>
    </row>
    <row r="57" spans="1:23">
      <c r="C57" s="16"/>
      <c r="D57" s="28"/>
      <c r="E57" s="28"/>
      <c r="F57" s="101"/>
    </row>
    <row r="58" spans="1:23" s="18" customFormat="1">
      <c r="A58" s="11"/>
      <c r="B58" s="11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</sheetData>
  <sheetProtection insertRows="0" deleteRows="0"/>
  <protectedRanges>
    <protectedRange sqref="V1:V1048576 K1:Q1048576" name="Obseg1"/>
  </protectedRanges>
  <mergeCells count="8">
    <mergeCell ref="C13:L13"/>
    <mergeCell ref="A39:W39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329"/>
  <sheetViews>
    <sheetView topLeftCell="A52" zoomScale="96" zoomScaleNormal="96" zoomScaleSheetLayoutView="100" workbookViewId="0">
      <selection activeCell="K114" sqref="K114"/>
    </sheetView>
  </sheetViews>
  <sheetFormatPr defaultColWidth="8.85546875" defaultRowHeight="12.75"/>
  <cols>
    <col min="1" max="1" width="3.5703125" style="11" customWidth="1"/>
    <col min="2" max="2" width="7.1406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pred_rekapitulacija'!A18</f>
        <v>5.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pred_rekapitulacija'!B18</f>
        <v>MLEKO IN MLEČNI IZDELKI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16" customFormat="1" ht="24">
      <c r="A16" s="79" t="s">
        <v>1</v>
      </c>
      <c r="B16" s="79">
        <v>1121</v>
      </c>
      <c r="C16" s="250" t="s">
        <v>565</v>
      </c>
      <c r="D16" s="133">
        <v>180</v>
      </c>
      <c r="E16" s="133" t="s">
        <v>110</v>
      </c>
      <c r="F16" s="116" t="s">
        <v>203</v>
      </c>
      <c r="G16" s="116">
        <v>2000</v>
      </c>
      <c r="H16" s="142" t="s">
        <v>474</v>
      </c>
      <c r="I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J16" s="80">
        <f>IF(Sklop5[[#This Row],[ZAHTEVANA SHEMA KAKOVOSTI]]&lt;&gt;"",Sklop5[[#This Row],[Preračunana masa/volumen/kos na enoto kg]],"")</f>
        <v>360</v>
      </c>
      <c r="K16" s="87"/>
      <c r="L16" s="81"/>
      <c r="M16" s="81"/>
      <c r="N16" s="82"/>
      <c r="O16" s="83"/>
      <c r="P16" s="83"/>
      <c r="Q16" s="89"/>
      <c r="R16" s="83">
        <f>+Sklop5[[#This Row],[cena/enota brez DDV v EUR]]*Sklop5[[#This Row],[Stopnja DDV (%)]]</f>
        <v>0</v>
      </c>
      <c r="S16" s="83">
        <f>+Sklop5[[#This Row],[cena/enota brez DDV v EUR]]+Sklop5[[#This Row],[Davek (EUR)]]</f>
        <v>0</v>
      </c>
      <c r="T16" s="83">
        <f>+Sklop5[[#This Row],[cena/enota brez DDV v EUR]]*Sklop5[[#This Row],[Okvirna količina]]</f>
        <v>0</v>
      </c>
      <c r="U16" s="83">
        <f>+Sklop5[[#This Row],[Končna cena/enoto mere (EUR) z DDV]]*Sklop5[[#This Row],[Okvirna količina]]</f>
        <v>0</v>
      </c>
      <c r="V16" s="92"/>
    </row>
    <row r="17" spans="1:22" s="55" customFormat="1" ht="24">
      <c r="A17" s="79" t="s">
        <v>3</v>
      </c>
      <c r="B17" s="79">
        <v>2566</v>
      </c>
      <c r="C17" s="157" t="s">
        <v>566</v>
      </c>
      <c r="D17" s="133">
        <v>180</v>
      </c>
      <c r="E17" s="133" t="s">
        <v>110</v>
      </c>
      <c r="F17" s="116" t="s">
        <v>203</v>
      </c>
      <c r="G17" s="117">
        <v>2000</v>
      </c>
      <c r="H17" s="144" t="s">
        <v>474</v>
      </c>
      <c r="I1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J17" s="117">
        <f>IF(Sklop5[[#This Row],[ZAHTEVANA SHEMA KAKOVOSTI]]&lt;&gt;"",Sklop5[[#This Row],[Preračunana masa/volumen/kos na enoto kg]],"")</f>
        <v>360</v>
      </c>
      <c r="K17" s="134"/>
      <c r="L17" s="135"/>
      <c r="M17" s="135"/>
      <c r="N17" s="136"/>
      <c r="O17" s="137"/>
      <c r="P17" s="137"/>
      <c r="Q17" s="138"/>
      <c r="R17" s="137">
        <f>+Sklop5[[#This Row],[cena/enota brez DDV v EUR]]*Sklop5[[#This Row],[Stopnja DDV (%)]]</f>
        <v>0</v>
      </c>
      <c r="S17" s="137">
        <f>+Sklop5[[#This Row],[cena/enota brez DDV v EUR]]+Sklop5[[#This Row],[Davek (EUR)]]</f>
        <v>0</v>
      </c>
      <c r="T17" s="137">
        <f>+Sklop5[[#This Row],[cena/enota brez DDV v EUR]]*Sklop5[[#This Row],[Okvirna količina]]</f>
        <v>0</v>
      </c>
      <c r="U17" s="139">
        <f>+Sklop5[[#This Row],[Končna cena/enoto mere (EUR) z DDV]]*Sklop5[[#This Row],[Okvirna količina]]</f>
        <v>0</v>
      </c>
      <c r="V17" s="140"/>
    </row>
    <row r="18" spans="1:22" s="55" customFormat="1" ht="24">
      <c r="A18" s="79" t="s">
        <v>4</v>
      </c>
      <c r="B18" s="79">
        <v>1124</v>
      </c>
      <c r="C18" s="157" t="s">
        <v>567</v>
      </c>
      <c r="D18" s="133">
        <v>1</v>
      </c>
      <c r="E18" s="133" t="s">
        <v>74</v>
      </c>
      <c r="F18" s="116" t="s">
        <v>203</v>
      </c>
      <c r="G18" s="117">
        <v>200</v>
      </c>
      <c r="H18" s="144" t="s">
        <v>74</v>
      </c>
      <c r="I1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18" s="117">
        <f>IF(Sklop5[[#This Row],[ZAHTEVANA SHEMA KAKOVOSTI]]&lt;&gt;"",Sklop5[[#This Row],[Preračunana masa/volumen/kos na enoto kg]],"")</f>
        <v>200</v>
      </c>
      <c r="K18" s="134"/>
      <c r="L18" s="135"/>
      <c r="M18" s="135"/>
      <c r="N18" s="136"/>
      <c r="O18" s="137"/>
      <c r="P18" s="137"/>
      <c r="Q18" s="138"/>
      <c r="R18" s="137">
        <f>+Sklop5[[#This Row],[cena/enota brez DDV v EUR]]*Sklop5[[#This Row],[Stopnja DDV (%)]]</f>
        <v>0</v>
      </c>
      <c r="S18" s="137">
        <f>+Sklop5[[#This Row],[cena/enota brez DDV v EUR]]+Sklop5[[#This Row],[Davek (EUR)]]</f>
        <v>0</v>
      </c>
      <c r="T18" s="137">
        <f>+Sklop5[[#This Row],[cena/enota brez DDV v EUR]]*Sklop5[[#This Row],[Okvirna količina]]</f>
        <v>0</v>
      </c>
      <c r="U18" s="139">
        <f>+Sklop5[[#This Row],[Končna cena/enoto mere (EUR) z DDV]]*Sklop5[[#This Row],[Okvirna količina]]</f>
        <v>0</v>
      </c>
      <c r="V18" s="140"/>
    </row>
    <row r="19" spans="1:22" s="55" customFormat="1" ht="24">
      <c r="A19" s="79" t="s">
        <v>5</v>
      </c>
      <c r="B19" s="79">
        <v>2567</v>
      </c>
      <c r="C19" s="157" t="s">
        <v>568</v>
      </c>
      <c r="D19" s="133">
        <v>1</v>
      </c>
      <c r="E19" s="133" t="s">
        <v>74</v>
      </c>
      <c r="F19" s="116" t="s">
        <v>203</v>
      </c>
      <c r="G19" s="117">
        <v>200</v>
      </c>
      <c r="H19" s="144" t="s">
        <v>74</v>
      </c>
      <c r="I1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19" s="117">
        <f>IF(Sklop5[[#This Row],[ZAHTEVANA SHEMA KAKOVOSTI]]&lt;&gt;"",Sklop5[[#This Row],[Preračunana masa/volumen/kos na enoto kg]],"")</f>
        <v>200</v>
      </c>
      <c r="K19" s="134"/>
      <c r="L19" s="135"/>
      <c r="M19" s="135"/>
      <c r="N19" s="136"/>
      <c r="O19" s="137"/>
      <c r="P19" s="137"/>
      <c r="Q19" s="138"/>
      <c r="R19" s="137">
        <f>+Sklop5[[#This Row],[cena/enota brez DDV v EUR]]*Sklop5[[#This Row],[Stopnja DDV (%)]]</f>
        <v>0</v>
      </c>
      <c r="S19" s="137">
        <f>+Sklop5[[#This Row],[cena/enota brez DDV v EUR]]+Sklop5[[#This Row],[Davek (EUR)]]</f>
        <v>0</v>
      </c>
      <c r="T19" s="137">
        <f>+Sklop5[[#This Row],[cena/enota brez DDV v EUR]]*Sklop5[[#This Row],[Okvirna količina]]</f>
        <v>0</v>
      </c>
      <c r="U19" s="139">
        <f>+Sklop5[[#This Row],[Končna cena/enoto mere (EUR) z DDV]]*Sklop5[[#This Row],[Okvirna količina]]</f>
        <v>0</v>
      </c>
      <c r="V19" s="140"/>
    </row>
    <row r="20" spans="1:22" s="55" customFormat="1" ht="24">
      <c r="A20" s="79" t="s">
        <v>6</v>
      </c>
      <c r="B20" s="79">
        <v>1123</v>
      </c>
      <c r="C20" s="157" t="s">
        <v>569</v>
      </c>
      <c r="D20" s="133">
        <v>250</v>
      </c>
      <c r="E20" s="133" t="s">
        <v>558</v>
      </c>
      <c r="F20" s="116" t="s">
        <v>203</v>
      </c>
      <c r="G20" s="117">
        <v>1000</v>
      </c>
      <c r="H20" s="144" t="s">
        <v>474</v>
      </c>
      <c r="I2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20" s="117">
        <f>IF(Sklop5[[#This Row],[ZAHTEVANA SHEMA KAKOVOSTI]]&lt;&gt;"",Sklop5[[#This Row],[Preračunana masa/volumen/kos na enoto kg]],"")</f>
        <v>250</v>
      </c>
      <c r="K20" s="134"/>
      <c r="L20" s="135"/>
      <c r="M20" s="135"/>
      <c r="N20" s="136"/>
      <c r="O20" s="137"/>
      <c r="P20" s="137"/>
      <c r="Q20" s="138"/>
      <c r="R20" s="137">
        <f>+Sklop5[[#This Row],[cena/enota brez DDV v EUR]]*Sklop5[[#This Row],[Stopnja DDV (%)]]</f>
        <v>0</v>
      </c>
      <c r="S20" s="137">
        <f>+Sklop5[[#This Row],[cena/enota brez DDV v EUR]]+Sklop5[[#This Row],[Davek (EUR)]]</f>
        <v>0</v>
      </c>
      <c r="T20" s="137">
        <f>+Sklop5[[#This Row],[cena/enota brez DDV v EUR]]*Sklop5[[#This Row],[Okvirna količina]]</f>
        <v>0</v>
      </c>
      <c r="U20" s="139">
        <f>+Sklop5[[#This Row],[Končna cena/enoto mere (EUR) z DDV]]*Sklop5[[#This Row],[Okvirna količina]]</f>
        <v>0</v>
      </c>
      <c r="V20" s="140"/>
    </row>
    <row r="21" spans="1:22" s="55" customFormat="1" ht="24">
      <c r="A21" s="79" t="s">
        <v>7</v>
      </c>
      <c r="B21" s="79">
        <v>2568</v>
      </c>
      <c r="C21" s="157" t="s">
        <v>570</v>
      </c>
      <c r="D21" s="133">
        <v>250</v>
      </c>
      <c r="E21" s="133" t="s">
        <v>110</v>
      </c>
      <c r="F21" s="116" t="s">
        <v>203</v>
      </c>
      <c r="G21" s="117">
        <v>7000</v>
      </c>
      <c r="H21" s="144" t="s">
        <v>474</v>
      </c>
      <c r="I2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1750</v>
      </c>
      <c r="J21" s="117">
        <f>IF(Sklop5[[#This Row],[ZAHTEVANA SHEMA KAKOVOSTI]]&lt;&gt;"",Sklop5[[#This Row],[Preračunana masa/volumen/kos na enoto kg]],"")</f>
        <v>1750</v>
      </c>
      <c r="K21" s="134"/>
      <c r="L21" s="135"/>
      <c r="M21" s="135"/>
      <c r="N21" s="136"/>
      <c r="O21" s="137"/>
      <c r="P21" s="137"/>
      <c r="Q21" s="138"/>
      <c r="R21" s="137">
        <f>+Sklop5[[#This Row],[cena/enota brez DDV v EUR]]*Sklop5[[#This Row],[Stopnja DDV (%)]]</f>
        <v>0</v>
      </c>
      <c r="S21" s="137">
        <f>+Sklop5[[#This Row],[cena/enota brez DDV v EUR]]+Sklop5[[#This Row],[Davek (EUR)]]</f>
        <v>0</v>
      </c>
      <c r="T21" s="137">
        <f>+Sklop5[[#This Row],[cena/enota brez DDV v EUR]]*Sklop5[[#This Row],[Okvirna količina]]</f>
        <v>0</v>
      </c>
      <c r="U21" s="139">
        <f>+Sklop5[[#This Row],[Končna cena/enoto mere (EUR) z DDV]]*Sklop5[[#This Row],[Okvirna količina]]</f>
        <v>0</v>
      </c>
      <c r="V21" s="140"/>
    </row>
    <row r="22" spans="1:22" s="55" customFormat="1" ht="24">
      <c r="A22" s="79" t="s">
        <v>8</v>
      </c>
      <c r="B22" s="79">
        <v>1128</v>
      </c>
      <c r="C22" s="157" t="s">
        <v>571</v>
      </c>
      <c r="D22" s="133">
        <v>250</v>
      </c>
      <c r="E22" s="133" t="s">
        <v>110</v>
      </c>
      <c r="F22" s="116" t="s">
        <v>203</v>
      </c>
      <c r="G22" s="117">
        <v>4000</v>
      </c>
      <c r="H22" s="144" t="s">
        <v>474</v>
      </c>
      <c r="I2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J22" s="117">
        <f>IF(Sklop5[[#This Row],[ZAHTEVANA SHEMA KAKOVOSTI]]&lt;&gt;"",Sklop5[[#This Row],[Preračunana masa/volumen/kos na enoto kg]],"")</f>
        <v>1000</v>
      </c>
      <c r="K22" s="134"/>
      <c r="L22" s="135"/>
      <c r="M22" s="135"/>
      <c r="N22" s="136"/>
      <c r="O22" s="137"/>
      <c r="P22" s="137"/>
      <c r="Q22" s="138"/>
      <c r="R22" s="137">
        <f>+Sklop5[[#This Row],[cena/enota brez DDV v EUR]]*Sklop5[[#This Row],[Stopnja DDV (%)]]</f>
        <v>0</v>
      </c>
      <c r="S22" s="137">
        <f>+Sklop5[[#This Row],[cena/enota brez DDV v EUR]]+Sklop5[[#This Row],[Davek (EUR)]]</f>
        <v>0</v>
      </c>
      <c r="T22" s="137">
        <f>+Sklop5[[#This Row],[cena/enota brez DDV v EUR]]*Sklop5[[#This Row],[Okvirna količina]]</f>
        <v>0</v>
      </c>
      <c r="U22" s="139">
        <f>+Sklop5[[#This Row],[Končna cena/enoto mere (EUR) z DDV]]*Sklop5[[#This Row],[Okvirna količina]]</f>
        <v>0</v>
      </c>
      <c r="V22" s="140"/>
    </row>
    <row r="23" spans="1:22" s="55" customFormat="1" ht="60">
      <c r="A23" s="79" t="s">
        <v>9</v>
      </c>
      <c r="B23" s="79">
        <v>1126</v>
      </c>
      <c r="C23" s="157" t="s">
        <v>572</v>
      </c>
      <c r="D23" s="133">
        <v>150</v>
      </c>
      <c r="E23" s="133" t="s">
        <v>110</v>
      </c>
      <c r="F23" s="116" t="s">
        <v>203</v>
      </c>
      <c r="G23" s="117">
        <v>1600</v>
      </c>
      <c r="H23" s="144" t="s">
        <v>474</v>
      </c>
      <c r="I2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J23" s="117">
        <f>IF(Sklop5[[#This Row],[ZAHTEVANA SHEMA KAKOVOSTI]]&lt;&gt;"",Sklop5[[#This Row],[Preračunana masa/volumen/kos na enoto kg]],"")</f>
        <v>240</v>
      </c>
      <c r="K23" s="134"/>
      <c r="L23" s="135"/>
      <c r="M23" s="135"/>
      <c r="N23" s="136"/>
      <c r="O23" s="137"/>
      <c r="P23" s="137"/>
      <c r="Q23" s="138"/>
      <c r="R23" s="137">
        <f>+Sklop5[[#This Row],[cena/enota brez DDV v EUR]]*Sklop5[[#This Row],[Stopnja DDV (%)]]</f>
        <v>0</v>
      </c>
      <c r="S23" s="137">
        <f>+Sklop5[[#This Row],[cena/enota brez DDV v EUR]]+Sklop5[[#This Row],[Davek (EUR)]]</f>
        <v>0</v>
      </c>
      <c r="T23" s="137">
        <f>+Sklop5[[#This Row],[cena/enota brez DDV v EUR]]*Sklop5[[#This Row],[Okvirna količina]]</f>
        <v>0</v>
      </c>
      <c r="U23" s="139">
        <f>+Sklop5[[#This Row],[Končna cena/enoto mere (EUR) z DDV]]*Sklop5[[#This Row],[Okvirna količina]]</f>
        <v>0</v>
      </c>
      <c r="V23" s="140"/>
    </row>
    <row r="24" spans="1:22" s="55" customFormat="1" ht="60">
      <c r="A24" s="79" t="s">
        <v>10</v>
      </c>
      <c r="B24" s="79">
        <v>1132</v>
      </c>
      <c r="C24" s="157" t="s">
        <v>573</v>
      </c>
      <c r="D24" s="133">
        <v>250</v>
      </c>
      <c r="E24" s="133" t="s">
        <v>558</v>
      </c>
      <c r="F24" s="116"/>
      <c r="G24" s="117">
        <v>4000</v>
      </c>
      <c r="H24" s="144" t="s">
        <v>474</v>
      </c>
      <c r="I2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J24" s="117" t="str">
        <f>IF(Sklop5[[#This Row],[ZAHTEVANA SHEMA KAKOVOSTI]]&lt;&gt;"",Sklop5[[#This Row],[Preračunana masa/volumen/kos na enoto kg]],"")</f>
        <v/>
      </c>
      <c r="K24" s="134"/>
      <c r="L24" s="135"/>
      <c r="M24" s="135"/>
      <c r="N24" s="136"/>
      <c r="O24" s="137"/>
      <c r="P24" s="137"/>
      <c r="Q24" s="138"/>
      <c r="R24" s="137">
        <f>+Sklop5[[#This Row],[cena/enota brez DDV v EUR]]*Sklop5[[#This Row],[Stopnja DDV (%)]]</f>
        <v>0</v>
      </c>
      <c r="S24" s="137">
        <f>+Sklop5[[#This Row],[cena/enota brez DDV v EUR]]+Sklop5[[#This Row],[Davek (EUR)]]</f>
        <v>0</v>
      </c>
      <c r="T24" s="137">
        <f>+Sklop5[[#This Row],[cena/enota brez DDV v EUR]]*Sklop5[[#This Row],[Okvirna količina]]</f>
        <v>0</v>
      </c>
      <c r="U24" s="139">
        <f>+Sklop5[[#This Row],[Končna cena/enoto mere (EUR) z DDV]]*Sklop5[[#This Row],[Okvirna količina]]</f>
        <v>0</v>
      </c>
      <c r="V24" s="140"/>
    </row>
    <row r="25" spans="1:22" s="55" customFormat="1" ht="24">
      <c r="A25" s="79" t="s">
        <v>11</v>
      </c>
      <c r="B25" s="326">
        <v>3221</v>
      </c>
      <c r="C25" s="365" t="s">
        <v>1297</v>
      </c>
      <c r="D25" s="326">
        <v>150</v>
      </c>
      <c r="E25" s="326" t="s">
        <v>110</v>
      </c>
      <c r="F25" s="327"/>
      <c r="G25" s="328">
        <v>1000</v>
      </c>
      <c r="H25" s="373" t="s">
        <v>474</v>
      </c>
      <c r="I25" s="4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J25" s="328" t="str">
        <f>IF(Sklop5[[#This Row],[ZAHTEVANA SHEMA KAKOVOSTI]]&lt;&gt;"",Sklop5[[#This Row],[Preračunana masa/volumen/kos na enoto kg]],"")</f>
        <v/>
      </c>
      <c r="K25" s="330"/>
      <c r="L25" s="331"/>
      <c r="M25" s="331"/>
      <c r="N25" s="367"/>
      <c r="O25" s="334"/>
      <c r="P25" s="334"/>
      <c r="Q25" s="333"/>
      <c r="R25" s="334">
        <f>+Sklop5[[#This Row],[cena/enota brez DDV v EUR]]*Sklop5[[#This Row],[Stopnja DDV (%)]]</f>
        <v>0</v>
      </c>
      <c r="S25" s="334">
        <f>+Sklop5[[#This Row],[cena/enota brez DDV v EUR]]+Sklop5[[#This Row],[Davek (EUR)]]</f>
        <v>0</v>
      </c>
      <c r="T25" s="334">
        <f>+Sklop5[[#This Row],[cena/enota brez DDV v EUR]]*Sklop5[[#This Row],[Okvirna količina]]</f>
        <v>0</v>
      </c>
      <c r="U25" s="481">
        <f>+Sklop5[[#This Row],[Končna cena/enoto mere (EUR) z DDV]]*Sklop5[[#This Row],[Okvirna količina]]</f>
        <v>0</v>
      </c>
      <c r="V25" s="482"/>
    </row>
    <row r="26" spans="1:22" s="55" customFormat="1" ht="24">
      <c r="A26" s="79" t="s">
        <v>12</v>
      </c>
      <c r="B26" s="326">
        <v>2114</v>
      </c>
      <c r="C26" s="365" t="s">
        <v>574</v>
      </c>
      <c r="D26" s="326">
        <v>150</v>
      </c>
      <c r="E26" s="326" t="s">
        <v>110</v>
      </c>
      <c r="F26" s="327"/>
      <c r="G26" s="328">
        <v>1000</v>
      </c>
      <c r="H26" s="373" t="s">
        <v>474</v>
      </c>
      <c r="I2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J26" s="117" t="str">
        <f>IF(Sklop5[[#This Row],[ZAHTEVANA SHEMA KAKOVOSTI]]&lt;&gt;"",Sklop5[[#This Row],[Preračunana masa/volumen/kos na enoto kg]],"")</f>
        <v/>
      </c>
      <c r="K26" s="134"/>
      <c r="L26" s="135"/>
      <c r="M26" s="135"/>
      <c r="N26" s="136"/>
      <c r="O26" s="137"/>
      <c r="P26" s="137"/>
      <c r="Q26" s="138"/>
      <c r="R26" s="137">
        <f>+Sklop5[[#This Row],[cena/enota brez DDV v EUR]]*Sklop5[[#This Row],[Stopnja DDV (%)]]</f>
        <v>0</v>
      </c>
      <c r="S26" s="137">
        <f>+Sklop5[[#This Row],[cena/enota brez DDV v EUR]]+Sklop5[[#This Row],[Davek (EUR)]]</f>
        <v>0</v>
      </c>
      <c r="T26" s="137">
        <f>+Sklop5[[#This Row],[cena/enota brez DDV v EUR]]*Sklop5[[#This Row],[Okvirna količina]]</f>
        <v>0</v>
      </c>
      <c r="U26" s="139">
        <f>+Sklop5[[#This Row],[Končna cena/enoto mere (EUR) z DDV]]*Sklop5[[#This Row],[Okvirna količina]]</f>
        <v>0</v>
      </c>
      <c r="V26" s="140"/>
    </row>
    <row r="27" spans="1:22" s="55" customFormat="1" ht="24">
      <c r="A27" s="79" t="s">
        <v>13</v>
      </c>
      <c r="B27" s="79">
        <v>2101</v>
      </c>
      <c r="C27" s="157" t="s">
        <v>575</v>
      </c>
      <c r="D27" s="133">
        <v>150</v>
      </c>
      <c r="E27" s="133" t="s">
        <v>110</v>
      </c>
      <c r="F27" s="116" t="s">
        <v>203</v>
      </c>
      <c r="G27" s="117">
        <v>800</v>
      </c>
      <c r="H27" s="144" t="s">
        <v>474</v>
      </c>
      <c r="I2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J27" s="117">
        <f>IF(Sklop5[[#This Row],[ZAHTEVANA SHEMA KAKOVOSTI]]&lt;&gt;"",Sklop5[[#This Row],[Preračunana masa/volumen/kos na enoto kg]],"")</f>
        <v>120</v>
      </c>
      <c r="K27" s="134"/>
      <c r="L27" s="135"/>
      <c r="M27" s="135"/>
      <c r="N27" s="136"/>
      <c r="O27" s="137"/>
      <c r="P27" s="137"/>
      <c r="Q27" s="138"/>
      <c r="R27" s="137">
        <f>+Sklop5[[#This Row],[cena/enota brez DDV v EUR]]*Sklop5[[#This Row],[Stopnja DDV (%)]]</f>
        <v>0</v>
      </c>
      <c r="S27" s="137">
        <f>+Sklop5[[#This Row],[cena/enota brez DDV v EUR]]+Sklop5[[#This Row],[Davek (EUR)]]</f>
        <v>0</v>
      </c>
      <c r="T27" s="137">
        <f>+Sklop5[[#This Row],[cena/enota brez DDV v EUR]]*Sklop5[[#This Row],[Okvirna količina]]</f>
        <v>0</v>
      </c>
      <c r="U27" s="139">
        <f>+Sklop5[[#This Row],[Končna cena/enoto mere (EUR) z DDV]]*Sklop5[[#This Row],[Okvirna količina]]</f>
        <v>0</v>
      </c>
      <c r="V27" s="140"/>
    </row>
    <row r="28" spans="1:22" s="55" customFormat="1" ht="60">
      <c r="A28" s="79" t="s">
        <v>14</v>
      </c>
      <c r="B28" s="79">
        <v>2090</v>
      </c>
      <c r="C28" s="157" t="s">
        <v>576</v>
      </c>
      <c r="D28" s="133">
        <v>1</v>
      </c>
      <c r="E28" s="133" t="s">
        <v>74</v>
      </c>
      <c r="F28" s="116" t="s">
        <v>203</v>
      </c>
      <c r="G28" s="117">
        <v>200</v>
      </c>
      <c r="H28" s="144" t="s">
        <v>74</v>
      </c>
      <c r="I2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28" s="117">
        <f>IF(Sklop5[[#This Row],[ZAHTEVANA SHEMA KAKOVOSTI]]&lt;&gt;"",Sklop5[[#This Row],[Preračunana masa/volumen/kos na enoto kg]],"")</f>
        <v>200</v>
      </c>
      <c r="K28" s="134"/>
      <c r="L28" s="135"/>
      <c r="M28" s="135"/>
      <c r="N28" s="136"/>
      <c r="O28" s="137"/>
      <c r="P28" s="137"/>
      <c r="Q28" s="138"/>
      <c r="R28" s="137">
        <f>+Sklop5[[#This Row],[cena/enota brez DDV v EUR]]*Sklop5[[#This Row],[Stopnja DDV (%)]]</f>
        <v>0</v>
      </c>
      <c r="S28" s="137">
        <f>+Sklop5[[#This Row],[cena/enota brez DDV v EUR]]+Sklop5[[#This Row],[Davek (EUR)]]</f>
        <v>0</v>
      </c>
      <c r="T28" s="137">
        <f>+Sklop5[[#This Row],[cena/enota brez DDV v EUR]]*Sklop5[[#This Row],[Okvirna količina]]</f>
        <v>0</v>
      </c>
      <c r="U28" s="139">
        <f>+Sklop5[[#This Row],[Končna cena/enoto mere (EUR) z DDV]]*Sklop5[[#This Row],[Okvirna količina]]</f>
        <v>0</v>
      </c>
      <c r="V28" s="140"/>
    </row>
    <row r="29" spans="1:22" s="55" customFormat="1" ht="12">
      <c r="A29" s="79" t="s">
        <v>15</v>
      </c>
      <c r="B29" s="79">
        <v>1125</v>
      </c>
      <c r="C29" s="157" t="s">
        <v>577</v>
      </c>
      <c r="D29" s="133">
        <v>1</v>
      </c>
      <c r="E29" s="133" t="s">
        <v>74</v>
      </c>
      <c r="F29" s="116" t="s">
        <v>203</v>
      </c>
      <c r="G29" s="117">
        <v>100</v>
      </c>
      <c r="H29" s="144" t="s">
        <v>74</v>
      </c>
      <c r="I2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29" s="117">
        <f>IF(Sklop5[[#This Row],[ZAHTEVANA SHEMA KAKOVOSTI]]&lt;&gt;"",Sklop5[[#This Row],[Preračunana masa/volumen/kos na enoto kg]],"")</f>
        <v>100</v>
      </c>
      <c r="K29" s="134"/>
      <c r="L29" s="135"/>
      <c r="M29" s="135"/>
      <c r="N29" s="136"/>
      <c r="O29" s="137"/>
      <c r="P29" s="137"/>
      <c r="Q29" s="138"/>
      <c r="R29" s="137">
        <f>+Sklop5[[#This Row],[cena/enota brez DDV v EUR]]*Sklop5[[#This Row],[Stopnja DDV (%)]]</f>
        <v>0</v>
      </c>
      <c r="S29" s="137">
        <f>+Sklop5[[#This Row],[cena/enota brez DDV v EUR]]+Sklop5[[#This Row],[Davek (EUR)]]</f>
        <v>0</v>
      </c>
      <c r="T29" s="137">
        <f>+Sklop5[[#This Row],[cena/enota brez DDV v EUR]]*Sklop5[[#This Row],[Okvirna količina]]</f>
        <v>0</v>
      </c>
      <c r="U29" s="139">
        <f>+Sklop5[[#This Row],[Končna cena/enoto mere (EUR) z DDV]]*Sklop5[[#This Row],[Okvirna količina]]</f>
        <v>0</v>
      </c>
      <c r="V29" s="140"/>
    </row>
    <row r="30" spans="1:22" s="55" customFormat="1" ht="12">
      <c r="A30" s="79" t="s">
        <v>16</v>
      </c>
      <c r="B30" s="79">
        <v>2225</v>
      </c>
      <c r="C30" s="157" t="s">
        <v>578</v>
      </c>
      <c r="D30" s="133">
        <v>150</v>
      </c>
      <c r="E30" s="133" t="s">
        <v>110</v>
      </c>
      <c r="F30" s="116"/>
      <c r="G30" s="117">
        <v>800</v>
      </c>
      <c r="H30" s="144" t="s">
        <v>474</v>
      </c>
      <c r="I3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J30" s="117" t="str">
        <f>IF(Sklop5[[#This Row],[ZAHTEVANA SHEMA KAKOVOSTI]]&lt;&gt;"",Sklop5[[#This Row],[Preračunana masa/volumen/kos na enoto kg]],"")</f>
        <v/>
      </c>
      <c r="K30" s="134"/>
      <c r="L30" s="135"/>
      <c r="M30" s="135"/>
      <c r="N30" s="136"/>
      <c r="O30" s="137"/>
      <c r="P30" s="137"/>
      <c r="Q30" s="138"/>
      <c r="R30" s="137">
        <f>+Sklop5[[#This Row],[cena/enota brez DDV v EUR]]*Sklop5[[#This Row],[Stopnja DDV (%)]]</f>
        <v>0</v>
      </c>
      <c r="S30" s="137">
        <f>+Sklop5[[#This Row],[cena/enota brez DDV v EUR]]+Sklop5[[#This Row],[Davek (EUR)]]</f>
        <v>0</v>
      </c>
      <c r="T30" s="137">
        <f>+Sklop5[[#This Row],[cena/enota brez DDV v EUR]]*Sklop5[[#This Row],[Okvirna količina]]</f>
        <v>0</v>
      </c>
      <c r="U30" s="139">
        <f>+Sklop5[[#This Row],[Končna cena/enoto mere (EUR) z DDV]]*Sklop5[[#This Row],[Okvirna količina]]</f>
        <v>0</v>
      </c>
      <c r="V30" s="140"/>
    </row>
    <row r="31" spans="1:22" s="55" customFormat="1" ht="24">
      <c r="A31" s="79" t="s">
        <v>17</v>
      </c>
      <c r="B31" s="79">
        <v>1134</v>
      </c>
      <c r="C31" s="157" t="s">
        <v>579</v>
      </c>
      <c r="D31" s="133">
        <v>180</v>
      </c>
      <c r="E31" s="133" t="s">
        <v>110</v>
      </c>
      <c r="F31" s="116" t="s">
        <v>203</v>
      </c>
      <c r="G31" s="117">
        <v>1000</v>
      </c>
      <c r="H31" s="144" t="s">
        <v>474</v>
      </c>
      <c r="I3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J31" s="117">
        <f>IF(Sklop5[[#This Row],[ZAHTEVANA SHEMA KAKOVOSTI]]&lt;&gt;"",Sklop5[[#This Row],[Preračunana masa/volumen/kos na enoto kg]],"")</f>
        <v>180</v>
      </c>
      <c r="K31" s="134"/>
      <c r="L31" s="135"/>
      <c r="M31" s="135"/>
      <c r="N31" s="136"/>
      <c r="O31" s="137"/>
      <c r="P31" s="137"/>
      <c r="Q31" s="138"/>
      <c r="R31" s="137">
        <f>+Sklop5[[#This Row],[cena/enota brez DDV v EUR]]*Sklop5[[#This Row],[Stopnja DDV (%)]]</f>
        <v>0</v>
      </c>
      <c r="S31" s="137">
        <f>+Sklop5[[#This Row],[cena/enota brez DDV v EUR]]+Sklop5[[#This Row],[Davek (EUR)]]</f>
        <v>0</v>
      </c>
      <c r="T31" s="137">
        <f>+Sklop5[[#This Row],[cena/enota brez DDV v EUR]]*Sklop5[[#This Row],[Okvirna količina]]</f>
        <v>0</v>
      </c>
      <c r="U31" s="139">
        <f>+Sklop5[[#This Row],[Končna cena/enoto mere (EUR) z DDV]]*Sklop5[[#This Row],[Okvirna količina]]</f>
        <v>0</v>
      </c>
      <c r="V31" s="140"/>
    </row>
    <row r="32" spans="1:22" s="55" customFormat="1" ht="12">
      <c r="A32" s="79" t="s">
        <v>18</v>
      </c>
      <c r="B32" s="79">
        <v>1144</v>
      </c>
      <c r="C32" s="157" t="s">
        <v>580</v>
      </c>
      <c r="D32" s="133">
        <v>180</v>
      </c>
      <c r="E32" s="133" t="s">
        <v>110</v>
      </c>
      <c r="F32" s="116" t="s">
        <v>203</v>
      </c>
      <c r="G32" s="117">
        <v>400</v>
      </c>
      <c r="H32" s="144" t="s">
        <v>474</v>
      </c>
      <c r="I3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J32" s="117">
        <f>IF(Sklop5[[#This Row],[ZAHTEVANA SHEMA KAKOVOSTI]]&lt;&gt;"",Sklop5[[#This Row],[Preračunana masa/volumen/kos na enoto kg]],"")</f>
        <v>72</v>
      </c>
      <c r="K32" s="134"/>
      <c r="L32" s="135"/>
      <c r="M32" s="135"/>
      <c r="N32" s="136"/>
      <c r="O32" s="137"/>
      <c r="P32" s="137"/>
      <c r="Q32" s="138"/>
      <c r="R32" s="137">
        <f>+Sklop5[[#This Row],[cena/enota brez DDV v EUR]]*Sklop5[[#This Row],[Stopnja DDV (%)]]</f>
        <v>0</v>
      </c>
      <c r="S32" s="137">
        <f>+Sklop5[[#This Row],[cena/enota brez DDV v EUR]]+Sklop5[[#This Row],[Davek (EUR)]]</f>
        <v>0</v>
      </c>
      <c r="T32" s="137">
        <f>+Sklop5[[#This Row],[cena/enota brez DDV v EUR]]*Sklop5[[#This Row],[Okvirna količina]]</f>
        <v>0</v>
      </c>
      <c r="U32" s="139">
        <f>+Sklop5[[#This Row],[Končna cena/enoto mere (EUR) z DDV]]*Sklop5[[#This Row],[Okvirna količina]]</f>
        <v>0</v>
      </c>
      <c r="V32" s="140"/>
    </row>
    <row r="33" spans="1:22" s="55" customFormat="1" ht="12">
      <c r="A33" s="79" t="s">
        <v>19</v>
      </c>
      <c r="B33" s="79">
        <v>1145</v>
      </c>
      <c r="C33" s="157" t="s">
        <v>581</v>
      </c>
      <c r="D33" s="133">
        <v>15</v>
      </c>
      <c r="E33" s="133" t="s">
        <v>110</v>
      </c>
      <c r="F33" s="116"/>
      <c r="G33" s="117">
        <v>1000</v>
      </c>
      <c r="H33" s="144" t="s">
        <v>474</v>
      </c>
      <c r="I3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J33" s="117" t="str">
        <f>IF(Sklop5[[#This Row],[ZAHTEVANA SHEMA KAKOVOSTI]]&lt;&gt;"",Sklop5[[#This Row],[Preračunana masa/volumen/kos na enoto kg]],"")</f>
        <v/>
      </c>
      <c r="K33" s="134"/>
      <c r="L33" s="135"/>
      <c r="M33" s="135"/>
      <c r="N33" s="136"/>
      <c r="O33" s="137"/>
      <c r="P33" s="137"/>
      <c r="Q33" s="138"/>
      <c r="R33" s="137">
        <f>+Sklop5[[#This Row],[cena/enota brez DDV v EUR]]*Sklop5[[#This Row],[Stopnja DDV (%)]]</f>
        <v>0</v>
      </c>
      <c r="S33" s="137">
        <f>+Sklop5[[#This Row],[cena/enota brez DDV v EUR]]+Sklop5[[#This Row],[Davek (EUR)]]</f>
        <v>0</v>
      </c>
      <c r="T33" s="137">
        <f>+Sklop5[[#This Row],[cena/enota brez DDV v EUR]]*Sklop5[[#This Row],[Okvirna količina]]</f>
        <v>0</v>
      </c>
      <c r="U33" s="139">
        <f>+Sklop5[[#This Row],[Končna cena/enoto mere (EUR) z DDV]]*Sklop5[[#This Row],[Okvirna količina]]</f>
        <v>0</v>
      </c>
      <c r="V33" s="140"/>
    </row>
    <row r="34" spans="1:22" s="55" customFormat="1" ht="12">
      <c r="A34" s="79" t="s">
        <v>20</v>
      </c>
      <c r="B34" s="79">
        <v>2164</v>
      </c>
      <c r="C34" s="157" t="s">
        <v>581</v>
      </c>
      <c r="D34" s="133">
        <v>20</v>
      </c>
      <c r="E34" s="133" t="s">
        <v>110</v>
      </c>
      <c r="F34" s="116"/>
      <c r="G34" s="117">
        <v>1000</v>
      </c>
      <c r="H34" s="144" t="s">
        <v>474</v>
      </c>
      <c r="I3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34" s="117" t="str">
        <f>IF(Sklop5[[#This Row],[ZAHTEVANA SHEMA KAKOVOSTI]]&lt;&gt;"",Sklop5[[#This Row],[Preračunana masa/volumen/kos na enoto kg]],"")</f>
        <v/>
      </c>
      <c r="K34" s="134"/>
      <c r="L34" s="135"/>
      <c r="M34" s="135"/>
      <c r="N34" s="136"/>
      <c r="O34" s="137"/>
      <c r="P34" s="137"/>
      <c r="Q34" s="138"/>
      <c r="R34" s="137">
        <f>+Sklop5[[#This Row],[cena/enota brez DDV v EUR]]*Sklop5[[#This Row],[Stopnja DDV (%)]]</f>
        <v>0</v>
      </c>
      <c r="S34" s="137">
        <f>+Sklop5[[#This Row],[cena/enota brez DDV v EUR]]+Sklop5[[#This Row],[Davek (EUR)]]</f>
        <v>0</v>
      </c>
      <c r="T34" s="137">
        <f>+Sklop5[[#This Row],[cena/enota brez DDV v EUR]]*Sklop5[[#This Row],[Okvirna količina]]</f>
        <v>0</v>
      </c>
      <c r="U34" s="139">
        <f>+Sklop5[[#This Row],[Končna cena/enoto mere (EUR) z DDV]]*Sklop5[[#This Row],[Okvirna količina]]</f>
        <v>0</v>
      </c>
      <c r="V34" s="140"/>
    </row>
    <row r="35" spans="1:22" s="55" customFormat="1" ht="12">
      <c r="A35" s="79" t="s">
        <v>21</v>
      </c>
      <c r="B35" s="79">
        <v>1146</v>
      </c>
      <c r="C35" s="157" t="s">
        <v>581</v>
      </c>
      <c r="D35" s="133">
        <v>250</v>
      </c>
      <c r="E35" s="133" t="s">
        <v>110</v>
      </c>
      <c r="F35" s="116" t="s">
        <v>203</v>
      </c>
      <c r="G35" s="117">
        <v>2000</v>
      </c>
      <c r="H35" s="144" t="s">
        <v>474</v>
      </c>
      <c r="I3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J35" s="117">
        <f>IF(Sklop5[[#This Row],[ZAHTEVANA SHEMA KAKOVOSTI]]&lt;&gt;"",Sklop5[[#This Row],[Preračunana masa/volumen/kos na enoto kg]],"")</f>
        <v>500</v>
      </c>
      <c r="K35" s="134"/>
      <c r="L35" s="135"/>
      <c r="M35" s="135"/>
      <c r="N35" s="136"/>
      <c r="O35" s="137"/>
      <c r="P35" s="137"/>
      <c r="Q35" s="138"/>
      <c r="R35" s="137">
        <f>+Sklop5[[#This Row],[cena/enota brez DDV v EUR]]*Sklop5[[#This Row],[Stopnja DDV (%)]]</f>
        <v>0</v>
      </c>
      <c r="S35" s="137">
        <f>+Sklop5[[#This Row],[cena/enota brez DDV v EUR]]+Sklop5[[#This Row],[Davek (EUR)]]</f>
        <v>0</v>
      </c>
      <c r="T35" s="137">
        <f>+Sklop5[[#This Row],[cena/enota brez DDV v EUR]]*Sklop5[[#This Row],[Okvirna količina]]</f>
        <v>0</v>
      </c>
      <c r="U35" s="139">
        <f>+Sklop5[[#This Row],[Končna cena/enoto mere (EUR) z DDV]]*Sklop5[[#This Row],[Okvirna količina]]</f>
        <v>0</v>
      </c>
      <c r="V35" s="140"/>
    </row>
    <row r="36" spans="1:22" s="55" customFormat="1" ht="12">
      <c r="A36" s="79" t="s">
        <v>22</v>
      </c>
      <c r="B36" s="79">
        <v>2112</v>
      </c>
      <c r="C36" s="157" t="s">
        <v>582</v>
      </c>
      <c r="D36" s="133">
        <v>150</v>
      </c>
      <c r="E36" s="133" t="s">
        <v>110</v>
      </c>
      <c r="F36" s="116" t="s">
        <v>203</v>
      </c>
      <c r="G36" s="117">
        <v>400</v>
      </c>
      <c r="H36" s="144" t="s">
        <v>474</v>
      </c>
      <c r="I3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J36" s="117">
        <f>IF(Sklop5[[#This Row],[ZAHTEVANA SHEMA KAKOVOSTI]]&lt;&gt;"",Sklop5[[#This Row],[Preračunana masa/volumen/kos na enoto kg]],"")</f>
        <v>60</v>
      </c>
      <c r="K36" s="134"/>
      <c r="L36" s="135"/>
      <c r="M36" s="135"/>
      <c r="N36" s="136"/>
      <c r="O36" s="137"/>
      <c r="P36" s="137"/>
      <c r="Q36" s="138"/>
      <c r="R36" s="137">
        <f>+Sklop5[[#This Row],[cena/enota brez DDV v EUR]]*Sklop5[[#This Row],[Stopnja DDV (%)]]</f>
        <v>0</v>
      </c>
      <c r="S36" s="137">
        <f>+Sklop5[[#This Row],[cena/enota brez DDV v EUR]]+Sklop5[[#This Row],[Davek (EUR)]]</f>
        <v>0</v>
      </c>
      <c r="T36" s="137">
        <f>+Sklop5[[#This Row],[cena/enota brez DDV v EUR]]*Sklop5[[#This Row],[Okvirna količina]]</f>
        <v>0</v>
      </c>
      <c r="U36" s="139">
        <f>+Sklop5[[#This Row],[Končna cena/enoto mere (EUR) z DDV]]*Sklop5[[#This Row],[Okvirna količina]]</f>
        <v>0</v>
      </c>
      <c r="V36" s="140"/>
    </row>
    <row r="37" spans="1:22" s="55" customFormat="1" ht="12">
      <c r="A37" s="79" t="s">
        <v>23</v>
      </c>
      <c r="B37" s="79">
        <v>1147</v>
      </c>
      <c r="C37" s="157" t="s">
        <v>583</v>
      </c>
      <c r="D37" s="133">
        <v>50</v>
      </c>
      <c r="E37" s="133" t="s">
        <v>110</v>
      </c>
      <c r="F37" s="116" t="s">
        <v>203</v>
      </c>
      <c r="G37" s="117">
        <v>1000</v>
      </c>
      <c r="H37" s="144" t="s">
        <v>474</v>
      </c>
      <c r="I3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37" s="117">
        <f>IF(Sklop5[[#This Row],[ZAHTEVANA SHEMA KAKOVOSTI]]&lt;&gt;"",Sklop5[[#This Row],[Preračunana masa/volumen/kos na enoto kg]],"")</f>
        <v>50</v>
      </c>
      <c r="K37" s="134"/>
      <c r="L37" s="135"/>
      <c r="M37" s="135"/>
      <c r="N37" s="136"/>
      <c r="O37" s="137"/>
      <c r="P37" s="137"/>
      <c r="Q37" s="138"/>
      <c r="R37" s="137">
        <f>+Sklop5[[#This Row],[cena/enota brez DDV v EUR]]*Sklop5[[#This Row],[Stopnja DDV (%)]]</f>
        <v>0</v>
      </c>
      <c r="S37" s="137">
        <f>+Sklop5[[#This Row],[cena/enota brez DDV v EUR]]+Sklop5[[#This Row],[Davek (EUR)]]</f>
        <v>0</v>
      </c>
      <c r="T37" s="137">
        <f>+Sklop5[[#This Row],[cena/enota brez DDV v EUR]]*Sklop5[[#This Row],[Okvirna količina]]</f>
        <v>0</v>
      </c>
      <c r="U37" s="139">
        <f>+Sklop5[[#This Row],[Končna cena/enoto mere (EUR) z DDV]]*Sklop5[[#This Row],[Okvirna količina]]</f>
        <v>0</v>
      </c>
      <c r="V37" s="140"/>
    </row>
    <row r="38" spans="1:22" s="55" customFormat="1" ht="12">
      <c r="A38" s="79" t="s">
        <v>24</v>
      </c>
      <c r="B38" s="79">
        <v>1149</v>
      </c>
      <c r="C38" s="157" t="s">
        <v>584</v>
      </c>
      <c r="D38" s="133">
        <v>200</v>
      </c>
      <c r="E38" s="133" t="s">
        <v>110</v>
      </c>
      <c r="F38" s="116"/>
      <c r="G38" s="117">
        <v>1000</v>
      </c>
      <c r="H38" s="144" t="s">
        <v>474</v>
      </c>
      <c r="I3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38" s="117" t="str">
        <f>IF(Sklop5[[#This Row],[ZAHTEVANA SHEMA KAKOVOSTI]]&lt;&gt;"",Sklop5[[#This Row],[Preračunana masa/volumen/kos na enoto kg]],"")</f>
        <v/>
      </c>
      <c r="K38" s="134"/>
      <c r="L38" s="135"/>
      <c r="M38" s="135"/>
      <c r="N38" s="136"/>
      <c r="O38" s="137"/>
      <c r="P38" s="137"/>
      <c r="Q38" s="138"/>
      <c r="R38" s="137">
        <f>+Sklop5[[#This Row],[cena/enota brez DDV v EUR]]*Sklop5[[#This Row],[Stopnja DDV (%)]]</f>
        <v>0</v>
      </c>
      <c r="S38" s="137">
        <f>+Sklop5[[#This Row],[cena/enota brez DDV v EUR]]+Sklop5[[#This Row],[Davek (EUR)]]</f>
        <v>0</v>
      </c>
      <c r="T38" s="137">
        <f>+Sklop5[[#This Row],[cena/enota brez DDV v EUR]]*Sklop5[[#This Row],[Okvirna količina]]</f>
        <v>0</v>
      </c>
      <c r="U38" s="139">
        <f>+Sklop5[[#This Row],[Končna cena/enoto mere (EUR) z DDV]]*Sklop5[[#This Row],[Okvirna količina]]</f>
        <v>0</v>
      </c>
      <c r="V38" s="140"/>
    </row>
    <row r="39" spans="1:22" s="55" customFormat="1" ht="24">
      <c r="A39" s="79" t="s">
        <v>25</v>
      </c>
      <c r="B39" s="79">
        <v>1159</v>
      </c>
      <c r="C39" s="157" t="s">
        <v>585</v>
      </c>
      <c r="D39" s="133">
        <v>10</v>
      </c>
      <c r="E39" s="133" t="s">
        <v>74</v>
      </c>
      <c r="F39" s="116" t="s">
        <v>203</v>
      </c>
      <c r="G39" s="117">
        <v>400</v>
      </c>
      <c r="H39" s="144" t="s">
        <v>474</v>
      </c>
      <c r="I3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4000</v>
      </c>
      <c r="J39" s="117">
        <f>IF(Sklop5[[#This Row],[ZAHTEVANA SHEMA KAKOVOSTI]]&lt;&gt;"",Sklop5[[#This Row],[Preračunana masa/volumen/kos na enoto kg]],"")</f>
        <v>4000</v>
      </c>
      <c r="K39" s="134"/>
      <c r="L39" s="135"/>
      <c r="M39" s="135"/>
      <c r="N39" s="136"/>
      <c r="O39" s="137"/>
      <c r="P39" s="137"/>
      <c r="Q39" s="138"/>
      <c r="R39" s="137">
        <f>+Sklop5[[#This Row],[cena/enota brez DDV v EUR]]*Sklop5[[#This Row],[Stopnja DDV (%)]]</f>
        <v>0</v>
      </c>
      <c r="S39" s="137">
        <f>+Sklop5[[#This Row],[cena/enota brez DDV v EUR]]+Sklop5[[#This Row],[Davek (EUR)]]</f>
        <v>0</v>
      </c>
      <c r="T39" s="137">
        <f>+Sklop5[[#This Row],[cena/enota brez DDV v EUR]]*Sklop5[[#This Row],[Okvirna količina]]</f>
        <v>0</v>
      </c>
      <c r="U39" s="139">
        <f>+Sklop5[[#This Row],[Končna cena/enoto mere (EUR) z DDV]]*Sklop5[[#This Row],[Okvirna količina]]</f>
        <v>0</v>
      </c>
      <c r="V39" s="140"/>
    </row>
    <row r="40" spans="1:22" s="55" customFormat="1" ht="12">
      <c r="A40" s="79" t="s">
        <v>26</v>
      </c>
      <c r="B40" s="79">
        <v>1153</v>
      </c>
      <c r="C40" s="157" t="s">
        <v>586</v>
      </c>
      <c r="D40" s="133">
        <v>1</v>
      </c>
      <c r="E40" s="133" t="s">
        <v>74</v>
      </c>
      <c r="F40" s="116" t="s">
        <v>203</v>
      </c>
      <c r="G40" s="117">
        <v>50</v>
      </c>
      <c r="H40" s="144" t="s">
        <v>74</v>
      </c>
      <c r="I4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40" s="117">
        <f>IF(Sklop5[[#This Row],[ZAHTEVANA SHEMA KAKOVOSTI]]&lt;&gt;"",Sklop5[[#This Row],[Preračunana masa/volumen/kos na enoto kg]],"")</f>
        <v>50</v>
      </c>
      <c r="K40" s="134"/>
      <c r="L40" s="135"/>
      <c r="M40" s="135"/>
      <c r="N40" s="136"/>
      <c r="O40" s="137"/>
      <c r="P40" s="137"/>
      <c r="Q40" s="138"/>
      <c r="R40" s="137">
        <f>+Sklop5[[#This Row],[cena/enota brez DDV v EUR]]*Sklop5[[#This Row],[Stopnja DDV (%)]]</f>
        <v>0</v>
      </c>
      <c r="S40" s="137">
        <f>+Sklop5[[#This Row],[cena/enota brez DDV v EUR]]+Sklop5[[#This Row],[Davek (EUR)]]</f>
        <v>0</v>
      </c>
      <c r="T40" s="137">
        <f>+Sklop5[[#This Row],[cena/enota brez DDV v EUR]]*Sklop5[[#This Row],[Okvirna količina]]</f>
        <v>0</v>
      </c>
      <c r="U40" s="139">
        <f>+Sklop5[[#This Row],[Končna cena/enoto mere (EUR) z DDV]]*Sklop5[[#This Row],[Okvirna količina]]</f>
        <v>0</v>
      </c>
      <c r="V40" s="140"/>
    </row>
    <row r="41" spans="1:22" s="55" customFormat="1" ht="12">
      <c r="A41" s="79" t="s">
        <v>27</v>
      </c>
      <c r="B41" s="79">
        <v>1152</v>
      </c>
      <c r="C41" s="157" t="s">
        <v>586</v>
      </c>
      <c r="D41" s="133">
        <v>0.2</v>
      </c>
      <c r="E41" s="133" t="s">
        <v>74</v>
      </c>
      <c r="F41" s="116" t="s">
        <v>203</v>
      </c>
      <c r="G41" s="117">
        <v>300</v>
      </c>
      <c r="H41" s="144" t="s">
        <v>474</v>
      </c>
      <c r="I4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J41" s="117">
        <f>IF(Sklop5[[#This Row],[ZAHTEVANA SHEMA KAKOVOSTI]]&lt;&gt;"",Sklop5[[#This Row],[Preračunana masa/volumen/kos na enoto kg]],"")</f>
        <v>60</v>
      </c>
      <c r="K41" s="134"/>
      <c r="L41" s="135"/>
      <c r="M41" s="135"/>
      <c r="N41" s="136"/>
      <c r="O41" s="137"/>
      <c r="P41" s="137"/>
      <c r="Q41" s="138"/>
      <c r="R41" s="137">
        <f>+Sklop5[[#This Row],[cena/enota brez DDV v EUR]]*Sklop5[[#This Row],[Stopnja DDV (%)]]</f>
        <v>0</v>
      </c>
      <c r="S41" s="137">
        <f>+Sklop5[[#This Row],[cena/enota brez DDV v EUR]]+Sklop5[[#This Row],[Davek (EUR)]]</f>
        <v>0</v>
      </c>
      <c r="T41" s="137">
        <f>+Sklop5[[#This Row],[cena/enota brez DDV v EUR]]*Sklop5[[#This Row],[Okvirna količina]]</f>
        <v>0</v>
      </c>
      <c r="U41" s="139">
        <f>+Sklop5[[#This Row],[Končna cena/enoto mere (EUR) z DDV]]*Sklop5[[#This Row],[Okvirna količina]]</f>
        <v>0</v>
      </c>
      <c r="V41" s="140"/>
    </row>
    <row r="42" spans="1:22" s="55" customFormat="1" ht="24">
      <c r="A42" s="79" t="s">
        <v>28</v>
      </c>
      <c r="B42" s="79">
        <v>1161</v>
      </c>
      <c r="C42" s="157" t="s">
        <v>587</v>
      </c>
      <c r="D42" s="133">
        <v>1</v>
      </c>
      <c r="E42" s="133" t="s">
        <v>74</v>
      </c>
      <c r="F42" s="116" t="s">
        <v>203</v>
      </c>
      <c r="G42" s="117">
        <v>50</v>
      </c>
      <c r="H42" s="144" t="s">
        <v>74</v>
      </c>
      <c r="I4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42" s="117">
        <f>IF(Sklop5[[#This Row],[ZAHTEVANA SHEMA KAKOVOSTI]]&lt;&gt;"",Sklop5[[#This Row],[Preračunana masa/volumen/kos na enoto kg]],"")</f>
        <v>50</v>
      </c>
      <c r="K42" s="134"/>
      <c r="L42" s="135"/>
      <c r="M42" s="135"/>
      <c r="N42" s="136"/>
      <c r="O42" s="137"/>
      <c r="P42" s="137"/>
      <c r="Q42" s="138"/>
      <c r="R42" s="137">
        <f>+Sklop5[[#This Row],[cena/enota brez DDV v EUR]]*Sklop5[[#This Row],[Stopnja DDV (%)]]</f>
        <v>0</v>
      </c>
      <c r="S42" s="137">
        <f>+Sklop5[[#This Row],[cena/enota brez DDV v EUR]]+Sklop5[[#This Row],[Davek (EUR)]]</f>
        <v>0</v>
      </c>
      <c r="T42" s="137">
        <f>+Sklop5[[#This Row],[cena/enota brez DDV v EUR]]*Sklop5[[#This Row],[Okvirna količina]]</f>
        <v>0</v>
      </c>
      <c r="U42" s="139">
        <f>+Sklop5[[#This Row],[Končna cena/enoto mere (EUR) z DDV]]*Sklop5[[#This Row],[Okvirna količina]]</f>
        <v>0</v>
      </c>
      <c r="V42" s="140"/>
    </row>
    <row r="43" spans="1:22" s="55" customFormat="1" ht="24">
      <c r="A43" s="79" t="s">
        <v>29</v>
      </c>
      <c r="B43" s="79">
        <v>1158</v>
      </c>
      <c r="C43" s="157" t="s">
        <v>588</v>
      </c>
      <c r="D43" s="133">
        <v>1</v>
      </c>
      <c r="E43" s="133" t="s">
        <v>74</v>
      </c>
      <c r="F43" s="116" t="s">
        <v>203</v>
      </c>
      <c r="G43" s="117">
        <v>50</v>
      </c>
      <c r="H43" s="144" t="s">
        <v>74</v>
      </c>
      <c r="I4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43" s="117">
        <f>IF(Sklop5[[#This Row],[ZAHTEVANA SHEMA KAKOVOSTI]]&lt;&gt;"",Sklop5[[#This Row],[Preračunana masa/volumen/kos na enoto kg]],"")</f>
        <v>50</v>
      </c>
      <c r="K43" s="134"/>
      <c r="L43" s="135"/>
      <c r="M43" s="135"/>
      <c r="N43" s="136"/>
      <c r="O43" s="137"/>
      <c r="P43" s="137"/>
      <c r="Q43" s="138"/>
      <c r="R43" s="137">
        <f>+Sklop5[[#This Row],[cena/enota brez DDV v EUR]]*Sklop5[[#This Row],[Stopnja DDV (%)]]</f>
        <v>0</v>
      </c>
      <c r="S43" s="137">
        <f>+Sklop5[[#This Row],[cena/enota brez DDV v EUR]]+Sklop5[[#This Row],[Davek (EUR)]]</f>
        <v>0</v>
      </c>
      <c r="T43" s="137">
        <f>+Sklop5[[#This Row],[cena/enota brez DDV v EUR]]*Sklop5[[#This Row],[Okvirna količina]]</f>
        <v>0</v>
      </c>
      <c r="U43" s="139">
        <f>+Sklop5[[#This Row],[Končna cena/enoto mere (EUR) z DDV]]*Sklop5[[#This Row],[Okvirna količina]]</f>
        <v>0</v>
      </c>
      <c r="V43" s="140"/>
    </row>
    <row r="44" spans="1:22" s="55" customFormat="1" ht="24">
      <c r="A44" s="79" t="s">
        <v>30</v>
      </c>
      <c r="B44" s="79">
        <v>2401</v>
      </c>
      <c r="C44" s="157" t="s">
        <v>589</v>
      </c>
      <c r="D44" s="133">
        <v>10</v>
      </c>
      <c r="E44" s="133" t="s">
        <v>74</v>
      </c>
      <c r="F44" s="116" t="s">
        <v>203</v>
      </c>
      <c r="G44" s="117">
        <v>500</v>
      </c>
      <c r="H44" s="144" t="s">
        <v>474</v>
      </c>
      <c r="I4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5000</v>
      </c>
      <c r="J44" s="117">
        <f>IF(Sklop5[[#This Row],[ZAHTEVANA SHEMA KAKOVOSTI]]&lt;&gt;"",Sklop5[[#This Row],[Preračunana masa/volumen/kos na enoto kg]],"")</f>
        <v>5000</v>
      </c>
      <c r="K44" s="134"/>
      <c r="L44" s="135"/>
      <c r="M44" s="135"/>
      <c r="N44" s="136"/>
      <c r="O44" s="137"/>
      <c r="P44" s="137"/>
      <c r="Q44" s="138"/>
      <c r="R44" s="137">
        <f>+Sklop5[[#This Row],[cena/enota brez DDV v EUR]]*Sklop5[[#This Row],[Stopnja DDV (%)]]</f>
        <v>0</v>
      </c>
      <c r="S44" s="137">
        <f>+Sklop5[[#This Row],[cena/enota brez DDV v EUR]]+Sklop5[[#This Row],[Davek (EUR)]]</f>
        <v>0</v>
      </c>
      <c r="T44" s="137">
        <f>+Sklop5[[#This Row],[cena/enota brez DDV v EUR]]*Sklop5[[#This Row],[Okvirna količina]]</f>
        <v>0</v>
      </c>
      <c r="U44" s="139">
        <f>+Sklop5[[#This Row],[Končna cena/enoto mere (EUR) z DDV]]*Sklop5[[#This Row],[Okvirna količina]]</f>
        <v>0</v>
      </c>
      <c r="V44" s="140"/>
    </row>
    <row r="45" spans="1:22" s="55" customFormat="1" ht="12">
      <c r="A45" s="79" t="s">
        <v>31</v>
      </c>
      <c r="B45" s="79">
        <v>1164</v>
      </c>
      <c r="C45" s="365" t="s">
        <v>1298</v>
      </c>
      <c r="D45" s="133">
        <v>0.2</v>
      </c>
      <c r="E45" s="133" t="s">
        <v>74</v>
      </c>
      <c r="F45" s="116" t="s">
        <v>203</v>
      </c>
      <c r="G45" s="117">
        <v>8000</v>
      </c>
      <c r="H45" s="144" t="s">
        <v>474</v>
      </c>
      <c r="I4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1600</v>
      </c>
      <c r="J45" s="117">
        <f>IF(Sklop5[[#This Row],[ZAHTEVANA SHEMA KAKOVOSTI]]&lt;&gt;"",Sklop5[[#This Row],[Preračunana masa/volumen/kos na enoto kg]],"")</f>
        <v>1600</v>
      </c>
      <c r="K45" s="134"/>
      <c r="L45" s="135"/>
      <c r="M45" s="135"/>
      <c r="N45" s="136"/>
      <c r="O45" s="137"/>
      <c r="P45" s="137"/>
      <c r="Q45" s="138"/>
      <c r="R45" s="137">
        <f>+Sklop5[[#This Row],[cena/enota brez DDV v EUR]]*Sklop5[[#This Row],[Stopnja DDV (%)]]</f>
        <v>0</v>
      </c>
      <c r="S45" s="137">
        <f>+Sklop5[[#This Row],[cena/enota brez DDV v EUR]]+Sklop5[[#This Row],[Davek (EUR)]]</f>
        <v>0</v>
      </c>
      <c r="T45" s="137">
        <f>+Sklop5[[#This Row],[cena/enota brez DDV v EUR]]*Sklop5[[#This Row],[Okvirna količina]]</f>
        <v>0</v>
      </c>
      <c r="U45" s="139">
        <f>+Sklop5[[#This Row],[Končna cena/enoto mere (EUR) z DDV]]*Sklop5[[#This Row],[Okvirna količina]]</f>
        <v>0</v>
      </c>
      <c r="V45" s="140"/>
    </row>
    <row r="46" spans="1:22" s="55" customFormat="1" ht="12">
      <c r="A46" s="79" t="s">
        <v>32</v>
      </c>
      <c r="B46" s="79">
        <v>1163</v>
      </c>
      <c r="C46" s="157" t="s">
        <v>590</v>
      </c>
      <c r="D46" s="133">
        <v>1</v>
      </c>
      <c r="E46" s="133" t="s">
        <v>74</v>
      </c>
      <c r="F46" s="116" t="s">
        <v>203</v>
      </c>
      <c r="G46" s="117">
        <v>1000</v>
      </c>
      <c r="H46" s="144" t="s">
        <v>74</v>
      </c>
      <c r="I4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J46" s="117">
        <f>IF(Sklop5[[#This Row],[ZAHTEVANA SHEMA KAKOVOSTI]]&lt;&gt;"",Sklop5[[#This Row],[Preračunana masa/volumen/kos na enoto kg]],"")</f>
        <v>1000</v>
      </c>
      <c r="K46" s="134"/>
      <c r="L46" s="135"/>
      <c r="M46" s="135"/>
      <c r="N46" s="136"/>
      <c r="O46" s="137"/>
      <c r="P46" s="137"/>
      <c r="Q46" s="138"/>
      <c r="R46" s="137">
        <f>+Sklop5[[#This Row],[cena/enota brez DDV v EUR]]*Sklop5[[#This Row],[Stopnja DDV (%)]]</f>
        <v>0</v>
      </c>
      <c r="S46" s="137">
        <f>+Sklop5[[#This Row],[cena/enota brez DDV v EUR]]+Sklop5[[#This Row],[Davek (EUR)]]</f>
        <v>0</v>
      </c>
      <c r="T46" s="137">
        <f>+Sklop5[[#This Row],[cena/enota brez DDV v EUR]]*Sklop5[[#This Row],[Okvirna količina]]</f>
        <v>0</v>
      </c>
      <c r="U46" s="139">
        <f>+Sklop5[[#This Row],[Končna cena/enoto mere (EUR) z DDV]]*Sklop5[[#This Row],[Okvirna količina]]</f>
        <v>0</v>
      </c>
      <c r="V46" s="140"/>
    </row>
    <row r="47" spans="1:22" s="55" customFormat="1" ht="24">
      <c r="A47" s="79" t="s">
        <v>33</v>
      </c>
      <c r="B47" s="79">
        <v>1166</v>
      </c>
      <c r="C47" s="157" t="s">
        <v>591</v>
      </c>
      <c r="D47" s="133">
        <v>250</v>
      </c>
      <c r="E47" s="133" t="s">
        <v>558</v>
      </c>
      <c r="F47" s="116"/>
      <c r="G47" s="117">
        <v>1000</v>
      </c>
      <c r="H47" s="144" t="s">
        <v>474</v>
      </c>
      <c r="I4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47" s="117" t="str">
        <f>IF(Sklop5[[#This Row],[ZAHTEVANA SHEMA KAKOVOSTI]]&lt;&gt;"",Sklop5[[#This Row],[Preračunana masa/volumen/kos na enoto kg]],"")</f>
        <v/>
      </c>
      <c r="K47" s="134"/>
      <c r="L47" s="135"/>
      <c r="M47" s="135"/>
      <c r="N47" s="136"/>
      <c r="O47" s="137"/>
      <c r="P47" s="137"/>
      <c r="Q47" s="138"/>
      <c r="R47" s="137">
        <f>+Sklop5[[#This Row],[cena/enota brez DDV v EUR]]*Sklop5[[#This Row],[Stopnja DDV (%)]]</f>
        <v>0</v>
      </c>
      <c r="S47" s="137">
        <f>+Sklop5[[#This Row],[cena/enota brez DDV v EUR]]+Sklop5[[#This Row],[Davek (EUR)]]</f>
        <v>0</v>
      </c>
      <c r="T47" s="137">
        <f>+Sklop5[[#This Row],[cena/enota brez DDV v EUR]]*Sklop5[[#This Row],[Okvirna količina]]</f>
        <v>0</v>
      </c>
      <c r="U47" s="139">
        <f>+Sklop5[[#This Row],[Končna cena/enoto mere (EUR) z DDV]]*Sklop5[[#This Row],[Okvirna količina]]</f>
        <v>0</v>
      </c>
      <c r="V47" s="140"/>
    </row>
    <row r="48" spans="1:22" s="55" customFormat="1" ht="24">
      <c r="A48" s="79" t="s">
        <v>34</v>
      </c>
      <c r="B48" s="79">
        <v>2180</v>
      </c>
      <c r="C48" s="157" t="s">
        <v>592</v>
      </c>
      <c r="D48" s="133">
        <v>250</v>
      </c>
      <c r="E48" s="133" t="s">
        <v>558</v>
      </c>
      <c r="F48" s="116"/>
      <c r="G48" s="117">
        <v>1000</v>
      </c>
      <c r="H48" s="144" t="s">
        <v>474</v>
      </c>
      <c r="I4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48" s="117" t="str">
        <f>IF(Sklop5[[#This Row],[ZAHTEVANA SHEMA KAKOVOSTI]]&lt;&gt;"",Sklop5[[#This Row],[Preračunana masa/volumen/kos na enoto kg]],"")</f>
        <v/>
      </c>
      <c r="K48" s="134"/>
      <c r="L48" s="135"/>
      <c r="M48" s="135"/>
      <c r="N48" s="136"/>
      <c r="O48" s="137"/>
      <c r="P48" s="137"/>
      <c r="Q48" s="138"/>
      <c r="R48" s="137">
        <f>+Sklop5[[#This Row],[cena/enota brez DDV v EUR]]*Sklop5[[#This Row],[Stopnja DDV (%)]]</f>
        <v>0</v>
      </c>
      <c r="S48" s="137">
        <f>+Sklop5[[#This Row],[cena/enota brez DDV v EUR]]+Sklop5[[#This Row],[Davek (EUR)]]</f>
        <v>0</v>
      </c>
      <c r="T48" s="137">
        <f>+Sklop5[[#This Row],[cena/enota brez DDV v EUR]]*Sklop5[[#This Row],[Okvirna količina]]</f>
        <v>0</v>
      </c>
      <c r="U48" s="139">
        <f>+Sklop5[[#This Row],[Končna cena/enoto mere (EUR) z DDV]]*Sklop5[[#This Row],[Okvirna količina]]</f>
        <v>0</v>
      </c>
      <c r="V48" s="140"/>
    </row>
    <row r="49" spans="1:22" s="55" customFormat="1" ht="12">
      <c r="A49" s="79" t="s">
        <v>35</v>
      </c>
      <c r="B49" s="79">
        <v>2422</v>
      </c>
      <c r="C49" s="157" t="s">
        <v>593</v>
      </c>
      <c r="D49" s="133">
        <v>220</v>
      </c>
      <c r="E49" s="133" t="s">
        <v>558</v>
      </c>
      <c r="F49" s="116" t="s">
        <v>203</v>
      </c>
      <c r="G49" s="117">
        <v>400</v>
      </c>
      <c r="H49" s="144" t="s">
        <v>474</v>
      </c>
      <c r="I4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88</v>
      </c>
      <c r="J49" s="117">
        <f>IF(Sklop5[[#This Row],[ZAHTEVANA SHEMA KAKOVOSTI]]&lt;&gt;"",Sklop5[[#This Row],[Preračunana masa/volumen/kos na enoto kg]],"")</f>
        <v>88</v>
      </c>
      <c r="K49" s="134"/>
      <c r="L49" s="135"/>
      <c r="M49" s="135"/>
      <c r="N49" s="136"/>
      <c r="O49" s="137"/>
      <c r="P49" s="137"/>
      <c r="Q49" s="138"/>
      <c r="R49" s="137">
        <f>+Sklop5[[#This Row],[cena/enota brez DDV v EUR]]*Sklop5[[#This Row],[Stopnja DDV (%)]]</f>
        <v>0</v>
      </c>
      <c r="S49" s="137">
        <f>+Sklop5[[#This Row],[cena/enota brez DDV v EUR]]+Sklop5[[#This Row],[Davek (EUR)]]</f>
        <v>0</v>
      </c>
      <c r="T49" s="137">
        <f>+Sklop5[[#This Row],[cena/enota brez DDV v EUR]]*Sklop5[[#This Row],[Okvirna količina]]</f>
        <v>0</v>
      </c>
      <c r="U49" s="139">
        <f>+Sklop5[[#This Row],[Končna cena/enoto mere (EUR) z DDV]]*Sklop5[[#This Row],[Okvirna količina]]</f>
        <v>0</v>
      </c>
      <c r="V49" s="140"/>
    </row>
    <row r="50" spans="1:22" s="55" customFormat="1" ht="12">
      <c r="A50" s="79" t="s">
        <v>36</v>
      </c>
      <c r="B50" s="79">
        <v>2163</v>
      </c>
      <c r="C50" s="157" t="s">
        <v>594</v>
      </c>
      <c r="D50" s="133">
        <v>220</v>
      </c>
      <c r="E50" s="133" t="s">
        <v>558</v>
      </c>
      <c r="F50" s="116" t="s">
        <v>203</v>
      </c>
      <c r="G50" s="117">
        <v>400</v>
      </c>
      <c r="H50" s="144" t="s">
        <v>474</v>
      </c>
      <c r="I5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88</v>
      </c>
      <c r="J50" s="117">
        <f>IF(Sklop5[[#This Row],[ZAHTEVANA SHEMA KAKOVOSTI]]&lt;&gt;"",Sklop5[[#This Row],[Preračunana masa/volumen/kos na enoto kg]],"")</f>
        <v>88</v>
      </c>
      <c r="K50" s="134"/>
      <c r="L50" s="135"/>
      <c r="M50" s="135"/>
      <c r="N50" s="136"/>
      <c r="O50" s="137"/>
      <c r="P50" s="137"/>
      <c r="Q50" s="138"/>
      <c r="R50" s="137">
        <f>+Sklop5[[#This Row],[cena/enota brez DDV v EUR]]*Sklop5[[#This Row],[Stopnja DDV (%)]]</f>
        <v>0</v>
      </c>
      <c r="S50" s="137">
        <f>+Sklop5[[#This Row],[cena/enota brez DDV v EUR]]+Sklop5[[#This Row],[Davek (EUR)]]</f>
        <v>0</v>
      </c>
      <c r="T50" s="137">
        <f>+Sklop5[[#This Row],[cena/enota brez DDV v EUR]]*Sklop5[[#This Row],[Okvirna količina]]</f>
        <v>0</v>
      </c>
      <c r="U50" s="139">
        <f>+Sklop5[[#This Row],[Končna cena/enoto mere (EUR) z DDV]]*Sklop5[[#This Row],[Okvirna količina]]</f>
        <v>0</v>
      </c>
      <c r="V50" s="140"/>
    </row>
    <row r="51" spans="1:22" s="55" customFormat="1" ht="12">
      <c r="A51" s="79" t="s">
        <v>37</v>
      </c>
      <c r="B51" s="79">
        <v>1173</v>
      </c>
      <c r="C51" s="157" t="s">
        <v>595</v>
      </c>
      <c r="D51" s="133">
        <v>200</v>
      </c>
      <c r="E51" s="133" t="s">
        <v>110</v>
      </c>
      <c r="F51" s="116"/>
      <c r="G51" s="117">
        <v>400</v>
      </c>
      <c r="H51" s="144" t="s">
        <v>474</v>
      </c>
      <c r="I5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J51" s="117" t="str">
        <f>IF(Sklop5[[#This Row],[ZAHTEVANA SHEMA KAKOVOSTI]]&lt;&gt;"",Sklop5[[#This Row],[Preračunana masa/volumen/kos na enoto kg]],"")</f>
        <v/>
      </c>
      <c r="K51" s="134"/>
      <c r="L51" s="135"/>
      <c r="M51" s="135"/>
      <c r="N51" s="136"/>
      <c r="O51" s="137"/>
      <c r="P51" s="137"/>
      <c r="Q51" s="138"/>
      <c r="R51" s="137">
        <f>+Sklop5[[#This Row],[cena/enota brez DDV v EUR]]*Sklop5[[#This Row],[Stopnja DDV (%)]]</f>
        <v>0</v>
      </c>
      <c r="S51" s="137">
        <f>+Sklop5[[#This Row],[cena/enota brez DDV v EUR]]+Sklop5[[#This Row],[Davek (EUR)]]</f>
        <v>0</v>
      </c>
      <c r="T51" s="137">
        <f>+Sklop5[[#This Row],[cena/enota brez DDV v EUR]]*Sklop5[[#This Row],[Okvirna količina]]</f>
        <v>0</v>
      </c>
      <c r="U51" s="139">
        <f>+Sklop5[[#This Row],[Končna cena/enoto mere (EUR) z DDV]]*Sklop5[[#This Row],[Okvirna količina]]</f>
        <v>0</v>
      </c>
      <c r="V51" s="140"/>
    </row>
    <row r="52" spans="1:22" s="55" customFormat="1" ht="12">
      <c r="A52" s="79" t="s">
        <v>38</v>
      </c>
      <c r="B52" s="79">
        <v>1170</v>
      </c>
      <c r="C52" s="157" t="s">
        <v>596</v>
      </c>
      <c r="D52" s="133">
        <v>200</v>
      </c>
      <c r="E52" s="133" t="s">
        <v>110</v>
      </c>
      <c r="F52" s="116"/>
      <c r="G52" s="117">
        <v>400</v>
      </c>
      <c r="H52" s="144" t="s">
        <v>474</v>
      </c>
      <c r="I5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J52" s="117" t="str">
        <f>IF(Sklop5[[#This Row],[ZAHTEVANA SHEMA KAKOVOSTI]]&lt;&gt;"",Sklop5[[#This Row],[Preračunana masa/volumen/kos na enoto kg]],"")</f>
        <v/>
      </c>
      <c r="K52" s="134"/>
      <c r="L52" s="135"/>
      <c r="M52" s="135"/>
      <c r="N52" s="136"/>
      <c r="O52" s="137"/>
      <c r="P52" s="137"/>
      <c r="Q52" s="138"/>
      <c r="R52" s="137">
        <f>+Sklop5[[#This Row],[cena/enota brez DDV v EUR]]*Sklop5[[#This Row],[Stopnja DDV (%)]]</f>
        <v>0</v>
      </c>
      <c r="S52" s="137">
        <f>+Sklop5[[#This Row],[cena/enota brez DDV v EUR]]+Sklop5[[#This Row],[Davek (EUR)]]</f>
        <v>0</v>
      </c>
      <c r="T52" s="137">
        <f>+Sklop5[[#This Row],[cena/enota brez DDV v EUR]]*Sklop5[[#This Row],[Okvirna količina]]</f>
        <v>0</v>
      </c>
      <c r="U52" s="139">
        <f>+Sklop5[[#This Row],[Končna cena/enoto mere (EUR) z DDV]]*Sklop5[[#This Row],[Okvirna količina]]</f>
        <v>0</v>
      </c>
      <c r="V52" s="140"/>
    </row>
    <row r="53" spans="1:22" s="55" customFormat="1" ht="12">
      <c r="A53" s="79" t="s">
        <v>39</v>
      </c>
      <c r="B53" s="79">
        <v>1168</v>
      </c>
      <c r="C53" s="157" t="s">
        <v>597</v>
      </c>
      <c r="D53" s="133">
        <v>125</v>
      </c>
      <c r="E53" s="133" t="s">
        <v>110</v>
      </c>
      <c r="F53" s="116"/>
      <c r="G53" s="117">
        <v>400</v>
      </c>
      <c r="H53" s="144" t="s">
        <v>474</v>
      </c>
      <c r="I5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53" s="117" t="str">
        <f>IF(Sklop5[[#This Row],[ZAHTEVANA SHEMA KAKOVOSTI]]&lt;&gt;"",Sklop5[[#This Row],[Preračunana masa/volumen/kos na enoto kg]],"")</f>
        <v/>
      </c>
      <c r="K53" s="134"/>
      <c r="L53" s="135"/>
      <c r="M53" s="135"/>
      <c r="N53" s="136"/>
      <c r="O53" s="137"/>
      <c r="P53" s="137"/>
      <c r="Q53" s="138"/>
      <c r="R53" s="137">
        <f>+Sklop5[[#This Row],[cena/enota brez DDV v EUR]]*Sklop5[[#This Row],[Stopnja DDV (%)]]</f>
        <v>0</v>
      </c>
      <c r="S53" s="137">
        <f>+Sklop5[[#This Row],[cena/enota brez DDV v EUR]]+Sklop5[[#This Row],[Davek (EUR)]]</f>
        <v>0</v>
      </c>
      <c r="T53" s="137">
        <f>+Sklop5[[#This Row],[cena/enota brez DDV v EUR]]*Sklop5[[#This Row],[Okvirna količina]]</f>
        <v>0</v>
      </c>
      <c r="U53" s="139">
        <f>+Sklop5[[#This Row],[Končna cena/enoto mere (EUR) z DDV]]*Sklop5[[#This Row],[Okvirna količina]]</f>
        <v>0</v>
      </c>
      <c r="V53" s="140"/>
    </row>
    <row r="54" spans="1:22" s="55" customFormat="1" ht="12">
      <c r="A54" s="79" t="s">
        <v>40</v>
      </c>
      <c r="B54" s="79">
        <v>1172</v>
      </c>
      <c r="C54" s="157" t="s">
        <v>598</v>
      </c>
      <c r="D54" s="133">
        <v>180</v>
      </c>
      <c r="E54" s="133" t="s">
        <v>110</v>
      </c>
      <c r="F54" s="116"/>
      <c r="G54" s="117">
        <v>400</v>
      </c>
      <c r="H54" s="144" t="s">
        <v>474</v>
      </c>
      <c r="I5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J54" s="117" t="str">
        <f>IF(Sklop5[[#This Row],[ZAHTEVANA SHEMA KAKOVOSTI]]&lt;&gt;"",Sklop5[[#This Row],[Preračunana masa/volumen/kos na enoto kg]],"")</f>
        <v/>
      </c>
      <c r="K54" s="134"/>
      <c r="L54" s="135"/>
      <c r="M54" s="135"/>
      <c r="N54" s="136"/>
      <c r="O54" s="137"/>
      <c r="P54" s="137"/>
      <c r="Q54" s="138"/>
      <c r="R54" s="137">
        <f>+Sklop5[[#This Row],[cena/enota brez DDV v EUR]]*Sklop5[[#This Row],[Stopnja DDV (%)]]</f>
        <v>0</v>
      </c>
      <c r="S54" s="137">
        <f>+Sklop5[[#This Row],[cena/enota brez DDV v EUR]]+Sklop5[[#This Row],[Davek (EUR)]]</f>
        <v>0</v>
      </c>
      <c r="T54" s="137">
        <f>+Sklop5[[#This Row],[cena/enota brez DDV v EUR]]*Sklop5[[#This Row],[Okvirna količina]]</f>
        <v>0</v>
      </c>
      <c r="U54" s="139">
        <f>+Sklop5[[#This Row],[Končna cena/enoto mere (EUR) z DDV]]*Sklop5[[#This Row],[Okvirna količina]]</f>
        <v>0</v>
      </c>
      <c r="V54" s="140"/>
    </row>
    <row r="55" spans="1:22" s="55" customFormat="1" ht="12">
      <c r="A55" s="79" t="s">
        <v>41</v>
      </c>
      <c r="B55" s="79">
        <v>1171</v>
      </c>
      <c r="C55" s="157" t="s">
        <v>598</v>
      </c>
      <c r="D55" s="133">
        <v>125</v>
      </c>
      <c r="E55" s="133" t="s">
        <v>110</v>
      </c>
      <c r="F55" s="116"/>
      <c r="G55" s="117">
        <v>400</v>
      </c>
      <c r="H55" s="144" t="s">
        <v>474</v>
      </c>
      <c r="I5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55" s="117" t="str">
        <f>IF(Sklop5[[#This Row],[ZAHTEVANA SHEMA KAKOVOSTI]]&lt;&gt;"",Sklop5[[#This Row],[Preračunana masa/volumen/kos na enoto kg]],"")</f>
        <v/>
      </c>
      <c r="K55" s="134"/>
      <c r="L55" s="135"/>
      <c r="M55" s="135"/>
      <c r="N55" s="136"/>
      <c r="O55" s="137"/>
      <c r="P55" s="137"/>
      <c r="Q55" s="138"/>
      <c r="R55" s="137">
        <f>+Sklop5[[#This Row],[cena/enota brez DDV v EUR]]*Sklop5[[#This Row],[Stopnja DDV (%)]]</f>
        <v>0</v>
      </c>
      <c r="S55" s="137">
        <f>+Sklop5[[#This Row],[cena/enota brez DDV v EUR]]+Sklop5[[#This Row],[Davek (EUR)]]</f>
        <v>0</v>
      </c>
      <c r="T55" s="137">
        <f>+Sklop5[[#This Row],[cena/enota brez DDV v EUR]]*Sklop5[[#This Row],[Okvirna količina]]</f>
        <v>0</v>
      </c>
      <c r="U55" s="139">
        <f>+Sklop5[[#This Row],[Končna cena/enoto mere (EUR) z DDV]]*Sklop5[[#This Row],[Okvirna količina]]</f>
        <v>0</v>
      </c>
      <c r="V55" s="140"/>
    </row>
    <row r="56" spans="1:22" s="55" customFormat="1" ht="12">
      <c r="A56" s="79" t="s">
        <v>42</v>
      </c>
      <c r="B56" s="79">
        <v>2264</v>
      </c>
      <c r="C56" s="157" t="s">
        <v>599</v>
      </c>
      <c r="D56" s="133">
        <v>1</v>
      </c>
      <c r="E56" s="133" t="s">
        <v>0</v>
      </c>
      <c r="F56" s="116" t="s">
        <v>203</v>
      </c>
      <c r="G56" s="117">
        <v>100</v>
      </c>
      <c r="H56" s="144" t="s">
        <v>0</v>
      </c>
      <c r="I5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56" s="117">
        <f>IF(Sklop5[[#This Row],[ZAHTEVANA SHEMA KAKOVOSTI]]&lt;&gt;"",Sklop5[[#This Row],[Preračunana masa/volumen/kos na enoto kg]],"")</f>
        <v>100</v>
      </c>
      <c r="K56" s="134"/>
      <c r="L56" s="135"/>
      <c r="M56" s="135"/>
      <c r="N56" s="136"/>
      <c r="O56" s="137"/>
      <c r="P56" s="137"/>
      <c r="Q56" s="138"/>
      <c r="R56" s="137">
        <f>+Sklop5[[#This Row],[cena/enota brez DDV v EUR]]*Sklop5[[#This Row],[Stopnja DDV (%)]]</f>
        <v>0</v>
      </c>
      <c r="S56" s="137">
        <f>+Sklop5[[#This Row],[cena/enota brez DDV v EUR]]+Sklop5[[#This Row],[Davek (EUR)]]</f>
        <v>0</v>
      </c>
      <c r="T56" s="137">
        <f>+Sklop5[[#This Row],[cena/enota brez DDV v EUR]]*Sklop5[[#This Row],[Okvirna količina]]</f>
        <v>0</v>
      </c>
      <c r="U56" s="139">
        <f>+Sklop5[[#This Row],[Končna cena/enoto mere (EUR) z DDV]]*Sklop5[[#This Row],[Okvirna količina]]</f>
        <v>0</v>
      </c>
      <c r="V56" s="140"/>
    </row>
    <row r="57" spans="1:22" s="55" customFormat="1" ht="12">
      <c r="A57" s="79" t="s">
        <v>43</v>
      </c>
      <c r="B57" s="79">
        <v>2231</v>
      </c>
      <c r="C57" s="157" t="s">
        <v>600</v>
      </c>
      <c r="D57" s="133">
        <v>1</v>
      </c>
      <c r="E57" s="133" t="s">
        <v>0</v>
      </c>
      <c r="F57" s="116"/>
      <c r="G57" s="117">
        <v>20</v>
      </c>
      <c r="H57" s="144" t="s">
        <v>0</v>
      </c>
      <c r="I5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57" s="117" t="str">
        <f>IF(Sklop5[[#This Row],[ZAHTEVANA SHEMA KAKOVOSTI]]&lt;&gt;"",Sklop5[[#This Row],[Preračunana masa/volumen/kos na enoto kg]],"")</f>
        <v/>
      </c>
      <c r="K57" s="134"/>
      <c r="L57" s="135"/>
      <c r="M57" s="135"/>
      <c r="N57" s="136"/>
      <c r="O57" s="137"/>
      <c r="P57" s="137"/>
      <c r="Q57" s="138"/>
      <c r="R57" s="137">
        <f>+Sklop5[[#This Row],[cena/enota brez DDV v EUR]]*Sklop5[[#This Row],[Stopnja DDV (%)]]</f>
        <v>0</v>
      </c>
      <c r="S57" s="137">
        <f>+Sklop5[[#This Row],[cena/enota brez DDV v EUR]]+Sklop5[[#This Row],[Davek (EUR)]]</f>
        <v>0</v>
      </c>
      <c r="T57" s="137">
        <f>+Sklop5[[#This Row],[cena/enota brez DDV v EUR]]*Sklop5[[#This Row],[Okvirna količina]]</f>
        <v>0</v>
      </c>
      <c r="U57" s="139">
        <f>+Sklop5[[#This Row],[Končna cena/enoto mere (EUR) z DDV]]*Sklop5[[#This Row],[Okvirna količina]]</f>
        <v>0</v>
      </c>
      <c r="V57" s="140"/>
    </row>
    <row r="58" spans="1:22" s="55" customFormat="1" ht="12">
      <c r="A58" s="79" t="s">
        <v>48</v>
      </c>
      <c r="B58" s="79">
        <v>2505</v>
      </c>
      <c r="C58" s="157" t="s">
        <v>601</v>
      </c>
      <c r="D58" s="133">
        <v>310</v>
      </c>
      <c r="E58" s="133" t="s">
        <v>110</v>
      </c>
      <c r="F58" s="116"/>
      <c r="G58" s="117">
        <v>20</v>
      </c>
      <c r="H58" s="144" t="s">
        <v>474</v>
      </c>
      <c r="I5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6.2</v>
      </c>
      <c r="J58" s="117" t="str">
        <f>IF(Sklop5[[#This Row],[ZAHTEVANA SHEMA KAKOVOSTI]]&lt;&gt;"",Sklop5[[#This Row],[Preračunana masa/volumen/kos na enoto kg]],"")</f>
        <v/>
      </c>
      <c r="K58" s="134"/>
      <c r="L58" s="135"/>
      <c r="M58" s="135"/>
      <c r="N58" s="136"/>
      <c r="O58" s="137"/>
      <c r="P58" s="137"/>
      <c r="Q58" s="138"/>
      <c r="R58" s="137">
        <f>+Sklop5[[#This Row],[cena/enota brez DDV v EUR]]*Sklop5[[#This Row],[Stopnja DDV (%)]]</f>
        <v>0</v>
      </c>
      <c r="S58" s="137">
        <f>+Sklop5[[#This Row],[cena/enota brez DDV v EUR]]+Sklop5[[#This Row],[Davek (EUR)]]</f>
        <v>0</v>
      </c>
      <c r="T58" s="137">
        <f>+Sklop5[[#This Row],[cena/enota brez DDV v EUR]]*Sklop5[[#This Row],[Okvirna količina]]</f>
        <v>0</v>
      </c>
      <c r="U58" s="139">
        <f>+Sklop5[[#This Row],[Končna cena/enoto mere (EUR) z DDV]]*Sklop5[[#This Row],[Okvirna količina]]</f>
        <v>0</v>
      </c>
      <c r="V58" s="140"/>
    </row>
    <row r="59" spans="1:22" s="55" customFormat="1" ht="12">
      <c r="A59" s="79" t="s">
        <v>44</v>
      </c>
      <c r="B59" s="79">
        <v>2288</v>
      </c>
      <c r="C59" s="157" t="s">
        <v>602</v>
      </c>
      <c r="D59" s="133">
        <v>1</v>
      </c>
      <c r="E59" s="133" t="s">
        <v>0</v>
      </c>
      <c r="F59" s="116"/>
      <c r="G59" s="117">
        <v>20</v>
      </c>
      <c r="H59" s="144" t="s">
        <v>0</v>
      </c>
      <c r="I5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59" s="117" t="str">
        <f>IF(Sklop5[[#This Row],[ZAHTEVANA SHEMA KAKOVOSTI]]&lt;&gt;"",Sklop5[[#This Row],[Preračunana masa/volumen/kos na enoto kg]],"")</f>
        <v/>
      </c>
      <c r="K59" s="134"/>
      <c r="L59" s="135"/>
      <c r="M59" s="135"/>
      <c r="N59" s="136"/>
      <c r="O59" s="137"/>
      <c r="P59" s="137"/>
      <c r="Q59" s="138"/>
      <c r="R59" s="137">
        <f>+Sklop5[[#This Row],[cena/enota brez DDV v EUR]]*Sklop5[[#This Row],[Stopnja DDV (%)]]</f>
        <v>0</v>
      </c>
      <c r="S59" s="137">
        <f>+Sklop5[[#This Row],[cena/enota brez DDV v EUR]]+Sklop5[[#This Row],[Davek (EUR)]]</f>
        <v>0</v>
      </c>
      <c r="T59" s="137">
        <f>+Sklop5[[#This Row],[cena/enota brez DDV v EUR]]*Sklop5[[#This Row],[Okvirna količina]]</f>
        <v>0</v>
      </c>
      <c r="U59" s="139">
        <f>+Sklop5[[#This Row],[Končna cena/enoto mere (EUR) z DDV]]*Sklop5[[#This Row],[Okvirna količina]]</f>
        <v>0</v>
      </c>
      <c r="V59" s="140"/>
    </row>
    <row r="60" spans="1:22" s="55" customFormat="1" ht="12">
      <c r="A60" s="79" t="s">
        <v>45</v>
      </c>
      <c r="B60" s="79">
        <v>1175</v>
      </c>
      <c r="C60" s="157" t="s">
        <v>602</v>
      </c>
      <c r="D60" s="133">
        <v>4</v>
      </c>
      <c r="E60" s="133" t="s">
        <v>0</v>
      </c>
      <c r="F60" s="116"/>
      <c r="G60" s="117">
        <v>10</v>
      </c>
      <c r="H60" s="144" t="s">
        <v>474</v>
      </c>
      <c r="I6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J60" s="117" t="str">
        <f>IF(Sklop5[[#This Row],[ZAHTEVANA SHEMA KAKOVOSTI]]&lt;&gt;"",Sklop5[[#This Row],[Preračunana masa/volumen/kos na enoto kg]],"")</f>
        <v/>
      </c>
      <c r="K60" s="134"/>
      <c r="L60" s="135"/>
      <c r="M60" s="135"/>
      <c r="N60" s="136"/>
      <c r="O60" s="137"/>
      <c r="P60" s="137"/>
      <c r="Q60" s="138"/>
      <c r="R60" s="137">
        <f>+Sklop5[[#This Row],[cena/enota brez DDV v EUR]]*Sklop5[[#This Row],[Stopnja DDV (%)]]</f>
        <v>0</v>
      </c>
      <c r="S60" s="137">
        <f>+Sklop5[[#This Row],[cena/enota brez DDV v EUR]]+Sklop5[[#This Row],[Davek (EUR)]]</f>
        <v>0</v>
      </c>
      <c r="T60" s="137">
        <f>+Sklop5[[#This Row],[cena/enota brez DDV v EUR]]*Sklop5[[#This Row],[Okvirna količina]]</f>
        <v>0</v>
      </c>
      <c r="U60" s="139">
        <f>+Sklop5[[#This Row],[Končna cena/enoto mere (EUR) z DDV]]*Sklop5[[#This Row],[Okvirna količina]]</f>
        <v>0</v>
      </c>
      <c r="V60" s="140"/>
    </row>
    <row r="61" spans="1:22" s="55" customFormat="1" ht="12">
      <c r="A61" s="79" t="s">
        <v>49</v>
      </c>
      <c r="B61" s="79">
        <v>2276</v>
      </c>
      <c r="C61" s="157" t="s">
        <v>602</v>
      </c>
      <c r="D61" s="133">
        <v>500</v>
      </c>
      <c r="E61" s="133" t="s">
        <v>110</v>
      </c>
      <c r="F61" s="116"/>
      <c r="G61" s="117">
        <v>20</v>
      </c>
      <c r="H61" s="144" t="s">
        <v>474</v>
      </c>
      <c r="I6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J61" s="117" t="str">
        <f>IF(Sklop5[[#This Row],[ZAHTEVANA SHEMA KAKOVOSTI]]&lt;&gt;"",Sklop5[[#This Row],[Preračunana masa/volumen/kos na enoto kg]],"")</f>
        <v/>
      </c>
      <c r="K61" s="134"/>
      <c r="L61" s="135"/>
      <c r="M61" s="135"/>
      <c r="N61" s="136"/>
      <c r="O61" s="137"/>
      <c r="P61" s="137"/>
      <c r="Q61" s="138"/>
      <c r="R61" s="137">
        <f>+Sklop5[[#This Row],[cena/enota brez DDV v EUR]]*Sklop5[[#This Row],[Stopnja DDV (%)]]</f>
        <v>0</v>
      </c>
      <c r="S61" s="137">
        <f>+Sklop5[[#This Row],[cena/enota brez DDV v EUR]]+Sklop5[[#This Row],[Davek (EUR)]]</f>
        <v>0</v>
      </c>
      <c r="T61" s="137">
        <f>+Sklop5[[#This Row],[cena/enota brez DDV v EUR]]*Sklop5[[#This Row],[Okvirna količina]]</f>
        <v>0</v>
      </c>
      <c r="U61" s="139">
        <f>+Sklop5[[#This Row],[Končna cena/enoto mere (EUR) z DDV]]*Sklop5[[#This Row],[Okvirna količina]]</f>
        <v>0</v>
      </c>
      <c r="V61" s="140"/>
    </row>
    <row r="62" spans="1:22" s="55" customFormat="1" ht="12">
      <c r="A62" s="79" t="s">
        <v>50</v>
      </c>
      <c r="B62" s="79">
        <v>2491</v>
      </c>
      <c r="C62" s="157" t="s">
        <v>603</v>
      </c>
      <c r="D62" s="133">
        <v>450</v>
      </c>
      <c r="E62" s="133" t="s">
        <v>110</v>
      </c>
      <c r="F62" s="116" t="s">
        <v>203</v>
      </c>
      <c r="G62" s="117">
        <v>50</v>
      </c>
      <c r="H62" s="144" t="s">
        <v>474</v>
      </c>
      <c r="I6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22.5</v>
      </c>
      <c r="J62" s="117">
        <f>IF(Sklop5[[#This Row],[ZAHTEVANA SHEMA KAKOVOSTI]]&lt;&gt;"",Sklop5[[#This Row],[Preračunana masa/volumen/kos na enoto kg]],"")</f>
        <v>22.5</v>
      </c>
      <c r="K62" s="134"/>
      <c r="L62" s="135"/>
      <c r="M62" s="135"/>
      <c r="N62" s="136"/>
      <c r="O62" s="137"/>
      <c r="P62" s="137"/>
      <c r="Q62" s="138"/>
      <c r="R62" s="137">
        <f>+Sklop5[[#This Row],[cena/enota brez DDV v EUR]]*Sklop5[[#This Row],[Stopnja DDV (%)]]</f>
        <v>0</v>
      </c>
      <c r="S62" s="137">
        <f>+Sklop5[[#This Row],[cena/enota brez DDV v EUR]]+Sklop5[[#This Row],[Davek (EUR)]]</f>
        <v>0</v>
      </c>
      <c r="T62" s="137">
        <f>+Sklop5[[#This Row],[cena/enota brez DDV v EUR]]*Sklop5[[#This Row],[Okvirna količina]]</f>
        <v>0</v>
      </c>
      <c r="U62" s="139">
        <f>+Sklop5[[#This Row],[Končna cena/enoto mere (EUR) z DDV]]*Sklop5[[#This Row],[Okvirna količina]]</f>
        <v>0</v>
      </c>
      <c r="V62" s="140"/>
    </row>
    <row r="63" spans="1:22" s="55" customFormat="1" ht="12">
      <c r="A63" s="79" t="s">
        <v>46</v>
      </c>
      <c r="B63" s="79">
        <v>1176</v>
      </c>
      <c r="C63" s="157" t="s">
        <v>327</v>
      </c>
      <c r="D63" s="133">
        <v>1</v>
      </c>
      <c r="E63" s="133" t="s">
        <v>0</v>
      </c>
      <c r="F63" s="116"/>
      <c r="G63" s="117">
        <v>200</v>
      </c>
      <c r="H63" s="144" t="s">
        <v>0</v>
      </c>
      <c r="I6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63" s="117" t="str">
        <f>IF(Sklop5[[#This Row],[ZAHTEVANA SHEMA KAKOVOSTI]]&lt;&gt;"",Sklop5[[#This Row],[Preračunana masa/volumen/kos na enoto kg]],"")</f>
        <v/>
      </c>
      <c r="K63" s="134"/>
      <c r="L63" s="135"/>
      <c r="M63" s="135"/>
      <c r="N63" s="136"/>
      <c r="O63" s="137"/>
      <c r="P63" s="137"/>
      <c r="Q63" s="138"/>
      <c r="R63" s="137">
        <f>+Sklop5[[#This Row],[cena/enota brez DDV v EUR]]*Sklop5[[#This Row],[Stopnja DDV (%)]]</f>
        <v>0</v>
      </c>
      <c r="S63" s="137">
        <f>+Sklop5[[#This Row],[cena/enota brez DDV v EUR]]+Sklop5[[#This Row],[Davek (EUR)]]</f>
        <v>0</v>
      </c>
      <c r="T63" s="137">
        <f>+Sklop5[[#This Row],[cena/enota brez DDV v EUR]]*Sklop5[[#This Row],[Okvirna količina]]</f>
        <v>0</v>
      </c>
      <c r="U63" s="139">
        <f>+Sklop5[[#This Row],[Končna cena/enoto mere (EUR) z DDV]]*Sklop5[[#This Row],[Okvirna količina]]</f>
        <v>0</v>
      </c>
      <c r="V63" s="140"/>
    </row>
    <row r="64" spans="1:22" s="55" customFormat="1" ht="12">
      <c r="A64" s="79" t="s">
        <v>51</v>
      </c>
      <c r="B64" s="79">
        <v>1177</v>
      </c>
      <c r="C64" s="157" t="s">
        <v>328</v>
      </c>
      <c r="D64" s="133">
        <v>1</v>
      </c>
      <c r="E64" s="133" t="s">
        <v>0</v>
      </c>
      <c r="F64" s="116"/>
      <c r="G64" s="117">
        <v>200</v>
      </c>
      <c r="H64" s="144" t="s">
        <v>0</v>
      </c>
      <c r="I6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64" s="117" t="str">
        <f>IF(Sklop5[[#This Row],[ZAHTEVANA SHEMA KAKOVOSTI]]&lt;&gt;"",Sklop5[[#This Row],[Preračunana masa/volumen/kos na enoto kg]],"")</f>
        <v/>
      </c>
      <c r="K64" s="134"/>
      <c r="L64" s="135"/>
      <c r="M64" s="135"/>
      <c r="N64" s="136"/>
      <c r="O64" s="137"/>
      <c r="P64" s="137"/>
      <c r="Q64" s="138"/>
      <c r="R64" s="137">
        <f>+Sklop5[[#This Row],[cena/enota brez DDV v EUR]]*Sklop5[[#This Row],[Stopnja DDV (%)]]</f>
        <v>0</v>
      </c>
      <c r="S64" s="137">
        <f>+Sklop5[[#This Row],[cena/enota brez DDV v EUR]]+Sklop5[[#This Row],[Davek (EUR)]]</f>
        <v>0</v>
      </c>
      <c r="T64" s="137">
        <f>+Sklop5[[#This Row],[cena/enota brez DDV v EUR]]*Sklop5[[#This Row],[Okvirna količina]]</f>
        <v>0</v>
      </c>
      <c r="U64" s="139">
        <f>+Sklop5[[#This Row],[Končna cena/enoto mere (EUR) z DDV]]*Sklop5[[#This Row],[Okvirna količina]]</f>
        <v>0</v>
      </c>
      <c r="V64" s="140"/>
    </row>
    <row r="65" spans="1:22" s="55" customFormat="1" ht="12">
      <c r="A65" s="79" t="s">
        <v>47</v>
      </c>
      <c r="B65" s="79">
        <v>1178</v>
      </c>
      <c r="C65" s="157" t="s">
        <v>329</v>
      </c>
      <c r="D65" s="133">
        <v>1</v>
      </c>
      <c r="E65" s="133" t="s">
        <v>0</v>
      </c>
      <c r="F65" s="116"/>
      <c r="G65" s="117">
        <v>200</v>
      </c>
      <c r="H65" s="144" t="s">
        <v>0</v>
      </c>
      <c r="I6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65" s="117" t="str">
        <f>IF(Sklop5[[#This Row],[ZAHTEVANA SHEMA KAKOVOSTI]]&lt;&gt;"",Sklop5[[#This Row],[Preračunana masa/volumen/kos na enoto kg]],"")</f>
        <v/>
      </c>
      <c r="K65" s="134"/>
      <c r="L65" s="135"/>
      <c r="M65" s="135"/>
      <c r="N65" s="136"/>
      <c r="O65" s="137"/>
      <c r="P65" s="137"/>
      <c r="Q65" s="138"/>
      <c r="R65" s="137">
        <f>+Sklop5[[#This Row],[cena/enota brez DDV v EUR]]*Sklop5[[#This Row],[Stopnja DDV (%)]]</f>
        <v>0</v>
      </c>
      <c r="S65" s="137">
        <f>+Sklop5[[#This Row],[cena/enota brez DDV v EUR]]+Sklop5[[#This Row],[Davek (EUR)]]</f>
        <v>0</v>
      </c>
      <c r="T65" s="137">
        <f>+Sklop5[[#This Row],[cena/enota brez DDV v EUR]]*Sklop5[[#This Row],[Okvirna količina]]</f>
        <v>0</v>
      </c>
      <c r="U65" s="139">
        <f>+Sklop5[[#This Row],[Končna cena/enoto mere (EUR) z DDV]]*Sklop5[[#This Row],[Okvirna količina]]</f>
        <v>0</v>
      </c>
      <c r="V65" s="140"/>
    </row>
    <row r="66" spans="1:22" s="55" customFormat="1" ht="12">
      <c r="A66" s="79" t="s">
        <v>52</v>
      </c>
      <c r="B66" s="79">
        <v>2549</v>
      </c>
      <c r="C66" s="157" t="s">
        <v>604</v>
      </c>
      <c r="D66" s="133">
        <v>1</v>
      </c>
      <c r="E66" s="133" t="s">
        <v>0</v>
      </c>
      <c r="F66" s="116"/>
      <c r="G66" s="117">
        <v>60</v>
      </c>
      <c r="H66" s="144" t="s">
        <v>0</v>
      </c>
      <c r="I6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J66" s="117" t="str">
        <f>IF(Sklop5[[#This Row],[ZAHTEVANA SHEMA KAKOVOSTI]]&lt;&gt;"",Sklop5[[#This Row],[Preračunana masa/volumen/kos na enoto kg]],"")</f>
        <v/>
      </c>
      <c r="K66" s="134"/>
      <c r="L66" s="135"/>
      <c r="M66" s="135"/>
      <c r="N66" s="136"/>
      <c r="O66" s="137"/>
      <c r="P66" s="137"/>
      <c r="Q66" s="138"/>
      <c r="R66" s="137">
        <f>+Sklop5[[#This Row],[cena/enota brez DDV v EUR]]*Sklop5[[#This Row],[Stopnja DDV (%)]]</f>
        <v>0</v>
      </c>
      <c r="S66" s="137">
        <f>+Sklop5[[#This Row],[cena/enota brez DDV v EUR]]+Sklop5[[#This Row],[Davek (EUR)]]</f>
        <v>0</v>
      </c>
      <c r="T66" s="137">
        <f>+Sklop5[[#This Row],[cena/enota brez DDV v EUR]]*Sklop5[[#This Row],[Okvirna količina]]</f>
        <v>0</v>
      </c>
      <c r="U66" s="139">
        <f>+Sklop5[[#This Row],[Končna cena/enoto mere (EUR) z DDV]]*Sklop5[[#This Row],[Okvirna količina]]</f>
        <v>0</v>
      </c>
      <c r="V66" s="140"/>
    </row>
    <row r="67" spans="1:22" s="55" customFormat="1" ht="12">
      <c r="A67" s="79" t="s">
        <v>53</v>
      </c>
      <c r="B67" s="79">
        <v>1179</v>
      </c>
      <c r="C67" s="157" t="s">
        <v>605</v>
      </c>
      <c r="D67" s="133">
        <v>1</v>
      </c>
      <c r="E67" s="133" t="s">
        <v>0</v>
      </c>
      <c r="F67" s="116"/>
      <c r="G67" s="117">
        <v>200</v>
      </c>
      <c r="H67" s="144" t="s">
        <v>0</v>
      </c>
      <c r="I6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67" s="117" t="str">
        <f>IF(Sklop5[[#This Row],[ZAHTEVANA SHEMA KAKOVOSTI]]&lt;&gt;"",Sklop5[[#This Row],[Preračunana masa/volumen/kos na enoto kg]],"")</f>
        <v/>
      </c>
      <c r="K67" s="134"/>
      <c r="L67" s="135"/>
      <c r="M67" s="135"/>
      <c r="N67" s="136"/>
      <c r="O67" s="137"/>
      <c r="P67" s="137"/>
      <c r="Q67" s="138"/>
      <c r="R67" s="137">
        <f>+Sklop5[[#This Row],[cena/enota brez DDV v EUR]]*Sklop5[[#This Row],[Stopnja DDV (%)]]</f>
        <v>0</v>
      </c>
      <c r="S67" s="137">
        <f>+Sklop5[[#This Row],[cena/enota brez DDV v EUR]]+Sklop5[[#This Row],[Davek (EUR)]]</f>
        <v>0</v>
      </c>
      <c r="T67" s="137">
        <f>+Sklop5[[#This Row],[cena/enota brez DDV v EUR]]*Sklop5[[#This Row],[Okvirna količina]]</f>
        <v>0</v>
      </c>
      <c r="U67" s="139">
        <f>+Sklop5[[#This Row],[Končna cena/enoto mere (EUR) z DDV]]*Sklop5[[#This Row],[Okvirna količina]]</f>
        <v>0</v>
      </c>
      <c r="V67" s="140"/>
    </row>
    <row r="68" spans="1:22" s="55" customFormat="1" ht="12">
      <c r="A68" s="79" t="s">
        <v>54</v>
      </c>
      <c r="B68" s="79">
        <v>1180</v>
      </c>
      <c r="C68" s="157" t="s">
        <v>606</v>
      </c>
      <c r="D68" s="133">
        <v>40</v>
      </c>
      <c r="E68" s="133" t="s">
        <v>110</v>
      </c>
      <c r="F68" s="116"/>
      <c r="G68" s="117">
        <v>20</v>
      </c>
      <c r="H68" s="144" t="s">
        <v>474</v>
      </c>
      <c r="I6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0.8</v>
      </c>
      <c r="J68" s="117" t="str">
        <f>IF(Sklop5[[#This Row],[ZAHTEVANA SHEMA KAKOVOSTI]]&lt;&gt;"",Sklop5[[#This Row],[Preračunana masa/volumen/kos na enoto kg]],"")</f>
        <v/>
      </c>
      <c r="K68" s="134"/>
      <c r="L68" s="135"/>
      <c r="M68" s="135"/>
      <c r="N68" s="136"/>
      <c r="O68" s="137"/>
      <c r="P68" s="137"/>
      <c r="Q68" s="138"/>
      <c r="R68" s="137">
        <f>+Sklop5[[#This Row],[cena/enota brez DDV v EUR]]*Sklop5[[#This Row],[Stopnja DDV (%)]]</f>
        <v>0</v>
      </c>
      <c r="S68" s="137">
        <f>+Sklop5[[#This Row],[cena/enota brez DDV v EUR]]+Sklop5[[#This Row],[Davek (EUR)]]</f>
        <v>0</v>
      </c>
      <c r="T68" s="137">
        <f>+Sklop5[[#This Row],[cena/enota brez DDV v EUR]]*Sklop5[[#This Row],[Okvirna količina]]</f>
        <v>0</v>
      </c>
      <c r="U68" s="139">
        <f>+Sklop5[[#This Row],[Končna cena/enoto mere (EUR) z DDV]]*Sklop5[[#This Row],[Okvirna količina]]</f>
        <v>0</v>
      </c>
      <c r="V68" s="140"/>
    </row>
    <row r="69" spans="1:22" s="55" customFormat="1" ht="12">
      <c r="A69" s="79" t="s">
        <v>55</v>
      </c>
      <c r="B69" s="79">
        <v>1182</v>
      </c>
      <c r="C69" s="157" t="s">
        <v>607</v>
      </c>
      <c r="D69" s="133">
        <v>140</v>
      </c>
      <c r="E69" s="133" t="s">
        <v>110</v>
      </c>
      <c r="F69" s="116"/>
      <c r="G69" s="117">
        <v>200</v>
      </c>
      <c r="H69" s="144" t="s">
        <v>474</v>
      </c>
      <c r="I6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28.000000000000004</v>
      </c>
      <c r="J69" s="117" t="str">
        <f>IF(Sklop5[[#This Row],[ZAHTEVANA SHEMA KAKOVOSTI]]&lt;&gt;"",Sklop5[[#This Row],[Preračunana masa/volumen/kos na enoto kg]],"")</f>
        <v/>
      </c>
      <c r="K69" s="134"/>
      <c r="L69" s="135"/>
      <c r="M69" s="135"/>
      <c r="N69" s="136"/>
      <c r="O69" s="137"/>
      <c r="P69" s="137"/>
      <c r="Q69" s="138"/>
      <c r="R69" s="137">
        <f>+Sklop5[[#This Row],[cena/enota brez DDV v EUR]]*Sklop5[[#This Row],[Stopnja DDV (%)]]</f>
        <v>0</v>
      </c>
      <c r="S69" s="137">
        <f>+Sklop5[[#This Row],[cena/enota brez DDV v EUR]]+Sklop5[[#This Row],[Davek (EUR)]]</f>
        <v>0</v>
      </c>
      <c r="T69" s="137">
        <f>+Sklop5[[#This Row],[cena/enota brez DDV v EUR]]*Sklop5[[#This Row],[Okvirna količina]]</f>
        <v>0</v>
      </c>
      <c r="U69" s="139">
        <f>+Sklop5[[#This Row],[Končna cena/enoto mere (EUR) z DDV]]*Sklop5[[#This Row],[Okvirna količina]]</f>
        <v>0</v>
      </c>
      <c r="V69" s="140"/>
    </row>
    <row r="70" spans="1:22" s="55" customFormat="1" ht="12">
      <c r="A70" s="79" t="s">
        <v>56</v>
      </c>
      <c r="B70" s="79">
        <v>2113</v>
      </c>
      <c r="C70" s="157" t="s">
        <v>608</v>
      </c>
      <c r="D70" s="133">
        <v>200</v>
      </c>
      <c r="E70" s="133" t="s">
        <v>110</v>
      </c>
      <c r="F70" s="116"/>
      <c r="G70" s="117">
        <v>200</v>
      </c>
      <c r="H70" s="144" t="s">
        <v>474</v>
      </c>
      <c r="I7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J70" s="117" t="str">
        <f>IF(Sklop5[[#This Row],[ZAHTEVANA SHEMA KAKOVOSTI]]&lt;&gt;"",Sklop5[[#This Row],[Preračunana masa/volumen/kos na enoto kg]],"")</f>
        <v/>
      </c>
      <c r="K70" s="134"/>
      <c r="L70" s="135"/>
      <c r="M70" s="135"/>
      <c r="N70" s="136"/>
      <c r="O70" s="137"/>
      <c r="P70" s="137"/>
      <c r="Q70" s="138"/>
      <c r="R70" s="137">
        <f>+Sklop5[[#This Row],[cena/enota brez DDV v EUR]]*Sklop5[[#This Row],[Stopnja DDV (%)]]</f>
        <v>0</v>
      </c>
      <c r="S70" s="137">
        <f>+Sklop5[[#This Row],[cena/enota brez DDV v EUR]]+Sklop5[[#This Row],[Davek (EUR)]]</f>
        <v>0</v>
      </c>
      <c r="T70" s="137">
        <f>+Sklop5[[#This Row],[cena/enota brez DDV v EUR]]*Sklop5[[#This Row],[Okvirna količina]]</f>
        <v>0</v>
      </c>
      <c r="U70" s="139">
        <f>+Sklop5[[#This Row],[Končna cena/enoto mere (EUR) z DDV]]*Sklop5[[#This Row],[Okvirna količina]]</f>
        <v>0</v>
      </c>
      <c r="V70" s="140"/>
    </row>
    <row r="71" spans="1:22" s="55" customFormat="1" ht="12">
      <c r="A71" s="79" t="s">
        <v>57</v>
      </c>
      <c r="B71" s="79">
        <v>1184</v>
      </c>
      <c r="C71" s="157" t="s">
        <v>330</v>
      </c>
      <c r="D71" s="133">
        <v>1</v>
      </c>
      <c r="E71" s="133" t="s">
        <v>0</v>
      </c>
      <c r="F71" s="116"/>
      <c r="G71" s="117">
        <v>50</v>
      </c>
      <c r="H71" s="144" t="s">
        <v>0</v>
      </c>
      <c r="I7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71" s="117" t="str">
        <f>IF(Sklop5[[#This Row],[ZAHTEVANA SHEMA KAKOVOSTI]]&lt;&gt;"",Sklop5[[#This Row],[Preračunana masa/volumen/kos na enoto kg]],"")</f>
        <v/>
      </c>
      <c r="K71" s="134"/>
      <c r="L71" s="135"/>
      <c r="M71" s="135"/>
      <c r="N71" s="136"/>
      <c r="O71" s="137"/>
      <c r="P71" s="137"/>
      <c r="Q71" s="138"/>
      <c r="R71" s="137">
        <f>+Sklop5[[#This Row],[cena/enota brez DDV v EUR]]*Sklop5[[#This Row],[Stopnja DDV (%)]]</f>
        <v>0</v>
      </c>
      <c r="S71" s="137">
        <f>+Sklop5[[#This Row],[cena/enota brez DDV v EUR]]+Sklop5[[#This Row],[Davek (EUR)]]</f>
        <v>0</v>
      </c>
      <c r="T71" s="137">
        <f>+Sklop5[[#This Row],[cena/enota brez DDV v EUR]]*Sklop5[[#This Row],[Okvirna količina]]</f>
        <v>0</v>
      </c>
      <c r="U71" s="139">
        <f>+Sklop5[[#This Row],[Končna cena/enoto mere (EUR) z DDV]]*Sklop5[[#This Row],[Okvirna količina]]</f>
        <v>0</v>
      </c>
      <c r="V71" s="140"/>
    </row>
    <row r="72" spans="1:22" s="55" customFormat="1" ht="12">
      <c r="A72" s="79" t="s">
        <v>58</v>
      </c>
      <c r="B72" s="79">
        <v>2100</v>
      </c>
      <c r="C72" s="157" t="s">
        <v>609</v>
      </c>
      <c r="D72" s="133">
        <v>250</v>
      </c>
      <c r="E72" s="133" t="s">
        <v>110</v>
      </c>
      <c r="F72" s="116"/>
      <c r="G72" s="117">
        <v>200</v>
      </c>
      <c r="H72" s="144" t="s">
        <v>474</v>
      </c>
      <c r="I7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72" s="117" t="str">
        <f>IF(Sklop5[[#This Row],[ZAHTEVANA SHEMA KAKOVOSTI]]&lt;&gt;"",Sklop5[[#This Row],[Preračunana masa/volumen/kos na enoto kg]],"")</f>
        <v/>
      </c>
      <c r="K72" s="134"/>
      <c r="L72" s="135"/>
      <c r="M72" s="135"/>
      <c r="N72" s="136"/>
      <c r="O72" s="137"/>
      <c r="P72" s="137"/>
      <c r="Q72" s="138"/>
      <c r="R72" s="137">
        <f>+Sklop5[[#This Row],[cena/enota brez DDV v EUR]]*Sklop5[[#This Row],[Stopnja DDV (%)]]</f>
        <v>0</v>
      </c>
      <c r="S72" s="137">
        <f>+Sklop5[[#This Row],[cena/enota brez DDV v EUR]]+Sklop5[[#This Row],[Davek (EUR)]]</f>
        <v>0</v>
      </c>
      <c r="T72" s="137">
        <f>+Sklop5[[#This Row],[cena/enota brez DDV v EUR]]*Sklop5[[#This Row],[Okvirna količina]]</f>
        <v>0</v>
      </c>
      <c r="U72" s="139">
        <f>+Sklop5[[#This Row],[Končna cena/enoto mere (EUR) z DDV]]*Sklop5[[#This Row],[Okvirna količina]]</f>
        <v>0</v>
      </c>
      <c r="V72" s="140"/>
    </row>
    <row r="73" spans="1:22" s="55" customFormat="1" ht="12">
      <c r="A73" s="79" t="s">
        <v>59</v>
      </c>
      <c r="B73" s="79">
        <v>2987</v>
      </c>
      <c r="C73" s="157" t="s">
        <v>610</v>
      </c>
      <c r="D73" s="133">
        <v>150</v>
      </c>
      <c r="E73" s="133" t="s">
        <v>110</v>
      </c>
      <c r="F73" s="116" t="s">
        <v>203</v>
      </c>
      <c r="G73" s="117">
        <v>200</v>
      </c>
      <c r="H73" s="144" t="s">
        <v>474</v>
      </c>
      <c r="I7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J73" s="117">
        <f>IF(Sklop5[[#This Row],[ZAHTEVANA SHEMA KAKOVOSTI]]&lt;&gt;"",Sklop5[[#This Row],[Preračunana masa/volumen/kos na enoto kg]],"")</f>
        <v>30</v>
      </c>
      <c r="K73" s="134"/>
      <c r="L73" s="135"/>
      <c r="M73" s="135"/>
      <c r="N73" s="136"/>
      <c r="O73" s="137"/>
      <c r="P73" s="137"/>
      <c r="Q73" s="138"/>
      <c r="R73" s="137">
        <f>+Sklop5[[#This Row],[cena/enota brez DDV v EUR]]*Sklop5[[#This Row],[Stopnja DDV (%)]]</f>
        <v>0</v>
      </c>
      <c r="S73" s="137">
        <f>+Sklop5[[#This Row],[cena/enota brez DDV v EUR]]+Sklop5[[#This Row],[Davek (EUR)]]</f>
        <v>0</v>
      </c>
      <c r="T73" s="137">
        <f>+Sklop5[[#This Row],[cena/enota brez DDV v EUR]]*Sklop5[[#This Row],[Okvirna količina]]</f>
        <v>0</v>
      </c>
      <c r="U73" s="139">
        <f>+Sklop5[[#This Row],[Končna cena/enoto mere (EUR) z DDV]]*Sklop5[[#This Row],[Okvirna količina]]</f>
        <v>0</v>
      </c>
      <c r="V73" s="140"/>
    </row>
    <row r="74" spans="1:22" s="55" customFormat="1" ht="12">
      <c r="A74" s="79" t="s">
        <v>60</v>
      </c>
      <c r="B74" s="79">
        <v>2317</v>
      </c>
      <c r="C74" s="157" t="s">
        <v>610</v>
      </c>
      <c r="D74" s="133">
        <v>50</v>
      </c>
      <c r="E74" s="133" t="s">
        <v>110</v>
      </c>
      <c r="F74" s="116" t="s">
        <v>203</v>
      </c>
      <c r="G74" s="117">
        <v>400</v>
      </c>
      <c r="H74" s="144" t="s">
        <v>474</v>
      </c>
      <c r="I7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74" s="117">
        <f>IF(Sklop5[[#This Row],[ZAHTEVANA SHEMA KAKOVOSTI]]&lt;&gt;"",Sklop5[[#This Row],[Preračunana masa/volumen/kos na enoto kg]],"")</f>
        <v>20</v>
      </c>
      <c r="K74" s="134"/>
      <c r="L74" s="135"/>
      <c r="M74" s="135"/>
      <c r="N74" s="136"/>
      <c r="O74" s="137"/>
      <c r="P74" s="137"/>
      <c r="Q74" s="138"/>
      <c r="R74" s="137">
        <f>+Sklop5[[#This Row],[cena/enota brez DDV v EUR]]*Sklop5[[#This Row],[Stopnja DDV (%)]]</f>
        <v>0</v>
      </c>
      <c r="S74" s="137">
        <f>+Sklop5[[#This Row],[cena/enota brez DDV v EUR]]+Sklop5[[#This Row],[Davek (EUR)]]</f>
        <v>0</v>
      </c>
      <c r="T74" s="137">
        <f>+Sklop5[[#This Row],[cena/enota brez DDV v EUR]]*Sklop5[[#This Row],[Okvirna količina]]</f>
        <v>0</v>
      </c>
      <c r="U74" s="139">
        <f>+Sklop5[[#This Row],[Končna cena/enoto mere (EUR) z DDV]]*Sklop5[[#This Row],[Okvirna količina]]</f>
        <v>0</v>
      </c>
      <c r="V74" s="140"/>
    </row>
    <row r="75" spans="1:22" s="55" customFormat="1" ht="12">
      <c r="A75" s="79" t="s">
        <v>61</v>
      </c>
      <c r="B75" s="79">
        <v>2165</v>
      </c>
      <c r="C75" s="157" t="s">
        <v>1071</v>
      </c>
      <c r="D75" s="133">
        <v>2.5</v>
      </c>
      <c r="E75" s="133" t="s">
        <v>0</v>
      </c>
      <c r="F75" s="116" t="s">
        <v>203</v>
      </c>
      <c r="G75" s="117">
        <v>100</v>
      </c>
      <c r="H75" s="144" t="s">
        <v>474</v>
      </c>
      <c r="I7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75" s="117">
        <f>IF(Sklop5[[#This Row],[ZAHTEVANA SHEMA KAKOVOSTI]]&lt;&gt;"",Sklop5[[#This Row],[Preračunana masa/volumen/kos na enoto kg]],"")</f>
        <v>250</v>
      </c>
      <c r="K75" s="134"/>
      <c r="L75" s="135"/>
      <c r="M75" s="135"/>
      <c r="N75" s="136"/>
      <c r="O75" s="137"/>
      <c r="P75" s="137"/>
      <c r="Q75" s="138"/>
      <c r="R75" s="137">
        <f>+Sklop5[[#This Row],[cena/enota brez DDV v EUR]]*Sklop5[[#This Row],[Stopnja DDV (%)]]</f>
        <v>0</v>
      </c>
      <c r="S75" s="137">
        <f>+Sklop5[[#This Row],[cena/enota brez DDV v EUR]]+Sklop5[[#This Row],[Davek (EUR)]]</f>
        <v>0</v>
      </c>
      <c r="T75" s="137">
        <f>+Sklop5[[#This Row],[cena/enota brez DDV v EUR]]*Sklop5[[#This Row],[Okvirna količina]]</f>
        <v>0</v>
      </c>
      <c r="U75" s="139">
        <f>+Sklop5[[#This Row],[Končna cena/enoto mere (EUR) z DDV]]*Sklop5[[#This Row],[Okvirna količina]]</f>
        <v>0</v>
      </c>
      <c r="V75" s="140"/>
    </row>
    <row r="76" spans="1:22" s="55" customFormat="1" ht="12">
      <c r="A76" s="79" t="s">
        <v>62</v>
      </c>
      <c r="B76" s="79">
        <v>2194</v>
      </c>
      <c r="C76" s="157" t="s">
        <v>611</v>
      </c>
      <c r="D76" s="133">
        <v>150</v>
      </c>
      <c r="E76" s="133" t="s">
        <v>110</v>
      </c>
      <c r="F76" s="116" t="s">
        <v>203</v>
      </c>
      <c r="G76" s="117">
        <v>200</v>
      </c>
      <c r="H76" s="144" t="s">
        <v>474</v>
      </c>
      <c r="I7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J76" s="117">
        <f>IF(Sklop5[[#This Row],[ZAHTEVANA SHEMA KAKOVOSTI]]&lt;&gt;"",Sklop5[[#This Row],[Preračunana masa/volumen/kos na enoto kg]],"")</f>
        <v>30</v>
      </c>
      <c r="K76" s="134"/>
      <c r="L76" s="135"/>
      <c r="M76" s="135"/>
      <c r="N76" s="136"/>
      <c r="O76" s="137"/>
      <c r="P76" s="137"/>
      <c r="Q76" s="138"/>
      <c r="R76" s="137">
        <f>+Sklop5[[#This Row],[cena/enota brez DDV v EUR]]*Sklop5[[#This Row],[Stopnja DDV (%)]]</f>
        <v>0</v>
      </c>
      <c r="S76" s="137">
        <f>+Sklop5[[#This Row],[cena/enota brez DDV v EUR]]+Sklop5[[#This Row],[Davek (EUR)]]</f>
        <v>0</v>
      </c>
      <c r="T76" s="137">
        <f>+Sklop5[[#This Row],[cena/enota brez DDV v EUR]]*Sklop5[[#This Row],[Okvirna količina]]</f>
        <v>0</v>
      </c>
      <c r="U76" s="139">
        <f>+Sklop5[[#This Row],[Končna cena/enoto mere (EUR) z DDV]]*Sklop5[[#This Row],[Okvirna količina]]</f>
        <v>0</v>
      </c>
      <c r="V76" s="140"/>
    </row>
    <row r="77" spans="1:22" s="55" customFormat="1" ht="12">
      <c r="A77" s="79" t="s">
        <v>68</v>
      </c>
      <c r="B77" s="79">
        <v>1186</v>
      </c>
      <c r="C77" s="157" t="s">
        <v>611</v>
      </c>
      <c r="D77" s="133">
        <v>50</v>
      </c>
      <c r="E77" s="133" t="s">
        <v>110</v>
      </c>
      <c r="F77" s="116" t="s">
        <v>203</v>
      </c>
      <c r="G77" s="117">
        <v>2000</v>
      </c>
      <c r="H77" s="144" t="s">
        <v>474</v>
      </c>
      <c r="I7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77" s="117">
        <f>IF(Sklop5[[#This Row],[ZAHTEVANA SHEMA KAKOVOSTI]]&lt;&gt;"",Sklop5[[#This Row],[Preračunana masa/volumen/kos na enoto kg]],"")</f>
        <v>100</v>
      </c>
      <c r="K77" s="134"/>
      <c r="L77" s="135"/>
      <c r="M77" s="135"/>
      <c r="N77" s="136"/>
      <c r="O77" s="137"/>
      <c r="P77" s="137"/>
      <c r="Q77" s="138"/>
      <c r="R77" s="137">
        <f>+Sklop5[[#This Row],[cena/enota brez DDV v EUR]]*Sklop5[[#This Row],[Stopnja DDV (%)]]</f>
        <v>0</v>
      </c>
      <c r="S77" s="137">
        <f>+Sklop5[[#This Row],[cena/enota brez DDV v EUR]]+Sklop5[[#This Row],[Davek (EUR)]]</f>
        <v>0</v>
      </c>
      <c r="T77" s="137">
        <f>+Sklop5[[#This Row],[cena/enota brez DDV v EUR]]*Sklop5[[#This Row],[Okvirna količina]]</f>
        <v>0</v>
      </c>
      <c r="U77" s="139">
        <f>+Sklop5[[#This Row],[Končna cena/enoto mere (EUR) z DDV]]*Sklop5[[#This Row],[Okvirna količina]]</f>
        <v>0</v>
      </c>
      <c r="V77" s="140"/>
    </row>
    <row r="78" spans="1:22" s="55" customFormat="1" ht="12">
      <c r="A78" s="79" t="s">
        <v>69</v>
      </c>
      <c r="B78" s="79">
        <v>1192</v>
      </c>
      <c r="C78" s="157" t="s">
        <v>612</v>
      </c>
      <c r="D78" s="133">
        <v>5</v>
      </c>
      <c r="E78" s="133" t="s">
        <v>0</v>
      </c>
      <c r="F78" s="116" t="s">
        <v>203</v>
      </c>
      <c r="G78" s="117">
        <v>20</v>
      </c>
      <c r="H78" s="144" t="s">
        <v>474</v>
      </c>
      <c r="I7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78" s="117">
        <f>IF(Sklop5[[#This Row],[ZAHTEVANA SHEMA KAKOVOSTI]]&lt;&gt;"",Sklop5[[#This Row],[Preračunana masa/volumen/kos na enoto kg]],"")</f>
        <v>100</v>
      </c>
      <c r="K78" s="134"/>
      <c r="L78" s="135"/>
      <c r="M78" s="135"/>
      <c r="N78" s="136"/>
      <c r="O78" s="137"/>
      <c r="P78" s="137"/>
      <c r="Q78" s="138"/>
      <c r="R78" s="137">
        <f>+Sklop5[[#This Row],[cena/enota brez DDV v EUR]]*Sklop5[[#This Row],[Stopnja DDV (%)]]</f>
        <v>0</v>
      </c>
      <c r="S78" s="137">
        <f>+Sklop5[[#This Row],[cena/enota brez DDV v EUR]]+Sklop5[[#This Row],[Davek (EUR)]]</f>
        <v>0</v>
      </c>
      <c r="T78" s="137">
        <f>+Sklop5[[#This Row],[cena/enota brez DDV v EUR]]*Sklop5[[#This Row],[Okvirna količina]]</f>
        <v>0</v>
      </c>
      <c r="U78" s="139">
        <f>+Sklop5[[#This Row],[Končna cena/enoto mere (EUR) z DDV]]*Sklop5[[#This Row],[Okvirna količina]]</f>
        <v>0</v>
      </c>
      <c r="V78" s="140"/>
    </row>
    <row r="79" spans="1:22" s="55" customFormat="1" ht="12">
      <c r="A79" s="79" t="s">
        <v>70</v>
      </c>
      <c r="B79" s="79">
        <v>1193</v>
      </c>
      <c r="C79" s="157" t="s">
        <v>613</v>
      </c>
      <c r="D79" s="133">
        <v>500</v>
      </c>
      <c r="E79" s="133" t="s">
        <v>110</v>
      </c>
      <c r="F79" s="116" t="s">
        <v>203</v>
      </c>
      <c r="G79" s="117">
        <v>60</v>
      </c>
      <c r="H79" s="144" t="s">
        <v>474</v>
      </c>
      <c r="I7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J79" s="117">
        <f>IF(Sklop5[[#This Row],[ZAHTEVANA SHEMA KAKOVOSTI]]&lt;&gt;"",Sklop5[[#This Row],[Preračunana masa/volumen/kos na enoto kg]],"")</f>
        <v>30</v>
      </c>
      <c r="K79" s="134"/>
      <c r="L79" s="135"/>
      <c r="M79" s="135"/>
      <c r="N79" s="136"/>
      <c r="O79" s="137"/>
      <c r="P79" s="137"/>
      <c r="Q79" s="138"/>
      <c r="R79" s="137">
        <f>+Sklop5[[#This Row],[cena/enota brez DDV v EUR]]*Sklop5[[#This Row],[Stopnja DDV (%)]]</f>
        <v>0</v>
      </c>
      <c r="S79" s="137">
        <f>+Sklop5[[#This Row],[cena/enota brez DDV v EUR]]+Sklop5[[#This Row],[Davek (EUR)]]</f>
        <v>0</v>
      </c>
      <c r="T79" s="137">
        <f>+Sklop5[[#This Row],[cena/enota brez DDV v EUR]]*Sklop5[[#This Row],[Okvirna količina]]</f>
        <v>0</v>
      </c>
      <c r="U79" s="139">
        <f>+Sklop5[[#This Row],[Končna cena/enoto mere (EUR) z DDV]]*Sklop5[[#This Row],[Okvirna količina]]</f>
        <v>0</v>
      </c>
      <c r="V79" s="140"/>
    </row>
    <row r="80" spans="1:22" s="55" customFormat="1" ht="12">
      <c r="A80" s="79" t="s">
        <v>71</v>
      </c>
      <c r="B80" s="79">
        <v>1191</v>
      </c>
      <c r="C80" s="157" t="s">
        <v>614</v>
      </c>
      <c r="D80" s="133">
        <v>1</v>
      </c>
      <c r="E80" s="133" t="s">
        <v>0</v>
      </c>
      <c r="F80" s="116" t="s">
        <v>203</v>
      </c>
      <c r="G80" s="117">
        <v>20</v>
      </c>
      <c r="H80" s="144" t="s">
        <v>0</v>
      </c>
      <c r="I8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80" s="117">
        <f>IF(Sklop5[[#This Row],[ZAHTEVANA SHEMA KAKOVOSTI]]&lt;&gt;"",Sklop5[[#This Row],[Preračunana masa/volumen/kos na enoto kg]],"")</f>
        <v>20</v>
      </c>
      <c r="K80" s="134"/>
      <c r="L80" s="135"/>
      <c r="M80" s="135"/>
      <c r="N80" s="136"/>
      <c r="O80" s="137"/>
      <c r="P80" s="137"/>
      <c r="Q80" s="138"/>
      <c r="R80" s="137">
        <f>+Sklop5[[#This Row],[cena/enota brez DDV v EUR]]*Sklop5[[#This Row],[Stopnja DDV (%)]]</f>
        <v>0</v>
      </c>
      <c r="S80" s="137">
        <f>+Sklop5[[#This Row],[cena/enota brez DDV v EUR]]+Sklop5[[#This Row],[Davek (EUR)]]</f>
        <v>0</v>
      </c>
      <c r="T80" s="137">
        <f>+Sklop5[[#This Row],[cena/enota brez DDV v EUR]]*Sklop5[[#This Row],[Okvirna količina]]</f>
        <v>0</v>
      </c>
      <c r="U80" s="139">
        <f>+Sklop5[[#This Row],[Končna cena/enoto mere (EUR) z DDV]]*Sklop5[[#This Row],[Okvirna količina]]</f>
        <v>0</v>
      </c>
      <c r="V80" s="140"/>
    </row>
    <row r="81" spans="1:22" s="55" customFormat="1" ht="12">
      <c r="A81" s="79" t="s">
        <v>72</v>
      </c>
      <c r="B81" s="79">
        <v>1194</v>
      </c>
      <c r="C81" s="157" t="s">
        <v>615</v>
      </c>
      <c r="D81" s="133">
        <v>100</v>
      </c>
      <c r="E81" s="133" t="s">
        <v>110</v>
      </c>
      <c r="F81" s="116" t="s">
        <v>203</v>
      </c>
      <c r="G81" s="117">
        <v>1400</v>
      </c>
      <c r="H81" s="144" t="s">
        <v>474</v>
      </c>
      <c r="I8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J81" s="117">
        <f>IF(Sklop5[[#This Row],[ZAHTEVANA SHEMA KAKOVOSTI]]&lt;&gt;"",Sklop5[[#This Row],[Preračunana masa/volumen/kos na enoto kg]],"")</f>
        <v>140</v>
      </c>
      <c r="K81" s="134"/>
      <c r="L81" s="135"/>
      <c r="M81" s="135"/>
      <c r="N81" s="136"/>
      <c r="O81" s="137"/>
      <c r="P81" s="137"/>
      <c r="Q81" s="138"/>
      <c r="R81" s="137">
        <f>+Sklop5[[#This Row],[cena/enota brez DDV v EUR]]*Sklop5[[#This Row],[Stopnja DDV (%)]]</f>
        <v>0</v>
      </c>
      <c r="S81" s="137">
        <f>+Sklop5[[#This Row],[cena/enota brez DDV v EUR]]+Sklop5[[#This Row],[Davek (EUR)]]</f>
        <v>0</v>
      </c>
      <c r="T81" s="137">
        <f>+Sklop5[[#This Row],[cena/enota brez DDV v EUR]]*Sklop5[[#This Row],[Okvirna količina]]</f>
        <v>0</v>
      </c>
      <c r="U81" s="139">
        <f>+Sklop5[[#This Row],[Končna cena/enoto mere (EUR) z DDV]]*Sklop5[[#This Row],[Okvirna količina]]</f>
        <v>0</v>
      </c>
      <c r="V81" s="140"/>
    </row>
    <row r="82" spans="1:22" s="55" customFormat="1" ht="12">
      <c r="A82" s="79" t="s">
        <v>73</v>
      </c>
      <c r="B82" s="79">
        <v>1196</v>
      </c>
      <c r="C82" s="157" t="s">
        <v>616</v>
      </c>
      <c r="D82" s="133">
        <v>5</v>
      </c>
      <c r="E82" s="133" t="s">
        <v>0</v>
      </c>
      <c r="F82" s="116" t="s">
        <v>203</v>
      </c>
      <c r="G82" s="117">
        <v>80</v>
      </c>
      <c r="H82" s="144" t="s">
        <v>474</v>
      </c>
      <c r="I8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J82" s="117">
        <f>IF(Sklop5[[#This Row],[ZAHTEVANA SHEMA KAKOVOSTI]]&lt;&gt;"",Sklop5[[#This Row],[Preračunana masa/volumen/kos na enoto kg]],"")</f>
        <v>400</v>
      </c>
      <c r="K82" s="134"/>
      <c r="L82" s="135"/>
      <c r="M82" s="135"/>
      <c r="N82" s="136"/>
      <c r="O82" s="137"/>
      <c r="P82" s="137"/>
      <c r="Q82" s="138"/>
      <c r="R82" s="137">
        <f>+Sklop5[[#This Row],[cena/enota brez DDV v EUR]]*Sklop5[[#This Row],[Stopnja DDV (%)]]</f>
        <v>0</v>
      </c>
      <c r="S82" s="137">
        <f>+Sklop5[[#This Row],[cena/enota brez DDV v EUR]]+Sklop5[[#This Row],[Davek (EUR)]]</f>
        <v>0</v>
      </c>
      <c r="T82" s="137">
        <f>+Sklop5[[#This Row],[cena/enota brez DDV v EUR]]*Sklop5[[#This Row],[Okvirna količina]]</f>
        <v>0</v>
      </c>
      <c r="U82" s="139">
        <f>+Sklop5[[#This Row],[Končna cena/enoto mere (EUR) z DDV]]*Sklop5[[#This Row],[Okvirna količina]]</f>
        <v>0</v>
      </c>
      <c r="V82" s="140"/>
    </row>
    <row r="83" spans="1:22" s="55" customFormat="1" ht="12">
      <c r="A83" s="79" t="s">
        <v>188</v>
      </c>
      <c r="B83" s="79">
        <v>1195</v>
      </c>
      <c r="C83" s="157" t="s">
        <v>617</v>
      </c>
      <c r="D83" s="133">
        <v>1</v>
      </c>
      <c r="E83" s="133" t="s">
        <v>0</v>
      </c>
      <c r="F83" s="116" t="s">
        <v>203</v>
      </c>
      <c r="G83" s="117">
        <v>20</v>
      </c>
      <c r="H83" s="144" t="s">
        <v>0</v>
      </c>
      <c r="I8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83" s="117">
        <f>IF(Sklop5[[#This Row],[ZAHTEVANA SHEMA KAKOVOSTI]]&lt;&gt;"",Sklop5[[#This Row],[Preračunana masa/volumen/kos na enoto kg]],"")</f>
        <v>20</v>
      </c>
      <c r="K83" s="134"/>
      <c r="L83" s="135"/>
      <c r="M83" s="135"/>
      <c r="N83" s="136"/>
      <c r="O83" s="137"/>
      <c r="P83" s="137"/>
      <c r="Q83" s="138"/>
      <c r="R83" s="137">
        <f>+Sklop5[[#This Row],[cena/enota brez DDV v EUR]]*Sklop5[[#This Row],[Stopnja DDV (%)]]</f>
        <v>0</v>
      </c>
      <c r="S83" s="137">
        <f>+Sklop5[[#This Row],[cena/enota brez DDV v EUR]]+Sklop5[[#This Row],[Davek (EUR)]]</f>
        <v>0</v>
      </c>
      <c r="T83" s="137">
        <f>+Sklop5[[#This Row],[cena/enota brez DDV v EUR]]*Sklop5[[#This Row],[Okvirna količina]]</f>
        <v>0</v>
      </c>
      <c r="U83" s="139">
        <f>+Sklop5[[#This Row],[Končna cena/enoto mere (EUR) z DDV]]*Sklop5[[#This Row],[Okvirna količina]]</f>
        <v>0</v>
      </c>
      <c r="V83" s="140"/>
    </row>
    <row r="84" spans="1:22" s="55" customFormat="1" ht="12">
      <c r="A84" s="79" t="s">
        <v>189</v>
      </c>
      <c r="B84" s="79">
        <v>2118</v>
      </c>
      <c r="C84" s="157" t="s">
        <v>618</v>
      </c>
      <c r="D84" s="133">
        <v>500</v>
      </c>
      <c r="E84" s="133" t="s">
        <v>110</v>
      </c>
      <c r="F84" s="116" t="s">
        <v>203</v>
      </c>
      <c r="G84" s="117">
        <v>20</v>
      </c>
      <c r="H84" s="144" t="s">
        <v>474</v>
      </c>
      <c r="I8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J84" s="117">
        <f>IF(Sklop5[[#This Row],[ZAHTEVANA SHEMA KAKOVOSTI]]&lt;&gt;"",Sklop5[[#This Row],[Preračunana masa/volumen/kos na enoto kg]],"")</f>
        <v>10</v>
      </c>
      <c r="K84" s="134"/>
      <c r="L84" s="135"/>
      <c r="M84" s="135"/>
      <c r="N84" s="136"/>
      <c r="O84" s="137"/>
      <c r="P84" s="137"/>
      <c r="Q84" s="138"/>
      <c r="R84" s="137">
        <f>+Sklop5[[#This Row],[cena/enota brez DDV v EUR]]*Sklop5[[#This Row],[Stopnja DDV (%)]]</f>
        <v>0</v>
      </c>
      <c r="S84" s="137">
        <f>+Sklop5[[#This Row],[cena/enota brez DDV v EUR]]+Sklop5[[#This Row],[Davek (EUR)]]</f>
        <v>0</v>
      </c>
      <c r="T84" s="137">
        <f>+Sklop5[[#This Row],[cena/enota brez DDV v EUR]]*Sklop5[[#This Row],[Okvirna količina]]</f>
        <v>0</v>
      </c>
      <c r="U84" s="139">
        <f>+Sklop5[[#This Row],[Končna cena/enoto mere (EUR) z DDV]]*Sklop5[[#This Row],[Okvirna količina]]</f>
        <v>0</v>
      </c>
      <c r="V84" s="140"/>
    </row>
    <row r="85" spans="1:22" s="55" customFormat="1" ht="24">
      <c r="A85" s="79" t="s">
        <v>190</v>
      </c>
      <c r="B85" s="79">
        <v>1198</v>
      </c>
      <c r="C85" s="157" t="s">
        <v>619</v>
      </c>
      <c r="D85" s="133">
        <v>100</v>
      </c>
      <c r="E85" s="133" t="s">
        <v>110</v>
      </c>
      <c r="F85" s="116"/>
      <c r="G85" s="117">
        <v>400</v>
      </c>
      <c r="H85" s="144" t="s">
        <v>474</v>
      </c>
      <c r="I8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J85" s="117" t="str">
        <f>IF(Sklop5[[#This Row],[ZAHTEVANA SHEMA KAKOVOSTI]]&lt;&gt;"",Sklop5[[#This Row],[Preračunana masa/volumen/kos na enoto kg]],"")</f>
        <v/>
      </c>
      <c r="K85" s="134"/>
      <c r="L85" s="135"/>
      <c r="M85" s="135"/>
      <c r="N85" s="136"/>
      <c r="O85" s="137"/>
      <c r="P85" s="137"/>
      <c r="Q85" s="138"/>
      <c r="R85" s="137">
        <f>+Sklop5[[#This Row],[cena/enota brez DDV v EUR]]*Sklop5[[#This Row],[Stopnja DDV (%)]]</f>
        <v>0</v>
      </c>
      <c r="S85" s="137">
        <f>+Sklop5[[#This Row],[cena/enota brez DDV v EUR]]+Sklop5[[#This Row],[Davek (EUR)]]</f>
        <v>0</v>
      </c>
      <c r="T85" s="137">
        <f>+Sklop5[[#This Row],[cena/enota brez DDV v EUR]]*Sklop5[[#This Row],[Okvirna količina]]</f>
        <v>0</v>
      </c>
      <c r="U85" s="139">
        <f>+Sklop5[[#This Row],[Končna cena/enoto mere (EUR) z DDV]]*Sklop5[[#This Row],[Okvirna količina]]</f>
        <v>0</v>
      </c>
      <c r="V85" s="140"/>
    </row>
    <row r="86" spans="1:22" s="55" customFormat="1" ht="12">
      <c r="A86" s="79" t="s">
        <v>191</v>
      </c>
      <c r="B86" s="79">
        <v>1199</v>
      </c>
      <c r="C86" s="157" t="s">
        <v>620</v>
      </c>
      <c r="D86" s="133">
        <v>120</v>
      </c>
      <c r="E86" s="133" t="s">
        <v>110</v>
      </c>
      <c r="F86" s="116"/>
      <c r="G86" s="117">
        <v>400</v>
      </c>
      <c r="H86" s="144" t="s">
        <v>474</v>
      </c>
      <c r="I8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J86" s="117" t="str">
        <f>IF(Sklop5[[#This Row],[ZAHTEVANA SHEMA KAKOVOSTI]]&lt;&gt;"",Sklop5[[#This Row],[Preračunana masa/volumen/kos na enoto kg]],"")</f>
        <v/>
      </c>
      <c r="K86" s="134"/>
      <c r="L86" s="135"/>
      <c r="M86" s="135"/>
      <c r="N86" s="136"/>
      <c r="O86" s="137"/>
      <c r="P86" s="137"/>
      <c r="Q86" s="138"/>
      <c r="R86" s="137">
        <f>+Sklop5[[#This Row],[cena/enota brez DDV v EUR]]*Sklop5[[#This Row],[Stopnja DDV (%)]]</f>
        <v>0</v>
      </c>
      <c r="S86" s="137">
        <f>+Sklop5[[#This Row],[cena/enota brez DDV v EUR]]+Sklop5[[#This Row],[Davek (EUR)]]</f>
        <v>0</v>
      </c>
      <c r="T86" s="137">
        <f>+Sklop5[[#This Row],[cena/enota brez DDV v EUR]]*Sklop5[[#This Row],[Okvirna količina]]</f>
        <v>0</v>
      </c>
      <c r="U86" s="139">
        <f>+Sklop5[[#This Row],[Končna cena/enoto mere (EUR) z DDV]]*Sklop5[[#This Row],[Okvirna količina]]</f>
        <v>0</v>
      </c>
      <c r="V86" s="140"/>
    </row>
    <row r="87" spans="1:22" s="55" customFormat="1" ht="12">
      <c r="A87" s="79" t="s">
        <v>192</v>
      </c>
      <c r="B87" s="79">
        <v>1211</v>
      </c>
      <c r="C87" s="157" t="s">
        <v>621</v>
      </c>
      <c r="D87" s="133">
        <v>400</v>
      </c>
      <c r="E87" s="133" t="s">
        <v>110</v>
      </c>
      <c r="F87" s="116"/>
      <c r="G87" s="117">
        <v>20</v>
      </c>
      <c r="H87" s="144" t="s">
        <v>474</v>
      </c>
      <c r="I8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J87" s="117" t="str">
        <f>IF(Sklop5[[#This Row],[ZAHTEVANA SHEMA KAKOVOSTI]]&lt;&gt;"",Sklop5[[#This Row],[Preračunana masa/volumen/kos na enoto kg]],"")</f>
        <v/>
      </c>
      <c r="K87" s="134"/>
      <c r="L87" s="135"/>
      <c r="M87" s="135"/>
      <c r="N87" s="136"/>
      <c r="O87" s="137"/>
      <c r="P87" s="137"/>
      <c r="Q87" s="138"/>
      <c r="R87" s="137">
        <f>+Sklop5[[#This Row],[cena/enota brez DDV v EUR]]*Sklop5[[#This Row],[Stopnja DDV (%)]]</f>
        <v>0</v>
      </c>
      <c r="S87" s="137">
        <f>+Sklop5[[#This Row],[cena/enota brez DDV v EUR]]+Sklop5[[#This Row],[Davek (EUR)]]</f>
        <v>0</v>
      </c>
      <c r="T87" s="137">
        <f>+Sklop5[[#This Row],[cena/enota brez DDV v EUR]]*Sklop5[[#This Row],[Okvirna količina]]</f>
        <v>0</v>
      </c>
      <c r="U87" s="139">
        <f>+Sklop5[[#This Row],[Končna cena/enoto mere (EUR) z DDV]]*Sklop5[[#This Row],[Okvirna količina]]</f>
        <v>0</v>
      </c>
      <c r="V87" s="140"/>
    </row>
    <row r="88" spans="1:22" s="55" customFormat="1" ht="24">
      <c r="A88" s="79" t="s">
        <v>193</v>
      </c>
      <c r="B88" s="79">
        <v>1217</v>
      </c>
      <c r="C88" s="157" t="s">
        <v>622</v>
      </c>
      <c r="D88" s="133">
        <v>1</v>
      </c>
      <c r="E88" s="133" t="s">
        <v>74</v>
      </c>
      <c r="F88" s="116"/>
      <c r="G88" s="117">
        <v>250</v>
      </c>
      <c r="H88" s="144" t="s">
        <v>74</v>
      </c>
      <c r="I8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88" s="117" t="str">
        <f>IF(Sklop5[[#This Row],[ZAHTEVANA SHEMA KAKOVOSTI]]&lt;&gt;"",Sklop5[[#This Row],[Preračunana masa/volumen/kos na enoto kg]],"")</f>
        <v/>
      </c>
      <c r="K88" s="134"/>
      <c r="L88" s="135"/>
      <c r="M88" s="135"/>
      <c r="N88" s="136"/>
      <c r="O88" s="137"/>
      <c r="P88" s="137"/>
      <c r="Q88" s="138"/>
      <c r="R88" s="137">
        <f>+Sklop5[[#This Row],[cena/enota brez DDV v EUR]]*Sklop5[[#This Row],[Stopnja DDV (%)]]</f>
        <v>0</v>
      </c>
      <c r="S88" s="137">
        <f>+Sklop5[[#This Row],[cena/enota brez DDV v EUR]]+Sklop5[[#This Row],[Davek (EUR)]]</f>
        <v>0</v>
      </c>
      <c r="T88" s="137">
        <f>+Sklop5[[#This Row],[cena/enota brez DDV v EUR]]*Sklop5[[#This Row],[Okvirna količina]]</f>
        <v>0</v>
      </c>
      <c r="U88" s="139">
        <f>+Sklop5[[#This Row],[Končna cena/enoto mere (EUR) z DDV]]*Sklop5[[#This Row],[Okvirna količina]]</f>
        <v>0</v>
      </c>
      <c r="V88" s="140"/>
    </row>
    <row r="89" spans="1:22" s="55" customFormat="1" ht="12">
      <c r="A89" s="79" t="s">
        <v>194</v>
      </c>
      <c r="B89" s="79">
        <v>1210</v>
      </c>
      <c r="C89" s="157" t="s">
        <v>623</v>
      </c>
      <c r="D89" s="133">
        <v>180</v>
      </c>
      <c r="E89" s="133" t="s">
        <v>110</v>
      </c>
      <c r="F89" s="116"/>
      <c r="G89" s="117">
        <v>100</v>
      </c>
      <c r="H89" s="144" t="s">
        <v>474</v>
      </c>
      <c r="I8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J89" s="117" t="str">
        <f>IF(Sklop5[[#This Row],[ZAHTEVANA SHEMA KAKOVOSTI]]&lt;&gt;"",Sklop5[[#This Row],[Preračunana masa/volumen/kos na enoto kg]],"")</f>
        <v/>
      </c>
      <c r="K89" s="134"/>
      <c r="L89" s="135"/>
      <c r="M89" s="135"/>
      <c r="N89" s="136"/>
      <c r="O89" s="137"/>
      <c r="P89" s="137"/>
      <c r="Q89" s="138"/>
      <c r="R89" s="137">
        <f>+Sklop5[[#This Row],[cena/enota brez DDV v EUR]]*Sklop5[[#This Row],[Stopnja DDV (%)]]</f>
        <v>0</v>
      </c>
      <c r="S89" s="137">
        <f>+Sklop5[[#This Row],[cena/enota brez DDV v EUR]]+Sklop5[[#This Row],[Davek (EUR)]]</f>
        <v>0</v>
      </c>
      <c r="T89" s="137">
        <f>+Sklop5[[#This Row],[cena/enota brez DDV v EUR]]*Sklop5[[#This Row],[Okvirna količina]]</f>
        <v>0</v>
      </c>
      <c r="U89" s="139">
        <f>+Sklop5[[#This Row],[Končna cena/enoto mere (EUR) z DDV]]*Sklop5[[#This Row],[Okvirna količina]]</f>
        <v>0</v>
      </c>
      <c r="V89" s="140"/>
    </row>
    <row r="90" spans="1:22" s="55" customFormat="1" ht="12">
      <c r="A90" s="79" t="s">
        <v>195</v>
      </c>
      <c r="B90" s="79">
        <v>1212</v>
      </c>
      <c r="C90" s="157" t="s">
        <v>624</v>
      </c>
      <c r="D90" s="133">
        <v>900</v>
      </c>
      <c r="E90" s="133" t="s">
        <v>110</v>
      </c>
      <c r="F90" s="116"/>
      <c r="G90" s="117">
        <v>250</v>
      </c>
      <c r="H90" s="144" t="s">
        <v>474</v>
      </c>
      <c r="I9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225</v>
      </c>
      <c r="J90" s="117" t="str">
        <f>IF(Sklop5[[#This Row],[ZAHTEVANA SHEMA KAKOVOSTI]]&lt;&gt;"",Sklop5[[#This Row],[Preračunana masa/volumen/kos na enoto kg]],"")</f>
        <v/>
      </c>
      <c r="K90" s="134"/>
      <c r="L90" s="135"/>
      <c r="M90" s="135"/>
      <c r="N90" s="136"/>
      <c r="O90" s="137"/>
      <c r="P90" s="137"/>
      <c r="Q90" s="138"/>
      <c r="R90" s="137">
        <f>+Sklop5[[#This Row],[cena/enota brez DDV v EUR]]*Sklop5[[#This Row],[Stopnja DDV (%)]]</f>
        <v>0</v>
      </c>
      <c r="S90" s="137">
        <f>+Sklop5[[#This Row],[cena/enota brez DDV v EUR]]+Sklop5[[#This Row],[Davek (EUR)]]</f>
        <v>0</v>
      </c>
      <c r="T90" s="137">
        <f>+Sklop5[[#This Row],[cena/enota brez DDV v EUR]]*Sklop5[[#This Row],[Okvirna količina]]</f>
        <v>0</v>
      </c>
      <c r="U90" s="139">
        <f>+Sklop5[[#This Row],[Končna cena/enoto mere (EUR) z DDV]]*Sklop5[[#This Row],[Okvirna količina]]</f>
        <v>0</v>
      </c>
      <c r="V90" s="140"/>
    </row>
    <row r="91" spans="1:22" s="55" customFormat="1" ht="12">
      <c r="A91" s="79" t="s">
        <v>196</v>
      </c>
      <c r="B91" s="79">
        <v>1214</v>
      </c>
      <c r="C91" s="157" t="s">
        <v>625</v>
      </c>
      <c r="D91" s="133">
        <v>1</v>
      </c>
      <c r="E91" s="133" t="s">
        <v>74</v>
      </c>
      <c r="F91" s="116"/>
      <c r="G91" s="117">
        <v>20</v>
      </c>
      <c r="H91" s="144" t="s">
        <v>74</v>
      </c>
      <c r="I9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91" s="117" t="str">
        <f>IF(Sklop5[[#This Row],[ZAHTEVANA SHEMA KAKOVOSTI]]&lt;&gt;"",Sklop5[[#This Row],[Preračunana masa/volumen/kos na enoto kg]],"")</f>
        <v/>
      </c>
      <c r="K91" s="134"/>
      <c r="L91" s="135"/>
      <c r="M91" s="135"/>
      <c r="N91" s="136"/>
      <c r="O91" s="137"/>
      <c r="P91" s="137"/>
      <c r="Q91" s="138"/>
      <c r="R91" s="137">
        <f>+Sklop5[[#This Row],[cena/enota brez DDV v EUR]]*Sklop5[[#This Row],[Stopnja DDV (%)]]</f>
        <v>0</v>
      </c>
      <c r="S91" s="137">
        <f>+Sklop5[[#This Row],[cena/enota brez DDV v EUR]]+Sklop5[[#This Row],[Davek (EUR)]]</f>
        <v>0</v>
      </c>
      <c r="T91" s="137">
        <f>+Sklop5[[#This Row],[cena/enota brez DDV v EUR]]*Sklop5[[#This Row],[Okvirna količina]]</f>
        <v>0</v>
      </c>
      <c r="U91" s="139">
        <f>+Sklop5[[#This Row],[Končna cena/enoto mere (EUR) z DDV]]*Sklop5[[#This Row],[Okvirna količina]]</f>
        <v>0</v>
      </c>
      <c r="V91" s="140"/>
    </row>
    <row r="92" spans="1:22" s="55" customFormat="1" ht="12">
      <c r="A92" s="79" t="s">
        <v>197</v>
      </c>
      <c r="B92" s="79">
        <v>2250</v>
      </c>
      <c r="C92" s="157" t="s">
        <v>626</v>
      </c>
      <c r="D92" s="133">
        <v>250</v>
      </c>
      <c r="E92" s="133" t="s">
        <v>110</v>
      </c>
      <c r="F92" s="116"/>
      <c r="G92" s="117">
        <v>20</v>
      </c>
      <c r="H92" s="144" t="s">
        <v>474</v>
      </c>
      <c r="I9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J92" s="117" t="str">
        <f>IF(Sklop5[[#This Row],[ZAHTEVANA SHEMA KAKOVOSTI]]&lt;&gt;"",Sklop5[[#This Row],[Preračunana masa/volumen/kos na enoto kg]],"")</f>
        <v/>
      </c>
      <c r="K92" s="134"/>
      <c r="L92" s="135"/>
      <c r="M92" s="135"/>
      <c r="N92" s="136"/>
      <c r="O92" s="137"/>
      <c r="P92" s="137"/>
      <c r="Q92" s="138"/>
      <c r="R92" s="137">
        <f>+Sklop5[[#This Row],[cena/enota brez DDV v EUR]]*Sklop5[[#This Row],[Stopnja DDV (%)]]</f>
        <v>0</v>
      </c>
      <c r="S92" s="137">
        <f>+Sklop5[[#This Row],[cena/enota brez DDV v EUR]]+Sklop5[[#This Row],[Davek (EUR)]]</f>
        <v>0</v>
      </c>
      <c r="T92" s="137">
        <f>+Sklop5[[#This Row],[cena/enota brez DDV v EUR]]*Sklop5[[#This Row],[Okvirna količina]]</f>
        <v>0</v>
      </c>
      <c r="U92" s="139">
        <f>+Sklop5[[#This Row],[Končna cena/enoto mere (EUR) z DDV]]*Sklop5[[#This Row],[Okvirna količina]]</f>
        <v>0</v>
      </c>
      <c r="V92" s="140"/>
    </row>
    <row r="93" spans="1:22" s="55" customFormat="1" ht="12">
      <c r="A93" s="79" t="s">
        <v>198</v>
      </c>
      <c r="B93" s="79">
        <v>1213</v>
      </c>
      <c r="C93" s="157" t="s">
        <v>627</v>
      </c>
      <c r="D93" s="133">
        <v>1</v>
      </c>
      <c r="E93" s="133" t="s">
        <v>74</v>
      </c>
      <c r="F93" s="116"/>
      <c r="G93" s="117">
        <v>250</v>
      </c>
      <c r="H93" s="144" t="s">
        <v>74</v>
      </c>
      <c r="I9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93" s="117" t="str">
        <f>IF(Sklop5[[#This Row],[ZAHTEVANA SHEMA KAKOVOSTI]]&lt;&gt;"",Sklop5[[#This Row],[Preračunana masa/volumen/kos na enoto kg]],"")</f>
        <v/>
      </c>
      <c r="K93" s="134"/>
      <c r="L93" s="135"/>
      <c r="M93" s="135"/>
      <c r="N93" s="136"/>
      <c r="O93" s="137"/>
      <c r="P93" s="137"/>
      <c r="Q93" s="138"/>
      <c r="R93" s="137">
        <f>+Sklop5[[#This Row],[cena/enota brez DDV v EUR]]*Sklop5[[#This Row],[Stopnja DDV (%)]]</f>
        <v>0</v>
      </c>
      <c r="S93" s="137">
        <f>+Sklop5[[#This Row],[cena/enota brez DDV v EUR]]+Sklop5[[#This Row],[Davek (EUR)]]</f>
        <v>0</v>
      </c>
      <c r="T93" s="137">
        <f>+Sklop5[[#This Row],[cena/enota brez DDV v EUR]]*Sklop5[[#This Row],[Okvirna količina]]</f>
        <v>0</v>
      </c>
      <c r="U93" s="139">
        <f>+Sklop5[[#This Row],[Končna cena/enoto mere (EUR) z DDV]]*Sklop5[[#This Row],[Okvirna količina]]</f>
        <v>0</v>
      </c>
      <c r="V93" s="140"/>
    </row>
    <row r="94" spans="1:22" s="55" customFormat="1" ht="12">
      <c r="A94" s="79" t="s">
        <v>199</v>
      </c>
      <c r="B94" s="79">
        <v>2240</v>
      </c>
      <c r="C94" s="157" t="s">
        <v>628</v>
      </c>
      <c r="D94" s="133">
        <v>0.5</v>
      </c>
      <c r="E94" s="133" t="s">
        <v>74</v>
      </c>
      <c r="F94" s="116"/>
      <c r="G94" s="117">
        <v>50</v>
      </c>
      <c r="H94" s="144" t="s">
        <v>474</v>
      </c>
      <c r="I9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J94" s="117" t="str">
        <f>IF(Sklop5[[#This Row],[ZAHTEVANA SHEMA KAKOVOSTI]]&lt;&gt;"",Sklop5[[#This Row],[Preračunana masa/volumen/kos na enoto kg]],"")</f>
        <v/>
      </c>
      <c r="K94" s="134"/>
      <c r="L94" s="135"/>
      <c r="M94" s="135"/>
      <c r="N94" s="136"/>
      <c r="O94" s="137"/>
      <c r="P94" s="137"/>
      <c r="Q94" s="138"/>
      <c r="R94" s="137">
        <f>+Sklop5[[#This Row],[cena/enota brez DDV v EUR]]*Sklop5[[#This Row],[Stopnja DDV (%)]]</f>
        <v>0</v>
      </c>
      <c r="S94" s="137">
        <f>+Sklop5[[#This Row],[cena/enota brez DDV v EUR]]+Sklop5[[#This Row],[Davek (EUR)]]</f>
        <v>0</v>
      </c>
      <c r="T94" s="137">
        <f>+Sklop5[[#This Row],[cena/enota brez DDV v EUR]]*Sklop5[[#This Row],[Okvirna količina]]</f>
        <v>0</v>
      </c>
      <c r="U94" s="139">
        <f>+Sklop5[[#This Row],[Končna cena/enoto mere (EUR) z DDV]]*Sklop5[[#This Row],[Okvirna količina]]</f>
        <v>0</v>
      </c>
      <c r="V94" s="140"/>
    </row>
    <row r="95" spans="1:22" s="55" customFormat="1" ht="12">
      <c r="A95" s="79" t="s">
        <v>200</v>
      </c>
      <c r="B95" s="79">
        <v>1216</v>
      </c>
      <c r="C95" s="157" t="s">
        <v>629</v>
      </c>
      <c r="D95" s="133">
        <v>150</v>
      </c>
      <c r="E95" s="133" t="s">
        <v>110</v>
      </c>
      <c r="F95" s="116"/>
      <c r="G95" s="117">
        <v>400</v>
      </c>
      <c r="H95" s="144" t="s">
        <v>474</v>
      </c>
      <c r="I9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J95" s="117" t="str">
        <f>IF(Sklop5[[#This Row],[ZAHTEVANA SHEMA KAKOVOSTI]]&lt;&gt;"",Sklop5[[#This Row],[Preračunana masa/volumen/kos na enoto kg]],"")</f>
        <v/>
      </c>
      <c r="K95" s="134"/>
      <c r="L95" s="135"/>
      <c r="M95" s="135"/>
      <c r="N95" s="136"/>
      <c r="O95" s="137"/>
      <c r="P95" s="137"/>
      <c r="Q95" s="138"/>
      <c r="R95" s="137">
        <f>+Sklop5[[#This Row],[cena/enota brez DDV v EUR]]*Sklop5[[#This Row],[Stopnja DDV (%)]]</f>
        <v>0</v>
      </c>
      <c r="S95" s="137">
        <f>+Sklop5[[#This Row],[cena/enota brez DDV v EUR]]+Sklop5[[#This Row],[Davek (EUR)]]</f>
        <v>0</v>
      </c>
      <c r="T95" s="137">
        <f>+Sklop5[[#This Row],[cena/enota brez DDV v EUR]]*Sklop5[[#This Row],[Okvirna količina]]</f>
        <v>0</v>
      </c>
      <c r="U95" s="139">
        <f>+Sklop5[[#This Row],[Končna cena/enoto mere (EUR) z DDV]]*Sklop5[[#This Row],[Okvirna količina]]</f>
        <v>0</v>
      </c>
      <c r="V95" s="140"/>
    </row>
    <row r="96" spans="1:22" s="55" customFormat="1" ht="12">
      <c r="A96" s="79" t="s">
        <v>201</v>
      </c>
      <c r="B96" s="79">
        <v>1218</v>
      </c>
      <c r="C96" s="157" t="s">
        <v>630</v>
      </c>
      <c r="D96" s="133">
        <v>250</v>
      </c>
      <c r="E96" s="133" t="s">
        <v>558</v>
      </c>
      <c r="F96" s="116" t="s">
        <v>203</v>
      </c>
      <c r="G96" s="117">
        <v>50</v>
      </c>
      <c r="H96" s="144" t="s">
        <v>474</v>
      </c>
      <c r="I9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J96" s="117">
        <f>IF(Sklop5[[#This Row],[ZAHTEVANA SHEMA KAKOVOSTI]]&lt;&gt;"",Sklop5[[#This Row],[Preračunana masa/volumen/kos na enoto kg]],"")</f>
        <v>12.5</v>
      </c>
      <c r="K96" s="134"/>
      <c r="L96" s="135"/>
      <c r="M96" s="135"/>
      <c r="N96" s="136"/>
      <c r="O96" s="137"/>
      <c r="P96" s="137"/>
      <c r="Q96" s="138"/>
      <c r="R96" s="137">
        <f>+Sklop5[[#This Row],[cena/enota brez DDV v EUR]]*Sklop5[[#This Row],[Stopnja DDV (%)]]</f>
        <v>0</v>
      </c>
      <c r="S96" s="137">
        <f>+Sklop5[[#This Row],[cena/enota brez DDV v EUR]]+Sklop5[[#This Row],[Davek (EUR)]]</f>
        <v>0</v>
      </c>
      <c r="T96" s="137">
        <f>+Sklop5[[#This Row],[cena/enota brez DDV v EUR]]*Sklop5[[#This Row],[Okvirna količina]]</f>
        <v>0</v>
      </c>
      <c r="U96" s="139">
        <f>+Sklop5[[#This Row],[Končna cena/enoto mere (EUR) z DDV]]*Sklop5[[#This Row],[Okvirna količina]]</f>
        <v>0</v>
      </c>
      <c r="V96" s="140"/>
    </row>
    <row r="97" spans="1:23">
      <c r="A97" s="468" t="s">
        <v>134</v>
      </c>
      <c r="B97" s="468"/>
      <c r="C97" s="469"/>
      <c r="D97" s="470"/>
      <c r="E97" s="470"/>
      <c r="F97" s="471"/>
      <c r="G97" s="472"/>
      <c r="H97" s="473"/>
      <c r="I97" s="474">
        <f>SUBTOTAL(109,Sklop5[Preračunana masa/volumen/kos na enoto kg])</f>
        <v>23474</v>
      </c>
      <c r="J97" s="474">
        <f>SUBTOTAL(109,Sklop5[Živila iz shem kakovosti (kg)])</f>
        <v>18913</v>
      </c>
      <c r="K97" s="472"/>
      <c r="L97" s="475"/>
      <c r="M97" s="475"/>
      <c r="N97" s="476"/>
      <c r="O97" s="477"/>
      <c r="P97" s="477"/>
      <c r="Q97" s="477"/>
      <c r="R97" s="478"/>
      <c r="S97" s="472"/>
      <c r="T97" s="478">
        <f>SUBTOTAL(109,Sklop5[Vrednost za okvirno količino (EUR) brez DDV])</f>
        <v>0</v>
      </c>
      <c r="U97" s="478">
        <f>SUBTOTAL(109,Sklop5[Vrednost za okvirno količino (EUR) z DDV])</f>
        <v>0</v>
      </c>
      <c r="V97" s="479">
        <f>SUBTOTAL(103,Sklop5[Shema kakovosti
(nacionalne, evropske)
])</f>
        <v>0</v>
      </c>
    </row>
    <row r="98" spans="1:23" ht="15">
      <c r="A98" s="6"/>
      <c r="B98" s="6"/>
      <c r="C98" s="4"/>
      <c r="D98" s="26"/>
      <c r="E98" s="26"/>
      <c r="F98" s="25"/>
      <c r="G98" s="7"/>
      <c r="I98" s="8"/>
      <c r="J98" s="8"/>
      <c r="K98" s="8"/>
      <c r="L98" s="8"/>
      <c r="M98" s="20"/>
      <c r="N98" s="20"/>
      <c r="O98" s="8"/>
      <c r="P98" s="8"/>
      <c r="Q98" s="8"/>
      <c r="R98" s="8"/>
      <c r="S98" s="8"/>
      <c r="T98" s="3"/>
      <c r="U98" s="3"/>
      <c r="V98" s="7"/>
    </row>
    <row r="99" spans="1:23">
      <c r="A99" s="48" t="s">
        <v>130</v>
      </c>
      <c r="B99" s="48"/>
      <c r="C99" s="16"/>
      <c r="D99" s="28"/>
      <c r="E99" s="28"/>
      <c r="F99" s="101"/>
      <c r="R99" s="48"/>
      <c r="S99" s="48"/>
      <c r="T99" s="48"/>
      <c r="U99" s="48"/>
    </row>
    <row r="100" spans="1:23">
      <c r="A100" s="11" t="s">
        <v>132</v>
      </c>
      <c r="C100" s="16"/>
      <c r="D100" s="28"/>
      <c r="E100" s="28"/>
      <c r="F100" s="101"/>
    </row>
    <row r="101" spans="1:23">
      <c r="A101" s="96" t="s">
        <v>183</v>
      </c>
      <c r="B101" s="96"/>
      <c r="G101" s="68"/>
      <c r="H101" s="68"/>
      <c r="I101" s="29"/>
      <c r="J101" s="29"/>
      <c r="K101" s="29"/>
      <c r="L101" s="29"/>
      <c r="M101" s="54"/>
      <c r="N101" s="54"/>
      <c r="O101" s="29"/>
      <c r="P101" s="29"/>
      <c r="Q101" s="29"/>
      <c r="R101" s="29"/>
      <c r="S101" s="29"/>
    </row>
    <row r="102" spans="1:23" ht="12.75" customHeight="1">
      <c r="A102" s="512" t="s">
        <v>176</v>
      </c>
      <c r="B102" s="512"/>
      <c r="C102" s="512"/>
      <c r="D102" s="512"/>
      <c r="E102" s="512"/>
      <c r="F102" s="512"/>
      <c r="G102" s="512"/>
      <c r="H102" s="512"/>
      <c r="I102" s="512"/>
      <c r="J102" s="512"/>
      <c r="K102" s="512"/>
      <c r="L102" s="512"/>
      <c r="M102" s="512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</row>
    <row r="103" spans="1:23" ht="12.75" customHeight="1">
      <c r="A103" s="501" t="s">
        <v>205</v>
      </c>
      <c r="B103" s="501"/>
      <c r="C103" s="501"/>
      <c r="D103" s="501"/>
      <c r="E103" s="501"/>
      <c r="F103" s="501"/>
      <c r="G103" s="501"/>
      <c r="H103" s="501"/>
      <c r="I103" s="501"/>
      <c r="J103" s="501"/>
      <c r="K103" s="501"/>
      <c r="L103" s="501"/>
      <c r="M103" s="501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</row>
    <row r="104" spans="1:23" ht="12.75" customHeight="1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</row>
    <row r="105" spans="1:23">
      <c r="A105" s="96" t="s">
        <v>65</v>
      </c>
      <c r="B105" s="96"/>
      <c r="G105" s="68"/>
      <c r="H105" s="68" t="s">
        <v>66</v>
      </c>
      <c r="I105" s="29"/>
      <c r="J105" s="29"/>
      <c r="K105" s="29"/>
      <c r="L105" s="29"/>
      <c r="M105" s="54"/>
      <c r="N105" s="54"/>
      <c r="O105" s="29"/>
      <c r="P105" s="29"/>
      <c r="Q105" s="29"/>
      <c r="R105" s="29" t="s">
        <v>67</v>
      </c>
      <c r="S105" s="29"/>
    </row>
    <row r="106" spans="1:23" ht="15">
      <c r="A106" s="6"/>
      <c r="B106" s="6"/>
      <c r="C106" s="4"/>
      <c r="D106" s="26"/>
      <c r="E106" s="26"/>
      <c r="F106" s="25"/>
      <c r="G106" s="7"/>
      <c r="I106" s="8"/>
      <c r="J106" s="8"/>
      <c r="K106" s="8"/>
      <c r="L106" s="8"/>
      <c r="M106" s="20"/>
      <c r="N106" s="20"/>
      <c r="O106" s="8"/>
      <c r="P106" s="8"/>
      <c r="Q106" s="8"/>
      <c r="R106" s="8"/>
      <c r="S106" s="8"/>
      <c r="T106" s="3"/>
      <c r="U106" s="3"/>
      <c r="V106" s="7"/>
    </row>
    <row r="107" spans="1:23">
      <c r="C107" s="16"/>
      <c r="D107" s="28"/>
      <c r="E107" s="28"/>
      <c r="F107" s="101"/>
    </row>
    <row r="108" spans="1:23">
      <c r="C108" s="16"/>
      <c r="D108" s="28"/>
      <c r="E108" s="28"/>
      <c r="F108" s="101"/>
    </row>
    <row r="109" spans="1:23">
      <c r="C109" s="16"/>
      <c r="D109" s="28"/>
      <c r="E109" s="28"/>
      <c r="F109" s="101"/>
    </row>
    <row r="110" spans="1:23">
      <c r="C110" s="16"/>
      <c r="D110" s="28"/>
      <c r="E110" s="28"/>
      <c r="F110" s="101"/>
    </row>
    <row r="111" spans="1:23">
      <c r="C111" s="16"/>
      <c r="D111" s="28"/>
      <c r="E111" s="28"/>
      <c r="F111" s="101"/>
    </row>
    <row r="112" spans="1:23">
      <c r="C112" s="16"/>
      <c r="D112" s="28"/>
      <c r="E112" s="28"/>
      <c r="F112" s="101"/>
    </row>
    <row r="113" spans="1:23">
      <c r="C113" s="16"/>
      <c r="D113" s="28"/>
      <c r="E113" s="28"/>
      <c r="F113" s="101"/>
    </row>
    <row r="114" spans="1:23">
      <c r="C114" s="16"/>
      <c r="D114" s="28"/>
      <c r="E114" s="28"/>
      <c r="F114" s="101"/>
    </row>
    <row r="115" spans="1:23">
      <c r="C115" s="16"/>
      <c r="D115" s="28"/>
      <c r="E115" s="28"/>
      <c r="F115" s="101"/>
    </row>
    <row r="116" spans="1:23">
      <c r="C116" s="16"/>
      <c r="D116" s="28"/>
      <c r="E116" s="28"/>
      <c r="F116" s="101"/>
    </row>
    <row r="117" spans="1:23">
      <c r="C117" s="16"/>
      <c r="D117" s="28"/>
      <c r="E117" s="28"/>
      <c r="F117" s="101"/>
    </row>
    <row r="118" spans="1:23">
      <c r="C118" s="16"/>
      <c r="D118" s="28"/>
      <c r="E118" s="28"/>
      <c r="F118" s="101"/>
    </row>
    <row r="119" spans="1:23">
      <c r="C119" s="16"/>
      <c r="D119" s="28"/>
      <c r="E119" s="28"/>
      <c r="F119" s="101"/>
    </row>
    <row r="120" spans="1:23">
      <c r="C120" s="16"/>
      <c r="D120" s="28"/>
      <c r="E120" s="28"/>
      <c r="F120" s="10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1"/>
      <c r="G291" s="102"/>
      <c r="H291" s="10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1"/>
      <c r="G292" s="102"/>
      <c r="H292" s="10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101"/>
      <c r="G293" s="102"/>
      <c r="H293" s="10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101"/>
      <c r="G294" s="102"/>
      <c r="H294" s="10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101"/>
      <c r="G295" s="102"/>
      <c r="H295" s="10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101"/>
      <c r="G296" s="102"/>
      <c r="H296" s="10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101"/>
      <c r="G297" s="102"/>
      <c r="H297" s="102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101"/>
      <c r="G298" s="102"/>
      <c r="H298" s="102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101"/>
      <c r="G299" s="102"/>
      <c r="H299" s="102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101"/>
      <c r="G300" s="102"/>
      <c r="H300" s="102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101"/>
      <c r="G301" s="102"/>
      <c r="H301" s="102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101"/>
      <c r="G302" s="102"/>
      <c r="H302" s="102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101"/>
      <c r="G303" s="102"/>
      <c r="H303" s="102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101"/>
      <c r="G304" s="102"/>
      <c r="H304" s="102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101"/>
      <c r="G305" s="102"/>
      <c r="H305" s="102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101"/>
      <c r="G306" s="102"/>
      <c r="H306" s="102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101"/>
      <c r="G307" s="102"/>
      <c r="H307" s="102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101"/>
      <c r="G308" s="102"/>
      <c r="H308" s="102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101"/>
      <c r="G309" s="102"/>
      <c r="H309" s="102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101"/>
      <c r="G310" s="102"/>
      <c r="H310" s="102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101"/>
      <c r="G311" s="102"/>
      <c r="H311" s="102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101"/>
      <c r="G312" s="102"/>
      <c r="H312" s="102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101"/>
      <c r="G313" s="102"/>
      <c r="H313" s="102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101"/>
      <c r="G314" s="102"/>
      <c r="H314" s="102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28"/>
      <c r="F315" s="101"/>
      <c r="G315" s="102"/>
      <c r="H315" s="102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28"/>
      <c r="F316" s="101"/>
      <c r="G316" s="102"/>
      <c r="H316" s="102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28"/>
      <c r="F317" s="101"/>
      <c r="G317" s="102"/>
      <c r="H317" s="102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 s="18" customFormat="1">
      <c r="A318" s="11"/>
      <c r="B318" s="11"/>
      <c r="C318" s="16"/>
      <c r="D318" s="28"/>
      <c r="E318" s="28"/>
      <c r="F318" s="101"/>
      <c r="G318" s="102"/>
      <c r="H318" s="102"/>
      <c r="M318" s="11"/>
      <c r="N318" s="11"/>
      <c r="O318" s="11"/>
      <c r="P318" s="11"/>
      <c r="Q318" s="11"/>
      <c r="R318" s="11"/>
      <c r="S318" s="11"/>
      <c r="T318" s="11"/>
      <c r="U318" s="11"/>
      <c r="V318" s="68"/>
      <c r="W318" s="11"/>
    </row>
    <row r="319" spans="1:23" s="18" customFormat="1">
      <c r="A319" s="11"/>
      <c r="B319" s="11"/>
      <c r="C319" s="16"/>
      <c r="D319" s="28"/>
      <c r="E319" s="28"/>
      <c r="F319" s="101"/>
      <c r="G319" s="102"/>
      <c r="H319" s="102"/>
      <c r="M319" s="11"/>
      <c r="N319" s="11"/>
      <c r="O319" s="11"/>
      <c r="P319" s="11"/>
      <c r="Q319" s="11"/>
      <c r="R319" s="11"/>
      <c r="S319" s="11"/>
      <c r="T319" s="11"/>
      <c r="U319" s="11"/>
      <c r="V319" s="68"/>
      <c r="W319" s="11"/>
    </row>
    <row r="320" spans="1:23" s="18" customFormat="1">
      <c r="A320" s="11"/>
      <c r="B320" s="11"/>
      <c r="C320" s="16"/>
      <c r="D320" s="28"/>
      <c r="E320" s="28"/>
      <c r="F320" s="101"/>
      <c r="G320" s="102"/>
      <c r="H320" s="102"/>
      <c r="M320" s="11"/>
      <c r="N320" s="11"/>
      <c r="O320" s="11"/>
      <c r="P320" s="11"/>
      <c r="Q320" s="11"/>
      <c r="R320" s="11"/>
      <c r="S320" s="11"/>
      <c r="T320" s="11"/>
      <c r="U320" s="11"/>
      <c r="V320" s="68"/>
      <c r="W320" s="11"/>
    </row>
    <row r="321" spans="1:23" s="18" customFormat="1">
      <c r="A321" s="11"/>
      <c r="B321" s="11"/>
      <c r="C321" s="16"/>
      <c r="D321" s="28"/>
      <c r="E321" s="28"/>
      <c r="F321" s="101"/>
      <c r="G321" s="102"/>
      <c r="H321" s="102"/>
      <c r="M321" s="11"/>
      <c r="N321" s="11"/>
      <c r="O321" s="11"/>
      <c r="P321" s="11"/>
      <c r="Q321" s="11"/>
      <c r="R321" s="11"/>
      <c r="S321" s="11"/>
      <c r="T321" s="11"/>
      <c r="U321" s="11"/>
      <c r="V321" s="68"/>
      <c r="W321" s="11"/>
    </row>
    <row r="322" spans="1:23" s="18" customFormat="1">
      <c r="A322" s="11"/>
      <c r="B322" s="11"/>
      <c r="C322" s="16"/>
      <c r="D322" s="28"/>
      <c r="E322" s="28"/>
      <c r="F322" s="101"/>
      <c r="G322" s="102"/>
      <c r="H322" s="102"/>
      <c r="M322" s="11"/>
      <c r="N322" s="11"/>
      <c r="O322" s="11"/>
      <c r="P322" s="11"/>
      <c r="Q322" s="11"/>
      <c r="R322" s="11"/>
      <c r="S322" s="11"/>
      <c r="T322" s="11"/>
      <c r="U322" s="11"/>
      <c r="V322" s="68"/>
      <c r="W322" s="11"/>
    </row>
    <row r="323" spans="1:23" s="18" customFormat="1">
      <c r="A323" s="11"/>
      <c r="B323" s="11"/>
      <c r="C323" s="16"/>
      <c r="D323" s="28"/>
      <c r="E323" s="28"/>
      <c r="F323" s="101"/>
      <c r="G323" s="102"/>
      <c r="H323" s="102"/>
      <c r="M323" s="11"/>
      <c r="N323" s="11"/>
      <c r="O323" s="11"/>
      <c r="P323" s="11"/>
      <c r="Q323" s="11"/>
      <c r="R323" s="11"/>
      <c r="S323" s="11"/>
      <c r="T323" s="11"/>
      <c r="U323" s="11"/>
      <c r="V323" s="68"/>
      <c r="W323" s="11"/>
    </row>
    <row r="324" spans="1:23" s="18" customFormat="1">
      <c r="A324" s="11"/>
      <c r="B324" s="11"/>
      <c r="C324" s="16"/>
      <c r="D324" s="28"/>
      <c r="E324" s="28"/>
      <c r="F324" s="101"/>
      <c r="G324" s="102"/>
      <c r="H324" s="102"/>
      <c r="M324" s="11"/>
      <c r="N324" s="11"/>
      <c r="O324" s="11"/>
      <c r="P324" s="11"/>
      <c r="Q324" s="11"/>
      <c r="R324" s="11"/>
      <c r="S324" s="11"/>
      <c r="T324" s="11"/>
      <c r="U324" s="11"/>
      <c r="V324" s="68"/>
      <c r="W324" s="11"/>
    </row>
    <row r="325" spans="1:23" s="18" customFormat="1">
      <c r="A325" s="11"/>
      <c r="B325" s="11"/>
      <c r="C325" s="16"/>
      <c r="D325" s="28"/>
      <c r="E325" s="28"/>
      <c r="F325" s="101"/>
      <c r="G325" s="102"/>
      <c r="H325" s="102"/>
      <c r="M325" s="11"/>
      <c r="N325" s="11"/>
      <c r="O325" s="11"/>
      <c r="P325" s="11"/>
      <c r="Q325" s="11"/>
      <c r="R325" s="11"/>
      <c r="S325" s="11"/>
      <c r="T325" s="11"/>
      <c r="U325" s="11"/>
      <c r="V325" s="68"/>
      <c r="W325" s="11"/>
    </row>
    <row r="326" spans="1:23" s="18" customFormat="1">
      <c r="A326" s="11"/>
      <c r="B326" s="11"/>
      <c r="C326" s="16"/>
      <c r="D326" s="28"/>
      <c r="E326" s="28"/>
      <c r="F326" s="101"/>
      <c r="G326" s="102"/>
      <c r="H326" s="102"/>
      <c r="M326" s="11"/>
      <c r="N326" s="11"/>
      <c r="O326" s="11"/>
      <c r="P326" s="11"/>
      <c r="Q326" s="11"/>
      <c r="R326" s="11"/>
      <c r="S326" s="11"/>
      <c r="T326" s="11"/>
      <c r="U326" s="11"/>
      <c r="V326" s="68"/>
      <c r="W326" s="11"/>
    </row>
    <row r="327" spans="1:23" s="18" customFormat="1">
      <c r="A327" s="11"/>
      <c r="B327" s="11"/>
      <c r="C327" s="16"/>
      <c r="D327" s="28"/>
      <c r="E327" s="28"/>
      <c r="F327" s="101"/>
      <c r="G327" s="102"/>
      <c r="H327" s="102"/>
      <c r="M327" s="11"/>
      <c r="N327" s="11"/>
      <c r="O327" s="11"/>
      <c r="P327" s="11"/>
      <c r="Q327" s="11"/>
      <c r="R327" s="11"/>
      <c r="S327" s="11"/>
      <c r="T327" s="11"/>
      <c r="U327" s="11"/>
      <c r="V327" s="68"/>
      <c r="W327" s="11"/>
    </row>
    <row r="328" spans="1:23" s="18" customFormat="1">
      <c r="A328" s="11"/>
      <c r="B328" s="11"/>
      <c r="C328" s="16"/>
      <c r="D328" s="28"/>
      <c r="E328" s="28"/>
      <c r="F328" s="101"/>
      <c r="G328" s="102"/>
      <c r="H328" s="102"/>
      <c r="M328" s="11"/>
      <c r="N328" s="11"/>
      <c r="O328" s="11"/>
      <c r="P328" s="11"/>
      <c r="Q328" s="11"/>
      <c r="R328" s="11"/>
      <c r="S328" s="11"/>
      <c r="T328" s="11"/>
      <c r="U328" s="11"/>
      <c r="V328" s="68"/>
      <c r="W328" s="11"/>
    </row>
    <row r="329" spans="1:23" s="18" customFormat="1">
      <c r="A329" s="11"/>
      <c r="B329" s="11"/>
      <c r="C329" s="16"/>
      <c r="D329" s="28"/>
      <c r="E329" s="28"/>
      <c r="F329" s="101"/>
      <c r="G329" s="102"/>
      <c r="H329" s="102"/>
      <c r="M329" s="11"/>
      <c r="N329" s="11"/>
      <c r="O329" s="11"/>
      <c r="P329" s="11"/>
      <c r="Q329" s="11"/>
      <c r="R329" s="11"/>
      <c r="S329" s="11"/>
      <c r="T329" s="11"/>
      <c r="U329" s="11"/>
      <c r="V329" s="68"/>
      <c r="W329" s="11"/>
    </row>
  </sheetData>
  <sheetProtection insertRows="0" deleteRows="0"/>
  <protectedRanges>
    <protectedRange sqref="V105:V1048576 K105:Q1048576 K1:Q101 V1:V101" name="Obseg1"/>
    <protectedRange sqref="K102:Q102 V102:V104 N103:Q104" name="Obseg1_2"/>
    <protectedRange sqref="K103:M104" name="Obseg1_3_1"/>
  </protectedRanges>
  <mergeCells count="9">
    <mergeCell ref="A103:M103"/>
    <mergeCell ref="A102:M102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257"/>
  <sheetViews>
    <sheetView topLeftCell="A7" zoomScaleNormal="100" zoomScaleSheetLayoutView="100" workbookViewId="0">
      <selection activeCell="G45" sqref="G45"/>
    </sheetView>
  </sheetViews>
  <sheetFormatPr defaultColWidth="8.85546875" defaultRowHeight="12.75"/>
  <cols>
    <col min="1" max="1" width="3.5703125" style="11" customWidth="1"/>
    <col min="2" max="2" width="6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pred_rekapitulacija'!A19</f>
        <v>6.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pred_rekapitulacija'!B19</f>
        <v>SLADOLED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1201</v>
      </c>
      <c r="C16" s="153" t="s">
        <v>631</v>
      </c>
      <c r="D16" s="155">
        <v>1</v>
      </c>
      <c r="E16" s="77" t="s">
        <v>74</v>
      </c>
      <c r="F16" s="100" t="s">
        <v>203</v>
      </c>
      <c r="G16" s="80">
        <v>10</v>
      </c>
      <c r="H16" s="104" t="s">
        <v>74</v>
      </c>
      <c r="I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16" s="80">
        <f>IF(Sklop6[[#This Row],[ZAHTEVANA SHEMA KAKOVOSTI]]&lt;&gt;"",Sklop6[[#This Row],[Preračunana masa/volumen/kos na enoto kg]],"")</f>
        <v>10</v>
      </c>
      <c r="K16" s="87"/>
      <c r="L16" s="81"/>
      <c r="M16" s="81"/>
      <c r="N16" s="82"/>
      <c r="O16" s="83"/>
      <c r="P16" s="83"/>
      <c r="Q16" s="89"/>
      <c r="R16" s="83">
        <f>+Sklop6[[#This Row],[cena/enota brez DDV v EUR]]*Sklop6[[#This Row],[Stopnja DDV (%)]]</f>
        <v>0</v>
      </c>
      <c r="S16" s="83">
        <f>+Sklop6[[#This Row],[cena/enota brez DDV v EUR]]+Sklop6[[#This Row],[Davek (EUR)]]</f>
        <v>0</v>
      </c>
      <c r="T16" s="83">
        <f>+Sklop6[[#This Row],[cena/enota brez DDV v EUR]]*Sklop6[[#This Row],[Okvirna količina]]</f>
        <v>0</v>
      </c>
      <c r="U16" s="83">
        <f>+Sklop6[[#This Row],[Končna cena/enoto mere (EUR) z DDV]]*Sklop6[[#This Row],[Okvirna količina]]</f>
        <v>0</v>
      </c>
      <c r="V16" s="152"/>
    </row>
    <row r="17" spans="1:23" s="55" customFormat="1" ht="12">
      <c r="A17" s="79" t="s">
        <v>3</v>
      </c>
      <c r="B17" s="79">
        <v>2805</v>
      </c>
      <c r="C17" s="153" t="s">
        <v>1072</v>
      </c>
      <c r="D17" s="155">
        <v>115</v>
      </c>
      <c r="E17" s="133" t="s">
        <v>558</v>
      </c>
      <c r="F17" s="116"/>
      <c r="G17" s="117">
        <v>2000</v>
      </c>
      <c r="H17" s="142" t="s">
        <v>474</v>
      </c>
      <c r="I17" s="1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230</v>
      </c>
      <c r="J17" s="80" t="str">
        <f>IF(Sklop6[[#This Row],[ZAHTEVANA SHEMA KAKOVOSTI]]&lt;&gt;"",Sklop6[[#This Row],[Preračunana masa/volumen/kos na enoto kg]],"")</f>
        <v/>
      </c>
      <c r="K17" s="88"/>
      <c r="L17" s="85"/>
      <c r="M17" s="85"/>
      <c r="N17" s="90"/>
      <c r="O17" s="86"/>
      <c r="P17" s="86"/>
      <c r="Q17" s="91"/>
      <c r="R17" s="86">
        <f>+Sklop6[[#This Row],[cena/enota brez DDV v EUR]]*Sklop6[[#This Row],[Stopnja DDV (%)]]</f>
        <v>0</v>
      </c>
      <c r="S17" s="86">
        <f>+Sklop6[[#This Row],[cena/enota brez DDV v EUR]]+Sklop6[[#This Row],[Davek (EUR)]]</f>
        <v>0</v>
      </c>
      <c r="T17" s="86">
        <f>+Sklop6[[#This Row],[cena/enota brez DDV v EUR]]*Sklop6[[#This Row],[Okvirna količina]]</f>
        <v>0</v>
      </c>
      <c r="U17" s="86">
        <f>+Sklop6[[#This Row],[Končna cena/enoto mere (EUR) z DDV]]*Sklop6[[#This Row],[Okvirna količina]]</f>
        <v>0</v>
      </c>
      <c r="V17" s="152"/>
    </row>
    <row r="18" spans="1:23" s="55" customFormat="1" ht="12">
      <c r="A18" s="79" t="s">
        <v>4</v>
      </c>
      <c r="B18" s="79">
        <v>1204</v>
      </c>
      <c r="C18" s="154" t="s">
        <v>1073</v>
      </c>
      <c r="D18" s="155">
        <v>120</v>
      </c>
      <c r="E18" s="133" t="s">
        <v>558</v>
      </c>
      <c r="F18" s="116" t="s">
        <v>203</v>
      </c>
      <c r="G18" s="117">
        <v>7000</v>
      </c>
      <c r="H18" s="142" t="s">
        <v>474</v>
      </c>
      <c r="I18" s="1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840</v>
      </c>
      <c r="J18" s="80">
        <f>IF(Sklop6[[#This Row],[ZAHTEVANA SHEMA KAKOVOSTI]]&lt;&gt;"",Sklop6[[#This Row],[Preračunana masa/volumen/kos na enoto kg]],"")</f>
        <v>840</v>
      </c>
      <c r="K18" s="88"/>
      <c r="L18" s="85"/>
      <c r="M18" s="85"/>
      <c r="N18" s="90"/>
      <c r="O18" s="86"/>
      <c r="P18" s="86"/>
      <c r="Q18" s="91"/>
      <c r="R18" s="86">
        <f>+Sklop6[[#This Row],[cena/enota brez DDV v EUR]]*Sklop6[[#This Row],[Stopnja DDV (%)]]</f>
        <v>0</v>
      </c>
      <c r="S18" s="86">
        <f>+Sklop6[[#This Row],[cena/enota brez DDV v EUR]]+Sklop6[[#This Row],[Davek (EUR)]]</f>
        <v>0</v>
      </c>
      <c r="T18" s="86">
        <f>+Sklop6[[#This Row],[cena/enota brez DDV v EUR]]*Sklop6[[#This Row],[Okvirna količina]]</f>
        <v>0</v>
      </c>
      <c r="U18" s="86">
        <f>+Sklop6[[#This Row],[Končna cena/enoto mere (EUR) z DDV]]*Sklop6[[#This Row],[Okvirna količina]]</f>
        <v>0</v>
      </c>
      <c r="V18" s="152"/>
    </row>
    <row r="19" spans="1:23" s="55" customFormat="1" ht="12">
      <c r="A19" s="79" t="s">
        <v>5</v>
      </c>
      <c r="B19" s="79">
        <v>1200</v>
      </c>
      <c r="C19" s="154" t="s">
        <v>632</v>
      </c>
      <c r="D19" s="155">
        <v>2</v>
      </c>
      <c r="E19" s="133" t="s">
        <v>74</v>
      </c>
      <c r="F19" s="116" t="s">
        <v>203</v>
      </c>
      <c r="G19" s="117">
        <v>10</v>
      </c>
      <c r="H19" s="142" t="s">
        <v>474</v>
      </c>
      <c r="I19" s="1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19" s="80">
        <f>IF(Sklop6[[#This Row],[ZAHTEVANA SHEMA KAKOVOSTI]]&lt;&gt;"",Sklop6[[#This Row],[Preračunana masa/volumen/kos na enoto kg]],"")</f>
        <v>20</v>
      </c>
      <c r="K19" s="88"/>
      <c r="L19" s="85"/>
      <c r="M19" s="85"/>
      <c r="N19" s="90"/>
      <c r="O19" s="86"/>
      <c r="P19" s="86"/>
      <c r="Q19" s="91"/>
      <c r="R19" s="86">
        <f>+Sklop6[[#This Row],[cena/enota brez DDV v EUR]]*Sklop6[[#This Row],[Stopnja DDV (%)]]</f>
        <v>0</v>
      </c>
      <c r="S19" s="86">
        <f>+Sklop6[[#This Row],[cena/enota brez DDV v EUR]]+Sklop6[[#This Row],[Davek (EUR)]]</f>
        <v>0</v>
      </c>
      <c r="T19" s="86">
        <f>+Sklop6[[#This Row],[cena/enota brez DDV v EUR]]*Sklop6[[#This Row],[Okvirna količina]]</f>
        <v>0</v>
      </c>
      <c r="U19" s="86">
        <f>+Sklop6[[#This Row],[Končna cena/enoto mere (EUR) z DDV]]*Sklop6[[#This Row],[Okvirna količina]]</f>
        <v>0</v>
      </c>
      <c r="V19" s="152"/>
    </row>
    <row r="20" spans="1:23" s="55" customFormat="1" ht="12">
      <c r="A20" s="79" t="s">
        <v>6</v>
      </c>
      <c r="B20" s="79">
        <v>1202</v>
      </c>
      <c r="C20" s="154" t="s">
        <v>633</v>
      </c>
      <c r="D20" s="155">
        <v>2</v>
      </c>
      <c r="E20" s="133" t="s">
        <v>74</v>
      </c>
      <c r="F20" s="116" t="s">
        <v>203</v>
      </c>
      <c r="G20" s="117">
        <v>10</v>
      </c>
      <c r="H20" s="142" t="s">
        <v>474</v>
      </c>
      <c r="I20" s="1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20" s="80">
        <f>IF(Sklop6[[#This Row],[ZAHTEVANA SHEMA KAKOVOSTI]]&lt;&gt;"",Sklop6[[#This Row],[Preračunana masa/volumen/kos na enoto kg]],"")</f>
        <v>20</v>
      </c>
      <c r="K20" s="88"/>
      <c r="L20" s="85"/>
      <c r="M20" s="85"/>
      <c r="N20" s="90"/>
      <c r="O20" s="86"/>
      <c r="P20" s="86"/>
      <c r="Q20" s="91"/>
      <c r="R20" s="86">
        <f>+Sklop6[[#This Row],[cena/enota brez DDV v EUR]]*Sklop6[[#This Row],[Stopnja DDV (%)]]</f>
        <v>0</v>
      </c>
      <c r="S20" s="86">
        <f>+Sklop6[[#This Row],[cena/enota brez DDV v EUR]]+Sklop6[[#This Row],[Davek (EUR)]]</f>
        <v>0</v>
      </c>
      <c r="T20" s="86">
        <f>+Sklop6[[#This Row],[cena/enota brez DDV v EUR]]*Sklop6[[#This Row],[Okvirna količina]]</f>
        <v>0</v>
      </c>
      <c r="U20" s="86">
        <f>+Sklop6[[#This Row],[Končna cena/enoto mere (EUR) z DDV]]*Sklop6[[#This Row],[Okvirna količina]]</f>
        <v>0</v>
      </c>
      <c r="V20" s="152"/>
    </row>
    <row r="21" spans="1:23" s="55" customFormat="1" ht="12">
      <c r="A21" s="79" t="s">
        <v>7</v>
      </c>
      <c r="B21" s="79">
        <v>1206</v>
      </c>
      <c r="C21" s="154" t="s">
        <v>634</v>
      </c>
      <c r="D21" s="155">
        <v>2</v>
      </c>
      <c r="E21" s="133" t="s">
        <v>74</v>
      </c>
      <c r="F21" s="116" t="s">
        <v>203</v>
      </c>
      <c r="G21" s="117">
        <v>10</v>
      </c>
      <c r="H21" s="142" t="s">
        <v>474</v>
      </c>
      <c r="I21" s="1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21" s="80">
        <f>IF(Sklop6[[#This Row],[ZAHTEVANA SHEMA KAKOVOSTI]]&lt;&gt;"",Sklop6[[#This Row],[Preračunana masa/volumen/kos na enoto kg]],"")</f>
        <v>20</v>
      </c>
      <c r="K21" s="88"/>
      <c r="L21" s="85"/>
      <c r="M21" s="85"/>
      <c r="N21" s="90"/>
      <c r="O21" s="86"/>
      <c r="P21" s="86"/>
      <c r="Q21" s="91"/>
      <c r="R21" s="86">
        <f>+Sklop6[[#This Row],[cena/enota brez DDV v EUR]]*Sklop6[[#This Row],[Stopnja DDV (%)]]</f>
        <v>0</v>
      </c>
      <c r="S21" s="86">
        <f>+Sklop6[[#This Row],[cena/enota brez DDV v EUR]]+Sklop6[[#This Row],[Davek (EUR)]]</f>
        <v>0</v>
      </c>
      <c r="T21" s="86">
        <f>+Sklop6[[#This Row],[cena/enota brez DDV v EUR]]*Sklop6[[#This Row],[Okvirna količina]]</f>
        <v>0</v>
      </c>
      <c r="U21" s="86">
        <f>+Sklop6[[#This Row],[Končna cena/enoto mere (EUR) z DDV]]*Sklop6[[#This Row],[Okvirna količina]]</f>
        <v>0</v>
      </c>
      <c r="V21" s="152"/>
    </row>
    <row r="22" spans="1:23" s="55" customFormat="1" ht="12">
      <c r="A22" s="79" t="s">
        <v>8</v>
      </c>
      <c r="B22" s="79">
        <v>1208</v>
      </c>
      <c r="C22" s="154" t="s">
        <v>1260</v>
      </c>
      <c r="D22" s="155">
        <v>70</v>
      </c>
      <c r="E22" s="133" t="s">
        <v>558</v>
      </c>
      <c r="F22" s="116" t="s">
        <v>203</v>
      </c>
      <c r="G22" s="117">
        <v>2000</v>
      </c>
      <c r="H22" s="142" t="s">
        <v>474</v>
      </c>
      <c r="I22" s="1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J22" s="80">
        <f>IF(Sklop6[[#This Row],[ZAHTEVANA SHEMA KAKOVOSTI]]&lt;&gt;"",Sklop6[[#This Row],[Preračunana masa/volumen/kos na enoto kg]],"")</f>
        <v>140</v>
      </c>
      <c r="K22" s="88"/>
      <c r="L22" s="85"/>
      <c r="M22" s="85"/>
      <c r="N22" s="90"/>
      <c r="O22" s="86"/>
      <c r="P22" s="86"/>
      <c r="Q22" s="91"/>
      <c r="R22" s="86">
        <f>+Sklop6[[#This Row],[cena/enota brez DDV v EUR]]*Sklop6[[#This Row],[Stopnja DDV (%)]]</f>
        <v>0</v>
      </c>
      <c r="S22" s="86">
        <f>+Sklop6[[#This Row],[cena/enota brez DDV v EUR]]+Sklop6[[#This Row],[Davek (EUR)]]</f>
        <v>0</v>
      </c>
      <c r="T22" s="86">
        <f>+Sklop6[[#This Row],[cena/enota brez DDV v EUR]]*Sklop6[[#This Row],[Okvirna količina]]</f>
        <v>0</v>
      </c>
      <c r="U22" s="86">
        <f>+Sklop6[[#This Row],[Končna cena/enoto mere (EUR) z DDV]]*Sklop6[[#This Row],[Okvirna količina]]</f>
        <v>0</v>
      </c>
      <c r="V22" s="152"/>
    </row>
    <row r="23" spans="1:23" s="55" customFormat="1" ht="12">
      <c r="A23" s="79" t="s">
        <v>9</v>
      </c>
      <c r="B23" s="79">
        <v>2346</v>
      </c>
      <c r="C23" s="154" t="s">
        <v>1074</v>
      </c>
      <c r="D23" s="155">
        <v>90</v>
      </c>
      <c r="E23" s="133" t="s">
        <v>558</v>
      </c>
      <c r="F23" s="116"/>
      <c r="G23" s="117">
        <v>300</v>
      </c>
      <c r="H23" s="142" t="s">
        <v>474</v>
      </c>
      <c r="I23" s="1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</v>
      </c>
      <c r="J23" s="80" t="str">
        <f>IF(Sklop6[[#This Row],[ZAHTEVANA SHEMA KAKOVOSTI]]&lt;&gt;"",Sklop6[[#This Row],[Preračunana masa/volumen/kos na enoto kg]],"")</f>
        <v/>
      </c>
      <c r="K23" s="88"/>
      <c r="L23" s="85"/>
      <c r="M23" s="85"/>
      <c r="N23" s="90"/>
      <c r="O23" s="86"/>
      <c r="P23" s="86"/>
      <c r="Q23" s="91"/>
      <c r="R23" s="86">
        <f>+Sklop6[[#This Row],[cena/enota brez DDV v EUR]]*Sklop6[[#This Row],[Stopnja DDV (%)]]</f>
        <v>0</v>
      </c>
      <c r="S23" s="86">
        <f>+Sklop6[[#This Row],[cena/enota brez DDV v EUR]]+Sklop6[[#This Row],[Davek (EUR)]]</f>
        <v>0</v>
      </c>
      <c r="T23" s="86">
        <f>+Sklop6[[#This Row],[cena/enota brez DDV v EUR]]*Sklop6[[#This Row],[Okvirna količina]]</f>
        <v>0</v>
      </c>
      <c r="U23" s="86">
        <f>+Sklop6[[#This Row],[Končna cena/enoto mere (EUR) z DDV]]*Sklop6[[#This Row],[Okvirna količina]]</f>
        <v>0</v>
      </c>
      <c r="V23" s="152"/>
    </row>
    <row r="24" spans="1:23" s="55" customFormat="1" ht="12">
      <c r="A24" s="79" t="s">
        <v>10</v>
      </c>
      <c r="B24" s="79">
        <v>2285</v>
      </c>
      <c r="C24" s="154" t="s">
        <v>1075</v>
      </c>
      <c r="D24" s="155">
        <v>115</v>
      </c>
      <c r="E24" s="133" t="s">
        <v>558</v>
      </c>
      <c r="F24" s="116"/>
      <c r="G24" s="117">
        <v>300</v>
      </c>
      <c r="H24" s="142" t="s">
        <v>474</v>
      </c>
      <c r="I24" s="1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34.5</v>
      </c>
      <c r="J24" s="80" t="str">
        <f>IF(Sklop6[[#This Row],[ZAHTEVANA SHEMA KAKOVOSTI]]&lt;&gt;"",Sklop6[[#This Row],[Preračunana masa/volumen/kos na enoto kg]],"")</f>
        <v/>
      </c>
      <c r="K24" s="88"/>
      <c r="L24" s="85"/>
      <c r="M24" s="85"/>
      <c r="N24" s="90"/>
      <c r="O24" s="86"/>
      <c r="P24" s="86"/>
      <c r="Q24" s="91"/>
      <c r="R24" s="86">
        <f>+Sklop6[[#This Row],[cena/enota brez DDV v EUR]]*Sklop6[[#This Row],[Stopnja DDV (%)]]</f>
        <v>0</v>
      </c>
      <c r="S24" s="86">
        <f>+Sklop6[[#This Row],[cena/enota brez DDV v EUR]]+Sklop6[[#This Row],[Davek (EUR)]]</f>
        <v>0</v>
      </c>
      <c r="T24" s="86">
        <f>+Sklop6[[#This Row],[cena/enota brez DDV v EUR]]*Sklop6[[#This Row],[Okvirna količina]]</f>
        <v>0</v>
      </c>
      <c r="U24" s="86">
        <f>+Sklop6[[#This Row],[Končna cena/enoto mere (EUR) z DDV]]*Sklop6[[#This Row],[Okvirna količina]]</f>
        <v>0</v>
      </c>
      <c r="V24" s="152"/>
    </row>
    <row r="25" spans="1:23">
      <c r="A25" s="354" t="s">
        <v>134</v>
      </c>
      <c r="B25" s="354"/>
      <c r="C25" s="355"/>
      <c r="D25" s="356"/>
      <c r="E25" s="356"/>
      <c r="F25" s="357"/>
      <c r="G25" s="358"/>
      <c r="H25" s="346"/>
      <c r="I25" s="359">
        <f>SUBTOTAL(109,Sklop6[Preračunana masa/volumen/kos na enoto kg])</f>
        <v>1341.5</v>
      </c>
      <c r="J25" s="359">
        <f>SUBTOTAL(109,Sklop6[Živila iz shem kakovosti (kg)])</f>
        <v>1050</v>
      </c>
      <c r="K25" s="358"/>
      <c r="L25" s="348"/>
      <c r="M25" s="348"/>
      <c r="N25" s="349"/>
      <c r="O25" s="360"/>
      <c r="P25" s="360"/>
      <c r="Q25" s="360"/>
      <c r="R25" s="361"/>
      <c r="S25" s="358"/>
      <c r="T25" s="361">
        <f>SUBTOTAL(109,Sklop6[Vrednost za okvirno količino (EUR) brez DDV])</f>
        <v>0</v>
      </c>
      <c r="U25" s="361">
        <f>SUBTOTAL(109,Sklop6[Vrednost za okvirno količino (EUR) z DDV])</f>
        <v>0</v>
      </c>
      <c r="V25" s="362"/>
    </row>
    <row r="26" spans="1:23" ht="15">
      <c r="A26" s="6"/>
      <c r="B26" s="6"/>
      <c r="C26" s="4"/>
      <c r="D26" s="26"/>
      <c r="E26" s="26"/>
      <c r="F26" s="25"/>
      <c r="G26" s="7"/>
      <c r="I26" s="8"/>
      <c r="J26" s="8"/>
      <c r="K26" s="8"/>
      <c r="L26" s="8"/>
      <c r="M26" s="20"/>
      <c r="N26" s="20"/>
      <c r="O26" s="8"/>
      <c r="P26" s="8"/>
      <c r="Q26" s="8"/>
      <c r="R26" s="8"/>
      <c r="S26" s="8"/>
      <c r="T26" s="3"/>
      <c r="U26" s="3"/>
      <c r="V26" s="7"/>
    </row>
    <row r="27" spans="1:23">
      <c r="A27" s="48" t="s">
        <v>130</v>
      </c>
      <c r="B27" s="48"/>
      <c r="C27" s="16"/>
      <c r="D27" s="28"/>
      <c r="E27" s="28"/>
      <c r="F27" s="101"/>
      <c r="R27" s="48"/>
      <c r="S27" s="48"/>
      <c r="T27" s="48"/>
      <c r="U27" s="48"/>
    </row>
    <row r="28" spans="1:23">
      <c r="A28" s="11" t="s">
        <v>132</v>
      </c>
      <c r="C28" s="16"/>
      <c r="D28" s="28"/>
      <c r="E28" s="28"/>
      <c r="F28" s="101"/>
    </row>
    <row r="29" spans="1:23">
      <c r="A29" s="96" t="s">
        <v>183</v>
      </c>
      <c r="B29" s="96"/>
      <c r="G29" s="68"/>
      <c r="H29" s="68"/>
      <c r="I29" s="29"/>
      <c r="J29" s="29"/>
      <c r="K29" s="29"/>
      <c r="L29" s="29"/>
      <c r="M29" s="54"/>
      <c r="N29" s="54"/>
      <c r="O29" s="29"/>
      <c r="P29" s="29"/>
      <c r="Q29" s="29"/>
      <c r="R29" s="29"/>
      <c r="S29" s="29"/>
    </row>
    <row r="30" spans="1:23">
      <c r="A30" s="512" t="s">
        <v>176</v>
      </c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19"/>
      <c r="O30" s="19"/>
      <c r="P30" s="19"/>
      <c r="Q30" s="19"/>
      <c r="R30" s="19"/>
      <c r="S30" s="19"/>
      <c r="T30" s="19"/>
      <c r="U30" s="19"/>
      <c r="V30" s="19"/>
      <c r="W30" s="19"/>
    </row>
    <row r="31" spans="1:23" ht="12.75" customHeight="1">
      <c r="A31" s="501" t="s">
        <v>205</v>
      </c>
      <c r="B31" s="501"/>
      <c r="C31" s="501"/>
      <c r="D31" s="501"/>
      <c r="E31" s="501"/>
      <c r="F31" s="501"/>
      <c r="G31" s="501"/>
      <c r="H31" s="501"/>
      <c r="I31" s="501"/>
      <c r="J31" s="501"/>
      <c r="K31" s="501"/>
      <c r="L31" s="501"/>
      <c r="M31" s="501"/>
      <c r="N31" s="19"/>
      <c r="O31" s="19"/>
      <c r="P31" s="19"/>
      <c r="Q31" s="19"/>
      <c r="R31" s="19"/>
      <c r="S31" s="19"/>
      <c r="T31" s="19"/>
      <c r="U31" s="19"/>
      <c r="V31" s="19"/>
      <c r="W31" s="19"/>
    </row>
    <row r="32" spans="1:23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</row>
    <row r="33" spans="1:22">
      <c r="A33" s="96" t="s">
        <v>65</v>
      </c>
      <c r="B33" s="96"/>
      <c r="G33" s="68"/>
      <c r="H33" s="68" t="s">
        <v>66</v>
      </c>
      <c r="I33" s="29"/>
      <c r="J33" s="29"/>
      <c r="K33" s="29"/>
      <c r="L33" s="29"/>
      <c r="M33" s="54"/>
      <c r="N33" s="54"/>
      <c r="O33" s="29"/>
      <c r="P33" s="29"/>
      <c r="Q33" s="29"/>
      <c r="R33" s="29" t="s">
        <v>67</v>
      </c>
      <c r="S33" s="29"/>
    </row>
    <row r="34" spans="1:22" ht="15">
      <c r="A34" s="6"/>
      <c r="B34" s="6"/>
      <c r="C34" s="4"/>
      <c r="D34" s="26"/>
      <c r="E34" s="26"/>
      <c r="F34" s="25"/>
      <c r="G34" s="7"/>
      <c r="I34" s="8"/>
      <c r="J34" s="8"/>
      <c r="K34" s="8"/>
      <c r="L34" s="8"/>
      <c r="M34" s="20"/>
      <c r="N34" s="20"/>
      <c r="O34" s="8"/>
      <c r="P34" s="8"/>
      <c r="Q34" s="8"/>
      <c r="R34" s="8"/>
      <c r="S34" s="8"/>
      <c r="T34" s="3"/>
      <c r="U34" s="3"/>
      <c r="V34" s="7"/>
    </row>
    <row r="35" spans="1:22">
      <c r="C35" s="16"/>
      <c r="D35" s="28"/>
      <c r="E35" s="28"/>
      <c r="F35" s="101"/>
    </row>
    <row r="36" spans="1:22">
      <c r="C36" s="16"/>
      <c r="D36" s="28"/>
      <c r="E36" s="28"/>
      <c r="F36" s="101"/>
    </row>
    <row r="37" spans="1:22">
      <c r="C37" s="16"/>
      <c r="D37" s="28"/>
      <c r="E37" s="28"/>
      <c r="F37" s="101"/>
    </row>
    <row r="38" spans="1:22">
      <c r="C38" s="16"/>
      <c r="D38" s="28"/>
      <c r="E38" s="28"/>
      <c r="F38" s="101"/>
    </row>
    <row r="39" spans="1:22">
      <c r="C39" s="16"/>
      <c r="D39" s="28"/>
      <c r="E39" s="28"/>
      <c r="F39" s="101"/>
    </row>
    <row r="40" spans="1:22">
      <c r="C40" s="16"/>
      <c r="D40" s="28"/>
      <c r="E40" s="28"/>
      <c r="F40" s="101"/>
    </row>
    <row r="41" spans="1:22">
      <c r="C41" s="16"/>
      <c r="D41" s="28"/>
      <c r="E41" s="28"/>
      <c r="F41" s="101"/>
    </row>
    <row r="42" spans="1:22">
      <c r="C42" s="16"/>
      <c r="D42" s="28"/>
      <c r="E42" s="28"/>
      <c r="F42" s="101"/>
    </row>
    <row r="43" spans="1:22">
      <c r="C43" s="16"/>
      <c r="D43" s="28"/>
      <c r="E43" s="28"/>
      <c r="F43" s="101"/>
    </row>
    <row r="44" spans="1:22">
      <c r="C44" s="16"/>
      <c r="D44" s="28"/>
      <c r="E44" s="28"/>
      <c r="F44" s="101"/>
    </row>
    <row r="45" spans="1:22">
      <c r="C45" s="16"/>
      <c r="D45" s="28"/>
      <c r="E45" s="28"/>
      <c r="F45" s="101"/>
    </row>
    <row r="46" spans="1:22">
      <c r="C46" s="16"/>
      <c r="D46" s="28"/>
      <c r="E46" s="28"/>
      <c r="F46" s="101"/>
    </row>
    <row r="47" spans="1:22">
      <c r="C47" s="16"/>
      <c r="D47" s="28"/>
      <c r="E47" s="28"/>
      <c r="F47" s="101"/>
    </row>
    <row r="48" spans="1:22">
      <c r="C48" s="16"/>
      <c r="D48" s="28"/>
      <c r="E48" s="28"/>
      <c r="F48" s="101"/>
    </row>
    <row r="49" spans="1:23" s="18" customFormat="1">
      <c r="A49" s="11"/>
      <c r="B49" s="11"/>
      <c r="C49" s="16"/>
      <c r="D49" s="28"/>
      <c r="E49" s="28"/>
      <c r="F49" s="101"/>
      <c r="G49" s="102"/>
      <c r="H49" s="102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101"/>
      <c r="G50" s="102"/>
      <c r="H50" s="102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101"/>
      <c r="G51" s="102"/>
      <c r="H51" s="102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101"/>
      <c r="G52" s="102"/>
      <c r="H52" s="102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101"/>
      <c r="G53" s="102"/>
      <c r="H53" s="102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101"/>
      <c r="G54" s="102"/>
      <c r="H54" s="102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101"/>
      <c r="G55" s="102"/>
      <c r="H55" s="102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101"/>
      <c r="G56" s="102"/>
      <c r="H56" s="10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101"/>
      <c r="G57" s="102"/>
      <c r="H57" s="10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</sheetData>
  <sheetProtection insertRows="0" deleteRows="0"/>
  <protectedRanges>
    <protectedRange sqref="V30:V32 N30:Q32" name="Obseg1_2"/>
    <protectedRange sqref="K30:M30" name="Obseg1_2_1"/>
    <protectedRange sqref="K31:M32" name="Obseg1_4"/>
  </protectedRanges>
  <mergeCells count="9">
    <mergeCell ref="A31:M31"/>
    <mergeCell ref="C13:L13"/>
    <mergeCell ref="D2:K2"/>
    <mergeCell ref="D3:K3"/>
    <mergeCell ref="D6:K6"/>
    <mergeCell ref="D7:K7"/>
    <mergeCell ref="D8:K8"/>
    <mergeCell ref="D9:K9"/>
    <mergeCell ref="A30:M30"/>
  </mergeCells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2:C23 C19">
    <cfRule type="colorScale" priority="6500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W272"/>
  <sheetViews>
    <sheetView topLeftCell="A13" zoomScaleNormal="100" zoomScaleSheetLayoutView="100" workbookViewId="0">
      <selection activeCell="U64" sqref="U64"/>
    </sheetView>
  </sheetViews>
  <sheetFormatPr defaultColWidth="8.85546875" defaultRowHeight="12.75"/>
  <cols>
    <col min="1" max="1" width="3.5703125" style="11" customWidth="1"/>
    <col min="2" max="2" width="6" style="11" customWidth="1"/>
    <col min="3" max="3" width="39.85546875" style="17" customWidth="1"/>
    <col min="4" max="4" width="10.7109375" style="27" customWidth="1"/>
    <col min="5" max="5" width="8.8554687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pred_rekapitulacija'!A20</f>
        <v>7.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pred_rekapitulacija'!B20</f>
        <v>BIO MLEKO IN MLEČNI IZDELKI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1219</v>
      </c>
      <c r="C16" s="250" t="s">
        <v>1261</v>
      </c>
      <c r="D16" s="133">
        <v>150</v>
      </c>
      <c r="E16" s="77" t="s">
        <v>110</v>
      </c>
      <c r="F16" s="100"/>
      <c r="G16" s="369">
        <v>1200</v>
      </c>
      <c r="H16" s="104" t="s">
        <v>474</v>
      </c>
      <c r="I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J16" s="80" t="str">
        <f>IF(Sklop7[[#This Row],[ZAHTEVANA SHEMA KAKOVOSTI]]&lt;&gt;"",Sklop7[[#This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+Sklop7[[#This Row],[cena/enota brez DDV v EUR]]*Sklop7[[#This Row],[Stopnja DDV (%)]]</f>
        <v>0</v>
      </c>
      <c r="S16" s="83">
        <f>+Sklop7[[#This Row],[cena/enota brez DDV v EUR]]+Sklop7[[#This Row],[Davek (EUR)]]</f>
        <v>0</v>
      </c>
      <c r="T16" s="83">
        <f>+Sklop7[[#This Row],[cena/enota brez DDV v EUR]]*Sklop7[[#This Row],[Okvirna količina]]</f>
        <v>0</v>
      </c>
      <c r="U16" s="83">
        <f>+Sklop7[[#This Row],[Končna cena/enoto mere (EUR) z DDV]]*Sklop7[[#This Row],[Okvirna količina]]</f>
        <v>0</v>
      </c>
      <c r="V16" s="130" t="s">
        <v>112</v>
      </c>
    </row>
    <row r="17" spans="1:22" s="55" customFormat="1" ht="12">
      <c r="A17" s="79" t="s">
        <v>3</v>
      </c>
      <c r="B17" s="79">
        <v>2459</v>
      </c>
      <c r="C17" s="250" t="s">
        <v>1261</v>
      </c>
      <c r="D17" s="133">
        <v>1</v>
      </c>
      <c r="E17" s="77" t="s">
        <v>74</v>
      </c>
      <c r="F17" s="100"/>
      <c r="G17" s="369">
        <v>50</v>
      </c>
      <c r="H17" s="104" t="s">
        <v>74</v>
      </c>
      <c r="I17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17" s="80" t="str">
        <f>IF(Sklop7[[#This Row],[ZAHTEVANA SHEMA KAKOVOSTI]]&lt;&gt;"",Sklop7[[#This Row],[Preračunana masa/volumen/kos na enoto kg]],"")</f>
        <v/>
      </c>
      <c r="K17" s="88"/>
      <c r="L17" s="85"/>
      <c r="M17" s="85"/>
      <c r="N17" s="90"/>
      <c r="O17" s="86"/>
      <c r="P17" s="86"/>
      <c r="Q17" s="91"/>
      <c r="R17" s="86">
        <f>+Sklop7[[#This Row],[cena/enota brez DDV v EUR]]*Sklop7[[#This Row],[Stopnja DDV (%)]]</f>
        <v>0</v>
      </c>
      <c r="S17" s="86">
        <f>+Sklop7[[#This Row],[cena/enota brez DDV v EUR]]+Sklop7[[#This Row],[Davek (EUR)]]</f>
        <v>0</v>
      </c>
      <c r="T17" s="86">
        <f>+Sklop7[[#This Row],[cena/enota brez DDV v EUR]]*Sklop7[[#This Row],[Okvirna količina]]</f>
        <v>0</v>
      </c>
      <c r="U17" s="86">
        <f>+Sklop7[[#This Row],[Končna cena/enoto mere (EUR) z DDV]]*Sklop7[[#This Row],[Okvirna količina]]</f>
        <v>0</v>
      </c>
      <c r="V17" s="130" t="s">
        <v>112</v>
      </c>
    </row>
    <row r="18" spans="1:22" s="55" customFormat="1" ht="12">
      <c r="A18" s="79" t="s">
        <v>4</v>
      </c>
      <c r="B18" s="79">
        <v>1220</v>
      </c>
      <c r="C18" s="235" t="s">
        <v>1261</v>
      </c>
      <c r="D18" s="133">
        <v>250</v>
      </c>
      <c r="E18" s="77" t="s">
        <v>110</v>
      </c>
      <c r="F18" s="100"/>
      <c r="G18" s="369">
        <v>1200</v>
      </c>
      <c r="H18" s="104" t="s">
        <v>474</v>
      </c>
      <c r="I18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18" s="80" t="str">
        <f>IF(Sklop7[[#This Row],[ZAHTEVANA SHEMA KAKOVOSTI]]&lt;&gt;"",Sklop7[[#This Row],[Preračunana masa/volumen/kos na enoto kg]],"")</f>
        <v/>
      </c>
      <c r="K18" s="88"/>
      <c r="L18" s="85"/>
      <c r="M18" s="85"/>
      <c r="N18" s="90"/>
      <c r="O18" s="86"/>
      <c r="P18" s="86"/>
      <c r="Q18" s="91"/>
      <c r="R18" s="86">
        <f>+Sklop7[[#This Row],[cena/enota brez DDV v EUR]]*Sklop7[[#This Row],[Stopnja DDV (%)]]</f>
        <v>0</v>
      </c>
      <c r="S18" s="86">
        <f>+Sklop7[[#This Row],[cena/enota brez DDV v EUR]]+Sklop7[[#This Row],[Davek (EUR)]]</f>
        <v>0</v>
      </c>
      <c r="T18" s="86">
        <f>+Sklop7[[#This Row],[cena/enota brez DDV v EUR]]*Sklop7[[#This Row],[Okvirna količina]]</f>
        <v>0</v>
      </c>
      <c r="U18" s="86">
        <f>+Sklop7[[#This Row],[Končna cena/enoto mere (EUR) z DDV]]*Sklop7[[#This Row],[Okvirna količina]]</f>
        <v>0</v>
      </c>
      <c r="V18" s="130" t="s">
        <v>112</v>
      </c>
    </row>
    <row r="19" spans="1:22" s="55" customFormat="1" ht="12">
      <c r="A19" s="79" t="s">
        <v>5</v>
      </c>
      <c r="B19" s="79">
        <v>3208</v>
      </c>
      <c r="C19" s="235" t="s">
        <v>1261</v>
      </c>
      <c r="D19" s="133">
        <v>3</v>
      </c>
      <c r="E19" s="77" t="s">
        <v>74</v>
      </c>
      <c r="F19" s="100"/>
      <c r="G19" s="116">
        <v>50</v>
      </c>
      <c r="H19" s="104" t="s">
        <v>474</v>
      </c>
      <c r="I19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J19" s="80" t="str">
        <f>IF(Sklop7[[#This Row],[ZAHTEVANA SHEMA KAKOVOSTI]]&lt;&gt;"",Sklop7[[#This Row],[Preračunana masa/volumen/kos na enoto kg]],"")</f>
        <v/>
      </c>
      <c r="K19" s="88"/>
      <c r="L19" s="85"/>
      <c r="M19" s="85"/>
      <c r="N19" s="90"/>
      <c r="O19" s="86"/>
      <c r="P19" s="86"/>
      <c r="Q19" s="91"/>
      <c r="R19" s="86">
        <f>+Sklop7[[#This Row],[cena/enota brez DDV v EUR]]*Sklop7[[#This Row],[Stopnja DDV (%)]]</f>
        <v>0</v>
      </c>
      <c r="S19" s="86">
        <f>+Sklop7[[#This Row],[cena/enota brez DDV v EUR]]+Sklop7[[#This Row],[Davek (EUR)]]</f>
        <v>0</v>
      </c>
      <c r="T19" s="86">
        <f>+Sklop7[[#This Row],[cena/enota brez DDV v EUR]]*Sklop7[[#This Row],[Okvirna količina]]</f>
        <v>0</v>
      </c>
      <c r="U19" s="86">
        <f>+Sklop7[[#This Row],[Končna cena/enoto mere (EUR) z DDV]]*Sklop7[[#This Row],[Okvirna količina]]</f>
        <v>0</v>
      </c>
      <c r="V19" s="130" t="s">
        <v>112</v>
      </c>
    </row>
    <row r="20" spans="1:22" s="55" customFormat="1" ht="12">
      <c r="A20" s="79" t="s">
        <v>6</v>
      </c>
      <c r="B20" s="79">
        <v>2619</v>
      </c>
      <c r="C20" s="235" t="s">
        <v>1262</v>
      </c>
      <c r="D20" s="133">
        <v>150</v>
      </c>
      <c r="E20" s="77" t="s">
        <v>110</v>
      </c>
      <c r="F20" s="100"/>
      <c r="G20" s="369">
        <v>800</v>
      </c>
      <c r="H20" s="104" t="s">
        <v>474</v>
      </c>
      <c r="I20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J20" s="80" t="str">
        <f>IF(Sklop7[[#This Row],[ZAHTEVANA SHEMA KAKOVOSTI]]&lt;&gt;"",Sklop7[[#This Row],[Preračunana masa/volumen/kos na enoto kg]],"")</f>
        <v/>
      </c>
      <c r="K20" s="88"/>
      <c r="L20" s="85"/>
      <c r="M20" s="85"/>
      <c r="N20" s="90"/>
      <c r="O20" s="86"/>
      <c r="P20" s="86"/>
      <c r="Q20" s="91"/>
      <c r="R20" s="86">
        <f>+Sklop7[[#This Row],[cena/enota brez DDV v EUR]]*Sklop7[[#This Row],[Stopnja DDV (%)]]</f>
        <v>0</v>
      </c>
      <c r="S20" s="86">
        <f>+Sklop7[[#This Row],[cena/enota brez DDV v EUR]]+Sklop7[[#This Row],[Davek (EUR)]]</f>
        <v>0</v>
      </c>
      <c r="T20" s="86">
        <f>+Sklop7[[#This Row],[cena/enota brez DDV v EUR]]*Sklop7[[#This Row],[Okvirna količina]]</f>
        <v>0</v>
      </c>
      <c r="U20" s="86">
        <f>+Sklop7[[#This Row],[Končna cena/enoto mere (EUR) z DDV]]*Sklop7[[#This Row],[Okvirna količina]]</f>
        <v>0</v>
      </c>
      <c r="V20" s="130" t="s">
        <v>112</v>
      </c>
    </row>
    <row r="21" spans="1:22" s="55" customFormat="1" ht="12">
      <c r="A21" s="79" t="s">
        <v>7</v>
      </c>
      <c r="B21" s="79">
        <v>2620</v>
      </c>
      <c r="C21" s="235" t="s">
        <v>1262</v>
      </c>
      <c r="D21" s="133">
        <v>250</v>
      </c>
      <c r="E21" s="77" t="s">
        <v>110</v>
      </c>
      <c r="F21" s="107"/>
      <c r="G21" s="369">
        <v>800</v>
      </c>
      <c r="H21" s="104" t="s">
        <v>474</v>
      </c>
      <c r="I21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J21" s="117" t="str">
        <f>IF(Sklop7[[#This Row],[ZAHTEVANA SHEMA KAKOVOSTI]]&lt;&gt;"",Sklop7[[#This Row],[Preračunana masa/volumen/kos na enoto kg]],"")</f>
        <v/>
      </c>
      <c r="K21" s="134"/>
      <c r="L21" s="135"/>
      <c r="M21" s="135"/>
      <c r="N21" s="136"/>
      <c r="O21" s="137"/>
      <c r="P21" s="137"/>
      <c r="Q21" s="138"/>
      <c r="R21" s="137">
        <f>+Sklop7[[#This Row],[cena/enota brez DDV v EUR]]*Sklop7[[#This Row],[Stopnja DDV (%)]]</f>
        <v>0</v>
      </c>
      <c r="S21" s="137">
        <f>+Sklop7[[#This Row],[cena/enota brez DDV v EUR]]+Sklop7[[#This Row],[Davek (EUR)]]</f>
        <v>0</v>
      </c>
      <c r="T21" s="137">
        <f>+Sklop7[[#This Row],[cena/enota brez DDV v EUR]]*Sklop7[[#This Row],[Okvirna količina]]</f>
        <v>0</v>
      </c>
      <c r="U21" s="139">
        <f>+Sklop7[[#This Row],[Končna cena/enoto mere (EUR) z DDV]]*Sklop7[[#This Row],[Okvirna količina]]</f>
        <v>0</v>
      </c>
      <c r="V21" s="130" t="s">
        <v>112</v>
      </c>
    </row>
    <row r="22" spans="1:22" s="55" customFormat="1" ht="12">
      <c r="A22" s="79" t="s">
        <v>8</v>
      </c>
      <c r="B22" s="79">
        <v>2621</v>
      </c>
      <c r="C22" s="157" t="s">
        <v>1263</v>
      </c>
      <c r="D22" s="133">
        <v>250</v>
      </c>
      <c r="E22" s="77" t="s">
        <v>110</v>
      </c>
      <c r="F22" s="107"/>
      <c r="G22" s="265">
        <v>2300</v>
      </c>
      <c r="H22" s="104" t="s">
        <v>474</v>
      </c>
      <c r="I22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575</v>
      </c>
      <c r="J22" s="117" t="str">
        <f>IF(Sklop7[[#This Row],[ZAHTEVANA SHEMA KAKOVOSTI]]&lt;&gt;"",Sklop7[[#This Row],[Preračunana masa/volumen/kos na enoto kg]],"")</f>
        <v/>
      </c>
      <c r="K22" s="134"/>
      <c r="L22" s="135"/>
      <c r="M22" s="135"/>
      <c r="N22" s="136"/>
      <c r="O22" s="137"/>
      <c r="P22" s="137"/>
      <c r="Q22" s="138"/>
      <c r="R22" s="137">
        <f>+Sklop7[[#This Row],[cena/enota brez DDV v EUR]]*Sklop7[[#This Row],[Stopnja DDV (%)]]</f>
        <v>0</v>
      </c>
      <c r="S22" s="137">
        <f>+Sklop7[[#This Row],[cena/enota brez DDV v EUR]]+Sklop7[[#This Row],[Davek (EUR)]]</f>
        <v>0</v>
      </c>
      <c r="T22" s="137">
        <f>+Sklop7[[#This Row],[cena/enota brez DDV v EUR]]*Sklop7[[#This Row],[Okvirna količina]]</f>
        <v>0</v>
      </c>
      <c r="U22" s="139">
        <f>+Sklop7[[#This Row],[Končna cena/enoto mere (EUR) z DDV]]*Sklop7[[#This Row],[Okvirna količina]]</f>
        <v>0</v>
      </c>
      <c r="V22" s="130" t="s">
        <v>112</v>
      </c>
    </row>
    <row r="23" spans="1:22" s="55" customFormat="1" ht="12">
      <c r="A23" s="79" t="s">
        <v>9</v>
      </c>
      <c r="B23" s="79">
        <v>2622</v>
      </c>
      <c r="C23" s="157" t="s">
        <v>1264</v>
      </c>
      <c r="D23" s="133">
        <v>150</v>
      </c>
      <c r="E23" s="308" t="s">
        <v>110</v>
      </c>
      <c r="F23" s="107"/>
      <c r="G23" s="312">
        <v>1800</v>
      </c>
      <c r="H23" s="309" t="s">
        <v>474</v>
      </c>
      <c r="I23" s="3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J23" s="117" t="str">
        <f>IF(Sklop7[[#This Row],[ZAHTEVANA SHEMA KAKOVOSTI]]&lt;&gt;"",Sklop7[[#This Row],[Preračunana masa/volumen/kos na enoto kg]],"")</f>
        <v/>
      </c>
      <c r="K23" s="134"/>
      <c r="L23" s="135"/>
      <c r="M23" s="135"/>
      <c r="N23" s="136"/>
      <c r="O23" s="137"/>
      <c r="P23" s="137"/>
      <c r="Q23" s="138"/>
      <c r="R23" s="137">
        <f>+Sklop7[[#This Row],[cena/enota brez DDV v EUR]]*Sklop7[[#This Row],[Stopnja DDV (%)]]</f>
        <v>0</v>
      </c>
      <c r="S23" s="137">
        <f>+Sklop7[[#This Row],[cena/enota brez DDV v EUR]]+Sklop7[[#This Row],[Davek (EUR)]]</f>
        <v>0</v>
      </c>
      <c r="T23" s="137">
        <f>+Sklop7[[#This Row],[cena/enota brez DDV v EUR]]*Sklop7[[#This Row],[Okvirna količina]]</f>
        <v>0</v>
      </c>
      <c r="U23" s="307">
        <f>+Sklop7[[#This Row],[Končna cena/enoto mere (EUR) z DDV]]*Sklop7[[#This Row],[Okvirna količina]]</f>
        <v>0</v>
      </c>
      <c r="V23" s="130" t="s">
        <v>112</v>
      </c>
    </row>
    <row r="24" spans="1:22" s="55" customFormat="1" ht="12">
      <c r="A24" s="79" t="s">
        <v>10</v>
      </c>
      <c r="B24" s="79">
        <v>2777</v>
      </c>
      <c r="C24" s="157" t="s">
        <v>1265</v>
      </c>
      <c r="D24" s="133">
        <v>1</v>
      </c>
      <c r="E24" s="308" t="s">
        <v>74</v>
      </c>
      <c r="F24" s="107"/>
      <c r="G24" s="312">
        <v>50</v>
      </c>
      <c r="H24" s="309" t="s">
        <v>74</v>
      </c>
      <c r="I24" s="3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24" s="117" t="str">
        <f>IF(Sklop7[[#This Row],[ZAHTEVANA SHEMA KAKOVOSTI]]&lt;&gt;"",Sklop7[[#This Row],[Preračunana masa/volumen/kos na enoto kg]],"")</f>
        <v/>
      </c>
      <c r="K24" s="134"/>
      <c r="L24" s="135"/>
      <c r="M24" s="135"/>
      <c r="N24" s="136"/>
      <c r="O24" s="137"/>
      <c r="P24" s="137"/>
      <c r="Q24" s="138"/>
      <c r="R24" s="137">
        <f>+Sklop7[[#This Row],[cena/enota brez DDV v EUR]]*Sklop7[[#This Row],[Stopnja DDV (%)]]</f>
        <v>0</v>
      </c>
      <c r="S24" s="137">
        <f>+Sklop7[[#This Row],[cena/enota brez DDV v EUR]]+Sklop7[[#This Row],[Davek (EUR)]]</f>
        <v>0</v>
      </c>
      <c r="T24" s="137">
        <f>+Sklop7[[#This Row],[cena/enota brez DDV v EUR]]*Sklop7[[#This Row],[Okvirna količina]]</f>
        <v>0</v>
      </c>
      <c r="U24" s="307">
        <f>+Sklop7[[#This Row],[Končna cena/enoto mere (EUR) z DDV]]*Sklop7[[#This Row],[Okvirna količina]]</f>
        <v>0</v>
      </c>
      <c r="V24" s="130" t="s">
        <v>112</v>
      </c>
    </row>
    <row r="25" spans="1:22" s="55" customFormat="1" ht="12">
      <c r="A25" s="79" t="s">
        <v>11</v>
      </c>
      <c r="B25" s="79">
        <v>2778</v>
      </c>
      <c r="C25" s="157" t="s">
        <v>1263</v>
      </c>
      <c r="D25" s="133">
        <v>1</v>
      </c>
      <c r="E25" s="77" t="s">
        <v>74</v>
      </c>
      <c r="F25" s="107"/>
      <c r="G25" s="265">
        <v>50</v>
      </c>
      <c r="H25" s="104" t="s">
        <v>74</v>
      </c>
      <c r="I2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25" s="117" t="str">
        <f>IF(Sklop7[[#This Row],[ZAHTEVANA SHEMA KAKOVOSTI]]&lt;&gt;"",Sklop7[[#This Row],[Preračunana masa/volumen/kos na enoto kg]],"")</f>
        <v/>
      </c>
      <c r="K25" s="134"/>
      <c r="L25" s="135"/>
      <c r="M25" s="135"/>
      <c r="N25" s="136"/>
      <c r="O25" s="137"/>
      <c r="P25" s="137"/>
      <c r="Q25" s="138"/>
      <c r="R25" s="137">
        <f>+Sklop7[[#This Row],[cena/enota brez DDV v EUR]]*Sklop7[[#This Row],[Stopnja DDV (%)]]</f>
        <v>0</v>
      </c>
      <c r="S25" s="137">
        <f>+Sklop7[[#This Row],[cena/enota brez DDV v EUR]]+Sklop7[[#This Row],[Davek (EUR)]]</f>
        <v>0</v>
      </c>
      <c r="T25" s="137">
        <f>+Sklop7[[#This Row],[cena/enota brez DDV v EUR]]*Sklop7[[#This Row],[Okvirna količina]]</f>
        <v>0</v>
      </c>
      <c r="U25" s="139">
        <f>+Sklop7[[#This Row],[Končna cena/enoto mere (EUR) z DDV]]*Sklop7[[#This Row],[Okvirna količina]]</f>
        <v>0</v>
      </c>
      <c r="V25" s="130" t="s">
        <v>112</v>
      </c>
    </row>
    <row r="26" spans="1:22" s="55" customFormat="1" ht="12">
      <c r="A26" s="79" t="s">
        <v>12</v>
      </c>
      <c r="B26" s="79">
        <v>2527</v>
      </c>
      <c r="C26" s="157" t="s">
        <v>1266</v>
      </c>
      <c r="D26" s="133">
        <v>200</v>
      </c>
      <c r="E26" s="77" t="s">
        <v>110</v>
      </c>
      <c r="F26" s="107"/>
      <c r="G26" s="312">
        <v>400</v>
      </c>
      <c r="H26" s="104" t="s">
        <v>474</v>
      </c>
      <c r="I26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J26" s="117" t="str">
        <f>IF(Sklop7[[#This Row],[ZAHTEVANA SHEMA KAKOVOSTI]]&lt;&gt;"",Sklop7[[#This Row],[Preračunana masa/volumen/kos na enoto kg]],"")</f>
        <v/>
      </c>
      <c r="K26" s="134"/>
      <c r="L26" s="135"/>
      <c r="M26" s="135"/>
      <c r="N26" s="136"/>
      <c r="O26" s="137"/>
      <c r="P26" s="137"/>
      <c r="Q26" s="138"/>
      <c r="R26" s="137">
        <f>+Sklop7[[#This Row],[cena/enota brez DDV v EUR]]*Sklop7[[#This Row],[Stopnja DDV (%)]]</f>
        <v>0</v>
      </c>
      <c r="S26" s="137">
        <f>+Sklop7[[#This Row],[cena/enota brez DDV v EUR]]+Sklop7[[#This Row],[Davek (EUR)]]</f>
        <v>0</v>
      </c>
      <c r="T26" s="137">
        <f>+Sklop7[[#This Row],[cena/enota brez DDV v EUR]]*Sklop7[[#This Row],[Okvirna količina]]</f>
        <v>0</v>
      </c>
      <c r="U26" s="139">
        <f>+Sklop7[[#This Row],[Končna cena/enoto mere (EUR) z DDV]]*Sklop7[[#This Row],[Okvirna količina]]</f>
        <v>0</v>
      </c>
      <c r="V26" s="130" t="s">
        <v>112</v>
      </c>
    </row>
    <row r="27" spans="1:22" s="55" customFormat="1" ht="12">
      <c r="A27" s="79" t="s">
        <v>13</v>
      </c>
      <c r="B27" s="79">
        <v>3209</v>
      </c>
      <c r="C27" s="157" t="s">
        <v>1266</v>
      </c>
      <c r="D27" s="133">
        <v>500</v>
      </c>
      <c r="E27" s="77" t="s">
        <v>110</v>
      </c>
      <c r="F27" s="107"/>
      <c r="G27" s="312">
        <v>100</v>
      </c>
      <c r="H27" s="104" t="s">
        <v>474</v>
      </c>
      <c r="I27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27" s="117" t="str">
        <f>IF(Sklop7[[#This Row],[ZAHTEVANA SHEMA KAKOVOSTI]]&lt;&gt;"",Sklop7[[#This Row],[Preračunana masa/volumen/kos na enoto kg]],"")</f>
        <v/>
      </c>
      <c r="K27" s="134"/>
      <c r="L27" s="135"/>
      <c r="M27" s="135"/>
      <c r="N27" s="136"/>
      <c r="O27" s="137"/>
      <c r="P27" s="137"/>
      <c r="Q27" s="138"/>
      <c r="R27" s="137">
        <f>+Sklop7[[#This Row],[cena/enota brez DDV v EUR]]*Sklop7[[#This Row],[Stopnja DDV (%)]]</f>
        <v>0</v>
      </c>
      <c r="S27" s="137">
        <f>+Sklop7[[#This Row],[cena/enota brez DDV v EUR]]+Sklop7[[#This Row],[Davek (EUR)]]</f>
        <v>0</v>
      </c>
      <c r="T27" s="137">
        <f>+Sklop7[[#This Row],[cena/enota brez DDV v EUR]]*Sklop7[[#This Row],[Okvirna količina]]</f>
        <v>0</v>
      </c>
      <c r="U27" s="139">
        <f>+Sklop7[[#This Row],[Končna cena/enoto mere (EUR) z DDV]]*Sklop7[[#This Row],[Okvirna količina]]</f>
        <v>0</v>
      </c>
      <c r="V27" s="130" t="s">
        <v>112</v>
      </c>
    </row>
    <row r="28" spans="1:22" s="55" customFormat="1" ht="12">
      <c r="A28" s="79" t="s">
        <v>14</v>
      </c>
      <c r="B28" s="79">
        <v>1226</v>
      </c>
      <c r="C28" s="157" t="s">
        <v>1267</v>
      </c>
      <c r="D28" s="133">
        <v>150</v>
      </c>
      <c r="E28" s="178" t="s">
        <v>110</v>
      </c>
      <c r="F28" s="107"/>
      <c r="G28" s="312">
        <v>400</v>
      </c>
      <c r="H28" s="104" t="s">
        <v>474</v>
      </c>
      <c r="I2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J28" s="117" t="str">
        <f>IF(Sklop7[[#This Row],[ZAHTEVANA SHEMA KAKOVOSTI]]&lt;&gt;"",Sklop7[[#This Row],[Preračunana masa/volumen/kos na enoto kg]],"")</f>
        <v/>
      </c>
      <c r="K28" s="134"/>
      <c r="L28" s="135"/>
      <c r="M28" s="135"/>
      <c r="N28" s="136"/>
      <c r="O28" s="137"/>
      <c r="P28" s="137"/>
      <c r="Q28" s="138"/>
      <c r="R28" s="137">
        <f>+Sklop7[[#This Row],[cena/enota brez DDV v EUR]]*Sklop7[[#This Row],[Stopnja DDV (%)]]</f>
        <v>0</v>
      </c>
      <c r="S28" s="137">
        <f>+Sklop7[[#This Row],[cena/enota brez DDV v EUR]]+Sklop7[[#This Row],[Davek (EUR)]]</f>
        <v>0</v>
      </c>
      <c r="T28" s="137">
        <f>+Sklop7[[#This Row],[cena/enota brez DDV v EUR]]*Sklop7[[#This Row],[Okvirna količina]]</f>
        <v>0</v>
      </c>
      <c r="U28" s="139">
        <f>+Sklop7[[#This Row],[Končna cena/enoto mere (EUR) z DDV]]*Sklop7[[#This Row],[Okvirna količina]]</f>
        <v>0</v>
      </c>
      <c r="V28" s="130" t="s">
        <v>112</v>
      </c>
    </row>
    <row r="29" spans="1:22" s="55" customFormat="1" ht="12">
      <c r="A29" s="79" t="s">
        <v>15</v>
      </c>
      <c r="B29" s="79">
        <v>1227</v>
      </c>
      <c r="C29" s="157" t="s">
        <v>1267</v>
      </c>
      <c r="D29" s="133">
        <v>200</v>
      </c>
      <c r="E29" s="178" t="s">
        <v>110</v>
      </c>
      <c r="F29" s="107"/>
      <c r="G29" s="312">
        <v>400</v>
      </c>
      <c r="H29" s="184" t="s">
        <v>474</v>
      </c>
      <c r="I29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J29" s="117" t="str">
        <f>IF(Sklop7[[#This Row],[ZAHTEVANA SHEMA KAKOVOSTI]]&lt;&gt;"",Sklop7[[#This Row],[Preračunana masa/volumen/kos na enoto kg]],"")</f>
        <v/>
      </c>
      <c r="K29" s="134"/>
      <c r="L29" s="135"/>
      <c r="M29" s="135"/>
      <c r="N29" s="136"/>
      <c r="O29" s="137"/>
      <c r="P29" s="137"/>
      <c r="Q29" s="138"/>
      <c r="R29" s="137">
        <f>+Sklop7[[#This Row],[cena/enota brez DDV v EUR]]*Sklop7[[#This Row],[Stopnja DDV (%)]]</f>
        <v>0</v>
      </c>
      <c r="S29" s="137">
        <f>+Sklop7[[#This Row],[cena/enota brez DDV v EUR]]+Sklop7[[#This Row],[Davek (EUR)]]</f>
        <v>0</v>
      </c>
      <c r="T29" s="137">
        <f>+Sklop7[[#This Row],[cena/enota brez DDV v EUR]]*Sklop7[[#This Row],[Okvirna količina]]</f>
        <v>0</v>
      </c>
      <c r="U29" s="139">
        <f>+Sklop7[[#This Row],[Končna cena/enoto mere (EUR) z DDV]]*Sklop7[[#This Row],[Okvirna količina]]</f>
        <v>0</v>
      </c>
      <c r="V29" s="130" t="s">
        <v>112</v>
      </c>
    </row>
    <row r="30" spans="1:22" s="55" customFormat="1" ht="12">
      <c r="A30" s="79" t="s">
        <v>16</v>
      </c>
      <c r="B30" s="79">
        <v>2227</v>
      </c>
      <c r="C30" s="157" t="s">
        <v>1268</v>
      </c>
      <c r="D30" s="133">
        <v>3</v>
      </c>
      <c r="E30" s="178" t="s">
        <v>74</v>
      </c>
      <c r="F30" s="107"/>
      <c r="G30" s="312">
        <v>50</v>
      </c>
      <c r="H30" s="184" t="s">
        <v>474</v>
      </c>
      <c r="I30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J30" s="117" t="str">
        <f>IF(Sklop7[[#This Row],[ZAHTEVANA SHEMA KAKOVOSTI]]&lt;&gt;"",Sklop7[[#This Row],[Preračunana masa/volumen/kos na enoto kg]],"")</f>
        <v/>
      </c>
      <c r="K30" s="134"/>
      <c r="L30" s="135"/>
      <c r="M30" s="135"/>
      <c r="N30" s="136"/>
      <c r="O30" s="137"/>
      <c r="P30" s="137"/>
      <c r="Q30" s="138"/>
      <c r="R30" s="137">
        <f>+Sklop7[[#This Row],[cena/enota brez DDV v EUR]]*Sklop7[[#This Row],[Stopnja DDV (%)]]</f>
        <v>0</v>
      </c>
      <c r="S30" s="137">
        <f>+Sklop7[[#This Row],[cena/enota brez DDV v EUR]]+Sklop7[[#This Row],[Davek (EUR)]]</f>
        <v>0</v>
      </c>
      <c r="T30" s="137">
        <f>+Sklop7[[#This Row],[cena/enota brez DDV v EUR]]*Sklop7[[#This Row],[Okvirna količina]]</f>
        <v>0</v>
      </c>
      <c r="U30" s="139">
        <f>+Sklop7[[#This Row],[Končna cena/enoto mere (EUR) z DDV]]*Sklop7[[#This Row],[Okvirna količina]]</f>
        <v>0</v>
      </c>
      <c r="V30" s="130" t="s">
        <v>112</v>
      </c>
    </row>
    <row r="31" spans="1:22" s="55" customFormat="1" ht="12">
      <c r="A31" s="79" t="s">
        <v>17</v>
      </c>
      <c r="B31" s="79">
        <v>1231</v>
      </c>
      <c r="C31" s="157" t="s">
        <v>1269</v>
      </c>
      <c r="D31" s="133">
        <v>150</v>
      </c>
      <c r="E31" s="178" t="s">
        <v>110</v>
      </c>
      <c r="F31" s="107"/>
      <c r="G31" s="312">
        <v>500</v>
      </c>
      <c r="H31" s="184" t="s">
        <v>474</v>
      </c>
      <c r="I31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J31" s="117" t="str">
        <f>IF(Sklop7[[#This Row],[ZAHTEVANA SHEMA KAKOVOSTI]]&lt;&gt;"",Sklop7[[#This Row],[Preračunana masa/volumen/kos na enoto kg]],"")</f>
        <v/>
      </c>
      <c r="K31" s="134"/>
      <c r="L31" s="135"/>
      <c r="M31" s="135"/>
      <c r="N31" s="136"/>
      <c r="O31" s="137"/>
      <c r="P31" s="137"/>
      <c r="Q31" s="138"/>
      <c r="R31" s="137">
        <f>+Sklop7[[#This Row],[cena/enota brez DDV v EUR]]*Sklop7[[#This Row],[Stopnja DDV (%)]]</f>
        <v>0</v>
      </c>
      <c r="S31" s="137">
        <f>+Sklop7[[#This Row],[cena/enota brez DDV v EUR]]+Sklop7[[#This Row],[Davek (EUR)]]</f>
        <v>0</v>
      </c>
      <c r="T31" s="137">
        <f>+Sklop7[[#This Row],[cena/enota brez DDV v EUR]]*Sklop7[[#This Row],[Okvirna količina]]</f>
        <v>0</v>
      </c>
      <c r="U31" s="139">
        <f>+Sklop7[[#This Row],[Končna cena/enoto mere (EUR) z DDV]]*Sklop7[[#This Row],[Okvirna količina]]</f>
        <v>0</v>
      </c>
      <c r="V31" s="130" t="s">
        <v>112</v>
      </c>
    </row>
    <row r="32" spans="1:22" s="55" customFormat="1" ht="12">
      <c r="A32" s="79" t="s">
        <v>18</v>
      </c>
      <c r="B32" s="79">
        <v>2411</v>
      </c>
      <c r="C32" s="157" t="s">
        <v>1270</v>
      </c>
      <c r="D32" s="133">
        <v>10</v>
      </c>
      <c r="E32" s="178" t="s">
        <v>74</v>
      </c>
      <c r="F32" s="107"/>
      <c r="G32" s="312">
        <v>400</v>
      </c>
      <c r="H32" s="184" t="s">
        <v>474</v>
      </c>
      <c r="I32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J32" s="117" t="str">
        <f>IF(Sklop7[[#This Row],[ZAHTEVANA SHEMA KAKOVOSTI]]&lt;&gt;"",Sklop7[[#This Row],[Preračunana masa/volumen/kos na enoto kg]],"")</f>
        <v/>
      </c>
      <c r="K32" s="134"/>
      <c r="L32" s="135"/>
      <c r="M32" s="135"/>
      <c r="N32" s="136"/>
      <c r="O32" s="137"/>
      <c r="P32" s="137"/>
      <c r="Q32" s="138"/>
      <c r="R32" s="137">
        <f>+Sklop7[[#This Row],[cena/enota brez DDV v EUR]]*Sklop7[[#This Row],[Stopnja DDV (%)]]</f>
        <v>0</v>
      </c>
      <c r="S32" s="137">
        <f>+Sklop7[[#This Row],[cena/enota brez DDV v EUR]]+Sklop7[[#This Row],[Davek (EUR)]]</f>
        <v>0</v>
      </c>
      <c r="T32" s="137">
        <f>+Sklop7[[#This Row],[cena/enota brez DDV v EUR]]*Sklop7[[#This Row],[Okvirna količina]]</f>
        <v>0</v>
      </c>
      <c r="U32" s="139">
        <f>+Sklop7[[#This Row],[Končna cena/enoto mere (EUR) z DDV]]*Sklop7[[#This Row],[Okvirna količina]]</f>
        <v>0</v>
      </c>
      <c r="V32" s="130" t="s">
        <v>112</v>
      </c>
    </row>
    <row r="33" spans="1:23" s="55" customFormat="1" ht="12">
      <c r="A33" s="79" t="s">
        <v>19</v>
      </c>
      <c r="B33" s="79">
        <v>1228</v>
      </c>
      <c r="C33" s="157" t="s">
        <v>1270</v>
      </c>
      <c r="D33" s="133">
        <v>150</v>
      </c>
      <c r="E33" s="178" t="s">
        <v>110</v>
      </c>
      <c r="F33" s="107"/>
      <c r="G33" s="312">
        <v>800</v>
      </c>
      <c r="H33" s="184" t="s">
        <v>474</v>
      </c>
      <c r="I33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J33" s="117" t="str">
        <f>IF(Sklop7[[#This Row],[ZAHTEVANA SHEMA KAKOVOSTI]]&lt;&gt;"",Sklop7[[#This Row],[Preračunana masa/volumen/kos na enoto kg]],"")</f>
        <v/>
      </c>
      <c r="K33" s="134"/>
      <c r="L33" s="135"/>
      <c r="M33" s="135"/>
      <c r="N33" s="136"/>
      <c r="O33" s="137"/>
      <c r="P33" s="137"/>
      <c r="Q33" s="138"/>
      <c r="R33" s="137">
        <f>+Sklop7[[#This Row],[cena/enota brez DDV v EUR]]*Sklop7[[#This Row],[Stopnja DDV (%)]]</f>
        <v>0</v>
      </c>
      <c r="S33" s="137">
        <f>+Sklop7[[#This Row],[cena/enota brez DDV v EUR]]+Sklop7[[#This Row],[Davek (EUR)]]</f>
        <v>0</v>
      </c>
      <c r="T33" s="137">
        <f>+Sklop7[[#This Row],[cena/enota brez DDV v EUR]]*Sklop7[[#This Row],[Okvirna količina]]</f>
        <v>0</v>
      </c>
      <c r="U33" s="139">
        <f>+Sklop7[[#This Row],[Končna cena/enoto mere (EUR) z DDV]]*Sklop7[[#This Row],[Okvirna količina]]</f>
        <v>0</v>
      </c>
      <c r="V33" s="130" t="s">
        <v>112</v>
      </c>
    </row>
    <row r="34" spans="1:23" s="55" customFormat="1" ht="12">
      <c r="A34" s="79" t="s">
        <v>20</v>
      </c>
      <c r="B34" s="79">
        <v>3208</v>
      </c>
      <c r="C34" s="157" t="s">
        <v>1270</v>
      </c>
      <c r="D34" s="133">
        <v>3</v>
      </c>
      <c r="E34" s="178" t="s">
        <v>74</v>
      </c>
      <c r="F34" s="107"/>
      <c r="G34" s="312">
        <v>1200</v>
      </c>
      <c r="H34" s="184" t="s">
        <v>474</v>
      </c>
      <c r="I34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3600</v>
      </c>
      <c r="J34" s="117" t="str">
        <f>IF(Sklop7[[#This Row],[ZAHTEVANA SHEMA KAKOVOSTI]]&lt;&gt;"",Sklop7[[#This Row],[Preračunana masa/volumen/kos na enoto kg]],"")</f>
        <v/>
      </c>
      <c r="K34" s="134"/>
      <c r="L34" s="135"/>
      <c r="M34" s="135"/>
      <c r="N34" s="136"/>
      <c r="O34" s="137"/>
      <c r="P34" s="137"/>
      <c r="Q34" s="138"/>
      <c r="R34" s="137">
        <f>+Sklop7[[#This Row],[cena/enota brez DDV v EUR]]*Sklop7[[#This Row],[Stopnja DDV (%)]]</f>
        <v>0</v>
      </c>
      <c r="S34" s="137">
        <f>+Sklop7[[#This Row],[cena/enota brez DDV v EUR]]+Sklop7[[#This Row],[Davek (EUR)]]</f>
        <v>0</v>
      </c>
      <c r="T34" s="137">
        <f>+Sklop7[[#This Row],[cena/enota brez DDV v EUR]]*Sklop7[[#This Row],[Okvirna količina]]</f>
        <v>0</v>
      </c>
      <c r="U34" s="139">
        <f>+Sklop7[[#This Row],[Končna cena/enoto mere (EUR) z DDV]]*Sklop7[[#This Row],[Okvirna količina]]</f>
        <v>0</v>
      </c>
      <c r="V34" s="130" t="s">
        <v>112</v>
      </c>
    </row>
    <row r="35" spans="1:23" s="55" customFormat="1" ht="12">
      <c r="A35" s="79" t="s">
        <v>21</v>
      </c>
      <c r="B35" s="79">
        <v>3211</v>
      </c>
      <c r="C35" s="157" t="s">
        <v>1271</v>
      </c>
      <c r="D35" s="133">
        <v>150</v>
      </c>
      <c r="E35" s="178" t="s">
        <v>110</v>
      </c>
      <c r="F35" s="107"/>
      <c r="G35" s="312">
        <v>1600</v>
      </c>
      <c r="H35" s="184" t="s">
        <v>474</v>
      </c>
      <c r="I3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J35" s="117" t="str">
        <f>IF(Sklop7[[#This Row],[ZAHTEVANA SHEMA KAKOVOSTI]]&lt;&gt;"",Sklop7[[#This Row],[Preračunana masa/volumen/kos na enoto kg]],"")</f>
        <v/>
      </c>
      <c r="K35" s="134"/>
      <c r="L35" s="135"/>
      <c r="M35" s="135"/>
      <c r="N35" s="136"/>
      <c r="O35" s="137"/>
      <c r="P35" s="137"/>
      <c r="Q35" s="138"/>
      <c r="R35" s="137">
        <f>+Sklop7[[#This Row],[cena/enota brez DDV v EUR]]*Sklop7[[#This Row],[Stopnja DDV (%)]]</f>
        <v>0</v>
      </c>
      <c r="S35" s="137">
        <f>+Sklop7[[#This Row],[cena/enota brez DDV v EUR]]+Sklop7[[#This Row],[Davek (EUR)]]</f>
        <v>0</v>
      </c>
      <c r="T35" s="137">
        <f>+Sklop7[[#This Row],[cena/enota brez DDV v EUR]]*Sklop7[[#This Row],[Okvirna količina]]</f>
        <v>0</v>
      </c>
      <c r="U35" s="139">
        <f>+Sklop7[[#This Row],[Končna cena/enoto mere (EUR) z DDV]]*Sklop7[[#This Row],[Okvirna količina]]</f>
        <v>0</v>
      </c>
      <c r="V35" s="130" t="s">
        <v>112</v>
      </c>
    </row>
    <row r="36" spans="1:23" s="55" customFormat="1" ht="12">
      <c r="A36" s="79" t="s">
        <v>22</v>
      </c>
      <c r="B36" s="79">
        <v>3212</v>
      </c>
      <c r="C36" s="157" t="s">
        <v>1272</v>
      </c>
      <c r="D36" s="133">
        <v>150</v>
      </c>
      <c r="E36" s="178" t="s">
        <v>110</v>
      </c>
      <c r="F36" s="107"/>
      <c r="G36" s="312">
        <v>1600</v>
      </c>
      <c r="H36" s="184" t="s">
        <v>474</v>
      </c>
      <c r="I36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J36" s="117" t="str">
        <f>IF(Sklop7[[#This Row],[ZAHTEVANA SHEMA KAKOVOSTI]]&lt;&gt;"",Sklop7[[#This Row],[Preračunana masa/volumen/kos na enoto kg]],"")</f>
        <v/>
      </c>
      <c r="K36" s="134"/>
      <c r="L36" s="135"/>
      <c r="M36" s="135"/>
      <c r="N36" s="136"/>
      <c r="O36" s="137"/>
      <c r="P36" s="137"/>
      <c r="Q36" s="138"/>
      <c r="R36" s="137">
        <f>+Sklop7[[#This Row],[cena/enota brez DDV v EUR]]*Sklop7[[#This Row],[Stopnja DDV (%)]]</f>
        <v>0</v>
      </c>
      <c r="S36" s="137">
        <f>+Sklop7[[#This Row],[cena/enota brez DDV v EUR]]+Sklop7[[#This Row],[Davek (EUR)]]</f>
        <v>0</v>
      </c>
      <c r="T36" s="137">
        <f>+Sklop7[[#This Row],[cena/enota brez DDV v EUR]]*Sklop7[[#This Row],[Okvirna količina]]</f>
        <v>0</v>
      </c>
      <c r="U36" s="139">
        <f>+Sklop7[[#This Row],[Končna cena/enoto mere (EUR) z DDV]]*Sklop7[[#This Row],[Okvirna količina]]</f>
        <v>0</v>
      </c>
      <c r="V36" s="130" t="s">
        <v>112</v>
      </c>
    </row>
    <row r="37" spans="1:23" s="55" customFormat="1" ht="12">
      <c r="A37" s="79" t="s">
        <v>23</v>
      </c>
      <c r="B37" s="79">
        <v>3210</v>
      </c>
      <c r="C37" s="365" t="s">
        <v>1273</v>
      </c>
      <c r="D37" s="326">
        <v>200</v>
      </c>
      <c r="E37" s="339" t="s">
        <v>110</v>
      </c>
      <c r="F37" s="107"/>
      <c r="G37" s="368">
        <v>600</v>
      </c>
      <c r="H37" s="364" t="s">
        <v>474</v>
      </c>
      <c r="I37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J37" s="328" t="str">
        <f>IF(Sklop7[[#This Row],[ZAHTEVANA SHEMA KAKOVOSTI]]&lt;&gt;"",Sklop7[[#This Row],[Preračunana masa/volumen/kos na enoto kg]],"")</f>
        <v/>
      </c>
      <c r="K37" s="330"/>
      <c r="L37" s="331"/>
      <c r="M37" s="331"/>
      <c r="N37" s="367"/>
      <c r="O37" s="334"/>
      <c r="P37" s="334"/>
      <c r="Q37" s="333"/>
      <c r="R37" s="334">
        <f>+Sklop7[[#This Row],[cena/enota brez DDV v EUR]]*Sklop7[[#This Row],[Stopnja DDV (%)]]</f>
        <v>0</v>
      </c>
      <c r="S37" s="334">
        <f>+Sklop7[[#This Row],[cena/enota brez DDV v EUR]]+Sklop7[[#This Row],[Davek (EUR)]]</f>
        <v>0</v>
      </c>
      <c r="T37" s="334">
        <f>+Sklop7[[#This Row],[cena/enota brez DDV v EUR]]*Sklop7[[#This Row],[Okvirna količina]]</f>
        <v>0</v>
      </c>
      <c r="U37" s="335">
        <f>+Sklop7[[#This Row],[Končna cena/enoto mere (EUR) z DDV]]*Sklop7[[#This Row],[Okvirna količina]]</f>
        <v>0</v>
      </c>
      <c r="V37" s="130" t="s">
        <v>112</v>
      </c>
    </row>
    <row r="38" spans="1:23" s="55" customFormat="1" ht="12">
      <c r="A38" s="79" t="s">
        <v>24</v>
      </c>
      <c r="B38" s="79">
        <v>1234</v>
      </c>
      <c r="C38" s="365" t="s">
        <v>635</v>
      </c>
      <c r="D38" s="326">
        <v>500</v>
      </c>
      <c r="E38" s="339" t="s">
        <v>110</v>
      </c>
      <c r="F38" s="107"/>
      <c r="G38" s="368">
        <v>100</v>
      </c>
      <c r="H38" s="364" t="s">
        <v>474</v>
      </c>
      <c r="I38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38" s="328" t="str">
        <f>IF(Sklop7[[#This Row],[ZAHTEVANA SHEMA KAKOVOSTI]]&lt;&gt;"",Sklop7[[#This Row],[Preračunana masa/volumen/kos na enoto kg]],"")</f>
        <v/>
      </c>
      <c r="K38" s="330"/>
      <c r="L38" s="331"/>
      <c r="M38" s="331"/>
      <c r="N38" s="367"/>
      <c r="O38" s="334"/>
      <c r="P38" s="334"/>
      <c r="Q38" s="333"/>
      <c r="R38" s="334">
        <f>+Sklop7[[#This Row],[cena/enota brez DDV v EUR]]*Sklop7[[#This Row],[Stopnja DDV (%)]]</f>
        <v>0</v>
      </c>
      <c r="S38" s="334">
        <f>+Sklop7[[#This Row],[cena/enota brez DDV v EUR]]+Sklop7[[#This Row],[Davek (EUR)]]</f>
        <v>0</v>
      </c>
      <c r="T38" s="334">
        <f>+Sklop7[[#This Row],[cena/enota brez DDV v EUR]]*Sklop7[[#This Row],[Okvirna količina]]</f>
        <v>0</v>
      </c>
      <c r="U38" s="335">
        <f>+Sklop7[[#This Row],[Končna cena/enoto mere (EUR) z DDV]]*Sklop7[[#This Row],[Okvirna količina]]</f>
        <v>0</v>
      </c>
      <c r="V38" s="130" t="s">
        <v>112</v>
      </c>
    </row>
    <row r="39" spans="1:23">
      <c r="A39" s="443" t="s">
        <v>134</v>
      </c>
      <c r="B39" s="443"/>
      <c r="C39" s="444"/>
      <c r="D39" s="445"/>
      <c r="E39" s="445"/>
      <c r="F39" s="446"/>
      <c r="G39" s="447"/>
      <c r="H39" s="448"/>
      <c r="I39" s="449">
        <f>SUBTOTAL(109,Sklop7[Preračunana masa/volumen/kos na enoto kg])</f>
        <v>10810</v>
      </c>
      <c r="J39" s="449">
        <f>SUBTOTAL(109,Sklop7[Živila iz shem kakovosti (kg)])</f>
        <v>0</v>
      </c>
      <c r="K39" s="447"/>
      <c r="L39" s="450"/>
      <c r="M39" s="450"/>
      <c r="N39" s="451"/>
      <c r="O39" s="452"/>
      <c r="P39" s="452"/>
      <c r="Q39" s="452"/>
      <c r="R39" s="453"/>
      <c r="S39" s="447"/>
      <c r="T39" s="453">
        <f>SUBTOTAL(109,Sklop7[Vrednost za okvirno količino (EUR) brez DDV])</f>
        <v>0</v>
      </c>
      <c r="U39" s="453">
        <f>SUBTOTAL(109,Sklop7[Vrednost za okvirno količino (EUR) z DDV])</f>
        <v>0</v>
      </c>
      <c r="V39" s="454"/>
    </row>
    <row r="40" spans="1:23" ht="15">
      <c r="A40" s="6"/>
      <c r="B40" s="6"/>
      <c r="C40" s="4"/>
      <c r="D40" s="26"/>
      <c r="E40" s="26"/>
      <c r="F40" s="25"/>
      <c r="G40" s="7"/>
      <c r="I40" s="8"/>
      <c r="J40" s="8"/>
      <c r="K40" s="8"/>
      <c r="L40" s="8"/>
      <c r="M40" s="20"/>
      <c r="N40" s="20"/>
      <c r="O40" s="8"/>
      <c r="P40" s="8"/>
      <c r="Q40" s="8"/>
      <c r="R40" s="8"/>
      <c r="S40" s="8"/>
      <c r="T40" s="3"/>
      <c r="U40" s="3"/>
      <c r="V40" s="7"/>
    </row>
    <row r="41" spans="1:23">
      <c r="A41" s="48" t="s">
        <v>130</v>
      </c>
      <c r="B41" s="48"/>
      <c r="C41" s="16"/>
      <c r="D41" s="28"/>
      <c r="E41" s="28"/>
      <c r="F41" s="101"/>
      <c r="R41" s="48"/>
      <c r="S41" s="48"/>
      <c r="T41" s="48"/>
      <c r="U41" s="48"/>
    </row>
    <row r="42" spans="1:23">
      <c r="A42" s="11" t="s">
        <v>132</v>
      </c>
      <c r="C42" s="16"/>
      <c r="D42" s="28"/>
      <c r="E42" s="28"/>
      <c r="F42" s="101"/>
    </row>
    <row r="43" spans="1:23">
      <c r="A43" s="96" t="s">
        <v>183</v>
      </c>
      <c r="B43" s="96"/>
      <c r="G43" s="68"/>
      <c r="H43" s="68"/>
      <c r="I43" s="29"/>
      <c r="J43" s="29"/>
      <c r="K43" s="29"/>
      <c r="L43" s="29"/>
      <c r="M43" s="54"/>
      <c r="N43" s="54"/>
      <c r="O43" s="29"/>
      <c r="P43" s="29"/>
      <c r="Q43" s="29"/>
      <c r="R43" s="29"/>
      <c r="S43" s="29"/>
    </row>
    <row r="44" spans="1:23" ht="12.75" customHeight="1">
      <c r="A44" s="512" t="s">
        <v>204</v>
      </c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4"/>
      <c r="O44" s="29"/>
      <c r="P44" s="29"/>
      <c r="Q44" s="29"/>
      <c r="R44" s="29"/>
      <c r="S44" s="29"/>
    </row>
    <row r="45" spans="1:23" ht="12.75" customHeight="1">
      <c r="A45" s="512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115"/>
      <c r="O45" s="115"/>
      <c r="P45" s="115"/>
      <c r="Q45" s="115"/>
      <c r="R45" s="115"/>
      <c r="S45" s="115"/>
      <c r="T45" s="115"/>
      <c r="U45" s="115"/>
      <c r="V45" s="115"/>
      <c r="W45" s="115"/>
    </row>
    <row r="46" spans="1:23" ht="12.75" customHeight="1">
      <c r="A46" s="114"/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5"/>
      <c r="O46" s="115"/>
      <c r="P46" s="115"/>
      <c r="Q46" s="115"/>
      <c r="R46" s="115"/>
      <c r="S46" s="115"/>
      <c r="T46" s="115"/>
      <c r="U46" s="115"/>
      <c r="V46" s="115"/>
      <c r="W46" s="115"/>
    </row>
    <row r="47" spans="1:23" ht="12.75" customHeight="1">
      <c r="A47" s="114"/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5"/>
      <c r="O47" s="115"/>
      <c r="P47" s="115"/>
      <c r="Q47" s="115"/>
      <c r="R47" s="115"/>
      <c r="S47" s="115"/>
      <c r="T47" s="115"/>
      <c r="U47" s="115"/>
      <c r="V47" s="115"/>
      <c r="W47" s="115"/>
    </row>
    <row r="48" spans="1:23">
      <c r="A48" s="96" t="s">
        <v>65</v>
      </c>
      <c r="B48" s="96"/>
      <c r="G48" s="68"/>
      <c r="H48" s="68" t="s">
        <v>66</v>
      </c>
      <c r="I48" s="29"/>
      <c r="J48" s="29"/>
      <c r="K48" s="29"/>
      <c r="L48" s="29"/>
      <c r="M48" s="54"/>
      <c r="N48" s="54"/>
      <c r="O48" s="29"/>
      <c r="P48" s="29"/>
      <c r="Q48" s="29"/>
      <c r="R48" s="29" t="s">
        <v>67</v>
      </c>
      <c r="S48" s="29"/>
    </row>
    <row r="49" spans="1:23" ht="15">
      <c r="A49" s="6"/>
      <c r="B49" s="6"/>
      <c r="C49" s="4"/>
      <c r="D49" s="26"/>
      <c r="E49" s="26"/>
      <c r="F49" s="25"/>
      <c r="G49" s="7"/>
      <c r="I49" s="8"/>
      <c r="J49" s="8"/>
      <c r="K49" s="8"/>
      <c r="L49" s="8"/>
      <c r="M49" s="20"/>
      <c r="N49" s="20"/>
      <c r="O49" s="8"/>
      <c r="P49" s="8"/>
      <c r="Q49" s="8"/>
      <c r="R49" s="8"/>
      <c r="S49" s="8"/>
      <c r="T49" s="3"/>
      <c r="U49" s="3"/>
      <c r="V49" s="7"/>
    </row>
    <row r="50" spans="1:23">
      <c r="C50" s="16"/>
      <c r="D50" s="28"/>
      <c r="E50" s="28"/>
      <c r="F50" s="101"/>
    </row>
    <row r="51" spans="1:23">
      <c r="C51" s="16"/>
      <c r="D51" s="28"/>
      <c r="E51" s="28"/>
      <c r="F51" s="101"/>
    </row>
    <row r="52" spans="1:23">
      <c r="C52" s="16"/>
      <c r="D52" s="28"/>
      <c r="E52" s="28"/>
      <c r="F52" s="101"/>
    </row>
    <row r="53" spans="1:23">
      <c r="C53" s="16"/>
      <c r="D53" s="28"/>
      <c r="E53" s="28"/>
      <c r="F53" s="101"/>
    </row>
    <row r="54" spans="1:23">
      <c r="C54" s="16"/>
      <c r="D54" s="28"/>
      <c r="E54" s="28"/>
      <c r="F54" s="101"/>
    </row>
    <row r="55" spans="1:23">
      <c r="C55" s="16"/>
      <c r="D55" s="28"/>
      <c r="E55" s="28"/>
      <c r="F55" s="101"/>
    </row>
    <row r="56" spans="1:23">
      <c r="C56" s="16"/>
      <c r="D56" s="28"/>
      <c r="E56" s="28"/>
      <c r="F56" s="101"/>
    </row>
    <row r="57" spans="1:23">
      <c r="C57" s="16"/>
      <c r="D57" s="28"/>
      <c r="E57" s="28"/>
      <c r="F57" s="101"/>
    </row>
    <row r="58" spans="1:23">
      <c r="C58" s="16"/>
      <c r="D58" s="28"/>
      <c r="E58" s="28"/>
      <c r="F58" s="101"/>
    </row>
    <row r="59" spans="1:23">
      <c r="C59" s="16"/>
      <c r="D59" s="28"/>
      <c r="E59" s="28"/>
      <c r="F59" s="101"/>
    </row>
    <row r="60" spans="1:23">
      <c r="C60" s="16"/>
      <c r="D60" s="28"/>
      <c r="E60" s="28"/>
      <c r="F60" s="101"/>
    </row>
    <row r="61" spans="1:23">
      <c r="C61" s="16"/>
      <c r="D61" s="28"/>
      <c r="E61" s="28"/>
      <c r="F61" s="101"/>
    </row>
    <row r="62" spans="1:23">
      <c r="C62" s="16"/>
      <c r="D62" s="28"/>
      <c r="E62" s="28"/>
      <c r="F62" s="101"/>
    </row>
    <row r="63" spans="1:23">
      <c r="C63" s="16"/>
      <c r="D63" s="28"/>
      <c r="E63" s="28"/>
      <c r="F63" s="10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</sheetData>
  <sheetProtection insertRows="0" deleteRows="0"/>
  <protectedRanges>
    <protectedRange sqref="V48:V1048576 K48:Q1048576 K1:Q40 V1:V15 V39:V44 N41:Q44" name="Obseg1"/>
    <protectedRange sqref="K45:Q47 V45:V47" name="Obseg1_2"/>
    <protectedRange sqref="V16:V38" name="Obseg1_3"/>
    <protectedRange sqref="K41:M44" name="Obseg1_4"/>
  </protectedRanges>
  <mergeCells count="9">
    <mergeCell ref="A45:M45"/>
    <mergeCell ref="C13:L13"/>
    <mergeCell ref="D2:K2"/>
    <mergeCell ref="D3:K3"/>
    <mergeCell ref="D6:K6"/>
    <mergeCell ref="D7:K7"/>
    <mergeCell ref="D8:K8"/>
    <mergeCell ref="D9:K9"/>
    <mergeCell ref="A44:M44"/>
  </mergeCells>
  <phoneticPr fontId="31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W258"/>
  <sheetViews>
    <sheetView topLeftCell="A10" zoomScaleNormal="100" zoomScaleSheetLayoutView="100" workbookViewId="0">
      <selection activeCell="C45" sqref="C44:C45"/>
    </sheetView>
  </sheetViews>
  <sheetFormatPr defaultColWidth="8.85546875" defaultRowHeight="12.75"/>
  <cols>
    <col min="1" max="1" width="3.5703125" style="11" customWidth="1"/>
    <col min="2" max="2" width="4.42578125" style="11" bestFit="1" customWidth="1"/>
    <col min="3" max="3" width="26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pred_rekapitulacija'!A21</f>
        <v>8.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pred_rekapitulacija'!B21</f>
        <v>BIO KEFIR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24">
      <c r="A16" s="79" t="s">
        <v>1</v>
      </c>
      <c r="B16" s="326">
        <v>2410</v>
      </c>
      <c r="C16" s="371" t="s">
        <v>1274</v>
      </c>
      <c r="D16" s="326">
        <v>3</v>
      </c>
      <c r="E16" s="326" t="s">
        <v>74</v>
      </c>
      <c r="F16" s="327"/>
      <c r="G16" s="372">
        <v>40</v>
      </c>
      <c r="H16" s="366" t="s">
        <v>474</v>
      </c>
      <c r="I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J16" s="80" t="str">
        <f>IF(Sklop8[[#This Row],[ZAHTEVANA SHEMA KAKOVOSTI]]&lt;&gt;"",Sklop8[[#This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+Sklop8[[#This Row],[cena/enota brez DDV v EUR]]*Sklop8[[#This Row],[Stopnja DDV (%)]]</f>
        <v>0</v>
      </c>
      <c r="S16" s="83">
        <f>+Sklop8[[#This Row],[cena/enota brez DDV v EUR]]+Sklop8[[#This Row],[Davek (EUR)]]</f>
        <v>0</v>
      </c>
      <c r="T16" s="83">
        <f>+Sklop8[[#This Row],[cena/enota brez DDV v EUR]]*Sklop8[[#This Row],[Okvirna količina]]</f>
        <v>0</v>
      </c>
      <c r="U16" s="83">
        <f>+Sklop8[[#This Row],[Končna cena/enoto mere (EUR) z DDV]]*Sklop8[[#This Row],[Okvirna količina]]</f>
        <v>0</v>
      </c>
      <c r="V16" s="130" t="s">
        <v>112</v>
      </c>
    </row>
    <row r="17" spans="1:22" s="55" customFormat="1" ht="24">
      <c r="A17" s="84" t="s">
        <v>3</v>
      </c>
      <c r="B17" s="326">
        <v>1222</v>
      </c>
      <c r="C17" s="371" t="s">
        <v>1274</v>
      </c>
      <c r="D17" s="326">
        <v>250</v>
      </c>
      <c r="E17" s="326" t="s">
        <v>110</v>
      </c>
      <c r="F17" s="327"/>
      <c r="G17" s="372">
        <v>2000</v>
      </c>
      <c r="H17" s="366" t="s">
        <v>474</v>
      </c>
      <c r="I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J17" s="80" t="str">
        <f>IF(Sklop8[[#This Row],[ZAHTEVANA SHEMA KAKOVOSTI]]&lt;&gt;"",Sklop8[[#This Row],[Preračunana masa/volumen/kos na enoto kg]],"")</f>
        <v/>
      </c>
      <c r="K17" s="88"/>
      <c r="L17" s="85"/>
      <c r="M17" s="85"/>
      <c r="N17" s="90"/>
      <c r="O17" s="86"/>
      <c r="P17" s="86"/>
      <c r="Q17" s="91"/>
      <c r="R17" s="86">
        <f>+Sklop8[[#This Row],[cena/enota brez DDV v EUR]]*Sklop8[[#This Row],[Stopnja DDV (%)]]</f>
        <v>0</v>
      </c>
      <c r="S17" s="86">
        <f>+Sklop8[[#This Row],[cena/enota brez DDV v EUR]]+Sklop8[[#This Row],[Davek (EUR)]]</f>
        <v>0</v>
      </c>
      <c r="T17" s="86">
        <f>+Sklop8[[#This Row],[cena/enota brez DDV v EUR]]*Sklop8[[#This Row],[Okvirna količina]]</f>
        <v>0</v>
      </c>
      <c r="U17" s="86">
        <f>+Sklop8[[#This Row],[Končna cena/enoto mere (EUR) z DDV]]*Sklop8[[#This Row],[Okvirna količina]]</f>
        <v>0</v>
      </c>
      <c r="V17" s="130" t="s">
        <v>112</v>
      </c>
    </row>
    <row r="18" spans="1:22" s="55" customFormat="1" ht="24">
      <c r="A18" s="79" t="s">
        <v>4</v>
      </c>
      <c r="B18" s="326">
        <v>1221</v>
      </c>
      <c r="C18" s="370" t="s">
        <v>1274</v>
      </c>
      <c r="D18" s="326">
        <v>150</v>
      </c>
      <c r="E18" s="326" t="s">
        <v>110</v>
      </c>
      <c r="F18" s="327"/>
      <c r="G18" s="372">
        <v>4000</v>
      </c>
      <c r="H18" s="366" t="s">
        <v>474</v>
      </c>
      <c r="I1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J18" s="80" t="str">
        <f>IF(Sklop8[[#This Row],[ZAHTEVANA SHEMA KAKOVOSTI]]&lt;&gt;"",Sklop8[[#This Row],[Preračunana masa/volumen/kos na enoto kg]],"")</f>
        <v/>
      </c>
      <c r="K18" s="88"/>
      <c r="L18" s="85"/>
      <c r="M18" s="85"/>
      <c r="N18" s="90"/>
      <c r="O18" s="86"/>
      <c r="P18" s="86"/>
      <c r="Q18" s="91"/>
      <c r="R18" s="86">
        <f>+Sklop8[[#This Row],[cena/enota brez DDV v EUR]]*Sklop8[[#This Row],[Stopnja DDV (%)]]</f>
        <v>0</v>
      </c>
      <c r="S18" s="86">
        <f>+Sklop8[[#This Row],[cena/enota brez DDV v EUR]]+Sklop8[[#This Row],[Davek (EUR)]]</f>
        <v>0</v>
      </c>
      <c r="T18" s="86">
        <f>+Sklop8[[#This Row],[cena/enota brez DDV v EUR]]*Sklop8[[#This Row],[Okvirna količina]]</f>
        <v>0</v>
      </c>
      <c r="U18" s="86">
        <f>+Sklop8[[#This Row],[Končna cena/enoto mere (EUR) z DDV]]*Sklop8[[#This Row],[Okvirna količina]]</f>
        <v>0</v>
      </c>
      <c r="V18" s="130" t="s">
        <v>112</v>
      </c>
    </row>
    <row r="19" spans="1:22" s="55" customFormat="1" ht="24">
      <c r="A19" s="84" t="s">
        <v>5</v>
      </c>
      <c r="B19" s="326">
        <v>2089</v>
      </c>
      <c r="C19" s="370" t="s">
        <v>1275</v>
      </c>
      <c r="D19" s="326">
        <v>150</v>
      </c>
      <c r="E19" s="326" t="s">
        <v>110</v>
      </c>
      <c r="F19" s="327"/>
      <c r="G19" s="326">
        <v>8000</v>
      </c>
      <c r="H19" s="366" t="s">
        <v>474</v>
      </c>
      <c r="I1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J19" s="80" t="str">
        <f>IF(Sklop8[[#This Row],[ZAHTEVANA SHEMA KAKOVOSTI]]&lt;&gt;"",Sklop8[[#This Row],[Preračunana masa/volumen/kos na enoto kg]],"")</f>
        <v/>
      </c>
      <c r="K19" s="88"/>
      <c r="L19" s="85"/>
      <c r="M19" s="85"/>
      <c r="N19" s="90"/>
      <c r="O19" s="86"/>
      <c r="P19" s="86"/>
      <c r="Q19" s="91"/>
      <c r="R19" s="86">
        <f>+Sklop8[[#This Row],[cena/enota brez DDV v EUR]]*Sklop8[[#This Row],[Stopnja DDV (%)]]</f>
        <v>0</v>
      </c>
      <c r="S19" s="86">
        <f>+Sklop8[[#This Row],[cena/enota brez DDV v EUR]]+Sklop8[[#This Row],[Davek (EUR)]]</f>
        <v>0</v>
      </c>
      <c r="T19" s="86">
        <f>+Sklop8[[#This Row],[cena/enota brez DDV v EUR]]*Sklop8[[#This Row],[Okvirna količina]]</f>
        <v>0</v>
      </c>
      <c r="U19" s="86">
        <f>+Sklop8[[#This Row],[Končna cena/enoto mere (EUR) z DDV]]*Sklop8[[#This Row],[Okvirna količina]]</f>
        <v>0</v>
      </c>
      <c r="V19" s="130" t="s">
        <v>112</v>
      </c>
    </row>
    <row r="20" spans="1:22" s="55" customFormat="1" ht="24">
      <c r="A20" s="79" t="s">
        <v>6</v>
      </c>
      <c r="B20" s="326">
        <v>2195</v>
      </c>
      <c r="C20" s="370" t="s">
        <v>1276</v>
      </c>
      <c r="D20" s="326">
        <v>250</v>
      </c>
      <c r="E20" s="326" t="s">
        <v>110</v>
      </c>
      <c r="F20" s="327"/>
      <c r="G20" s="326">
        <v>6000</v>
      </c>
      <c r="H20" s="366" t="s">
        <v>474</v>
      </c>
      <c r="I20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J20" s="80" t="str">
        <f>IF(Sklop8[[#This Row],[ZAHTEVANA SHEMA KAKOVOSTI]]&lt;&gt;"",Sklop8[[#This Row],[Preračunana masa/volumen/kos na enoto kg]],"")</f>
        <v/>
      </c>
      <c r="K20" s="88"/>
      <c r="L20" s="85"/>
      <c r="M20" s="85"/>
      <c r="N20" s="90"/>
      <c r="O20" s="86"/>
      <c r="P20" s="86"/>
      <c r="Q20" s="91"/>
      <c r="R20" s="86">
        <f>+Sklop8[[#This Row],[cena/enota brez DDV v EUR]]*Sklop8[[#This Row],[Stopnja DDV (%)]]</f>
        <v>0</v>
      </c>
      <c r="S20" s="86">
        <f>+Sklop8[[#This Row],[cena/enota brez DDV v EUR]]+Sklop8[[#This Row],[Davek (EUR)]]</f>
        <v>0</v>
      </c>
      <c r="T20" s="86">
        <f>+Sklop8[[#This Row],[cena/enota brez DDV v EUR]]*Sklop8[[#This Row],[Okvirna količina]]</f>
        <v>0</v>
      </c>
      <c r="U20" s="86">
        <f>+Sklop8[[#This Row],[Končna cena/enoto mere (EUR) z DDV]]*Sklop8[[#This Row],[Okvirna količina]]</f>
        <v>0</v>
      </c>
      <c r="V20" s="130" t="s">
        <v>112</v>
      </c>
    </row>
    <row r="21" spans="1:22" s="55" customFormat="1" ht="24">
      <c r="A21" s="84" t="s">
        <v>7</v>
      </c>
      <c r="B21" s="326">
        <v>2088</v>
      </c>
      <c r="C21" s="370" t="s">
        <v>1277</v>
      </c>
      <c r="D21" s="326">
        <v>3</v>
      </c>
      <c r="E21" s="326" t="s">
        <v>74</v>
      </c>
      <c r="F21" s="327"/>
      <c r="G21" s="326">
        <v>50</v>
      </c>
      <c r="H21" s="366" t="s">
        <v>474</v>
      </c>
      <c r="I21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J21" s="80" t="str">
        <f>IF(Sklop8[[#This Row],[ZAHTEVANA SHEMA KAKOVOSTI]]&lt;&gt;"",Sklop8[[#This Row],[Preračunana masa/volumen/kos na enoto kg]],"")</f>
        <v/>
      </c>
      <c r="K21" s="88"/>
      <c r="L21" s="85"/>
      <c r="M21" s="85"/>
      <c r="N21" s="90"/>
      <c r="O21" s="86"/>
      <c r="P21" s="86"/>
      <c r="Q21" s="91"/>
      <c r="R21" s="86">
        <f>+Sklop8[[#This Row],[cena/enota brez DDV v EUR]]*Sklop8[[#This Row],[Stopnja DDV (%)]]</f>
        <v>0</v>
      </c>
      <c r="S21" s="86">
        <f>+Sklop8[[#This Row],[cena/enota brez DDV v EUR]]+Sklop8[[#This Row],[Davek (EUR)]]</f>
        <v>0</v>
      </c>
      <c r="T21" s="86">
        <f>+Sklop8[[#This Row],[cena/enota brez DDV v EUR]]*Sklop8[[#This Row],[Okvirna količina]]</f>
        <v>0</v>
      </c>
      <c r="U21" s="86">
        <f>+Sklop8[[#This Row],[Končna cena/enoto mere (EUR) z DDV]]*Sklop8[[#This Row],[Okvirna količina]]</f>
        <v>0</v>
      </c>
      <c r="V21" s="130" t="s">
        <v>112</v>
      </c>
    </row>
    <row r="22" spans="1:22" s="55" customFormat="1" ht="24">
      <c r="A22" s="79" t="s">
        <v>8</v>
      </c>
      <c r="B22" s="326">
        <v>1223</v>
      </c>
      <c r="C22" s="370" t="s">
        <v>1278</v>
      </c>
      <c r="D22" s="326">
        <v>150</v>
      </c>
      <c r="E22" s="326" t="s">
        <v>110</v>
      </c>
      <c r="F22" s="327"/>
      <c r="G22" s="326">
        <v>2000</v>
      </c>
      <c r="H22" s="366" t="s">
        <v>474</v>
      </c>
      <c r="I22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22" s="80" t="str">
        <f>IF(Sklop8[[#This Row],[ZAHTEVANA SHEMA KAKOVOSTI]]&lt;&gt;"",Sklop8[[#This Row],[Preračunana masa/volumen/kos na enoto kg]],"")</f>
        <v/>
      </c>
      <c r="K22" s="88"/>
      <c r="L22" s="85"/>
      <c r="M22" s="85"/>
      <c r="N22" s="90"/>
      <c r="O22" s="86"/>
      <c r="P22" s="86"/>
      <c r="Q22" s="91"/>
      <c r="R22" s="86">
        <f>+Sklop8[[#This Row],[cena/enota brez DDV v EUR]]*Sklop8[[#This Row],[Stopnja DDV (%)]]</f>
        <v>0</v>
      </c>
      <c r="S22" s="86">
        <f>+Sklop8[[#This Row],[cena/enota brez DDV v EUR]]+Sklop8[[#This Row],[Davek (EUR)]]</f>
        <v>0</v>
      </c>
      <c r="T22" s="86">
        <f>+Sklop8[[#This Row],[cena/enota brez DDV v EUR]]*Sklop8[[#This Row],[Okvirna količina]]</f>
        <v>0</v>
      </c>
      <c r="U22" s="86">
        <f>+Sklop8[[#This Row],[Končna cena/enoto mere (EUR) z DDV]]*Sklop8[[#This Row],[Okvirna količina]]</f>
        <v>0</v>
      </c>
      <c r="V22" s="130" t="s">
        <v>112</v>
      </c>
    </row>
    <row r="23" spans="1:22" s="55" customFormat="1" ht="24">
      <c r="A23" s="84" t="s">
        <v>9</v>
      </c>
      <c r="B23" s="326">
        <v>1225</v>
      </c>
      <c r="C23" s="370" t="s">
        <v>1278</v>
      </c>
      <c r="D23" s="326">
        <v>250</v>
      </c>
      <c r="E23" s="326" t="s">
        <v>110</v>
      </c>
      <c r="F23" s="327"/>
      <c r="G23" s="326">
        <v>2000</v>
      </c>
      <c r="H23" s="366" t="s">
        <v>474</v>
      </c>
      <c r="I23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J23" s="80" t="str">
        <f>IF(Sklop8[[#This Row],[ZAHTEVANA SHEMA KAKOVOSTI]]&lt;&gt;"",Sklop8[[#This Row],[Preračunana masa/volumen/kos na enoto kg]],"")</f>
        <v/>
      </c>
      <c r="K23" s="88"/>
      <c r="L23" s="85"/>
      <c r="M23" s="85"/>
      <c r="N23" s="90"/>
      <c r="O23" s="86"/>
      <c r="P23" s="86"/>
      <c r="Q23" s="91"/>
      <c r="R23" s="86">
        <f>+Sklop8[[#This Row],[cena/enota brez DDV v EUR]]*Sklop8[[#This Row],[Stopnja DDV (%)]]</f>
        <v>0</v>
      </c>
      <c r="S23" s="86">
        <f>+Sklop8[[#This Row],[cena/enota brez DDV v EUR]]+Sklop8[[#This Row],[Davek (EUR)]]</f>
        <v>0</v>
      </c>
      <c r="T23" s="86">
        <f>+Sklop8[[#This Row],[cena/enota brez DDV v EUR]]*Sklop8[[#This Row],[Okvirna količina]]</f>
        <v>0</v>
      </c>
      <c r="U23" s="86">
        <f>+Sklop8[[#This Row],[Končna cena/enoto mere (EUR) z DDV]]*Sklop8[[#This Row],[Okvirna količina]]</f>
        <v>0</v>
      </c>
      <c r="V23" s="130" t="s">
        <v>112</v>
      </c>
    </row>
    <row r="24" spans="1:22" s="55" customFormat="1" ht="24">
      <c r="A24" s="79" t="s">
        <v>10</v>
      </c>
      <c r="B24" s="326">
        <v>1224</v>
      </c>
      <c r="C24" s="370" t="s">
        <v>1278</v>
      </c>
      <c r="D24" s="326">
        <v>3</v>
      </c>
      <c r="E24" s="326" t="s">
        <v>74</v>
      </c>
      <c r="F24" s="327"/>
      <c r="G24" s="372">
        <v>40</v>
      </c>
      <c r="H24" s="366" t="s">
        <v>474</v>
      </c>
      <c r="I24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J24" s="80" t="str">
        <f>IF(Sklop8[[#This Row],[ZAHTEVANA SHEMA KAKOVOSTI]]&lt;&gt;"",Sklop8[[#This Row],[Preračunana masa/volumen/kos na enoto kg]],"")</f>
        <v/>
      </c>
      <c r="K24" s="88"/>
      <c r="L24" s="85"/>
      <c r="M24" s="85"/>
      <c r="N24" s="90"/>
      <c r="O24" s="86"/>
      <c r="P24" s="86"/>
      <c r="Q24" s="91"/>
      <c r="R24" s="86">
        <f>+Sklop8[[#This Row],[cena/enota brez DDV v EUR]]*Sklop8[[#This Row],[Stopnja DDV (%)]]</f>
        <v>0</v>
      </c>
      <c r="S24" s="86">
        <f>+Sklop8[[#This Row],[cena/enota brez DDV v EUR]]+Sklop8[[#This Row],[Davek (EUR)]]</f>
        <v>0</v>
      </c>
      <c r="T24" s="86">
        <f>+Sklop8[[#This Row],[cena/enota brez DDV v EUR]]*Sklop8[[#This Row],[Okvirna količina]]</f>
        <v>0</v>
      </c>
      <c r="U24" s="86">
        <f>+Sklop8[[#This Row],[Končna cena/enoto mere (EUR) z DDV]]*Sklop8[[#This Row],[Okvirna količina]]</f>
        <v>0</v>
      </c>
      <c r="V24" s="130" t="s">
        <v>112</v>
      </c>
    </row>
    <row r="25" spans="1:22" s="55" customFormat="1" ht="24">
      <c r="A25" s="79" t="s">
        <v>11</v>
      </c>
      <c r="B25" s="326">
        <v>3214</v>
      </c>
      <c r="C25" s="370" t="s">
        <v>1304</v>
      </c>
      <c r="D25" s="326">
        <v>150</v>
      </c>
      <c r="E25" s="326" t="s">
        <v>110</v>
      </c>
      <c r="F25" s="327"/>
      <c r="G25" s="374">
        <v>1000</v>
      </c>
      <c r="H25" s="373" t="s">
        <v>474</v>
      </c>
      <c r="I25" s="34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J25" s="328" t="str">
        <f>IF(Sklop8[[#This Row],[ZAHTEVANA SHEMA KAKOVOSTI]]&lt;&gt;"",Sklop8[[#This Row],[Preračunana masa/volumen/kos na enoto kg]],"")</f>
        <v/>
      </c>
      <c r="K25" s="330"/>
      <c r="L25" s="331"/>
      <c r="M25" s="331"/>
      <c r="N25" s="367"/>
      <c r="O25" s="334"/>
      <c r="P25" s="334"/>
      <c r="Q25" s="333"/>
      <c r="R25" s="334">
        <f>+Sklop8[[#This Row],[cena/enota brez DDV v EUR]]*Sklop8[[#This Row],[Stopnja DDV (%)]]</f>
        <v>0</v>
      </c>
      <c r="S25" s="334">
        <f>+Sklop8[[#This Row],[cena/enota brez DDV v EUR]]+Sklop8[[#This Row],[Davek (EUR)]]</f>
        <v>0</v>
      </c>
      <c r="T25" s="334">
        <f>+Sklop8[[#This Row],[cena/enota brez DDV v EUR]]*Sklop8[[#This Row],[Okvirna količina]]</f>
        <v>0</v>
      </c>
      <c r="U25" s="335">
        <f>+Sklop8[[#This Row],[Končna cena/enoto mere (EUR) z DDV]]*Sklop8[[#This Row],[Okvirna količina]]</f>
        <v>0</v>
      </c>
      <c r="V25" s="130" t="s">
        <v>112</v>
      </c>
    </row>
    <row r="26" spans="1:22" s="55" customFormat="1" ht="24">
      <c r="A26" s="79" t="s">
        <v>12</v>
      </c>
      <c r="B26" s="326">
        <v>3213</v>
      </c>
      <c r="C26" s="370" t="s">
        <v>1305</v>
      </c>
      <c r="D26" s="326">
        <v>3</v>
      </c>
      <c r="E26" s="326" t="s">
        <v>74</v>
      </c>
      <c r="F26" s="327"/>
      <c r="G26" s="374">
        <v>50</v>
      </c>
      <c r="H26" s="373" t="s">
        <v>474</v>
      </c>
      <c r="I26" s="34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J26" s="328" t="str">
        <f>IF(Sklop8[[#This Row],[ZAHTEVANA SHEMA KAKOVOSTI]]&lt;&gt;"",Sklop8[[#This Row],[Preračunana masa/volumen/kos na enoto kg]],"")</f>
        <v/>
      </c>
      <c r="K26" s="330"/>
      <c r="L26" s="331"/>
      <c r="M26" s="331"/>
      <c r="N26" s="367"/>
      <c r="O26" s="334"/>
      <c r="P26" s="334"/>
      <c r="Q26" s="333"/>
      <c r="R26" s="334">
        <f>+Sklop8[[#This Row],[cena/enota brez DDV v EUR]]*Sklop8[[#This Row],[Stopnja DDV (%)]]</f>
        <v>0</v>
      </c>
      <c r="S26" s="334">
        <f>+Sklop8[[#This Row],[cena/enota brez DDV v EUR]]+Sklop8[[#This Row],[Davek (EUR)]]</f>
        <v>0</v>
      </c>
      <c r="T26" s="334">
        <f>+Sklop8[[#This Row],[cena/enota brez DDV v EUR]]*Sklop8[[#This Row],[Okvirna količina]]</f>
        <v>0</v>
      </c>
      <c r="U26" s="335">
        <f>+Sklop8[[#This Row],[Končna cena/enoto mere (EUR) z DDV]]*Sklop8[[#This Row],[Okvirna količina]]</f>
        <v>0</v>
      </c>
      <c r="V26" s="130" t="s">
        <v>112</v>
      </c>
    </row>
    <row r="27" spans="1:22">
      <c r="A27" s="443" t="s">
        <v>134</v>
      </c>
      <c r="B27" s="443"/>
      <c r="C27" s="444"/>
      <c r="D27" s="445"/>
      <c r="E27" s="445"/>
      <c r="F27" s="446"/>
      <c r="G27" s="447"/>
      <c r="H27" s="448"/>
      <c r="I27" s="449">
        <f>SUBTOTAL(109,Sklop8[Preračunana masa/volumen/kos na enoto kg])</f>
        <v>5290</v>
      </c>
      <c r="J27" s="449">
        <f>SUBTOTAL(109,Sklop8[Živila iz shem kakovosti (kg)])</f>
        <v>0</v>
      </c>
      <c r="K27" s="447"/>
      <c r="L27" s="450"/>
      <c r="M27" s="450"/>
      <c r="N27" s="451"/>
      <c r="O27" s="452"/>
      <c r="P27" s="452"/>
      <c r="Q27" s="452"/>
      <c r="R27" s="453"/>
      <c r="S27" s="447"/>
      <c r="T27" s="453">
        <f>SUBTOTAL(109,Sklop8[Vrednost za okvirno količino (EUR) brez DDV])</f>
        <v>0</v>
      </c>
      <c r="U27" s="453">
        <f>SUBTOTAL(109,Sklop8[Vrednost za okvirno količino (EUR) z DDV])</f>
        <v>0</v>
      </c>
      <c r="V27" s="454"/>
    </row>
    <row r="28" spans="1:22" ht="15">
      <c r="A28" s="6"/>
      <c r="B28" s="6"/>
      <c r="C28" s="4"/>
      <c r="D28" s="26"/>
      <c r="E28" s="26"/>
      <c r="F28" s="25"/>
      <c r="G28" s="7"/>
      <c r="I28" s="8"/>
      <c r="J28" s="8"/>
      <c r="K28" s="8"/>
      <c r="L28" s="8"/>
      <c r="M28" s="20"/>
      <c r="N28" s="20"/>
      <c r="O28" s="8"/>
      <c r="P28" s="8"/>
      <c r="Q28" s="8"/>
      <c r="R28" s="8"/>
      <c r="S28" s="8"/>
      <c r="T28" s="3"/>
      <c r="U28" s="3"/>
      <c r="V28" s="7"/>
    </row>
    <row r="29" spans="1:22">
      <c r="A29" s="48" t="s">
        <v>130</v>
      </c>
      <c r="B29" s="48"/>
      <c r="C29" s="16"/>
      <c r="D29" s="28"/>
      <c r="E29" s="28"/>
      <c r="F29" s="101"/>
      <c r="R29" s="48"/>
      <c r="S29" s="48"/>
      <c r="T29" s="48"/>
      <c r="U29" s="48"/>
    </row>
    <row r="30" spans="1:22">
      <c r="A30" s="11" t="s">
        <v>132</v>
      </c>
      <c r="C30" s="16"/>
      <c r="D30" s="28"/>
      <c r="E30" s="28"/>
      <c r="F30" s="101"/>
    </row>
    <row r="31" spans="1:22">
      <c r="A31" s="96" t="s">
        <v>183</v>
      </c>
      <c r="B31" s="96"/>
      <c r="G31" s="68"/>
      <c r="H31" s="68"/>
      <c r="I31" s="29"/>
      <c r="J31" s="29"/>
      <c r="K31" s="29"/>
      <c r="L31" s="29"/>
      <c r="M31" s="54"/>
      <c r="N31" s="54"/>
      <c r="O31" s="29"/>
      <c r="P31" s="29"/>
      <c r="Q31" s="29"/>
      <c r="R31" s="29"/>
      <c r="S31" s="29"/>
    </row>
    <row r="32" spans="1:22">
      <c r="A32" s="512" t="s">
        <v>204</v>
      </c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4"/>
      <c r="O32" s="29"/>
      <c r="P32" s="29"/>
      <c r="Q32" s="29"/>
      <c r="R32" s="29"/>
      <c r="S32" s="29"/>
    </row>
    <row r="33" spans="1:22">
      <c r="O33" s="29"/>
      <c r="P33" s="29"/>
      <c r="Q33" s="29"/>
      <c r="R33" s="29"/>
      <c r="S33" s="29"/>
    </row>
    <row r="34" spans="1:22">
      <c r="A34" s="96" t="s">
        <v>65</v>
      </c>
      <c r="B34" s="96"/>
      <c r="G34" s="68"/>
      <c r="H34" s="68" t="s">
        <v>66</v>
      </c>
      <c r="I34" s="29"/>
      <c r="J34" s="29"/>
      <c r="K34" s="29"/>
      <c r="L34" s="29"/>
      <c r="M34" s="54"/>
      <c r="N34" s="54"/>
      <c r="O34" s="29"/>
      <c r="P34" s="29"/>
      <c r="Q34" s="29"/>
      <c r="R34" s="29" t="s">
        <v>67</v>
      </c>
      <c r="S34" s="29"/>
    </row>
    <row r="35" spans="1:22" ht="15">
      <c r="A35" s="6"/>
      <c r="B35" s="6"/>
      <c r="C35" s="4"/>
      <c r="D35" s="26"/>
      <c r="E35" s="26"/>
      <c r="F35" s="25"/>
      <c r="G35" s="7"/>
      <c r="I35" s="8"/>
      <c r="J35" s="8"/>
      <c r="K35" s="8"/>
      <c r="L35" s="8"/>
      <c r="M35" s="20"/>
      <c r="N35" s="20"/>
      <c r="O35" s="8"/>
      <c r="P35" s="8"/>
      <c r="Q35" s="8"/>
      <c r="R35" s="8"/>
      <c r="S35" s="8"/>
      <c r="T35" s="3"/>
      <c r="U35" s="3"/>
      <c r="V35" s="7"/>
    </row>
    <row r="36" spans="1:22">
      <c r="C36" s="16"/>
      <c r="D36" s="28"/>
      <c r="E36" s="28"/>
      <c r="F36" s="101"/>
    </row>
    <row r="37" spans="1:22">
      <c r="C37" s="16"/>
      <c r="D37" s="28"/>
      <c r="E37" s="28"/>
      <c r="F37" s="101"/>
    </row>
    <row r="38" spans="1:22">
      <c r="C38" s="16"/>
      <c r="D38" s="28"/>
      <c r="E38" s="28"/>
      <c r="F38" s="101"/>
    </row>
    <row r="39" spans="1:22">
      <c r="C39" s="16"/>
      <c r="D39" s="28"/>
      <c r="E39" s="28"/>
      <c r="F39" s="101"/>
    </row>
    <row r="40" spans="1:22">
      <c r="C40" s="16"/>
      <c r="D40" s="28"/>
      <c r="E40" s="28"/>
      <c r="F40" s="101"/>
    </row>
    <row r="41" spans="1:22">
      <c r="C41" s="16"/>
      <c r="D41" s="28"/>
      <c r="E41" s="28"/>
      <c r="F41" s="101"/>
    </row>
    <row r="42" spans="1:22">
      <c r="C42" s="16"/>
      <c r="D42" s="28"/>
      <c r="E42" s="28"/>
      <c r="F42" s="101"/>
    </row>
    <row r="43" spans="1:22">
      <c r="C43" s="16"/>
      <c r="D43" s="28"/>
      <c r="E43" s="28"/>
      <c r="F43" s="101"/>
    </row>
    <row r="44" spans="1:22">
      <c r="C44" s="16"/>
      <c r="D44" s="28"/>
      <c r="E44" s="28"/>
      <c r="F44" s="101"/>
    </row>
    <row r="45" spans="1:22">
      <c r="C45" s="16"/>
      <c r="D45" s="28"/>
      <c r="E45" s="28"/>
      <c r="F45" s="101"/>
    </row>
    <row r="46" spans="1:22">
      <c r="C46" s="16"/>
      <c r="D46" s="28"/>
      <c r="E46" s="28"/>
      <c r="F46" s="101"/>
    </row>
    <row r="47" spans="1:22">
      <c r="C47" s="16"/>
      <c r="D47" s="28"/>
      <c r="E47" s="28"/>
      <c r="F47" s="101"/>
    </row>
    <row r="48" spans="1:22">
      <c r="C48" s="16"/>
      <c r="D48" s="28"/>
      <c r="E48" s="28"/>
      <c r="F48" s="101"/>
    </row>
    <row r="49" spans="1:23">
      <c r="C49" s="16"/>
      <c r="D49" s="28"/>
      <c r="E49" s="28"/>
      <c r="F49" s="101"/>
    </row>
    <row r="50" spans="1:23" s="18" customFormat="1">
      <c r="A50" s="11"/>
      <c r="B50" s="11"/>
      <c r="C50" s="16"/>
      <c r="D50" s="28"/>
      <c r="E50" s="28"/>
      <c r="F50" s="101"/>
      <c r="G50" s="102"/>
      <c r="H50" s="102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101"/>
      <c r="G51" s="102"/>
      <c r="H51" s="102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101"/>
      <c r="G52" s="102"/>
      <c r="H52" s="102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101"/>
      <c r="G53" s="102"/>
      <c r="H53" s="102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101"/>
      <c r="G54" s="102"/>
      <c r="H54" s="102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101"/>
      <c r="G55" s="102"/>
      <c r="H55" s="102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101"/>
      <c r="G56" s="102"/>
      <c r="H56" s="10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101"/>
      <c r="G57" s="102"/>
      <c r="H57" s="10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</sheetData>
  <sheetProtection insertRows="0" deleteRows="0"/>
  <protectedRanges>
    <protectedRange sqref="K33:Q1048576 N32:Q32 V1:V1048576 K1:Q31" name="Obseg1"/>
    <protectedRange sqref="K32:M32" name="Obseg1_2"/>
  </protectedRanges>
  <mergeCells count="8">
    <mergeCell ref="A32:M32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7">
      <colorScale>
        <cfvo type="min"/>
        <cfvo type="max"/>
        <color rgb="FFFCFCFF"/>
        <color rgb="FFF8696B"/>
      </colorScale>
    </cfRule>
  </conditionalFormatting>
  <conditionalFormatting sqref="C22:C23 C19">
    <cfRule type="colorScale" priority="6501">
      <colorScale>
        <cfvo type="min"/>
        <cfvo type="max"/>
        <color rgb="FFFCFCFF"/>
        <color rgb="FFF8696B"/>
      </colorScale>
    </cfRule>
  </conditionalFormatting>
  <conditionalFormatting sqref="C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328"/>
  <sheetViews>
    <sheetView zoomScaleNormal="100" zoomScaleSheetLayoutView="100" workbookViewId="0">
      <selection activeCell="Y109" sqref="Y109"/>
    </sheetView>
  </sheetViews>
  <sheetFormatPr defaultColWidth="8.85546875" defaultRowHeight="12.75"/>
  <cols>
    <col min="1" max="1" width="3.5703125" style="11" customWidth="1"/>
    <col min="2" max="2" width="6.5703125" style="11" customWidth="1"/>
    <col min="3" max="3" width="28.85546875" style="17" customWidth="1"/>
    <col min="4" max="4" width="10.7109375" style="27" customWidth="1"/>
    <col min="5" max="5" width="10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6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6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pred_rekapitulacija'!A22</f>
        <v>9. sklop:</v>
      </c>
      <c r="D12" s="78"/>
      <c r="E12" s="26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pred_rekapitulacija'!B22</f>
        <v>SLAŠČICE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234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1307</v>
      </c>
      <c r="C16" s="154" t="s">
        <v>636</v>
      </c>
      <c r="D16" s="298">
        <v>0.1</v>
      </c>
      <c r="E16" s="158" t="s">
        <v>0</v>
      </c>
      <c r="F16" s="100"/>
      <c r="G16" s="187">
        <v>4000</v>
      </c>
      <c r="H16" s="104" t="s">
        <v>474</v>
      </c>
      <c r="I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16" s="80" t="str">
        <f>IF(Sklop9[[#This Row],[ZAHTEVANA SHEMA KAKOVOSTI]]&lt;&gt;"",Sklop9[[#This Row],[Preračunana masa/volumen/kos na enoto kg]],"")</f>
        <v/>
      </c>
      <c r="K16" s="236"/>
      <c r="L16" s="145"/>
      <c r="M16" s="145"/>
      <c r="N16" s="145"/>
      <c r="O16" s="146"/>
      <c r="P16" s="146"/>
      <c r="Q16" s="89"/>
      <c r="R16" s="83">
        <f>+Sklop9[[#This Row],[cena/enota brez DDV v EUR]]*Sklop9[[#This Row],[Stopnja DDV (%)]]</f>
        <v>0</v>
      </c>
      <c r="S16" s="83">
        <f>+Sklop9[[#This Row],[cena/enota brez DDV v EUR]]+Sklop9[[#This Row],[Davek (EUR)]]</f>
        <v>0</v>
      </c>
      <c r="T16" s="83">
        <f>+Sklop9[[#This Row],[cena/enota brez DDV v EUR]]*Sklop9[[#This Row],[Okvirna količina]]</f>
        <v>0</v>
      </c>
      <c r="U16" s="83">
        <f>+Sklop9[[#This Row],[Končna cena/enoto mere (EUR) z DDV]]*Sklop9[[#This Row],[Okvirna količina]]</f>
        <v>0</v>
      </c>
      <c r="V16" s="146"/>
    </row>
    <row r="17" spans="1:22" s="55" customFormat="1" ht="12">
      <c r="A17" s="79" t="s">
        <v>3</v>
      </c>
      <c r="B17" s="79">
        <v>1308</v>
      </c>
      <c r="C17" s="154" t="s">
        <v>636</v>
      </c>
      <c r="D17" s="298">
        <v>0.08</v>
      </c>
      <c r="E17" s="158" t="s">
        <v>0</v>
      </c>
      <c r="F17" s="100"/>
      <c r="G17" s="187">
        <v>5000</v>
      </c>
      <c r="H17" s="104" t="s">
        <v>474</v>
      </c>
      <c r="I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17" s="80" t="str">
        <f>IF(Sklop9[[#This Row],[ZAHTEVANA SHEMA KAKOVOSTI]]&lt;&gt;"",Sklop9[[#This Row],[Preračunana masa/volumen/kos na enoto kg]],"")</f>
        <v/>
      </c>
      <c r="K17" s="237"/>
      <c r="L17" s="145"/>
      <c r="M17" s="145"/>
      <c r="N17" s="145"/>
      <c r="O17" s="148"/>
      <c r="P17" s="146"/>
      <c r="Q17" s="91"/>
      <c r="R17" s="86">
        <f>+Sklop9[[#This Row],[cena/enota brez DDV v EUR]]*Sklop9[[#This Row],[Stopnja DDV (%)]]</f>
        <v>0</v>
      </c>
      <c r="S17" s="86">
        <f>+Sklop9[[#This Row],[cena/enota brez DDV v EUR]]+Sklop9[[#This Row],[Davek (EUR)]]</f>
        <v>0</v>
      </c>
      <c r="T17" s="86">
        <f>+Sklop9[[#This Row],[cena/enota brez DDV v EUR]]*Sklop9[[#This Row],[Okvirna količina]]</f>
        <v>0</v>
      </c>
      <c r="U17" s="86">
        <f>+Sklop9[[#This Row],[Končna cena/enoto mere (EUR) z DDV]]*Sklop9[[#This Row],[Okvirna količina]]</f>
        <v>0</v>
      </c>
      <c r="V17" s="146"/>
    </row>
    <row r="18" spans="1:22" s="55" customFormat="1" ht="12">
      <c r="A18" s="79" t="s">
        <v>4</v>
      </c>
      <c r="B18" s="79">
        <v>1312</v>
      </c>
      <c r="C18" s="154" t="s">
        <v>637</v>
      </c>
      <c r="D18" s="298">
        <v>0.13</v>
      </c>
      <c r="E18" s="158" t="s">
        <v>0</v>
      </c>
      <c r="F18" s="100"/>
      <c r="G18" s="187">
        <v>1400</v>
      </c>
      <c r="H18" s="104" t="s">
        <v>474</v>
      </c>
      <c r="I1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182</v>
      </c>
      <c r="J18" s="80" t="str">
        <f>IF(Sklop9[[#This Row],[ZAHTEVANA SHEMA KAKOVOSTI]]&lt;&gt;"",Sklop9[[#This Row],[Preračunana masa/volumen/kos na enoto kg]],"")</f>
        <v/>
      </c>
      <c r="K18" s="237"/>
      <c r="L18" s="145"/>
      <c r="M18" s="145"/>
      <c r="N18" s="145"/>
      <c r="O18" s="148"/>
      <c r="P18" s="146"/>
      <c r="Q18" s="91"/>
      <c r="R18" s="86">
        <f>+Sklop9[[#This Row],[cena/enota brez DDV v EUR]]*Sklop9[[#This Row],[Stopnja DDV (%)]]</f>
        <v>0</v>
      </c>
      <c r="S18" s="86">
        <f>+Sklop9[[#This Row],[cena/enota brez DDV v EUR]]+Sklop9[[#This Row],[Davek (EUR)]]</f>
        <v>0</v>
      </c>
      <c r="T18" s="86">
        <f>+Sklop9[[#This Row],[cena/enota brez DDV v EUR]]*Sklop9[[#This Row],[Okvirna količina]]</f>
        <v>0</v>
      </c>
      <c r="U18" s="86">
        <f>+Sklop9[[#This Row],[Končna cena/enoto mere (EUR) z DDV]]*Sklop9[[#This Row],[Okvirna količina]]</f>
        <v>0</v>
      </c>
      <c r="V18" s="146"/>
    </row>
    <row r="19" spans="1:22" s="55" customFormat="1" ht="12">
      <c r="A19" s="79" t="s">
        <v>5</v>
      </c>
      <c r="B19" s="79">
        <v>1311</v>
      </c>
      <c r="C19" s="154" t="s">
        <v>637</v>
      </c>
      <c r="D19" s="298">
        <v>0.22</v>
      </c>
      <c r="E19" s="158" t="s">
        <v>0</v>
      </c>
      <c r="F19" s="100"/>
      <c r="G19" s="187">
        <v>1000</v>
      </c>
      <c r="H19" s="104" t="s">
        <v>474</v>
      </c>
      <c r="I1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</v>
      </c>
      <c r="J19" s="80" t="str">
        <f>IF(Sklop9[[#This Row],[ZAHTEVANA SHEMA KAKOVOSTI]]&lt;&gt;"",Sklop9[[#This Row],[Preračunana masa/volumen/kos na enoto kg]],"")</f>
        <v/>
      </c>
      <c r="K19" s="237"/>
      <c r="L19" s="145"/>
      <c r="M19" s="145"/>
      <c r="N19" s="145"/>
      <c r="O19" s="148"/>
      <c r="P19" s="146"/>
      <c r="Q19" s="91"/>
      <c r="R19" s="86">
        <f>+Sklop9[[#This Row],[cena/enota brez DDV v EUR]]*Sklop9[[#This Row],[Stopnja DDV (%)]]</f>
        <v>0</v>
      </c>
      <c r="S19" s="86">
        <f>+Sklop9[[#This Row],[cena/enota brez DDV v EUR]]+Sklop9[[#This Row],[Davek (EUR)]]</f>
        <v>0</v>
      </c>
      <c r="T19" s="86">
        <f>+Sklop9[[#This Row],[cena/enota brez DDV v EUR]]*Sklop9[[#This Row],[Okvirna količina]]</f>
        <v>0</v>
      </c>
      <c r="U19" s="86">
        <f>+Sklop9[[#This Row],[Končna cena/enoto mere (EUR) z DDV]]*Sklop9[[#This Row],[Okvirna količina]]</f>
        <v>0</v>
      </c>
      <c r="V19" s="146"/>
    </row>
    <row r="20" spans="1:22" s="55" customFormat="1" ht="12">
      <c r="A20" s="79" t="s">
        <v>6</v>
      </c>
      <c r="B20" s="79">
        <v>2492</v>
      </c>
      <c r="C20" s="154" t="s">
        <v>638</v>
      </c>
      <c r="D20" s="298">
        <v>0.13</v>
      </c>
      <c r="E20" s="158" t="s">
        <v>0</v>
      </c>
      <c r="F20" s="100"/>
      <c r="G20" s="187">
        <v>450</v>
      </c>
      <c r="H20" s="104" t="s">
        <v>474</v>
      </c>
      <c r="I2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58.5</v>
      </c>
      <c r="J20" s="80" t="str">
        <f>IF(Sklop9[[#This Row],[ZAHTEVANA SHEMA KAKOVOSTI]]&lt;&gt;"",Sklop9[[#This Row],[Preračunana masa/volumen/kos na enoto kg]],"")</f>
        <v/>
      </c>
      <c r="K20" s="237"/>
      <c r="L20" s="145"/>
      <c r="M20" s="145"/>
      <c r="N20" s="145"/>
      <c r="O20" s="148"/>
      <c r="P20" s="146"/>
      <c r="Q20" s="91"/>
      <c r="R20" s="86">
        <f>+Sklop9[[#This Row],[cena/enota brez DDV v EUR]]*Sklop9[[#This Row],[Stopnja DDV (%)]]</f>
        <v>0</v>
      </c>
      <c r="S20" s="86">
        <f>+Sklop9[[#This Row],[cena/enota brez DDV v EUR]]+Sklop9[[#This Row],[Davek (EUR)]]</f>
        <v>0</v>
      </c>
      <c r="T20" s="86">
        <f>+Sklop9[[#This Row],[cena/enota brez DDV v EUR]]*Sklop9[[#This Row],[Okvirna količina]]</f>
        <v>0</v>
      </c>
      <c r="U20" s="86">
        <f>+Sklop9[[#This Row],[Končna cena/enoto mere (EUR) z DDV]]*Sklop9[[#This Row],[Okvirna količina]]</f>
        <v>0</v>
      </c>
      <c r="V20" s="146"/>
    </row>
    <row r="21" spans="1:22" s="55" customFormat="1" ht="12">
      <c r="A21" s="79" t="s">
        <v>7</v>
      </c>
      <c r="B21" s="79">
        <v>2490</v>
      </c>
      <c r="C21" s="154" t="s">
        <v>638</v>
      </c>
      <c r="D21" s="298">
        <v>0.22</v>
      </c>
      <c r="E21" s="158" t="s">
        <v>0</v>
      </c>
      <c r="F21" s="100"/>
      <c r="G21" s="187">
        <v>450</v>
      </c>
      <c r="H21" s="104" t="s">
        <v>474</v>
      </c>
      <c r="I2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99</v>
      </c>
      <c r="J21" s="80" t="str">
        <f>IF(Sklop9[[#This Row],[ZAHTEVANA SHEMA KAKOVOSTI]]&lt;&gt;"",Sklop9[[#This Row],[Preračunana masa/volumen/kos na enoto kg]],"")</f>
        <v/>
      </c>
      <c r="K21" s="237"/>
      <c r="L21" s="145"/>
      <c r="M21" s="145"/>
      <c r="N21" s="145"/>
      <c r="O21" s="148"/>
      <c r="P21" s="146"/>
      <c r="Q21" s="91"/>
      <c r="R21" s="86">
        <f>+Sklop9[[#This Row],[cena/enota brez DDV v EUR]]*Sklop9[[#This Row],[Stopnja DDV (%)]]</f>
        <v>0</v>
      </c>
      <c r="S21" s="86">
        <f>+Sklop9[[#This Row],[cena/enota brez DDV v EUR]]+Sklop9[[#This Row],[Davek (EUR)]]</f>
        <v>0</v>
      </c>
      <c r="T21" s="86">
        <f>+Sklop9[[#This Row],[cena/enota brez DDV v EUR]]*Sklop9[[#This Row],[Okvirna količina]]</f>
        <v>0</v>
      </c>
      <c r="U21" s="86">
        <f>+Sklop9[[#This Row],[Končna cena/enoto mere (EUR) z DDV]]*Sklop9[[#This Row],[Okvirna količina]]</f>
        <v>0</v>
      </c>
      <c r="V21" s="146"/>
    </row>
    <row r="22" spans="1:22" s="55" customFormat="1" ht="12">
      <c r="A22" s="79" t="s">
        <v>8</v>
      </c>
      <c r="B22" s="79">
        <v>2166</v>
      </c>
      <c r="C22" s="154" t="s">
        <v>639</v>
      </c>
      <c r="D22" s="298">
        <v>0.13</v>
      </c>
      <c r="E22" s="158" t="s">
        <v>0</v>
      </c>
      <c r="F22" s="100"/>
      <c r="G22" s="187">
        <v>5000</v>
      </c>
      <c r="H22" s="104" t="s">
        <v>474</v>
      </c>
      <c r="I2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650</v>
      </c>
      <c r="J22" s="80" t="str">
        <f>IF(Sklop9[[#This Row],[ZAHTEVANA SHEMA KAKOVOSTI]]&lt;&gt;"",Sklop9[[#This Row],[Preračunana masa/volumen/kos na enoto kg]],"")</f>
        <v/>
      </c>
      <c r="K22" s="237"/>
      <c r="L22" s="145"/>
      <c r="M22" s="145"/>
      <c r="N22" s="145"/>
      <c r="O22" s="148"/>
      <c r="P22" s="146"/>
      <c r="Q22" s="91"/>
      <c r="R22" s="86">
        <f>+Sklop9[[#This Row],[cena/enota brez DDV v EUR]]*Sklop9[[#This Row],[Stopnja DDV (%)]]</f>
        <v>0</v>
      </c>
      <c r="S22" s="86">
        <f>+Sklop9[[#This Row],[cena/enota brez DDV v EUR]]+Sklop9[[#This Row],[Davek (EUR)]]</f>
        <v>0</v>
      </c>
      <c r="T22" s="86">
        <f>+Sklop9[[#This Row],[cena/enota brez DDV v EUR]]*Sklop9[[#This Row],[Okvirna količina]]</f>
        <v>0</v>
      </c>
      <c r="U22" s="86">
        <f>+Sklop9[[#This Row],[Končna cena/enoto mere (EUR) z DDV]]*Sklop9[[#This Row],[Okvirna količina]]</f>
        <v>0</v>
      </c>
      <c r="V22" s="146"/>
    </row>
    <row r="23" spans="1:22" s="55" customFormat="1" ht="12">
      <c r="A23" s="79" t="s">
        <v>9</v>
      </c>
      <c r="B23" s="79">
        <v>1310</v>
      </c>
      <c r="C23" s="154" t="s">
        <v>639</v>
      </c>
      <c r="D23" s="298">
        <v>0.22</v>
      </c>
      <c r="E23" s="158" t="s">
        <v>0</v>
      </c>
      <c r="F23" s="100"/>
      <c r="G23" s="187">
        <v>2500</v>
      </c>
      <c r="H23" s="104" t="s">
        <v>474</v>
      </c>
      <c r="I2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550</v>
      </c>
      <c r="J23" s="80" t="str">
        <f>IF(Sklop9[[#This Row],[ZAHTEVANA SHEMA KAKOVOSTI]]&lt;&gt;"",Sklop9[[#This Row],[Preračunana masa/volumen/kos na enoto kg]],"")</f>
        <v/>
      </c>
      <c r="K23" s="237"/>
      <c r="L23" s="145"/>
      <c r="M23" s="145"/>
      <c r="N23" s="145"/>
      <c r="O23" s="148"/>
      <c r="P23" s="146"/>
      <c r="Q23" s="91"/>
      <c r="R23" s="86">
        <f>+Sklop9[[#This Row],[cena/enota brez DDV v EUR]]*Sklop9[[#This Row],[Stopnja DDV (%)]]</f>
        <v>0</v>
      </c>
      <c r="S23" s="86">
        <f>+Sklop9[[#This Row],[cena/enota brez DDV v EUR]]+Sklop9[[#This Row],[Davek (EUR)]]</f>
        <v>0</v>
      </c>
      <c r="T23" s="86">
        <f>+Sklop9[[#This Row],[cena/enota brez DDV v EUR]]*Sklop9[[#This Row],[Okvirna količina]]</f>
        <v>0</v>
      </c>
      <c r="U23" s="86">
        <f>+Sklop9[[#This Row],[Končna cena/enoto mere (EUR) z DDV]]*Sklop9[[#This Row],[Okvirna količina]]</f>
        <v>0</v>
      </c>
      <c r="V23" s="146"/>
    </row>
    <row r="24" spans="1:22" s="55" customFormat="1" ht="12">
      <c r="A24" s="79" t="s">
        <v>10</v>
      </c>
      <c r="B24" s="79">
        <v>2624</v>
      </c>
      <c r="C24" s="154" t="s">
        <v>640</v>
      </c>
      <c r="D24" s="298">
        <v>0.13</v>
      </c>
      <c r="E24" s="158" t="s">
        <v>0</v>
      </c>
      <c r="F24" s="100"/>
      <c r="G24" s="187">
        <v>400</v>
      </c>
      <c r="H24" s="104" t="s">
        <v>474</v>
      </c>
      <c r="I2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</v>
      </c>
      <c r="J24" s="80" t="str">
        <f>IF(Sklop9[[#This Row],[ZAHTEVANA SHEMA KAKOVOSTI]]&lt;&gt;"",Sklop9[[#This Row],[Preračunana masa/volumen/kos na enoto kg]],"")</f>
        <v/>
      </c>
      <c r="K24" s="237"/>
      <c r="L24" s="145"/>
      <c r="M24" s="145"/>
      <c r="N24" s="145"/>
      <c r="O24" s="148"/>
      <c r="P24" s="146"/>
      <c r="Q24" s="91"/>
      <c r="R24" s="86">
        <f>+Sklop9[[#This Row],[cena/enota brez DDV v EUR]]*Sklop9[[#This Row],[Stopnja DDV (%)]]</f>
        <v>0</v>
      </c>
      <c r="S24" s="86">
        <f>+Sklop9[[#This Row],[cena/enota brez DDV v EUR]]+Sklop9[[#This Row],[Davek (EUR)]]</f>
        <v>0</v>
      </c>
      <c r="T24" s="86">
        <f>+Sklop9[[#This Row],[cena/enota brez DDV v EUR]]*Sklop9[[#This Row],[Okvirna količina]]</f>
        <v>0</v>
      </c>
      <c r="U24" s="86">
        <f>+Sklop9[[#This Row],[Končna cena/enoto mere (EUR) z DDV]]*Sklop9[[#This Row],[Okvirna količina]]</f>
        <v>0</v>
      </c>
      <c r="V24" s="146"/>
    </row>
    <row r="25" spans="1:22" s="55" customFormat="1" ht="12">
      <c r="A25" s="79" t="s">
        <v>11</v>
      </c>
      <c r="B25" s="79">
        <v>2623</v>
      </c>
      <c r="C25" s="154" t="s">
        <v>641</v>
      </c>
      <c r="D25" s="298">
        <v>0.22</v>
      </c>
      <c r="E25" s="158" t="s">
        <v>0</v>
      </c>
      <c r="F25" s="100"/>
      <c r="G25" s="187">
        <v>400</v>
      </c>
      <c r="H25" s="104" t="s">
        <v>474</v>
      </c>
      <c r="I2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88</v>
      </c>
      <c r="J25" s="80" t="str">
        <f>IF(Sklop9[[#This Row],[ZAHTEVANA SHEMA KAKOVOSTI]]&lt;&gt;"",Sklop9[[#This Row],[Preračunana masa/volumen/kos na enoto kg]],"")</f>
        <v/>
      </c>
      <c r="K25" s="237"/>
      <c r="L25" s="145"/>
      <c r="M25" s="145"/>
      <c r="N25" s="145"/>
      <c r="O25" s="148"/>
      <c r="P25" s="146"/>
      <c r="Q25" s="91"/>
      <c r="R25" s="86">
        <f>+Sklop9[[#This Row],[cena/enota brez DDV v EUR]]*Sklop9[[#This Row],[Stopnja DDV (%)]]</f>
        <v>0</v>
      </c>
      <c r="S25" s="86">
        <f>+Sklop9[[#This Row],[cena/enota brez DDV v EUR]]+Sklop9[[#This Row],[Davek (EUR)]]</f>
        <v>0</v>
      </c>
      <c r="T25" s="86">
        <f>+Sklop9[[#This Row],[cena/enota brez DDV v EUR]]*Sklop9[[#This Row],[Okvirna količina]]</f>
        <v>0</v>
      </c>
      <c r="U25" s="86">
        <f>+Sklop9[[#This Row],[Končna cena/enoto mere (EUR) z DDV]]*Sklop9[[#This Row],[Okvirna količina]]</f>
        <v>0</v>
      </c>
      <c r="V25" s="146"/>
    </row>
    <row r="26" spans="1:22" s="55" customFormat="1" ht="12">
      <c r="A26" s="79" t="s">
        <v>12</v>
      </c>
      <c r="B26" s="79">
        <v>2371</v>
      </c>
      <c r="C26" s="154" t="s">
        <v>642</v>
      </c>
      <c r="D26" s="298">
        <v>0.1</v>
      </c>
      <c r="E26" s="158" t="s">
        <v>0</v>
      </c>
      <c r="F26" s="100"/>
      <c r="G26" s="187">
        <v>800</v>
      </c>
      <c r="H26" s="104" t="s">
        <v>474</v>
      </c>
      <c r="I2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26" s="117" t="str">
        <f>IF(Sklop9[[#This Row],[ZAHTEVANA SHEMA KAKOVOSTI]]&lt;&gt;"",Sklop9[[#This Row],[Preračunana masa/volumen/kos na enoto kg]],"")</f>
        <v/>
      </c>
      <c r="K26" s="169"/>
      <c r="L26" s="145"/>
      <c r="M26" s="145"/>
      <c r="N26" s="145"/>
      <c r="O26" s="150"/>
      <c r="P26" s="146"/>
      <c r="Q26" s="138"/>
      <c r="R26" s="137">
        <f>+Sklop9[[#This Row],[cena/enota brez DDV v EUR]]*Sklop9[[#This Row],[Stopnja DDV (%)]]</f>
        <v>0</v>
      </c>
      <c r="S26" s="137">
        <f>+Sklop9[[#This Row],[cena/enota brez DDV v EUR]]+Sklop9[[#This Row],[Davek (EUR)]]</f>
        <v>0</v>
      </c>
      <c r="T26" s="137">
        <f>+Sklop9[[#This Row],[cena/enota brez DDV v EUR]]*Sklop9[[#This Row],[Okvirna količina]]</f>
        <v>0</v>
      </c>
      <c r="U26" s="139">
        <f>+Sklop9[[#This Row],[Končna cena/enoto mere (EUR) z DDV]]*Sklop9[[#This Row],[Okvirna količina]]</f>
        <v>0</v>
      </c>
      <c r="V26" s="146"/>
    </row>
    <row r="27" spans="1:22" s="55" customFormat="1" ht="12">
      <c r="A27" s="79" t="s">
        <v>13</v>
      </c>
      <c r="B27" s="79">
        <v>2377</v>
      </c>
      <c r="C27" s="154" t="s">
        <v>642</v>
      </c>
      <c r="D27" s="298">
        <v>0.16</v>
      </c>
      <c r="E27" s="158" t="s">
        <v>0</v>
      </c>
      <c r="F27" s="100"/>
      <c r="G27" s="187">
        <v>100</v>
      </c>
      <c r="H27" s="104" t="s">
        <v>474</v>
      </c>
      <c r="I2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J27" s="80" t="str">
        <f>IF(Sklop9[[#This Row],[ZAHTEVANA SHEMA KAKOVOSTI]]&lt;&gt;"",Sklop9[[#This Row],[Preračunana masa/volumen/kos na enoto kg]],"")</f>
        <v/>
      </c>
      <c r="K27" s="237"/>
      <c r="L27" s="145"/>
      <c r="M27" s="145"/>
      <c r="N27" s="145"/>
      <c r="O27" s="148"/>
      <c r="P27" s="146"/>
      <c r="Q27" s="91"/>
      <c r="R27" s="86">
        <f>+Sklop9[[#This Row],[cena/enota brez DDV v EUR]]*Sklop9[[#This Row],[Stopnja DDV (%)]]</f>
        <v>0</v>
      </c>
      <c r="S27" s="86">
        <f>+Sklop9[[#This Row],[cena/enota brez DDV v EUR]]+Sklop9[[#This Row],[Davek (EUR)]]</f>
        <v>0</v>
      </c>
      <c r="T27" s="86">
        <f>+Sklop9[[#This Row],[cena/enota brez DDV v EUR]]*Sklop9[[#This Row],[Okvirna količina]]</f>
        <v>0</v>
      </c>
      <c r="U27" s="86">
        <f>+Sklop9[[#This Row],[Končna cena/enoto mere (EUR) z DDV]]*Sklop9[[#This Row],[Okvirna količina]]</f>
        <v>0</v>
      </c>
      <c r="V27" s="146"/>
    </row>
    <row r="28" spans="1:22" s="55" customFormat="1" ht="12">
      <c r="A28" s="79" t="s">
        <v>14</v>
      </c>
      <c r="B28" s="79">
        <v>1318</v>
      </c>
      <c r="C28" s="154" t="s">
        <v>642</v>
      </c>
      <c r="D28" s="298">
        <v>0.08</v>
      </c>
      <c r="E28" s="158" t="s">
        <v>0</v>
      </c>
      <c r="F28" s="100"/>
      <c r="G28" s="187">
        <v>1000</v>
      </c>
      <c r="H28" s="104" t="s">
        <v>474</v>
      </c>
      <c r="I2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28" s="117" t="str">
        <f>IF(Sklop9[[#This Row],[ZAHTEVANA SHEMA KAKOVOSTI]]&lt;&gt;"",Sklop9[[#This Row],[Preračunana masa/volumen/kos na enoto kg]],"")</f>
        <v/>
      </c>
      <c r="K28" s="169"/>
      <c r="L28" s="145"/>
      <c r="M28" s="145"/>
      <c r="N28" s="145"/>
      <c r="O28" s="150"/>
      <c r="P28" s="146"/>
      <c r="Q28" s="138"/>
      <c r="R28" s="137">
        <f>+Sklop9[[#This Row],[cena/enota brez DDV v EUR]]*Sklop9[[#This Row],[Stopnja DDV (%)]]</f>
        <v>0</v>
      </c>
      <c r="S28" s="137">
        <f>+Sklop9[[#This Row],[cena/enota brez DDV v EUR]]+Sklop9[[#This Row],[Davek (EUR)]]</f>
        <v>0</v>
      </c>
      <c r="T28" s="137">
        <f>+Sklop9[[#This Row],[cena/enota brez DDV v EUR]]*Sklop9[[#This Row],[Okvirna količina]]</f>
        <v>0</v>
      </c>
      <c r="U28" s="139">
        <f>+Sklop9[[#This Row],[Končna cena/enoto mere (EUR) z DDV]]*Sklop9[[#This Row],[Okvirna količina]]</f>
        <v>0</v>
      </c>
      <c r="V28" s="146"/>
    </row>
    <row r="29" spans="1:22" s="55" customFormat="1" ht="12">
      <c r="A29" s="79" t="s">
        <v>15</v>
      </c>
      <c r="B29" s="79">
        <v>2403</v>
      </c>
      <c r="C29" s="154" t="s">
        <v>1076</v>
      </c>
      <c r="D29" s="298">
        <v>0.5</v>
      </c>
      <c r="E29" s="158" t="s">
        <v>0</v>
      </c>
      <c r="F29" s="100"/>
      <c r="G29" s="187">
        <v>20</v>
      </c>
      <c r="H29" s="104" t="s">
        <v>474</v>
      </c>
      <c r="I2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29" s="117" t="str">
        <f>IF(Sklop9[[#This Row],[ZAHTEVANA SHEMA KAKOVOSTI]]&lt;&gt;"",Sklop9[[#This Row],[Preračunana masa/volumen/kos na enoto kg]],"")</f>
        <v/>
      </c>
      <c r="K29" s="169"/>
      <c r="L29" s="145"/>
      <c r="M29" s="145"/>
      <c r="N29" s="145"/>
      <c r="O29" s="150"/>
      <c r="P29" s="146"/>
      <c r="Q29" s="138"/>
      <c r="R29" s="137">
        <f>+Sklop9[[#This Row],[cena/enota brez DDV v EUR]]*Sklop9[[#This Row],[Stopnja DDV (%)]]</f>
        <v>0</v>
      </c>
      <c r="S29" s="137">
        <f>+Sklop9[[#This Row],[cena/enota brez DDV v EUR]]+Sklop9[[#This Row],[Davek (EUR)]]</f>
        <v>0</v>
      </c>
      <c r="T29" s="137">
        <f>+Sklop9[[#This Row],[cena/enota brez DDV v EUR]]*Sklop9[[#This Row],[Okvirna količina]]</f>
        <v>0</v>
      </c>
      <c r="U29" s="139">
        <f>+Sklop9[[#This Row],[Končna cena/enoto mere (EUR) z DDV]]*Sklop9[[#This Row],[Okvirna količina]]</f>
        <v>0</v>
      </c>
      <c r="V29" s="146"/>
    </row>
    <row r="30" spans="1:22" s="55" customFormat="1" ht="12">
      <c r="A30" s="79" t="s">
        <v>16</v>
      </c>
      <c r="B30" s="79">
        <v>2110</v>
      </c>
      <c r="C30" s="154" t="s">
        <v>1076</v>
      </c>
      <c r="D30" s="298">
        <v>0.08</v>
      </c>
      <c r="E30" s="158" t="s">
        <v>0</v>
      </c>
      <c r="F30" s="100"/>
      <c r="G30" s="187">
        <v>8000</v>
      </c>
      <c r="H30" s="104" t="s">
        <v>474</v>
      </c>
      <c r="I3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</v>
      </c>
      <c r="J30" s="117" t="str">
        <f>IF(Sklop9[[#This Row],[ZAHTEVANA SHEMA KAKOVOSTI]]&lt;&gt;"",Sklop9[[#This Row],[Preračunana masa/volumen/kos na enoto kg]],"")</f>
        <v/>
      </c>
      <c r="K30" s="169"/>
      <c r="L30" s="145"/>
      <c r="M30" s="145"/>
      <c r="N30" s="145"/>
      <c r="O30" s="150"/>
      <c r="P30" s="146"/>
      <c r="Q30" s="138"/>
      <c r="R30" s="137">
        <f>+Sklop9[[#This Row],[cena/enota brez DDV v EUR]]*Sklop9[[#This Row],[Stopnja DDV (%)]]</f>
        <v>0</v>
      </c>
      <c r="S30" s="137">
        <f>+Sklop9[[#This Row],[cena/enota brez DDV v EUR]]+Sklop9[[#This Row],[Davek (EUR)]]</f>
        <v>0</v>
      </c>
      <c r="T30" s="137">
        <f>+Sklop9[[#This Row],[cena/enota brez DDV v EUR]]*Sklop9[[#This Row],[Okvirna količina]]</f>
        <v>0</v>
      </c>
      <c r="U30" s="139">
        <f>+Sklop9[[#This Row],[Končna cena/enoto mere (EUR) z DDV]]*Sklop9[[#This Row],[Okvirna količina]]</f>
        <v>0</v>
      </c>
      <c r="V30" s="146"/>
    </row>
    <row r="31" spans="1:22" s="55" customFormat="1" ht="12">
      <c r="A31" s="79" t="s">
        <v>17</v>
      </c>
      <c r="B31" s="79">
        <v>1323</v>
      </c>
      <c r="C31" s="154" t="s">
        <v>1077</v>
      </c>
      <c r="D31" s="298">
        <v>0.1</v>
      </c>
      <c r="E31" s="158" t="s">
        <v>0</v>
      </c>
      <c r="F31" s="100"/>
      <c r="G31" s="187">
        <v>1500</v>
      </c>
      <c r="H31" s="104" t="s">
        <v>474</v>
      </c>
      <c r="I3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31" s="117" t="str">
        <f>IF(Sklop9[[#This Row],[ZAHTEVANA SHEMA KAKOVOSTI]]&lt;&gt;"",Sklop9[[#This Row],[Preračunana masa/volumen/kos na enoto kg]],"")</f>
        <v/>
      </c>
      <c r="K31" s="169"/>
      <c r="L31" s="145"/>
      <c r="M31" s="145"/>
      <c r="N31" s="145"/>
      <c r="O31" s="150"/>
      <c r="P31" s="146"/>
      <c r="Q31" s="138"/>
      <c r="R31" s="137">
        <f>+Sklop9[[#This Row],[cena/enota brez DDV v EUR]]*Sklop9[[#This Row],[Stopnja DDV (%)]]</f>
        <v>0</v>
      </c>
      <c r="S31" s="137">
        <f>+Sklop9[[#This Row],[cena/enota brez DDV v EUR]]+Sklop9[[#This Row],[Davek (EUR)]]</f>
        <v>0</v>
      </c>
      <c r="T31" s="137">
        <f>+Sklop9[[#This Row],[cena/enota brez DDV v EUR]]*Sklop9[[#This Row],[Okvirna količina]]</f>
        <v>0</v>
      </c>
      <c r="U31" s="139">
        <f>+Sklop9[[#This Row],[Končna cena/enoto mere (EUR) z DDV]]*Sklop9[[#This Row],[Okvirna količina]]</f>
        <v>0</v>
      </c>
      <c r="V31" s="146"/>
    </row>
    <row r="32" spans="1:22" s="55" customFormat="1" ht="12">
      <c r="A32" s="79" t="s">
        <v>18</v>
      </c>
      <c r="B32" s="79">
        <v>1324</v>
      </c>
      <c r="C32" s="154" t="s">
        <v>1077</v>
      </c>
      <c r="D32" s="298">
        <v>0.08</v>
      </c>
      <c r="E32" s="158" t="s">
        <v>0</v>
      </c>
      <c r="F32" s="100"/>
      <c r="G32" s="187">
        <v>1900</v>
      </c>
      <c r="H32" s="104" t="s">
        <v>474</v>
      </c>
      <c r="I3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152</v>
      </c>
      <c r="J32" s="117" t="str">
        <f>IF(Sklop9[[#This Row],[ZAHTEVANA SHEMA KAKOVOSTI]]&lt;&gt;"",Sklop9[[#This Row],[Preračunana masa/volumen/kos na enoto kg]],"")</f>
        <v/>
      </c>
      <c r="K32" s="169"/>
      <c r="L32" s="145"/>
      <c r="M32" s="145"/>
      <c r="N32" s="145"/>
      <c r="O32" s="150"/>
      <c r="P32" s="146"/>
      <c r="Q32" s="138"/>
      <c r="R32" s="137">
        <f>+Sklop9[[#This Row],[cena/enota brez DDV v EUR]]*Sklop9[[#This Row],[Stopnja DDV (%)]]</f>
        <v>0</v>
      </c>
      <c r="S32" s="137">
        <f>+Sklop9[[#This Row],[cena/enota brez DDV v EUR]]+Sklop9[[#This Row],[Davek (EUR)]]</f>
        <v>0</v>
      </c>
      <c r="T32" s="137">
        <f>+Sklop9[[#This Row],[cena/enota brez DDV v EUR]]*Sklop9[[#This Row],[Okvirna količina]]</f>
        <v>0</v>
      </c>
      <c r="U32" s="139">
        <f>+Sklop9[[#This Row],[Končna cena/enoto mere (EUR) z DDV]]*Sklop9[[#This Row],[Okvirna količina]]</f>
        <v>0</v>
      </c>
      <c r="V32" s="146"/>
    </row>
    <row r="33" spans="1:22" s="55" customFormat="1" ht="12">
      <c r="A33" s="79" t="s">
        <v>19</v>
      </c>
      <c r="B33" s="79">
        <v>1326</v>
      </c>
      <c r="C33" s="154" t="s">
        <v>1078</v>
      </c>
      <c r="D33" s="298">
        <v>0.12</v>
      </c>
      <c r="E33" s="158" t="s">
        <v>0</v>
      </c>
      <c r="F33" s="100"/>
      <c r="G33" s="187">
        <v>1000</v>
      </c>
      <c r="H33" s="104" t="s">
        <v>474</v>
      </c>
      <c r="I3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33" s="117" t="str">
        <f>IF(Sklop9[[#This Row],[ZAHTEVANA SHEMA KAKOVOSTI]]&lt;&gt;"",Sklop9[[#This Row],[Preračunana masa/volumen/kos na enoto kg]],"")</f>
        <v/>
      </c>
      <c r="K33" s="169"/>
      <c r="L33" s="145"/>
      <c r="M33" s="145"/>
      <c r="N33" s="145"/>
      <c r="O33" s="150"/>
      <c r="P33" s="146"/>
      <c r="Q33" s="138"/>
      <c r="R33" s="137">
        <f>+Sklop9[[#This Row],[cena/enota brez DDV v EUR]]*Sklop9[[#This Row],[Stopnja DDV (%)]]</f>
        <v>0</v>
      </c>
      <c r="S33" s="137">
        <f>+Sklop9[[#This Row],[cena/enota brez DDV v EUR]]+Sklop9[[#This Row],[Davek (EUR)]]</f>
        <v>0</v>
      </c>
      <c r="T33" s="137">
        <f>+Sklop9[[#This Row],[cena/enota brez DDV v EUR]]*Sklop9[[#This Row],[Okvirna količina]]</f>
        <v>0</v>
      </c>
      <c r="U33" s="139">
        <f>+Sklop9[[#This Row],[Končna cena/enoto mere (EUR) z DDV]]*Sklop9[[#This Row],[Okvirna količina]]</f>
        <v>0</v>
      </c>
      <c r="V33" s="146"/>
    </row>
    <row r="34" spans="1:22" s="55" customFormat="1" ht="12">
      <c r="A34" s="79" t="s">
        <v>20</v>
      </c>
      <c r="B34" s="79">
        <v>1333</v>
      </c>
      <c r="C34" s="154" t="s">
        <v>1079</v>
      </c>
      <c r="D34" s="298">
        <v>0.08</v>
      </c>
      <c r="E34" s="158" t="s">
        <v>0</v>
      </c>
      <c r="F34" s="100"/>
      <c r="G34" s="187">
        <v>1000</v>
      </c>
      <c r="H34" s="104" t="s">
        <v>474</v>
      </c>
      <c r="I3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34" s="117" t="str">
        <f>IF(Sklop9[[#This Row],[ZAHTEVANA SHEMA KAKOVOSTI]]&lt;&gt;"",Sklop9[[#This Row],[Preračunana masa/volumen/kos na enoto kg]],"")</f>
        <v/>
      </c>
      <c r="K34" s="169"/>
      <c r="L34" s="145"/>
      <c r="M34" s="145"/>
      <c r="N34" s="145"/>
      <c r="O34" s="150"/>
      <c r="P34" s="146"/>
      <c r="Q34" s="138"/>
      <c r="R34" s="137">
        <f>+Sklop9[[#This Row],[cena/enota brez DDV v EUR]]*Sklop9[[#This Row],[Stopnja DDV (%)]]</f>
        <v>0</v>
      </c>
      <c r="S34" s="137">
        <f>+Sklop9[[#This Row],[cena/enota brez DDV v EUR]]+Sklop9[[#This Row],[Davek (EUR)]]</f>
        <v>0</v>
      </c>
      <c r="T34" s="137">
        <f>+Sklop9[[#This Row],[cena/enota brez DDV v EUR]]*Sklop9[[#This Row],[Okvirna količina]]</f>
        <v>0</v>
      </c>
      <c r="U34" s="139">
        <f>+Sklop9[[#This Row],[Končna cena/enoto mere (EUR) z DDV]]*Sklop9[[#This Row],[Okvirna količina]]</f>
        <v>0</v>
      </c>
      <c r="V34" s="146"/>
    </row>
    <row r="35" spans="1:22" s="55" customFormat="1" ht="12">
      <c r="A35" s="79" t="s">
        <v>21</v>
      </c>
      <c r="B35" s="79">
        <v>1329</v>
      </c>
      <c r="C35" s="154" t="s">
        <v>1080</v>
      </c>
      <c r="D35" s="298">
        <v>0.08</v>
      </c>
      <c r="E35" s="158" t="s">
        <v>0</v>
      </c>
      <c r="F35" s="100"/>
      <c r="G35" s="187">
        <v>1000</v>
      </c>
      <c r="H35" s="104" t="s">
        <v>474</v>
      </c>
      <c r="I3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35" s="117" t="str">
        <f>IF(Sklop9[[#This Row],[ZAHTEVANA SHEMA KAKOVOSTI]]&lt;&gt;"",Sklop9[[#This Row],[Preračunana masa/volumen/kos na enoto kg]],"")</f>
        <v/>
      </c>
      <c r="K35" s="169"/>
      <c r="L35" s="145"/>
      <c r="M35" s="145"/>
      <c r="N35" s="145"/>
      <c r="O35" s="150"/>
      <c r="P35" s="146"/>
      <c r="Q35" s="138"/>
      <c r="R35" s="137">
        <f>+Sklop9[[#This Row],[cena/enota brez DDV v EUR]]*Sklop9[[#This Row],[Stopnja DDV (%)]]</f>
        <v>0</v>
      </c>
      <c r="S35" s="137">
        <f>+Sklop9[[#This Row],[cena/enota brez DDV v EUR]]+Sklop9[[#This Row],[Davek (EUR)]]</f>
        <v>0</v>
      </c>
      <c r="T35" s="137">
        <f>+Sklop9[[#This Row],[cena/enota brez DDV v EUR]]*Sklop9[[#This Row],[Okvirna količina]]</f>
        <v>0</v>
      </c>
      <c r="U35" s="139">
        <f>+Sklop9[[#This Row],[Končna cena/enoto mere (EUR) z DDV]]*Sklop9[[#This Row],[Okvirna količina]]</f>
        <v>0</v>
      </c>
      <c r="V35" s="146"/>
    </row>
    <row r="36" spans="1:22" s="55" customFormat="1" ht="12">
      <c r="A36" s="79" t="s">
        <v>22</v>
      </c>
      <c r="B36" s="79">
        <v>1325</v>
      </c>
      <c r="C36" s="154" t="s">
        <v>1081</v>
      </c>
      <c r="D36" s="298">
        <v>0.1</v>
      </c>
      <c r="E36" s="158" t="s">
        <v>0</v>
      </c>
      <c r="F36" s="100"/>
      <c r="G36" s="187">
        <v>1000</v>
      </c>
      <c r="H36" s="104" t="s">
        <v>474</v>
      </c>
      <c r="I3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36" s="80" t="str">
        <f>IF(Sklop9[[#This Row],[ZAHTEVANA SHEMA KAKOVOSTI]]&lt;&gt;"",Sklop9[[#This Row],[Preračunana masa/volumen/kos na enoto kg]],"")</f>
        <v/>
      </c>
      <c r="K36" s="237"/>
      <c r="L36" s="145"/>
      <c r="M36" s="145"/>
      <c r="N36" s="145"/>
      <c r="O36" s="148"/>
      <c r="P36" s="146"/>
      <c r="Q36" s="91"/>
      <c r="R36" s="86">
        <f>+Sklop9[[#This Row],[cena/enota brez DDV v EUR]]*Sklop9[[#This Row],[Stopnja DDV (%)]]</f>
        <v>0</v>
      </c>
      <c r="S36" s="86">
        <f>+Sklop9[[#This Row],[cena/enota brez DDV v EUR]]+Sklop9[[#This Row],[Davek (EUR)]]</f>
        <v>0</v>
      </c>
      <c r="T36" s="86">
        <f>+Sklop9[[#This Row],[cena/enota brez DDV v EUR]]*Sklop9[[#This Row],[Okvirna količina]]</f>
        <v>0</v>
      </c>
      <c r="U36" s="86">
        <f>+Sklop9[[#This Row],[Končna cena/enoto mere (EUR) z DDV]]*Sklop9[[#This Row],[Okvirna količina]]</f>
        <v>0</v>
      </c>
      <c r="V36" s="146"/>
    </row>
    <row r="37" spans="1:22" s="55" customFormat="1" ht="12">
      <c r="A37" s="79" t="s">
        <v>23</v>
      </c>
      <c r="B37" s="79">
        <v>1330</v>
      </c>
      <c r="C37" s="154" t="s">
        <v>1082</v>
      </c>
      <c r="D37" s="298">
        <v>0.1</v>
      </c>
      <c r="E37" s="158" t="s">
        <v>0</v>
      </c>
      <c r="F37" s="100"/>
      <c r="G37" s="187">
        <v>1000</v>
      </c>
      <c r="H37" s="104" t="s">
        <v>474</v>
      </c>
      <c r="I3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37" s="117" t="str">
        <f>IF(Sklop9[[#This Row],[ZAHTEVANA SHEMA KAKOVOSTI]]&lt;&gt;"",Sklop9[[#This Row],[Preračunana masa/volumen/kos na enoto kg]],"")</f>
        <v/>
      </c>
      <c r="K37" s="169"/>
      <c r="L37" s="145"/>
      <c r="M37" s="145"/>
      <c r="N37" s="145"/>
      <c r="O37" s="150"/>
      <c r="P37" s="146"/>
      <c r="Q37" s="138"/>
      <c r="R37" s="137">
        <f>+Sklop9[[#This Row],[cena/enota brez DDV v EUR]]*Sklop9[[#This Row],[Stopnja DDV (%)]]</f>
        <v>0</v>
      </c>
      <c r="S37" s="137">
        <f>+Sklop9[[#This Row],[cena/enota brez DDV v EUR]]+Sklop9[[#This Row],[Davek (EUR)]]</f>
        <v>0</v>
      </c>
      <c r="T37" s="137">
        <f>+Sklop9[[#This Row],[cena/enota brez DDV v EUR]]*Sklop9[[#This Row],[Okvirna količina]]</f>
        <v>0</v>
      </c>
      <c r="U37" s="139">
        <f>+Sklop9[[#This Row],[Končna cena/enoto mere (EUR) z DDV]]*Sklop9[[#This Row],[Okvirna količina]]</f>
        <v>0</v>
      </c>
      <c r="V37" s="146"/>
    </row>
    <row r="38" spans="1:22" s="55" customFormat="1" ht="12">
      <c r="A38" s="79" t="s">
        <v>24</v>
      </c>
      <c r="B38" s="79">
        <v>2475</v>
      </c>
      <c r="C38" s="154" t="s">
        <v>1083</v>
      </c>
      <c r="D38" s="298">
        <v>0.08</v>
      </c>
      <c r="E38" s="158" t="s">
        <v>0</v>
      </c>
      <c r="F38" s="100"/>
      <c r="G38" s="187">
        <v>1000</v>
      </c>
      <c r="H38" s="104" t="s">
        <v>474</v>
      </c>
      <c r="I3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38" s="80" t="str">
        <f>IF(Sklop9[[#This Row],[ZAHTEVANA SHEMA KAKOVOSTI]]&lt;&gt;"",Sklop9[[#This Row],[Preračunana masa/volumen/kos na enoto kg]],"")</f>
        <v/>
      </c>
      <c r="K38" s="237"/>
      <c r="L38" s="145"/>
      <c r="M38" s="145"/>
      <c r="N38" s="145"/>
      <c r="O38" s="148"/>
      <c r="P38" s="146"/>
      <c r="Q38" s="91"/>
      <c r="R38" s="86">
        <f>+Sklop9[[#This Row],[cena/enota brez DDV v EUR]]*Sklop9[[#This Row],[Stopnja DDV (%)]]</f>
        <v>0</v>
      </c>
      <c r="S38" s="86">
        <f>+Sklop9[[#This Row],[cena/enota brez DDV v EUR]]+Sklop9[[#This Row],[Davek (EUR)]]</f>
        <v>0</v>
      </c>
      <c r="T38" s="86">
        <f>+Sklop9[[#This Row],[cena/enota brez DDV v EUR]]*Sklop9[[#This Row],[Okvirna količina]]</f>
        <v>0</v>
      </c>
      <c r="U38" s="86">
        <f>+Sklop9[[#This Row],[Končna cena/enoto mere (EUR) z DDV]]*Sklop9[[#This Row],[Okvirna količina]]</f>
        <v>0</v>
      </c>
      <c r="V38" s="146"/>
    </row>
    <row r="39" spans="1:22" s="55" customFormat="1" ht="12">
      <c r="A39" s="79" t="s">
        <v>25</v>
      </c>
      <c r="B39" s="79">
        <v>2376</v>
      </c>
      <c r="C39" s="154" t="s">
        <v>1084</v>
      </c>
      <c r="D39" s="298">
        <v>0.1</v>
      </c>
      <c r="E39" s="158" t="s">
        <v>0</v>
      </c>
      <c r="F39" s="100"/>
      <c r="G39" s="187">
        <v>1000</v>
      </c>
      <c r="H39" s="104" t="s">
        <v>474</v>
      </c>
      <c r="I3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39" s="117" t="str">
        <f>IF(Sklop9[[#This Row],[ZAHTEVANA SHEMA KAKOVOSTI]]&lt;&gt;"",Sklop9[[#This Row],[Preračunana masa/volumen/kos na enoto kg]],"")</f>
        <v/>
      </c>
      <c r="K39" s="169"/>
      <c r="L39" s="145"/>
      <c r="M39" s="145"/>
      <c r="N39" s="145"/>
      <c r="O39" s="150"/>
      <c r="P39" s="146"/>
      <c r="Q39" s="138"/>
      <c r="R39" s="137">
        <f>+Sklop9[[#This Row],[cena/enota brez DDV v EUR]]*Sklop9[[#This Row],[Stopnja DDV (%)]]</f>
        <v>0</v>
      </c>
      <c r="S39" s="137">
        <f>+Sklop9[[#This Row],[cena/enota brez DDV v EUR]]+Sklop9[[#This Row],[Davek (EUR)]]</f>
        <v>0</v>
      </c>
      <c r="T39" s="137">
        <f>+Sklop9[[#This Row],[cena/enota brez DDV v EUR]]*Sklop9[[#This Row],[Okvirna količina]]</f>
        <v>0</v>
      </c>
      <c r="U39" s="139">
        <f>+Sklop9[[#This Row],[Končna cena/enoto mere (EUR) z DDV]]*Sklop9[[#This Row],[Okvirna količina]]</f>
        <v>0</v>
      </c>
      <c r="V39" s="146"/>
    </row>
    <row r="40" spans="1:22" s="55" customFormat="1" ht="12">
      <c r="A40" s="79" t="s">
        <v>26</v>
      </c>
      <c r="B40" s="79">
        <v>2374</v>
      </c>
      <c r="C40" s="154" t="s">
        <v>1084</v>
      </c>
      <c r="D40" s="298">
        <v>0.06</v>
      </c>
      <c r="E40" s="158" t="s">
        <v>0</v>
      </c>
      <c r="F40" s="100"/>
      <c r="G40" s="187">
        <v>100</v>
      </c>
      <c r="H40" s="104" t="s">
        <v>474</v>
      </c>
      <c r="I4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J40" s="117" t="str">
        <f>IF(Sklop9[[#This Row],[ZAHTEVANA SHEMA KAKOVOSTI]]&lt;&gt;"",Sklop9[[#This Row],[Preračunana masa/volumen/kos na enoto kg]],"")</f>
        <v/>
      </c>
      <c r="K40" s="169"/>
      <c r="L40" s="145"/>
      <c r="M40" s="145"/>
      <c r="N40" s="145"/>
      <c r="O40" s="150"/>
      <c r="P40" s="146"/>
      <c r="Q40" s="138"/>
      <c r="R40" s="137">
        <f>+Sklop9[[#This Row],[cena/enota brez DDV v EUR]]*Sklop9[[#This Row],[Stopnja DDV (%)]]</f>
        <v>0</v>
      </c>
      <c r="S40" s="137">
        <f>+Sklop9[[#This Row],[cena/enota brez DDV v EUR]]+Sklop9[[#This Row],[Davek (EUR)]]</f>
        <v>0</v>
      </c>
      <c r="T40" s="137">
        <f>+Sklop9[[#This Row],[cena/enota brez DDV v EUR]]*Sklop9[[#This Row],[Okvirna količina]]</f>
        <v>0</v>
      </c>
      <c r="U40" s="139">
        <f>+Sklop9[[#This Row],[Končna cena/enoto mere (EUR) z DDV]]*Sklop9[[#This Row],[Okvirna količina]]</f>
        <v>0</v>
      </c>
      <c r="V40" s="146"/>
    </row>
    <row r="41" spans="1:22" s="55" customFormat="1" ht="12">
      <c r="A41" s="79" t="s">
        <v>27</v>
      </c>
      <c r="B41" s="79">
        <v>2375</v>
      </c>
      <c r="C41" s="154" t="s">
        <v>1084</v>
      </c>
      <c r="D41" s="298">
        <v>0.08</v>
      </c>
      <c r="E41" s="158" t="s">
        <v>0</v>
      </c>
      <c r="F41" s="100"/>
      <c r="G41" s="187">
        <v>1000</v>
      </c>
      <c r="H41" s="104" t="s">
        <v>474</v>
      </c>
      <c r="I4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41" s="117" t="str">
        <f>IF(Sklop9[[#This Row],[ZAHTEVANA SHEMA KAKOVOSTI]]&lt;&gt;"",Sklop9[[#This Row],[Preračunana masa/volumen/kos na enoto kg]],"")</f>
        <v/>
      </c>
      <c r="K41" s="169"/>
      <c r="L41" s="145"/>
      <c r="M41" s="145"/>
      <c r="N41" s="145"/>
      <c r="O41" s="150"/>
      <c r="P41" s="146"/>
      <c r="Q41" s="138"/>
      <c r="R41" s="137">
        <f>+Sklop9[[#This Row],[cena/enota brez DDV v EUR]]*Sklop9[[#This Row],[Stopnja DDV (%)]]</f>
        <v>0</v>
      </c>
      <c r="S41" s="137">
        <f>+Sklop9[[#This Row],[cena/enota brez DDV v EUR]]+Sklop9[[#This Row],[Davek (EUR)]]</f>
        <v>0</v>
      </c>
      <c r="T41" s="137">
        <f>+Sklop9[[#This Row],[cena/enota brez DDV v EUR]]*Sklop9[[#This Row],[Okvirna količina]]</f>
        <v>0</v>
      </c>
      <c r="U41" s="139">
        <f>+Sklop9[[#This Row],[Končna cena/enoto mere (EUR) z DDV]]*Sklop9[[#This Row],[Okvirna količina]]</f>
        <v>0</v>
      </c>
      <c r="V41" s="146"/>
    </row>
    <row r="42" spans="1:22" s="55" customFormat="1" ht="12">
      <c r="A42" s="79" t="s">
        <v>28</v>
      </c>
      <c r="B42" s="79">
        <v>2404</v>
      </c>
      <c r="C42" s="154" t="s">
        <v>1085</v>
      </c>
      <c r="D42" s="298">
        <v>0.1</v>
      </c>
      <c r="E42" s="158" t="s">
        <v>0</v>
      </c>
      <c r="F42" s="100"/>
      <c r="G42" s="187">
        <v>1000</v>
      </c>
      <c r="H42" s="104" t="s">
        <v>474</v>
      </c>
      <c r="I4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42" s="117" t="str">
        <f>IF(Sklop9[[#This Row],[ZAHTEVANA SHEMA KAKOVOSTI]]&lt;&gt;"",Sklop9[[#This Row],[Preračunana masa/volumen/kos na enoto kg]],"")</f>
        <v/>
      </c>
      <c r="K42" s="169"/>
      <c r="L42" s="145"/>
      <c r="M42" s="145"/>
      <c r="N42" s="145"/>
      <c r="O42" s="150"/>
      <c r="P42" s="146"/>
      <c r="Q42" s="138"/>
      <c r="R42" s="137">
        <f>+Sklop9[[#This Row],[cena/enota brez DDV v EUR]]*Sklop9[[#This Row],[Stopnja DDV (%)]]</f>
        <v>0</v>
      </c>
      <c r="S42" s="137">
        <f>+Sklop9[[#This Row],[cena/enota brez DDV v EUR]]+Sklop9[[#This Row],[Davek (EUR)]]</f>
        <v>0</v>
      </c>
      <c r="T42" s="137">
        <f>+Sklop9[[#This Row],[cena/enota brez DDV v EUR]]*Sklop9[[#This Row],[Okvirna količina]]</f>
        <v>0</v>
      </c>
      <c r="U42" s="139">
        <f>+Sklop9[[#This Row],[Končna cena/enoto mere (EUR) z DDV]]*Sklop9[[#This Row],[Okvirna količina]]</f>
        <v>0</v>
      </c>
      <c r="V42" s="146"/>
    </row>
    <row r="43" spans="1:22" s="55" customFormat="1" ht="12">
      <c r="A43" s="79" t="s">
        <v>29</v>
      </c>
      <c r="B43" s="79">
        <v>2394</v>
      </c>
      <c r="C43" s="154" t="s">
        <v>1085</v>
      </c>
      <c r="D43" s="298">
        <v>0.08</v>
      </c>
      <c r="E43" s="158" t="s">
        <v>0</v>
      </c>
      <c r="F43" s="100"/>
      <c r="G43" s="187">
        <v>1000</v>
      </c>
      <c r="H43" s="104" t="s">
        <v>474</v>
      </c>
      <c r="I4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43" s="117" t="str">
        <f>IF(Sklop9[[#This Row],[ZAHTEVANA SHEMA KAKOVOSTI]]&lt;&gt;"",Sklop9[[#This Row],[Preračunana masa/volumen/kos na enoto kg]],"")</f>
        <v/>
      </c>
      <c r="K43" s="169"/>
      <c r="L43" s="145"/>
      <c r="M43" s="145"/>
      <c r="N43" s="145"/>
      <c r="O43" s="150"/>
      <c r="P43" s="146"/>
      <c r="Q43" s="138"/>
      <c r="R43" s="137">
        <f>+Sklop9[[#This Row],[cena/enota brez DDV v EUR]]*Sklop9[[#This Row],[Stopnja DDV (%)]]</f>
        <v>0</v>
      </c>
      <c r="S43" s="137">
        <f>+Sklop9[[#This Row],[cena/enota brez DDV v EUR]]+Sklop9[[#This Row],[Davek (EUR)]]</f>
        <v>0</v>
      </c>
      <c r="T43" s="137">
        <f>+Sklop9[[#This Row],[cena/enota brez DDV v EUR]]*Sklop9[[#This Row],[Okvirna količina]]</f>
        <v>0</v>
      </c>
      <c r="U43" s="139">
        <f>+Sklop9[[#This Row],[Končna cena/enoto mere (EUR) z DDV]]*Sklop9[[#This Row],[Okvirna količina]]</f>
        <v>0</v>
      </c>
      <c r="V43" s="146"/>
    </row>
    <row r="44" spans="1:22" s="55" customFormat="1" ht="12">
      <c r="A44" s="79" t="s">
        <v>30</v>
      </c>
      <c r="B44" s="79">
        <v>1375</v>
      </c>
      <c r="C44" s="154" t="s">
        <v>1086</v>
      </c>
      <c r="D44" s="298">
        <v>0.1</v>
      </c>
      <c r="E44" s="158" t="s">
        <v>0</v>
      </c>
      <c r="F44" s="100"/>
      <c r="G44" s="187">
        <v>1000</v>
      </c>
      <c r="H44" s="104" t="s">
        <v>474</v>
      </c>
      <c r="I4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44" s="80" t="str">
        <f>IF(Sklop9[[#This Row],[ZAHTEVANA SHEMA KAKOVOSTI]]&lt;&gt;"",Sklop9[[#This Row],[Preračunana masa/volumen/kos na enoto kg]],"")</f>
        <v/>
      </c>
      <c r="K44" s="237"/>
      <c r="L44" s="145"/>
      <c r="M44" s="145"/>
      <c r="N44" s="145"/>
      <c r="O44" s="148"/>
      <c r="P44" s="146"/>
      <c r="Q44" s="91"/>
      <c r="R44" s="86">
        <f>+Sklop9[[#This Row],[cena/enota brez DDV v EUR]]*Sklop9[[#This Row],[Stopnja DDV (%)]]</f>
        <v>0</v>
      </c>
      <c r="S44" s="86">
        <f>+Sklop9[[#This Row],[cena/enota brez DDV v EUR]]+Sklop9[[#This Row],[Davek (EUR)]]</f>
        <v>0</v>
      </c>
      <c r="T44" s="86">
        <f>+Sklop9[[#This Row],[cena/enota brez DDV v EUR]]*Sklop9[[#This Row],[Okvirna količina]]</f>
        <v>0</v>
      </c>
      <c r="U44" s="86">
        <f>+Sklop9[[#This Row],[Končna cena/enoto mere (EUR) z DDV]]*Sklop9[[#This Row],[Okvirna količina]]</f>
        <v>0</v>
      </c>
      <c r="V44" s="146"/>
    </row>
    <row r="45" spans="1:22" s="55" customFormat="1" ht="12">
      <c r="A45" s="79" t="s">
        <v>31</v>
      </c>
      <c r="B45" s="79">
        <v>1376</v>
      </c>
      <c r="C45" s="154" t="s">
        <v>1086</v>
      </c>
      <c r="D45" s="298">
        <v>0.13</v>
      </c>
      <c r="E45" s="158" t="s">
        <v>0</v>
      </c>
      <c r="F45" s="100"/>
      <c r="G45" s="187">
        <v>1000</v>
      </c>
      <c r="H45" s="104" t="s">
        <v>474</v>
      </c>
      <c r="I4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</v>
      </c>
      <c r="J45" s="117" t="str">
        <f>IF(Sklop9[[#This Row],[ZAHTEVANA SHEMA KAKOVOSTI]]&lt;&gt;"",Sklop9[[#This Row],[Preračunana masa/volumen/kos na enoto kg]],"")</f>
        <v/>
      </c>
      <c r="K45" s="169"/>
      <c r="L45" s="145"/>
      <c r="M45" s="145"/>
      <c r="N45" s="145"/>
      <c r="O45" s="150"/>
      <c r="P45" s="146"/>
      <c r="Q45" s="138"/>
      <c r="R45" s="137">
        <f>+Sklop9[[#This Row],[cena/enota brez DDV v EUR]]*Sklop9[[#This Row],[Stopnja DDV (%)]]</f>
        <v>0</v>
      </c>
      <c r="S45" s="137">
        <f>+Sklop9[[#This Row],[cena/enota brez DDV v EUR]]+Sklop9[[#This Row],[Davek (EUR)]]</f>
        <v>0</v>
      </c>
      <c r="T45" s="137">
        <f>+Sklop9[[#This Row],[cena/enota brez DDV v EUR]]*Sklop9[[#This Row],[Okvirna količina]]</f>
        <v>0</v>
      </c>
      <c r="U45" s="139">
        <f>+Sklop9[[#This Row],[Končna cena/enoto mere (EUR) z DDV]]*Sklop9[[#This Row],[Okvirna količina]]</f>
        <v>0</v>
      </c>
      <c r="V45" s="146"/>
    </row>
    <row r="46" spans="1:22" s="55" customFormat="1" ht="12">
      <c r="A46" s="79" t="s">
        <v>32</v>
      </c>
      <c r="B46" s="79">
        <v>2265</v>
      </c>
      <c r="C46" s="154" t="s">
        <v>1087</v>
      </c>
      <c r="D46" s="298">
        <v>0.1</v>
      </c>
      <c r="E46" s="158" t="s">
        <v>0</v>
      </c>
      <c r="F46" s="100"/>
      <c r="G46" s="187">
        <v>1700</v>
      </c>
      <c r="H46" s="104" t="s">
        <v>474</v>
      </c>
      <c r="I4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J46" s="117" t="str">
        <f>IF(Sklop9[[#This Row],[ZAHTEVANA SHEMA KAKOVOSTI]]&lt;&gt;"",Sklop9[[#This Row],[Preračunana masa/volumen/kos na enoto kg]],"")</f>
        <v/>
      </c>
      <c r="K46" s="169"/>
      <c r="L46" s="145"/>
      <c r="M46" s="145"/>
      <c r="N46" s="145"/>
      <c r="O46" s="150"/>
      <c r="P46" s="146"/>
      <c r="Q46" s="138"/>
      <c r="R46" s="137">
        <f>+Sklop9[[#This Row],[cena/enota brez DDV v EUR]]*Sklop9[[#This Row],[Stopnja DDV (%)]]</f>
        <v>0</v>
      </c>
      <c r="S46" s="137">
        <f>+Sklop9[[#This Row],[cena/enota brez DDV v EUR]]+Sklop9[[#This Row],[Davek (EUR)]]</f>
        <v>0</v>
      </c>
      <c r="T46" s="137">
        <f>+Sklop9[[#This Row],[cena/enota brez DDV v EUR]]*Sklop9[[#This Row],[Okvirna količina]]</f>
        <v>0</v>
      </c>
      <c r="U46" s="139">
        <f>+Sklop9[[#This Row],[Končna cena/enoto mere (EUR) z DDV]]*Sklop9[[#This Row],[Okvirna količina]]</f>
        <v>0</v>
      </c>
      <c r="V46" s="146"/>
    </row>
    <row r="47" spans="1:22" s="55" customFormat="1" ht="12">
      <c r="A47" s="79" t="s">
        <v>33</v>
      </c>
      <c r="B47" s="79">
        <v>2405</v>
      </c>
      <c r="C47" s="154" t="s">
        <v>1087</v>
      </c>
      <c r="D47" s="298">
        <v>0.12</v>
      </c>
      <c r="E47" s="158" t="s">
        <v>0</v>
      </c>
      <c r="F47" s="100"/>
      <c r="G47" s="187">
        <v>800</v>
      </c>
      <c r="H47" s="104" t="s">
        <v>474</v>
      </c>
      <c r="I4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J47" s="117" t="str">
        <f>IF(Sklop9[[#This Row],[ZAHTEVANA SHEMA KAKOVOSTI]]&lt;&gt;"",Sklop9[[#This Row],[Preračunana masa/volumen/kos na enoto kg]],"")</f>
        <v/>
      </c>
      <c r="K47" s="169"/>
      <c r="L47" s="145"/>
      <c r="M47" s="145"/>
      <c r="N47" s="145"/>
      <c r="O47" s="150"/>
      <c r="P47" s="146"/>
      <c r="Q47" s="138"/>
      <c r="R47" s="137">
        <f>+Sklop9[[#This Row],[cena/enota brez DDV v EUR]]*Sklop9[[#This Row],[Stopnja DDV (%)]]</f>
        <v>0</v>
      </c>
      <c r="S47" s="137">
        <f>+Sklop9[[#This Row],[cena/enota brez DDV v EUR]]+Sklop9[[#This Row],[Davek (EUR)]]</f>
        <v>0</v>
      </c>
      <c r="T47" s="137">
        <f>+Sklop9[[#This Row],[cena/enota brez DDV v EUR]]*Sklop9[[#This Row],[Okvirna količina]]</f>
        <v>0</v>
      </c>
      <c r="U47" s="139">
        <f>+Sklop9[[#This Row],[Končna cena/enoto mere (EUR) z DDV]]*Sklop9[[#This Row],[Okvirna količina]]</f>
        <v>0</v>
      </c>
      <c r="V47" s="146"/>
    </row>
    <row r="48" spans="1:22" s="55" customFormat="1" ht="12">
      <c r="A48" s="79" t="s">
        <v>34</v>
      </c>
      <c r="B48" s="79">
        <v>2266</v>
      </c>
      <c r="C48" s="154" t="s">
        <v>1087</v>
      </c>
      <c r="D48" s="298">
        <v>0.08</v>
      </c>
      <c r="E48" s="158" t="s">
        <v>0</v>
      </c>
      <c r="F48" s="100"/>
      <c r="G48" s="187">
        <v>1000</v>
      </c>
      <c r="H48" s="104" t="s">
        <v>474</v>
      </c>
      <c r="I4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48" s="117" t="str">
        <f>IF(Sklop9[[#This Row],[ZAHTEVANA SHEMA KAKOVOSTI]]&lt;&gt;"",Sklop9[[#This Row],[Preračunana masa/volumen/kos na enoto kg]],"")</f>
        <v/>
      </c>
      <c r="K48" s="169"/>
      <c r="L48" s="145"/>
      <c r="M48" s="145"/>
      <c r="N48" s="145"/>
      <c r="O48" s="150"/>
      <c r="P48" s="146"/>
      <c r="Q48" s="138"/>
      <c r="R48" s="137">
        <f>+Sklop9[[#This Row],[cena/enota brez DDV v EUR]]*Sklop9[[#This Row],[Stopnja DDV (%)]]</f>
        <v>0</v>
      </c>
      <c r="S48" s="137">
        <f>+Sklop9[[#This Row],[cena/enota brez DDV v EUR]]+Sklop9[[#This Row],[Davek (EUR)]]</f>
        <v>0</v>
      </c>
      <c r="T48" s="137">
        <f>+Sklop9[[#This Row],[cena/enota brez DDV v EUR]]*Sklop9[[#This Row],[Okvirna količina]]</f>
        <v>0</v>
      </c>
      <c r="U48" s="139">
        <f>+Sklop9[[#This Row],[Končna cena/enoto mere (EUR) z DDV]]*Sklop9[[#This Row],[Okvirna količina]]</f>
        <v>0</v>
      </c>
      <c r="V48" s="146"/>
    </row>
    <row r="49" spans="1:22" s="55" customFormat="1" ht="12">
      <c r="A49" s="79" t="s">
        <v>35</v>
      </c>
      <c r="B49" s="79">
        <v>2347</v>
      </c>
      <c r="C49" s="154" t="s">
        <v>1088</v>
      </c>
      <c r="D49" s="298">
        <v>0.08</v>
      </c>
      <c r="E49" s="158" t="s">
        <v>0</v>
      </c>
      <c r="F49" s="100"/>
      <c r="G49" s="187">
        <v>1000</v>
      </c>
      <c r="H49" s="104" t="s">
        <v>474</v>
      </c>
      <c r="I4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49" s="117" t="str">
        <f>IF(Sklop9[[#This Row],[ZAHTEVANA SHEMA KAKOVOSTI]]&lt;&gt;"",Sklop9[[#This Row],[Preračunana masa/volumen/kos na enoto kg]],"")</f>
        <v/>
      </c>
      <c r="K49" s="169"/>
      <c r="L49" s="145"/>
      <c r="M49" s="145"/>
      <c r="N49" s="145"/>
      <c r="O49" s="150"/>
      <c r="P49" s="146"/>
      <c r="Q49" s="138"/>
      <c r="R49" s="137">
        <f>+Sklop9[[#This Row],[cena/enota brez DDV v EUR]]*Sklop9[[#This Row],[Stopnja DDV (%)]]</f>
        <v>0</v>
      </c>
      <c r="S49" s="137">
        <f>+Sklop9[[#This Row],[cena/enota brez DDV v EUR]]+Sklop9[[#This Row],[Davek (EUR)]]</f>
        <v>0</v>
      </c>
      <c r="T49" s="137">
        <f>+Sklop9[[#This Row],[cena/enota brez DDV v EUR]]*Sklop9[[#This Row],[Okvirna količina]]</f>
        <v>0</v>
      </c>
      <c r="U49" s="139">
        <f>+Sklop9[[#This Row],[Končna cena/enoto mere (EUR) z DDV]]*Sklop9[[#This Row],[Okvirna količina]]</f>
        <v>0</v>
      </c>
      <c r="V49" s="146"/>
    </row>
    <row r="50" spans="1:22" s="55" customFormat="1" ht="12">
      <c r="A50" s="79" t="s">
        <v>36</v>
      </c>
      <c r="B50" s="79">
        <v>1378</v>
      </c>
      <c r="C50" s="154" t="s">
        <v>643</v>
      </c>
      <c r="D50" s="298">
        <v>1</v>
      </c>
      <c r="E50" s="158" t="s">
        <v>0</v>
      </c>
      <c r="F50" s="100"/>
      <c r="G50" s="187">
        <v>10</v>
      </c>
      <c r="H50" s="104" t="s">
        <v>0</v>
      </c>
      <c r="I5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50" s="117" t="str">
        <f>IF(Sklop9[[#This Row],[ZAHTEVANA SHEMA KAKOVOSTI]]&lt;&gt;"",Sklop9[[#This Row],[Preračunana masa/volumen/kos na enoto kg]],"")</f>
        <v/>
      </c>
      <c r="K50" s="169"/>
      <c r="L50" s="145"/>
      <c r="M50" s="145"/>
      <c r="N50" s="145"/>
      <c r="O50" s="150"/>
      <c r="P50" s="146"/>
      <c r="Q50" s="138"/>
      <c r="R50" s="137">
        <f>+Sklop9[[#This Row],[cena/enota brez DDV v EUR]]*Sklop9[[#This Row],[Stopnja DDV (%)]]</f>
        <v>0</v>
      </c>
      <c r="S50" s="137">
        <f>+Sklop9[[#This Row],[cena/enota brez DDV v EUR]]+Sklop9[[#This Row],[Davek (EUR)]]</f>
        <v>0</v>
      </c>
      <c r="T50" s="137">
        <f>+Sklop9[[#This Row],[cena/enota brez DDV v EUR]]*Sklop9[[#This Row],[Okvirna količina]]</f>
        <v>0</v>
      </c>
      <c r="U50" s="139">
        <f>+Sklop9[[#This Row],[Končna cena/enoto mere (EUR) z DDV]]*Sklop9[[#This Row],[Okvirna količina]]</f>
        <v>0</v>
      </c>
      <c r="V50" s="146"/>
    </row>
    <row r="51" spans="1:22" s="55" customFormat="1" ht="12">
      <c r="A51" s="79" t="s">
        <v>37</v>
      </c>
      <c r="B51" s="79">
        <v>1379</v>
      </c>
      <c r="C51" s="154" t="s">
        <v>644</v>
      </c>
      <c r="D51" s="298">
        <v>1</v>
      </c>
      <c r="E51" s="158" t="s">
        <v>0</v>
      </c>
      <c r="F51" s="100"/>
      <c r="G51" s="187">
        <v>10</v>
      </c>
      <c r="H51" s="104" t="s">
        <v>0</v>
      </c>
      <c r="I5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51" s="117" t="str">
        <f>IF(Sklop9[[#This Row],[ZAHTEVANA SHEMA KAKOVOSTI]]&lt;&gt;"",Sklop9[[#This Row],[Preračunana masa/volumen/kos na enoto kg]],"")</f>
        <v/>
      </c>
      <c r="K51" s="169"/>
      <c r="L51" s="145"/>
      <c r="M51" s="145"/>
      <c r="N51" s="145"/>
      <c r="O51" s="150"/>
      <c r="P51" s="146"/>
      <c r="Q51" s="138"/>
      <c r="R51" s="137">
        <f>+Sklop9[[#This Row],[cena/enota brez DDV v EUR]]*Sklop9[[#This Row],[Stopnja DDV (%)]]</f>
        <v>0</v>
      </c>
      <c r="S51" s="137">
        <f>+Sklop9[[#This Row],[cena/enota brez DDV v EUR]]+Sklop9[[#This Row],[Davek (EUR)]]</f>
        <v>0</v>
      </c>
      <c r="T51" s="137">
        <f>+Sklop9[[#This Row],[cena/enota brez DDV v EUR]]*Sklop9[[#This Row],[Okvirna količina]]</f>
        <v>0</v>
      </c>
      <c r="U51" s="139">
        <f>+Sklop9[[#This Row],[Končna cena/enoto mere (EUR) z DDV]]*Sklop9[[#This Row],[Okvirna količina]]</f>
        <v>0</v>
      </c>
      <c r="V51" s="146"/>
    </row>
    <row r="52" spans="1:22" s="55" customFormat="1" ht="12">
      <c r="A52" s="79" t="s">
        <v>38</v>
      </c>
      <c r="B52" s="79">
        <v>1380</v>
      </c>
      <c r="C52" s="154" t="s">
        <v>646</v>
      </c>
      <c r="D52" s="298">
        <v>1</v>
      </c>
      <c r="E52" s="158" t="s">
        <v>0</v>
      </c>
      <c r="F52" s="100"/>
      <c r="G52" s="187">
        <v>10</v>
      </c>
      <c r="H52" s="104" t="s">
        <v>0</v>
      </c>
      <c r="I5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52" s="117" t="str">
        <f>IF(Sklop9[[#This Row],[ZAHTEVANA SHEMA KAKOVOSTI]]&lt;&gt;"",Sklop9[[#This Row],[Preračunana masa/volumen/kos na enoto kg]],"")</f>
        <v/>
      </c>
      <c r="K52" s="169"/>
      <c r="L52" s="145"/>
      <c r="M52" s="145"/>
      <c r="N52" s="145"/>
      <c r="O52" s="150"/>
      <c r="P52" s="146"/>
      <c r="Q52" s="138"/>
      <c r="R52" s="137">
        <f>+Sklop9[[#This Row],[cena/enota brez DDV v EUR]]*Sklop9[[#This Row],[Stopnja DDV (%)]]</f>
        <v>0</v>
      </c>
      <c r="S52" s="137">
        <f>+Sklop9[[#This Row],[cena/enota brez DDV v EUR]]+Sklop9[[#This Row],[Davek (EUR)]]</f>
        <v>0</v>
      </c>
      <c r="T52" s="137">
        <f>+Sklop9[[#This Row],[cena/enota brez DDV v EUR]]*Sklop9[[#This Row],[Okvirna količina]]</f>
        <v>0</v>
      </c>
      <c r="U52" s="139">
        <f>+Sklop9[[#This Row],[Končna cena/enoto mere (EUR) z DDV]]*Sklop9[[#This Row],[Okvirna količina]]</f>
        <v>0</v>
      </c>
      <c r="V52" s="146"/>
    </row>
    <row r="53" spans="1:22" s="55" customFormat="1" ht="12">
      <c r="A53" s="79" t="s">
        <v>39</v>
      </c>
      <c r="B53" s="79">
        <v>1381</v>
      </c>
      <c r="C53" s="154" t="s">
        <v>645</v>
      </c>
      <c r="D53" s="298">
        <v>1</v>
      </c>
      <c r="E53" s="158" t="s">
        <v>0</v>
      </c>
      <c r="F53" s="100"/>
      <c r="G53" s="187">
        <v>10</v>
      </c>
      <c r="H53" s="104" t="s">
        <v>0</v>
      </c>
      <c r="I5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53" s="117" t="str">
        <f>IF(Sklop9[[#This Row],[ZAHTEVANA SHEMA KAKOVOSTI]]&lt;&gt;"",Sklop9[[#This Row],[Preračunana masa/volumen/kos na enoto kg]],"")</f>
        <v/>
      </c>
      <c r="K53" s="169"/>
      <c r="L53" s="145"/>
      <c r="M53" s="145"/>
      <c r="N53" s="145"/>
      <c r="O53" s="150"/>
      <c r="P53" s="146"/>
      <c r="Q53" s="138"/>
      <c r="R53" s="137">
        <f>+Sklop9[[#This Row],[cena/enota brez DDV v EUR]]*Sklop9[[#This Row],[Stopnja DDV (%)]]</f>
        <v>0</v>
      </c>
      <c r="S53" s="137">
        <f>+Sklop9[[#This Row],[cena/enota brez DDV v EUR]]+Sklop9[[#This Row],[Davek (EUR)]]</f>
        <v>0</v>
      </c>
      <c r="T53" s="137">
        <f>+Sklop9[[#This Row],[cena/enota brez DDV v EUR]]*Sklop9[[#This Row],[Okvirna količina]]</f>
        <v>0</v>
      </c>
      <c r="U53" s="139">
        <f>+Sklop9[[#This Row],[Končna cena/enoto mere (EUR) z DDV]]*Sklop9[[#This Row],[Okvirna količina]]</f>
        <v>0</v>
      </c>
      <c r="V53" s="146"/>
    </row>
    <row r="54" spans="1:22" s="55" customFormat="1" ht="22.5">
      <c r="A54" s="79" t="s">
        <v>40</v>
      </c>
      <c r="B54" s="79">
        <v>1382</v>
      </c>
      <c r="C54" s="154" t="s">
        <v>1089</v>
      </c>
      <c r="D54" s="298">
        <v>0.1</v>
      </c>
      <c r="E54" s="158" t="s">
        <v>0</v>
      </c>
      <c r="F54" s="100"/>
      <c r="G54" s="187">
        <v>1200</v>
      </c>
      <c r="H54" s="104" t="s">
        <v>474</v>
      </c>
      <c r="I5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54" s="117" t="str">
        <f>IF(Sklop9[[#This Row],[ZAHTEVANA SHEMA KAKOVOSTI]]&lt;&gt;"",Sklop9[[#This Row],[Preračunana masa/volumen/kos na enoto kg]],"")</f>
        <v/>
      </c>
      <c r="K54" s="169"/>
      <c r="L54" s="145"/>
      <c r="M54" s="145"/>
      <c r="N54" s="145"/>
      <c r="O54" s="150"/>
      <c r="P54" s="146"/>
      <c r="Q54" s="138"/>
      <c r="R54" s="137">
        <f>+Sklop9[[#This Row],[cena/enota brez DDV v EUR]]*Sklop9[[#This Row],[Stopnja DDV (%)]]</f>
        <v>0</v>
      </c>
      <c r="S54" s="137">
        <f>+Sklop9[[#This Row],[cena/enota brez DDV v EUR]]+Sklop9[[#This Row],[Davek (EUR)]]</f>
        <v>0</v>
      </c>
      <c r="T54" s="137">
        <f>+Sklop9[[#This Row],[cena/enota brez DDV v EUR]]*Sklop9[[#This Row],[Okvirna količina]]</f>
        <v>0</v>
      </c>
      <c r="U54" s="139">
        <f>+Sklop9[[#This Row],[Končna cena/enoto mere (EUR) z DDV]]*Sklop9[[#This Row],[Okvirna količina]]</f>
        <v>0</v>
      </c>
      <c r="V54" s="146"/>
    </row>
    <row r="55" spans="1:22" s="55" customFormat="1" ht="22.5">
      <c r="A55" s="79" t="s">
        <v>41</v>
      </c>
      <c r="B55" s="79">
        <v>2202</v>
      </c>
      <c r="C55" s="154" t="s">
        <v>1089</v>
      </c>
      <c r="D55" s="298">
        <v>0.08</v>
      </c>
      <c r="E55" s="158" t="s">
        <v>0</v>
      </c>
      <c r="F55" s="100"/>
      <c r="G55" s="187">
        <v>1500</v>
      </c>
      <c r="H55" s="104" t="s">
        <v>474</v>
      </c>
      <c r="I5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55" s="117" t="str">
        <f>IF(Sklop9[[#This Row],[ZAHTEVANA SHEMA KAKOVOSTI]]&lt;&gt;"",Sklop9[[#This Row],[Preračunana masa/volumen/kos na enoto kg]],"")</f>
        <v/>
      </c>
      <c r="K55" s="169"/>
      <c r="L55" s="145"/>
      <c r="M55" s="145"/>
      <c r="N55" s="145"/>
      <c r="O55" s="150"/>
      <c r="P55" s="146"/>
      <c r="Q55" s="138"/>
      <c r="R55" s="137">
        <f>+Sklop9[[#This Row],[cena/enota brez DDV v EUR]]*Sklop9[[#This Row],[Stopnja DDV (%)]]</f>
        <v>0</v>
      </c>
      <c r="S55" s="137">
        <f>+Sklop9[[#This Row],[cena/enota brez DDV v EUR]]+Sklop9[[#This Row],[Davek (EUR)]]</f>
        <v>0</v>
      </c>
      <c r="T55" s="137">
        <f>+Sklop9[[#This Row],[cena/enota brez DDV v EUR]]*Sklop9[[#This Row],[Okvirna količina]]</f>
        <v>0</v>
      </c>
      <c r="U55" s="139">
        <f>+Sklop9[[#This Row],[Končna cena/enoto mere (EUR) z DDV]]*Sklop9[[#This Row],[Okvirna količina]]</f>
        <v>0</v>
      </c>
      <c r="V55" s="146"/>
    </row>
    <row r="56" spans="1:22" s="55" customFormat="1" ht="22.5">
      <c r="A56" s="79" t="s">
        <v>42</v>
      </c>
      <c r="B56" s="79">
        <v>2256</v>
      </c>
      <c r="C56" s="154" t="s">
        <v>1090</v>
      </c>
      <c r="D56" s="298">
        <v>0.1</v>
      </c>
      <c r="E56" s="158" t="s">
        <v>0</v>
      </c>
      <c r="F56" s="100"/>
      <c r="G56" s="187">
        <v>2000</v>
      </c>
      <c r="H56" s="104" t="s">
        <v>474</v>
      </c>
      <c r="I5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56" s="117" t="str">
        <f>IF(Sklop9[[#This Row],[ZAHTEVANA SHEMA KAKOVOSTI]]&lt;&gt;"",Sklop9[[#This Row],[Preračunana masa/volumen/kos na enoto kg]],"")</f>
        <v/>
      </c>
      <c r="K56" s="169"/>
      <c r="L56" s="145"/>
      <c r="M56" s="145"/>
      <c r="N56" s="145"/>
      <c r="O56" s="150"/>
      <c r="P56" s="146"/>
      <c r="Q56" s="138"/>
      <c r="R56" s="137">
        <f>+Sklop9[[#This Row],[cena/enota brez DDV v EUR]]*Sklop9[[#This Row],[Stopnja DDV (%)]]</f>
        <v>0</v>
      </c>
      <c r="S56" s="137">
        <f>+Sklop9[[#This Row],[cena/enota brez DDV v EUR]]+Sklop9[[#This Row],[Davek (EUR)]]</f>
        <v>0</v>
      </c>
      <c r="T56" s="137">
        <f>+Sklop9[[#This Row],[cena/enota brez DDV v EUR]]*Sklop9[[#This Row],[Okvirna količina]]</f>
        <v>0</v>
      </c>
      <c r="U56" s="139">
        <f>+Sklop9[[#This Row],[Končna cena/enoto mere (EUR) z DDV]]*Sklop9[[#This Row],[Okvirna količina]]</f>
        <v>0</v>
      </c>
      <c r="V56" s="146"/>
    </row>
    <row r="57" spans="1:22" s="55" customFormat="1" ht="22.5">
      <c r="A57" s="79" t="s">
        <v>43</v>
      </c>
      <c r="B57" s="79">
        <v>1389</v>
      </c>
      <c r="C57" s="154" t="s">
        <v>1091</v>
      </c>
      <c r="D57" s="298">
        <v>0.09</v>
      </c>
      <c r="E57" s="158" t="s">
        <v>0</v>
      </c>
      <c r="F57" s="100"/>
      <c r="G57" s="187">
        <v>8000</v>
      </c>
      <c r="H57" s="104" t="s">
        <v>474</v>
      </c>
      <c r="I5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720</v>
      </c>
      <c r="J57" s="117" t="str">
        <f>IF(Sklop9[[#This Row],[ZAHTEVANA SHEMA KAKOVOSTI]]&lt;&gt;"",Sklop9[[#This Row],[Preračunana masa/volumen/kos na enoto kg]],"")</f>
        <v/>
      </c>
      <c r="K57" s="169"/>
      <c r="L57" s="145"/>
      <c r="M57" s="145"/>
      <c r="N57" s="145"/>
      <c r="O57" s="150"/>
      <c r="P57" s="146"/>
      <c r="Q57" s="138"/>
      <c r="R57" s="137">
        <f>+Sklop9[[#This Row],[cena/enota brez DDV v EUR]]*Sklop9[[#This Row],[Stopnja DDV (%)]]</f>
        <v>0</v>
      </c>
      <c r="S57" s="137">
        <f>+Sklop9[[#This Row],[cena/enota brez DDV v EUR]]+Sklop9[[#This Row],[Davek (EUR)]]</f>
        <v>0</v>
      </c>
      <c r="T57" s="137">
        <f>+Sklop9[[#This Row],[cena/enota brez DDV v EUR]]*Sklop9[[#This Row],[Okvirna količina]]</f>
        <v>0</v>
      </c>
      <c r="U57" s="139">
        <f>+Sklop9[[#This Row],[Končna cena/enoto mere (EUR) z DDV]]*Sklop9[[#This Row],[Okvirna količina]]</f>
        <v>0</v>
      </c>
      <c r="V57" s="146"/>
    </row>
    <row r="58" spans="1:22" s="55" customFormat="1" ht="22.5">
      <c r="A58" s="79" t="s">
        <v>48</v>
      </c>
      <c r="B58" s="79">
        <v>1388</v>
      </c>
      <c r="C58" s="154" t="s">
        <v>1092</v>
      </c>
      <c r="D58" s="298">
        <v>0.08</v>
      </c>
      <c r="E58" s="158" t="s">
        <v>0</v>
      </c>
      <c r="F58" s="100"/>
      <c r="G58" s="187">
        <v>2000</v>
      </c>
      <c r="H58" s="104" t="s">
        <v>474</v>
      </c>
      <c r="I5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J58" s="117" t="str">
        <f>IF(Sklop9[[#This Row],[ZAHTEVANA SHEMA KAKOVOSTI]]&lt;&gt;"",Sklop9[[#This Row],[Preračunana masa/volumen/kos na enoto kg]],"")</f>
        <v/>
      </c>
      <c r="K58" s="169"/>
      <c r="L58" s="145"/>
      <c r="M58" s="145"/>
      <c r="N58" s="145"/>
      <c r="O58" s="150"/>
      <c r="P58" s="146"/>
      <c r="Q58" s="138"/>
      <c r="R58" s="137">
        <f>+Sklop9[[#This Row],[cena/enota brez DDV v EUR]]*Sklop9[[#This Row],[Stopnja DDV (%)]]</f>
        <v>0</v>
      </c>
      <c r="S58" s="137">
        <f>+Sklop9[[#This Row],[cena/enota brez DDV v EUR]]+Sklop9[[#This Row],[Davek (EUR)]]</f>
        <v>0</v>
      </c>
      <c r="T58" s="137">
        <f>+Sklop9[[#This Row],[cena/enota brez DDV v EUR]]*Sklop9[[#This Row],[Okvirna količina]]</f>
        <v>0</v>
      </c>
      <c r="U58" s="139">
        <f>+Sklop9[[#This Row],[Končna cena/enoto mere (EUR) z DDV]]*Sklop9[[#This Row],[Okvirna količina]]</f>
        <v>0</v>
      </c>
      <c r="V58" s="146"/>
    </row>
    <row r="59" spans="1:22" s="55" customFormat="1" ht="12">
      <c r="A59" s="79" t="s">
        <v>44</v>
      </c>
      <c r="B59" s="79">
        <v>2342</v>
      </c>
      <c r="C59" s="154" t="s">
        <v>1093</v>
      </c>
      <c r="D59" s="298">
        <v>0.09</v>
      </c>
      <c r="E59" s="158" t="s">
        <v>0</v>
      </c>
      <c r="F59" s="100"/>
      <c r="G59" s="187">
        <v>1000</v>
      </c>
      <c r="H59" s="104" t="s">
        <v>474</v>
      </c>
      <c r="I5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J59" s="117" t="str">
        <f>IF(Sklop9[[#This Row],[ZAHTEVANA SHEMA KAKOVOSTI]]&lt;&gt;"",Sklop9[[#This Row],[Preračunana masa/volumen/kos na enoto kg]],"")</f>
        <v/>
      </c>
      <c r="K59" s="169"/>
      <c r="L59" s="145"/>
      <c r="M59" s="145"/>
      <c r="N59" s="145"/>
      <c r="O59" s="150"/>
      <c r="P59" s="146"/>
      <c r="Q59" s="138"/>
      <c r="R59" s="137">
        <f>+Sklop9[[#This Row],[cena/enota brez DDV v EUR]]*Sklop9[[#This Row],[Stopnja DDV (%)]]</f>
        <v>0</v>
      </c>
      <c r="S59" s="137">
        <f>+Sklop9[[#This Row],[cena/enota brez DDV v EUR]]+Sklop9[[#This Row],[Davek (EUR)]]</f>
        <v>0</v>
      </c>
      <c r="T59" s="137">
        <f>+Sklop9[[#This Row],[cena/enota brez DDV v EUR]]*Sklop9[[#This Row],[Okvirna količina]]</f>
        <v>0</v>
      </c>
      <c r="U59" s="139">
        <f>+Sklop9[[#This Row],[Končna cena/enoto mere (EUR) z DDV]]*Sklop9[[#This Row],[Okvirna količina]]</f>
        <v>0</v>
      </c>
      <c r="V59" s="146"/>
    </row>
    <row r="60" spans="1:22" s="55" customFormat="1" ht="12">
      <c r="A60" s="79" t="s">
        <v>45</v>
      </c>
      <c r="B60" s="79">
        <v>1386</v>
      </c>
      <c r="C60" s="154" t="s">
        <v>1094</v>
      </c>
      <c r="D60" s="298">
        <v>0.08</v>
      </c>
      <c r="E60" s="158" t="s">
        <v>0</v>
      </c>
      <c r="F60" s="100"/>
      <c r="G60" s="187">
        <v>1000</v>
      </c>
      <c r="H60" s="104" t="s">
        <v>474</v>
      </c>
      <c r="I6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60" s="117" t="str">
        <f>IF(Sklop9[[#This Row],[ZAHTEVANA SHEMA KAKOVOSTI]]&lt;&gt;"",Sklop9[[#This Row],[Preračunana masa/volumen/kos na enoto kg]],"")</f>
        <v/>
      </c>
      <c r="K60" s="169"/>
      <c r="L60" s="145"/>
      <c r="M60" s="145"/>
      <c r="N60" s="145"/>
      <c r="O60" s="150"/>
      <c r="P60" s="146"/>
      <c r="Q60" s="138"/>
      <c r="R60" s="137">
        <f>+Sklop9[[#This Row],[cena/enota brez DDV v EUR]]*Sklop9[[#This Row],[Stopnja DDV (%)]]</f>
        <v>0</v>
      </c>
      <c r="S60" s="137">
        <f>+Sklop9[[#This Row],[cena/enota brez DDV v EUR]]+Sklop9[[#This Row],[Davek (EUR)]]</f>
        <v>0</v>
      </c>
      <c r="T60" s="137">
        <f>+Sklop9[[#This Row],[cena/enota brez DDV v EUR]]*Sklop9[[#This Row],[Okvirna količina]]</f>
        <v>0</v>
      </c>
      <c r="U60" s="139">
        <f>+Sklop9[[#This Row],[Končna cena/enoto mere (EUR) z DDV]]*Sklop9[[#This Row],[Okvirna količina]]</f>
        <v>0</v>
      </c>
      <c r="V60" s="146"/>
    </row>
    <row r="61" spans="1:22" s="55" customFormat="1" ht="12">
      <c r="A61" s="79" t="s">
        <v>49</v>
      </c>
      <c r="B61" s="79">
        <v>1387</v>
      </c>
      <c r="C61" s="154" t="s">
        <v>1094</v>
      </c>
      <c r="D61" s="298">
        <v>0.09</v>
      </c>
      <c r="E61" s="158" t="s">
        <v>0</v>
      </c>
      <c r="F61" s="100"/>
      <c r="G61" s="187">
        <v>2000</v>
      </c>
      <c r="H61" s="104" t="s">
        <v>474</v>
      </c>
      <c r="I6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J61" s="117" t="str">
        <f>IF(Sklop9[[#This Row],[ZAHTEVANA SHEMA KAKOVOSTI]]&lt;&gt;"",Sklop9[[#This Row],[Preračunana masa/volumen/kos na enoto kg]],"")</f>
        <v/>
      </c>
      <c r="K61" s="169"/>
      <c r="L61" s="145"/>
      <c r="M61" s="145"/>
      <c r="N61" s="145"/>
      <c r="O61" s="150"/>
      <c r="P61" s="146"/>
      <c r="Q61" s="138"/>
      <c r="R61" s="137">
        <f>+Sklop9[[#This Row],[cena/enota brez DDV v EUR]]*Sklop9[[#This Row],[Stopnja DDV (%)]]</f>
        <v>0</v>
      </c>
      <c r="S61" s="137">
        <f>+Sklop9[[#This Row],[cena/enota brez DDV v EUR]]+Sklop9[[#This Row],[Davek (EUR)]]</f>
        <v>0</v>
      </c>
      <c r="T61" s="137">
        <f>+Sklop9[[#This Row],[cena/enota brez DDV v EUR]]*Sklop9[[#This Row],[Okvirna količina]]</f>
        <v>0</v>
      </c>
      <c r="U61" s="139">
        <f>+Sklop9[[#This Row],[Končna cena/enoto mere (EUR) z DDV]]*Sklop9[[#This Row],[Okvirna količina]]</f>
        <v>0</v>
      </c>
      <c r="V61" s="146"/>
    </row>
    <row r="62" spans="1:22" s="55" customFormat="1" ht="12">
      <c r="A62" s="79" t="s">
        <v>50</v>
      </c>
      <c r="B62" s="79">
        <v>1396</v>
      </c>
      <c r="C62" s="154" t="s">
        <v>1095</v>
      </c>
      <c r="D62" s="298">
        <v>0.1</v>
      </c>
      <c r="E62" s="158" t="s">
        <v>0</v>
      </c>
      <c r="F62" s="100"/>
      <c r="G62" s="187">
        <v>2000</v>
      </c>
      <c r="H62" s="104" t="s">
        <v>474</v>
      </c>
      <c r="I6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62" s="117" t="str">
        <f>IF(Sklop9[[#This Row],[ZAHTEVANA SHEMA KAKOVOSTI]]&lt;&gt;"",Sklop9[[#This Row],[Preračunana masa/volumen/kos na enoto kg]],"")</f>
        <v/>
      </c>
      <c r="K62" s="169"/>
      <c r="L62" s="145"/>
      <c r="M62" s="145"/>
      <c r="N62" s="145"/>
      <c r="O62" s="150"/>
      <c r="P62" s="146"/>
      <c r="Q62" s="138"/>
      <c r="R62" s="137">
        <f>+Sklop9[[#This Row],[cena/enota brez DDV v EUR]]*Sklop9[[#This Row],[Stopnja DDV (%)]]</f>
        <v>0</v>
      </c>
      <c r="S62" s="137">
        <f>+Sklop9[[#This Row],[cena/enota brez DDV v EUR]]+Sklop9[[#This Row],[Davek (EUR)]]</f>
        <v>0</v>
      </c>
      <c r="T62" s="137">
        <f>+Sklop9[[#This Row],[cena/enota brez DDV v EUR]]*Sklop9[[#This Row],[Okvirna količina]]</f>
        <v>0</v>
      </c>
      <c r="U62" s="139">
        <f>+Sklop9[[#This Row],[Končna cena/enoto mere (EUR) z DDV]]*Sklop9[[#This Row],[Okvirna količina]]</f>
        <v>0</v>
      </c>
      <c r="V62" s="146"/>
    </row>
    <row r="63" spans="1:22" s="55" customFormat="1" ht="12">
      <c r="A63" s="79" t="s">
        <v>46</v>
      </c>
      <c r="B63" s="79">
        <v>1397</v>
      </c>
      <c r="C63" s="154" t="s">
        <v>1097</v>
      </c>
      <c r="D63" s="298">
        <v>0.1</v>
      </c>
      <c r="E63" s="158" t="s">
        <v>0</v>
      </c>
      <c r="F63" s="100"/>
      <c r="G63" s="187">
        <v>2000</v>
      </c>
      <c r="H63" s="104" t="s">
        <v>474</v>
      </c>
      <c r="I6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63" s="117" t="str">
        <f>IF(Sklop9[[#This Row],[ZAHTEVANA SHEMA KAKOVOSTI]]&lt;&gt;"",Sklop9[[#This Row],[Preračunana masa/volumen/kos na enoto kg]],"")</f>
        <v/>
      </c>
      <c r="K63" s="169"/>
      <c r="L63" s="145"/>
      <c r="M63" s="145"/>
      <c r="N63" s="145"/>
      <c r="O63" s="150"/>
      <c r="P63" s="146"/>
      <c r="Q63" s="138"/>
      <c r="R63" s="137">
        <f>+Sklop9[[#This Row],[cena/enota brez DDV v EUR]]*Sklop9[[#This Row],[Stopnja DDV (%)]]</f>
        <v>0</v>
      </c>
      <c r="S63" s="137">
        <f>+Sklop9[[#This Row],[cena/enota brez DDV v EUR]]+Sklop9[[#This Row],[Davek (EUR)]]</f>
        <v>0</v>
      </c>
      <c r="T63" s="137">
        <f>+Sklop9[[#This Row],[cena/enota brez DDV v EUR]]*Sklop9[[#This Row],[Okvirna količina]]</f>
        <v>0</v>
      </c>
      <c r="U63" s="139">
        <f>+Sklop9[[#This Row],[Končna cena/enoto mere (EUR) z DDV]]*Sklop9[[#This Row],[Okvirna količina]]</f>
        <v>0</v>
      </c>
      <c r="V63" s="146"/>
    </row>
    <row r="64" spans="1:22" s="55" customFormat="1" ht="12">
      <c r="A64" s="79" t="s">
        <v>51</v>
      </c>
      <c r="B64" s="79">
        <v>1403</v>
      </c>
      <c r="C64" s="154" t="s">
        <v>1096</v>
      </c>
      <c r="D64" s="298">
        <v>0.12</v>
      </c>
      <c r="E64" s="158" t="s">
        <v>0</v>
      </c>
      <c r="F64" s="100"/>
      <c r="G64" s="187">
        <v>1000</v>
      </c>
      <c r="H64" s="104" t="s">
        <v>474</v>
      </c>
      <c r="I6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64" s="117" t="str">
        <f>IF(Sklop9[[#This Row],[ZAHTEVANA SHEMA KAKOVOSTI]]&lt;&gt;"",Sklop9[[#This Row],[Preračunana masa/volumen/kos na enoto kg]],"")</f>
        <v/>
      </c>
      <c r="K64" s="169"/>
      <c r="L64" s="145"/>
      <c r="M64" s="145"/>
      <c r="N64" s="145"/>
      <c r="O64" s="150"/>
      <c r="P64" s="146"/>
      <c r="Q64" s="138"/>
      <c r="R64" s="137">
        <f>+Sklop9[[#This Row],[cena/enota brez DDV v EUR]]*Sklop9[[#This Row],[Stopnja DDV (%)]]</f>
        <v>0</v>
      </c>
      <c r="S64" s="137">
        <f>+Sklop9[[#This Row],[cena/enota brez DDV v EUR]]+Sklop9[[#This Row],[Davek (EUR)]]</f>
        <v>0</v>
      </c>
      <c r="T64" s="137">
        <f>+Sklop9[[#This Row],[cena/enota brez DDV v EUR]]*Sklop9[[#This Row],[Okvirna količina]]</f>
        <v>0</v>
      </c>
      <c r="U64" s="139">
        <f>+Sklop9[[#This Row],[Končna cena/enoto mere (EUR) z DDV]]*Sklop9[[#This Row],[Okvirna količina]]</f>
        <v>0</v>
      </c>
      <c r="V64" s="146"/>
    </row>
    <row r="65" spans="1:22" s="55" customFormat="1" ht="12">
      <c r="A65" s="79" t="s">
        <v>47</v>
      </c>
      <c r="B65" s="79">
        <v>2320</v>
      </c>
      <c r="C65" s="154" t="s">
        <v>1098</v>
      </c>
      <c r="D65" s="298">
        <v>0.1</v>
      </c>
      <c r="E65" s="158" t="s">
        <v>0</v>
      </c>
      <c r="F65" s="100"/>
      <c r="G65" s="187">
        <v>1000</v>
      </c>
      <c r="H65" s="104" t="s">
        <v>474</v>
      </c>
      <c r="I6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65" s="117" t="str">
        <f>IF(Sklop9[[#This Row],[ZAHTEVANA SHEMA KAKOVOSTI]]&lt;&gt;"",Sklop9[[#This Row],[Preračunana masa/volumen/kos na enoto kg]],"")</f>
        <v/>
      </c>
      <c r="K65" s="169"/>
      <c r="L65" s="145"/>
      <c r="M65" s="145"/>
      <c r="N65" s="145"/>
      <c r="O65" s="150"/>
      <c r="P65" s="146"/>
      <c r="Q65" s="138"/>
      <c r="R65" s="137">
        <f>+Sklop9[[#This Row],[cena/enota brez DDV v EUR]]*Sklop9[[#This Row],[Stopnja DDV (%)]]</f>
        <v>0</v>
      </c>
      <c r="S65" s="137">
        <f>+Sklop9[[#This Row],[cena/enota brez DDV v EUR]]+Sklop9[[#This Row],[Davek (EUR)]]</f>
        <v>0</v>
      </c>
      <c r="T65" s="137">
        <f>+Sklop9[[#This Row],[cena/enota brez DDV v EUR]]*Sklop9[[#This Row],[Okvirna količina]]</f>
        <v>0</v>
      </c>
      <c r="U65" s="139">
        <f>+Sklop9[[#This Row],[Končna cena/enoto mere (EUR) z DDV]]*Sklop9[[#This Row],[Okvirna količina]]</f>
        <v>0</v>
      </c>
      <c r="V65" s="146"/>
    </row>
    <row r="66" spans="1:22" s="55" customFormat="1" ht="12">
      <c r="A66" s="79" t="s">
        <v>52</v>
      </c>
      <c r="B66" s="79">
        <v>2167</v>
      </c>
      <c r="C66" s="154" t="s">
        <v>1098</v>
      </c>
      <c r="D66" s="298">
        <v>7.0000000000000007E-2</v>
      </c>
      <c r="E66" s="158" t="s">
        <v>0</v>
      </c>
      <c r="F66" s="100"/>
      <c r="G66" s="187">
        <v>2000</v>
      </c>
      <c r="H66" s="104" t="s">
        <v>474</v>
      </c>
      <c r="I6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J66" s="117" t="str">
        <f>IF(Sklop9[[#This Row],[ZAHTEVANA SHEMA KAKOVOSTI]]&lt;&gt;"",Sklop9[[#This Row],[Preračunana masa/volumen/kos na enoto kg]],"")</f>
        <v/>
      </c>
      <c r="K66" s="169"/>
      <c r="L66" s="145"/>
      <c r="M66" s="145"/>
      <c r="N66" s="145"/>
      <c r="O66" s="150"/>
      <c r="P66" s="146"/>
      <c r="Q66" s="138"/>
      <c r="R66" s="137">
        <f>+Sklop9[[#This Row],[cena/enota brez DDV v EUR]]*Sklop9[[#This Row],[Stopnja DDV (%)]]</f>
        <v>0</v>
      </c>
      <c r="S66" s="137">
        <f>+Sklop9[[#This Row],[cena/enota brez DDV v EUR]]+Sklop9[[#This Row],[Davek (EUR)]]</f>
        <v>0</v>
      </c>
      <c r="T66" s="137">
        <f>+Sklop9[[#This Row],[cena/enota brez DDV v EUR]]*Sklop9[[#This Row],[Okvirna količina]]</f>
        <v>0</v>
      </c>
      <c r="U66" s="139">
        <f>+Sklop9[[#This Row],[Končna cena/enoto mere (EUR) z DDV]]*Sklop9[[#This Row],[Okvirna količina]]</f>
        <v>0</v>
      </c>
      <c r="V66" s="146"/>
    </row>
    <row r="67" spans="1:22" s="55" customFormat="1" ht="12">
      <c r="A67" s="79" t="s">
        <v>53</v>
      </c>
      <c r="B67" s="79">
        <v>2388</v>
      </c>
      <c r="C67" s="154" t="s">
        <v>1099</v>
      </c>
      <c r="D67" s="298">
        <v>0.08</v>
      </c>
      <c r="E67" s="158" t="s">
        <v>0</v>
      </c>
      <c r="F67" s="100"/>
      <c r="G67" s="187">
        <v>2000</v>
      </c>
      <c r="H67" s="104" t="s">
        <v>474</v>
      </c>
      <c r="I6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J67" s="117" t="str">
        <f>IF(Sklop9[[#This Row],[ZAHTEVANA SHEMA KAKOVOSTI]]&lt;&gt;"",Sklop9[[#This Row],[Preračunana masa/volumen/kos na enoto kg]],"")</f>
        <v/>
      </c>
      <c r="K67" s="169"/>
      <c r="L67" s="145"/>
      <c r="M67" s="145"/>
      <c r="N67" s="145"/>
      <c r="O67" s="150"/>
      <c r="P67" s="146"/>
      <c r="Q67" s="138"/>
      <c r="R67" s="137">
        <f>+Sklop9[[#This Row],[cena/enota brez DDV v EUR]]*Sklop9[[#This Row],[Stopnja DDV (%)]]</f>
        <v>0</v>
      </c>
      <c r="S67" s="137">
        <f>+Sklop9[[#This Row],[cena/enota brez DDV v EUR]]+Sklop9[[#This Row],[Davek (EUR)]]</f>
        <v>0</v>
      </c>
      <c r="T67" s="137">
        <f>+Sklop9[[#This Row],[cena/enota brez DDV v EUR]]*Sklop9[[#This Row],[Okvirna količina]]</f>
        <v>0</v>
      </c>
      <c r="U67" s="139">
        <f>+Sklop9[[#This Row],[Končna cena/enoto mere (EUR) z DDV]]*Sklop9[[#This Row],[Okvirna količina]]</f>
        <v>0</v>
      </c>
      <c r="V67" s="146"/>
    </row>
    <row r="68" spans="1:22" s="55" customFormat="1" ht="12">
      <c r="A68" s="79" t="s">
        <v>54</v>
      </c>
      <c r="B68" s="79">
        <v>2234</v>
      </c>
      <c r="C68" s="154" t="s">
        <v>1100</v>
      </c>
      <c r="D68" s="298">
        <v>0.14000000000000001</v>
      </c>
      <c r="E68" s="158" t="s">
        <v>0</v>
      </c>
      <c r="F68" s="100"/>
      <c r="G68" s="187">
        <v>1000</v>
      </c>
      <c r="H68" s="104" t="s">
        <v>474</v>
      </c>
      <c r="I6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J68" s="117" t="str">
        <f>IF(Sklop9[[#This Row],[ZAHTEVANA SHEMA KAKOVOSTI]]&lt;&gt;"",Sklop9[[#This Row],[Preračunana masa/volumen/kos na enoto kg]],"")</f>
        <v/>
      </c>
      <c r="K68" s="169"/>
      <c r="L68" s="145"/>
      <c r="M68" s="145"/>
      <c r="N68" s="145"/>
      <c r="O68" s="150"/>
      <c r="P68" s="146"/>
      <c r="Q68" s="138"/>
      <c r="R68" s="137">
        <f>+Sklop9[[#This Row],[cena/enota brez DDV v EUR]]*Sklop9[[#This Row],[Stopnja DDV (%)]]</f>
        <v>0</v>
      </c>
      <c r="S68" s="137">
        <f>+Sklop9[[#This Row],[cena/enota brez DDV v EUR]]+Sklop9[[#This Row],[Davek (EUR)]]</f>
        <v>0</v>
      </c>
      <c r="T68" s="137">
        <f>+Sklop9[[#This Row],[cena/enota brez DDV v EUR]]*Sklop9[[#This Row],[Okvirna količina]]</f>
        <v>0</v>
      </c>
      <c r="U68" s="139">
        <f>+Sklop9[[#This Row],[Končna cena/enoto mere (EUR) z DDV]]*Sklop9[[#This Row],[Okvirna količina]]</f>
        <v>0</v>
      </c>
      <c r="V68" s="146"/>
    </row>
    <row r="69" spans="1:22" s="55" customFormat="1" ht="12">
      <c r="A69" s="79" t="s">
        <v>55</v>
      </c>
      <c r="B69" s="79">
        <v>2524</v>
      </c>
      <c r="C69" s="154" t="s">
        <v>1101</v>
      </c>
      <c r="D69" s="298">
        <v>0.13</v>
      </c>
      <c r="E69" s="158" t="s">
        <v>0</v>
      </c>
      <c r="F69" s="100"/>
      <c r="G69" s="187">
        <v>1000</v>
      </c>
      <c r="H69" s="104" t="s">
        <v>474</v>
      </c>
      <c r="I6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</v>
      </c>
      <c r="J69" s="117" t="str">
        <f>IF(Sklop9[[#This Row],[ZAHTEVANA SHEMA KAKOVOSTI]]&lt;&gt;"",Sklop9[[#This Row],[Preračunana masa/volumen/kos na enoto kg]],"")</f>
        <v/>
      </c>
      <c r="K69" s="169"/>
      <c r="L69" s="145"/>
      <c r="M69" s="145"/>
      <c r="N69" s="145"/>
      <c r="O69" s="150"/>
      <c r="P69" s="146"/>
      <c r="Q69" s="138"/>
      <c r="R69" s="137">
        <f>+Sklop9[[#This Row],[cena/enota brez DDV v EUR]]*Sklop9[[#This Row],[Stopnja DDV (%)]]</f>
        <v>0</v>
      </c>
      <c r="S69" s="137">
        <f>+Sklop9[[#This Row],[cena/enota brez DDV v EUR]]+Sklop9[[#This Row],[Davek (EUR)]]</f>
        <v>0</v>
      </c>
      <c r="T69" s="137">
        <f>+Sklop9[[#This Row],[cena/enota brez DDV v EUR]]*Sklop9[[#This Row],[Okvirna količina]]</f>
        <v>0</v>
      </c>
      <c r="U69" s="139">
        <f>+Sklop9[[#This Row],[Končna cena/enoto mere (EUR) z DDV]]*Sklop9[[#This Row],[Okvirna količina]]</f>
        <v>0</v>
      </c>
      <c r="V69" s="146"/>
    </row>
    <row r="70" spans="1:22" s="55" customFormat="1" ht="12">
      <c r="A70" s="79" t="s">
        <v>56</v>
      </c>
      <c r="B70" s="79">
        <v>1416</v>
      </c>
      <c r="C70" s="154" t="s">
        <v>1102</v>
      </c>
      <c r="D70" s="298">
        <v>0.1</v>
      </c>
      <c r="E70" s="158" t="s">
        <v>0</v>
      </c>
      <c r="F70" s="100"/>
      <c r="G70" s="187">
        <v>1000</v>
      </c>
      <c r="H70" s="104" t="s">
        <v>474</v>
      </c>
      <c r="I7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70" s="117" t="str">
        <f>IF(Sklop9[[#This Row],[ZAHTEVANA SHEMA KAKOVOSTI]]&lt;&gt;"",Sklop9[[#This Row],[Preračunana masa/volumen/kos na enoto kg]],"")</f>
        <v/>
      </c>
      <c r="K70" s="169"/>
      <c r="L70" s="145"/>
      <c r="M70" s="145"/>
      <c r="N70" s="145"/>
      <c r="O70" s="150"/>
      <c r="P70" s="146"/>
      <c r="Q70" s="138"/>
      <c r="R70" s="137">
        <f>+Sklop9[[#This Row],[cena/enota brez DDV v EUR]]*Sklop9[[#This Row],[Stopnja DDV (%)]]</f>
        <v>0</v>
      </c>
      <c r="S70" s="137">
        <f>+Sklop9[[#This Row],[cena/enota brez DDV v EUR]]+Sklop9[[#This Row],[Davek (EUR)]]</f>
        <v>0</v>
      </c>
      <c r="T70" s="137">
        <f>+Sklop9[[#This Row],[cena/enota brez DDV v EUR]]*Sklop9[[#This Row],[Okvirna količina]]</f>
        <v>0</v>
      </c>
      <c r="U70" s="139">
        <f>+Sklop9[[#This Row],[Končna cena/enoto mere (EUR) z DDV]]*Sklop9[[#This Row],[Okvirna količina]]</f>
        <v>0</v>
      </c>
      <c r="V70" s="146"/>
    </row>
    <row r="71" spans="1:22" s="55" customFormat="1" ht="12">
      <c r="A71" s="79" t="s">
        <v>57</v>
      </c>
      <c r="B71" s="79">
        <v>2295</v>
      </c>
      <c r="C71" s="154" t="s">
        <v>1102</v>
      </c>
      <c r="D71" s="298">
        <v>7.0000000000000007E-2</v>
      </c>
      <c r="E71" s="158" t="s">
        <v>0</v>
      </c>
      <c r="F71" s="100"/>
      <c r="G71" s="187">
        <v>1000</v>
      </c>
      <c r="H71" s="104" t="s">
        <v>474</v>
      </c>
      <c r="I7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J71" s="117" t="str">
        <f>IF(Sklop9[[#This Row],[ZAHTEVANA SHEMA KAKOVOSTI]]&lt;&gt;"",Sklop9[[#This Row],[Preračunana masa/volumen/kos na enoto kg]],"")</f>
        <v/>
      </c>
      <c r="K71" s="169"/>
      <c r="L71" s="145"/>
      <c r="M71" s="145"/>
      <c r="N71" s="145"/>
      <c r="O71" s="150"/>
      <c r="P71" s="146"/>
      <c r="Q71" s="138"/>
      <c r="R71" s="137">
        <f>+Sklop9[[#This Row],[cena/enota brez DDV v EUR]]*Sklop9[[#This Row],[Stopnja DDV (%)]]</f>
        <v>0</v>
      </c>
      <c r="S71" s="137">
        <f>+Sklop9[[#This Row],[cena/enota brez DDV v EUR]]+Sklop9[[#This Row],[Davek (EUR)]]</f>
        <v>0</v>
      </c>
      <c r="T71" s="137">
        <f>+Sklop9[[#This Row],[cena/enota brez DDV v EUR]]*Sklop9[[#This Row],[Okvirna količina]]</f>
        <v>0</v>
      </c>
      <c r="U71" s="139">
        <f>+Sklop9[[#This Row],[Končna cena/enoto mere (EUR) z DDV]]*Sklop9[[#This Row],[Okvirna količina]]</f>
        <v>0</v>
      </c>
      <c r="V71" s="146"/>
    </row>
    <row r="72" spans="1:22" s="55" customFormat="1" ht="12">
      <c r="A72" s="79" t="s">
        <v>58</v>
      </c>
      <c r="B72" s="79">
        <v>2311</v>
      </c>
      <c r="C72" s="154" t="s">
        <v>1103</v>
      </c>
      <c r="D72" s="298">
        <v>0.08</v>
      </c>
      <c r="E72" s="158" t="s">
        <v>0</v>
      </c>
      <c r="F72" s="100"/>
      <c r="G72" s="187">
        <v>1000</v>
      </c>
      <c r="H72" s="104" t="s">
        <v>474</v>
      </c>
      <c r="I7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72" s="117" t="str">
        <f>IF(Sklop9[[#This Row],[ZAHTEVANA SHEMA KAKOVOSTI]]&lt;&gt;"",Sklop9[[#This Row],[Preračunana masa/volumen/kos na enoto kg]],"")</f>
        <v/>
      </c>
      <c r="K72" s="169"/>
      <c r="L72" s="145"/>
      <c r="M72" s="145"/>
      <c r="N72" s="145"/>
      <c r="O72" s="150"/>
      <c r="P72" s="146"/>
      <c r="Q72" s="138"/>
      <c r="R72" s="137">
        <f>+Sklop9[[#This Row],[cena/enota brez DDV v EUR]]*Sklop9[[#This Row],[Stopnja DDV (%)]]</f>
        <v>0</v>
      </c>
      <c r="S72" s="137">
        <f>+Sklop9[[#This Row],[cena/enota brez DDV v EUR]]+Sklop9[[#This Row],[Davek (EUR)]]</f>
        <v>0</v>
      </c>
      <c r="T72" s="137">
        <f>+Sklop9[[#This Row],[cena/enota brez DDV v EUR]]*Sklop9[[#This Row],[Okvirna količina]]</f>
        <v>0</v>
      </c>
      <c r="U72" s="139">
        <f>+Sklop9[[#This Row],[Končna cena/enoto mere (EUR) z DDV]]*Sklop9[[#This Row],[Okvirna količina]]</f>
        <v>0</v>
      </c>
      <c r="V72" s="146"/>
    </row>
    <row r="73" spans="1:22" s="55" customFormat="1" ht="12">
      <c r="A73" s="79" t="s">
        <v>59</v>
      </c>
      <c r="B73" s="79">
        <v>1417</v>
      </c>
      <c r="C73" s="154" t="s">
        <v>1103</v>
      </c>
      <c r="D73" s="298">
        <v>0.1</v>
      </c>
      <c r="E73" s="158" t="s">
        <v>0</v>
      </c>
      <c r="F73" s="100"/>
      <c r="G73" s="187">
        <v>1000</v>
      </c>
      <c r="H73" s="104" t="s">
        <v>474</v>
      </c>
      <c r="I7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73" s="117" t="str">
        <f>IF(Sklop9[[#This Row],[ZAHTEVANA SHEMA KAKOVOSTI]]&lt;&gt;"",Sklop9[[#This Row],[Preračunana masa/volumen/kos na enoto kg]],"")</f>
        <v/>
      </c>
      <c r="K73" s="169"/>
      <c r="L73" s="145"/>
      <c r="M73" s="145"/>
      <c r="N73" s="145"/>
      <c r="O73" s="150"/>
      <c r="P73" s="146"/>
      <c r="Q73" s="138"/>
      <c r="R73" s="137">
        <f>+Sklop9[[#This Row],[cena/enota brez DDV v EUR]]*Sklop9[[#This Row],[Stopnja DDV (%)]]</f>
        <v>0</v>
      </c>
      <c r="S73" s="137">
        <f>+Sklop9[[#This Row],[cena/enota brez DDV v EUR]]+Sklop9[[#This Row],[Davek (EUR)]]</f>
        <v>0</v>
      </c>
      <c r="T73" s="137">
        <f>+Sklop9[[#This Row],[cena/enota brez DDV v EUR]]*Sklop9[[#This Row],[Okvirna količina]]</f>
        <v>0</v>
      </c>
      <c r="U73" s="139">
        <f>+Sklop9[[#This Row],[Končna cena/enoto mere (EUR) z DDV]]*Sklop9[[#This Row],[Okvirna količina]]</f>
        <v>0</v>
      </c>
      <c r="V73" s="146"/>
    </row>
    <row r="74" spans="1:22" s="55" customFormat="1" ht="12">
      <c r="A74" s="79" t="s">
        <v>60</v>
      </c>
      <c r="B74" s="79">
        <v>2460</v>
      </c>
      <c r="C74" s="154" t="s">
        <v>1104</v>
      </c>
      <c r="D74" s="298">
        <v>0.1</v>
      </c>
      <c r="E74" s="158" t="s">
        <v>0</v>
      </c>
      <c r="F74" s="100"/>
      <c r="G74" s="187">
        <v>1800</v>
      </c>
      <c r="H74" s="104" t="s">
        <v>474</v>
      </c>
      <c r="I7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J74" s="117" t="str">
        <f>IF(Sklop9[[#This Row],[ZAHTEVANA SHEMA KAKOVOSTI]]&lt;&gt;"",Sklop9[[#This Row],[Preračunana masa/volumen/kos na enoto kg]],"")</f>
        <v/>
      </c>
      <c r="K74" s="169"/>
      <c r="L74" s="145"/>
      <c r="M74" s="145"/>
      <c r="N74" s="145"/>
      <c r="O74" s="150"/>
      <c r="P74" s="146"/>
      <c r="Q74" s="138"/>
      <c r="R74" s="137">
        <f>+Sklop9[[#This Row],[cena/enota brez DDV v EUR]]*Sklop9[[#This Row],[Stopnja DDV (%)]]</f>
        <v>0</v>
      </c>
      <c r="S74" s="137">
        <f>+Sklop9[[#This Row],[cena/enota brez DDV v EUR]]+Sklop9[[#This Row],[Davek (EUR)]]</f>
        <v>0</v>
      </c>
      <c r="T74" s="137">
        <f>+Sklop9[[#This Row],[cena/enota brez DDV v EUR]]*Sklop9[[#This Row],[Okvirna količina]]</f>
        <v>0</v>
      </c>
      <c r="U74" s="139">
        <f>+Sklop9[[#This Row],[Končna cena/enoto mere (EUR) z DDV]]*Sklop9[[#This Row],[Okvirna količina]]</f>
        <v>0</v>
      </c>
      <c r="V74" s="146"/>
    </row>
    <row r="75" spans="1:22" s="55" customFormat="1" ht="12">
      <c r="A75" s="79" t="s">
        <v>61</v>
      </c>
      <c r="B75" s="79">
        <v>1418</v>
      </c>
      <c r="C75" s="154" t="s">
        <v>1105</v>
      </c>
      <c r="D75" s="298">
        <v>0.1</v>
      </c>
      <c r="E75" s="158" t="s">
        <v>0</v>
      </c>
      <c r="F75" s="100"/>
      <c r="G75" s="187">
        <v>1000</v>
      </c>
      <c r="H75" s="104" t="s">
        <v>474</v>
      </c>
      <c r="I7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75" s="117" t="str">
        <f>IF(Sklop9[[#This Row],[ZAHTEVANA SHEMA KAKOVOSTI]]&lt;&gt;"",Sklop9[[#This Row],[Preračunana masa/volumen/kos na enoto kg]],"")</f>
        <v/>
      </c>
      <c r="K75" s="169"/>
      <c r="L75" s="145"/>
      <c r="M75" s="145"/>
      <c r="N75" s="145"/>
      <c r="O75" s="150"/>
      <c r="P75" s="146"/>
      <c r="Q75" s="138"/>
      <c r="R75" s="137">
        <f>+Sklop9[[#This Row],[cena/enota brez DDV v EUR]]*Sklop9[[#This Row],[Stopnja DDV (%)]]</f>
        <v>0</v>
      </c>
      <c r="S75" s="137">
        <f>+Sklop9[[#This Row],[cena/enota brez DDV v EUR]]+Sklop9[[#This Row],[Davek (EUR)]]</f>
        <v>0</v>
      </c>
      <c r="T75" s="137">
        <f>+Sklop9[[#This Row],[cena/enota brez DDV v EUR]]*Sklop9[[#This Row],[Okvirna količina]]</f>
        <v>0</v>
      </c>
      <c r="U75" s="139">
        <f>+Sklop9[[#This Row],[Končna cena/enoto mere (EUR) z DDV]]*Sklop9[[#This Row],[Okvirna količina]]</f>
        <v>0</v>
      </c>
      <c r="V75" s="146"/>
    </row>
    <row r="76" spans="1:22" s="55" customFormat="1" ht="12">
      <c r="A76" s="79" t="s">
        <v>62</v>
      </c>
      <c r="B76" s="79">
        <v>1420</v>
      </c>
      <c r="C76" s="154" t="s">
        <v>1105</v>
      </c>
      <c r="D76" s="298">
        <v>0.15</v>
      </c>
      <c r="E76" s="158" t="s">
        <v>0</v>
      </c>
      <c r="F76" s="100"/>
      <c r="G76" s="187">
        <v>500</v>
      </c>
      <c r="H76" s="104" t="s">
        <v>474</v>
      </c>
      <c r="I7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J76" s="117" t="str">
        <f>IF(Sklop9[[#This Row],[ZAHTEVANA SHEMA KAKOVOSTI]]&lt;&gt;"",Sklop9[[#This Row],[Preračunana masa/volumen/kos na enoto kg]],"")</f>
        <v/>
      </c>
      <c r="K76" s="169"/>
      <c r="L76" s="145"/>
      <c r="M76" s="145"/>
      <c r="N76" s="145"/>
      <c r="O76" s="150"/>
      <c r="P76" s="146"/>
      <c r="Q76" s="138"/>
      <c r="R76" s="137">
        <f>+Sklop9[[#This Row],[cena/enota brez DDV v EUR]]*Sklop9[[#This Row],[Stopnja DDV (%)]]</f>
        <v>0</v>
      </c>
      <c r="S76" s="137">
        <f>+Sklop9[[#This Row],[cena/enota brez DDV v EUR]]+Sklop9[[#This Row],[Davek (EUR)]]</f>
        <v>0</v>
      </c>
      <c r="T76" s="137">
        <f>+Sklop9[[#This Row],[cena/enota brez DDV v EUR]]*Sklop9[[#This Row],[Okvirna količina]]</f>
        <v>0</v>
      </c>
      <c r="U76" s="139">
        <f>+Sklop9[[#This Row],[Končna cena/enoto mere (EUR) z DDV]]*Sklop9[[#This Row],[Okvirna količina]]</f>
        <v>0</v>
      </c>
      <c r="V76" s="146"/>
    </row>
    <row r="77" spans="1:22" s="55" customFormat="1" ht="12">
      <c r="A77" s="79" t="s">
        <v>68</v>
      </c>
      <c r="B77" s="79">
        <v>1421</v>
      </c>
      <c r="C77" s="154" t="s">
        <v>1105</v>
      </c>
      <c r="D77" s="298">
        <v>0.08</v>
      </c>
      <c r="E77" s="158" t="s">
        <v>0</v>
      </c>
      <c r="F77" s="100"/>
      <c r="G77" s="187">
        <v>1000</v>
      </c>
      <c r="H77" s="104" t="s">
        <v>474</v>
      </c>
      <c r="I7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77" s="117" t="str">
        <f>IF(Sklop9[[#This Row],[ZAHTEVANA SHEMA KAKOVOSTI]]&lt;&gt;"",Sklop9[[#This Row],[Preračunana masa/volumen/kos na enoto kg]],"")</f>
        <v/>
      </c>
      <c r="K77" s="169"/>
      <c r="L77" s="145"/>
      <c r="M77" s="145"/>
      <c r="N77" s="145"/>
      <c r="O77" s="150"/>
      <c r="P77" s="146"/>
      <c r="Q77" s="138"/>
      <c r="R77" s="137">
        <f>+Sklop9[[#This Row],[cena/enota brez DDV v EUR]]*Sklop9[[#This Row],[Stopnja DDV (%)]]</f>
        <v>0</v>
      </c>
      <c r="S77" s="137">
        <f>+Sklop9[[#This Row],[cena/enota brez DDV v EUR]]+Sklop9[[#This Row],[Davek (EUR)]]</f>
        <v>0</v>
      </c>
      <c r="T77" s="137">
        <f>+Sklop9[[#This Row],[cena/enota brez DDV v EUR]]*Sklop9[[#This Row],[Okvirna količina]]</f>
        <v>0</v>
      </c>
      <c r="U77" s="139">
        <f>+Sklop9[[#This Row],[Končna cena/enoto mere (EUR) z DDV]]*Sklop9[[#This Row],[Okvirna količina]]</f>
        <v>0</v>
      </c>
      <c r="V77" s="146"/>
    </row>
    <row r="78" spans="1:22" s="55" customFormat="1" ht="12">
      <c r="A78" s="79" t="s">
        <v>69</v>
      </c>
      <c r="B78" s="79">
        <v>1422</v>
      </c>
      <c r="C78" s="154" t="s">
        <v>1106</v>
      </c>
      <c r="D78" s="298">
        <v>0.12</v>
      </c>
      <c r="E78" s="158" t="s">
        <v>0</v>
      </c>
      <c r="F78" s="100"/>
      <c r="G78" s="187">
        <v>1000</v>
      </c>
      <c r="H78" s="104" t="s">
        <v>474</v>
      </c>
      <c r="I7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78" s="117" t="str">
        <f>IF(Sklop9[[#This Row],[ZAHTEVANA SHEMA KAKOVOSTI]]&lt;&gt;"",Sklop9[[#This Row],[Preračunana masa/volumen/kos na enoto kg]],"")</f>
        <v/>
      </c>
      <c r="K78" s="169"/>
      <c r="L78" s="145"/>
      <c r="M78" s="145"/>
      <c r="N78" s="145"/>
      <c r="O78" s="150"/>
      <c r="P78" s="146"/>
      <c r="Q78" s="138"/>
      <c r="R78" s="137">
        <f>+Sklop9[[#This Row],[cena/enota brez DDV v EUR]]*Sklop9[[#This Row],[Stopnja DDV (%)]]</f>
        <v>0</v>
      </c>
      <c r="S78" s="137">
        <f>+Sklop9[[#This Row],[cena/enota brez DDV v EUR]]+Sklop9[[#This Row],[Davek (EUR)]]</f>
        <v>0</v>
      </c>
      <c r="T78" s="137">
        <f>+Sklop9[[#This Row],[cena/enota brez DDV v EUR]]*Sklop9[[#This Row],[Okvirna količina]]</f>
        <v>0</v>
      </c>
      <c r="U78" s="139">
        <f>+Sklop9[[#This Row],[Končna cena/enoto mere (EUR) z DDV]]*Sklop9[[#This Row],[Okvirna količina]]</f>
        <v>0</v>
      </c>
      <c r="V78" s="146"/>
    </row>
    <row r="79" spans="1:22" s="55" customFormat="1" ht="12">
      <c r="A79" s="79" t="s">
        <v>70</v>
      </c>
      <c r="B79" s="79">
        <v>1423</v>
      </c>
      <c r="C79" s="154" t="s">
        <v>1106</v>
      </c>
      <c r="D79" s="299">
        <v>0.15</v>
      </c>
      <c r="E79" s="158" t="s">
        <v>0</v>
      </c>
      <c r="F79" s="107"/>
      <c r="G79" s="189">
        <v>500</v>
      </c>
      <c r="H79" s="104" t="s">
        <v>474</v>
      </c>
      <c r="I79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J79" s="117" t="str">
        <f>IF(Sklop9[[#This Row],[ZAHTEVANA SHEMA KAKOVOSTI]]&lt;&gt;"",Sklop9[[#This Row],[Preračunana masa/volumen/kos na enoto kg]],"")</f>
        <v/>
      </c>
      <c r="K79" s="169"/>
      <c r="L79" s="170"/>
      <c r="M79" s="170"/>
      <c r="N79" s="136"/>
      <c r="O79" s="150"/>
      <c r="P79" s="150"/>
      <c r="Q79" s="138"/>
      <c r="R79" s="137">
        <f>+Sklop9[[#This Row],[cena/enota brez DDV v EUR]]*Sklop9[[#This Row],[Stopnja DDV (%)]]</f>
        <v>0</v>
      </c>
      <c r="S79" s="137">
        <f>+Sklop9[[#This Row],[cena/enota brez DDV v EUR]]+Sklop9[[#This Row],[Davek (EUR)]]</f>
        <v>0</v>
      </c>
      <c r="T79" s="137">
        <f>+Sklop9[[#This Row],[cena/enota brez DDV v EUR]]*Sklop9[[#This Row],[Okvirna količina]]</f>
        <v>0</v>
      </c>
      <c r="U79" s="139">
        <f>+Sklop9[[#This Row],[Končna cena/enoto mere (EUR) z DDV]]*Sklop9[[#This Row],[Okvirna količina]]</f>
        <v>0</v>
      </c>
      <c r="V79" s="238"/>
    </row>
    <row r="80" spans="1:22" s="55" customFormat="1" ht="12">
      <c r="A80" s="79" t="s">
        <v>71</v>
      </c>
      <c r="B80" s="79">
        <v>1425</v>
      </c>
      <c r="C80" s="154" t="s">
        <v>1106</v>
      </c>
      <c r="D80" s="299">
        <v>0.18</v>
      </c>
      <c r="E80" s="158" t="s">
        <v>0</v>
      </c>
      <c r="F80" s="107"/>
      <c r="G80" s="189">
        <v>1000</v>
      </c>
      <c r="H80" s="104" t="s">
        <v>474</v>
      </c>
      <c r="I80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J80" s="117" t="str">
        <f>IF(Sklop9[[#This Row],[ZAHTEVANA SHEMA KAKOVOSTI]]&lt;&gt;"",Sklop9[[#This Row],[Preračunana masa/volumen/kos na enoto kg]],"")</f>
        <v/>
      </c>
      <c r="K80" s="169"/>
      <c r="L80" s="170"/>
      <c r="M80" s="170"/>
      <c r="N80" s="136"/>
      <c r="O80" s="150"/>
      <c r="P80" s="150"/>
      <c r="Q80" s="138"/>
      <c r="R80" s="137">
        <f>+Sklop9[[#This Row],[cena/enota brez DDV v EUR]]*Sklop9[[#This Row],[Stopnja DDV (%)]]</f>
        <v>0</v>
      </c>
      <c r="S80" s="137">
        <f>+Sklop9[[#This Row],[cena/enota brez DDV v EUR]]+Sklop9[[#This Row],[Davek (EUR)]]</f>
        <v>0</v>
      </c>
      <c r="T80" s="137">
        <f>+Sklop9[[#This Row],[cena/enota brez DDV v EUR]]*Sklop9[[#This Row],[Okvirna količina]]</f>
        <v>0</v>
      </c>
      <c r="U80" s="139">
        <f>+Sklop9[[#This Row],[Končna cena/enoto mere (EUR) z DDV]]*Sklop9[[#This Row],[Okvirna količina]]</f>
        <v>0</v>
      </c>
      <c r="V80" s="238"/>
    </row>
    <row r="81" spans="1:22" s="55" customFormat="1" ht="12">
      <c r="A81" s="79" t="s">
        <v>72</v>
      </c>
      <c r="B81" s="79">
        <v>2545</v>
      </c>
      <c r="C81" s="154" t="s">
        <v>1107</v>
      </c>
      <c r="D81" s="299">
        <v>0.1</v>
      </c>
      <c r="E81" s="158" t="s">
        <v>0</v>
      </c>
      <c r="F81" s="107"/>
      <c r="G81" s="189">
        <v>1000</v>
      </c>
      <c r="H81" s="104" t="s">
        <v>474</v>
      </c>
      <c r="I81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81" s="117" t="str">
        <f>IF(Sklop9[[#This Row],[ZAHTEVANA SHEMA KAKOVOSTI]]&lt;&gt;"",Sklop9[[#This Row],[Preračunana masa/volumen/kos na enoto kg]],"")</f>
        <v/>
      </c>
      <c r="K81" s="169"/>
      <c r="L81" s="170"/>
      <c r="M81" s="170"/>
      <c r="N81" s="136"/>
      <c r="O81" s="150"/>
      <c r="P81" s="150"/>
      <c r="Q81" s="138"/>
      <c r="R81" s="137">
        <f>+Sklop9[[#This Row],[cena/enota brez DDV v EUR]]*Sklop9[[#This Row],[Stopnja DDV (%)]]</f>
        <v>0</v>
      </c>
      <c r="S81" s="137">
        <f>+Sklop9[[#This Row],[cena/enota brez DDV v EUR]]+Sklop9[[#This Row],[Davek (EUR)]]</f>
        <v>0</v>
      </c>
      <c r="T81" s="137">
        <f>+Sklop9[[#This Row],[cena/enota brez DDV v EUR]]*Sklop9[[#This Row],[Okvirna količina]]</f>
        <v>0</v>
      </c>
      <c r="U81" s="139">
        <f>+Sklop9[[#This Row],[Končna cena/enoto mere (EUR) z DDV]]*Sklop9[[#This Row],[Okvirna količina]]</f>
        <v>0</v>
      </c>
      <c r="V81" s="238"/>
    </row>
    <row r="82" spans="1:22" s="55" customFormat="1" ht="12">
      <c r="A82" s="79" t="s">
        <v>73</v>
      </c>
      <c r="B82" s="79">
        <v>2303</v>
      </c>
      <c r="C82" s="154" t="s">
        <v>1108</v>
      </c>
      <c r="D82" s="299">
        <v>0.12</v>
      </c>
      <c r="E82" s="158" t="s">
        <v>0</v>
      </c>
      <c r="F82" s="107"/>
      <c r="G82" s="189">
        <v>1000</v>
      </c>
      <c r="H82" s="104" t="s">
        <v>474</v>
      </c>
      <c r="I82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82" s="117" t="str">
        <f>IF(Sklop9[[#This Row],[ZAHTEVANA SHEMA KAKOVOSTI]]&lt;&gt;"",Sklop9[[#This Row],[Preračunana masa/volumen/kos na enoto kg]],"")</f>
        <v/>
      </c>
      <c r="K82" s="169"/>
      <c r="L82" s="170"/>
      <c r="M82" s="170"/>
      <c r="N82" s="136"/>
      <c r="O82" s="150"/>
      <c r="P82" s="150"/>
      <c r="Q82" s="138"/>
      <c r="R82" s="137">
        <f>+Sklop9[[#This Row],[cena/enota brez DDV v EUR]]*Sklop9[[#This Row],[Stopnja DDV (%)]]</f>
        <v>0</v>
      </c>
      <c r="S82" s="137">
        <f>+Sklop9[[#This Row],[cena/enota brez DDV v EUR]]+Sklop9[[#This Row],[Davek (EUR)]]</f>
        <v>0</v>
      </c>
      <c r="T82" s="137">
        <f>+Sklop9[[#This Row],[cena/enota brez DDV v EUR]]*Sklop9[[#This Row],[Okvirna količina]]</f>
        <v>0</v>
      </c>
      <c r="U82" s="139">
        <f>+Sklop9[[#This Row],[Končna cena/enoto mere (EUR) z DDV]]*Sklop9[[#This Row],[Okvirna količina]]</f>
        <v>0</v>
      </c>
      <c r="V82" s="238"/>
    </row>
    <row r="83" spans="1:22" s="55" customFormat="1" ht="12">
      <c r="A83" s="79" t="s">
        <v>188</v>
      </c>
      <c r="B83" s="79">
        <v>2302</v>
      </c>
      <c r="C83" s="154" t="s">
        <v>1108</v>
      </c>
      <c r="D83" s="299">
        <v>0.08</v>
      </c>
      <c r="E83" s="158" t="s">
        <v>0</v>
      </c>
      <c r="F83" s="107"/>
      <c r="G83" s="189">
        <v>1000</v>
      </c>
      <c r="H83" s="104" t="s">
        <v>474</v>
      </c>
      <c r="I83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83" s="117" t="str">
        <f>IF(Sklop9[[#This Row],[ZAHTEVANA SHEMA KAKOVOSTI]]&lt;&gt;"",Sklop9[[#This Row],[Preračunana masa/volumen/kos na enoto kg]],"")</f>
        <v/>
      </c>
      <c r="K83" s="169"/>
      <c r="L83" s="170"/>
      <c r="M83" s="170"/>
      <c r="N83" s="136"/>
      <c r="O83" s="150"/>
      <c r="P83" s="150"/>
      <c r="Q83" s="138"/>
      <c r="R83" s="137">
        <f>+Sklop9[[#This Row],[cena/enota brez DDV v EUR]]*Sklop9[[#This Row],[Stopnja DDV (%)]]</f>
        <v>0</v>
      </c>
      <c r="S83" s="137">
        <f>+Sklop9[[#This Row],[cena/enota brez DDV v EUR]]+Sklop9[[#This Row],[Davek (EUR)]]</f>
        <v>0</v>
      </c>
      <c r="T83" s="137">
        <f>+Sklop9[[#This Row],[cena/enota brez DDV v EUR]]*Sklop9[[#This Row],[Okvirna količina]]</f>
        <v>0</v>
      </c>
      <c r="U83" s="139">
        <f>+Sklop9[[#This Row],[Končna cena/enoto mere (EUR) z DDV]]*Sklop9[[#This Row],[Okvirna količina]]</f>
        <v>0</v>
      </c>
      <c r="V83" s="238"/>
    </row>
    <row r="84" spans="1:22" s="55" customFormat="1" ht="12">
      <c r="A84" s="79" t="s">
        <v>189</v>
      </c>
      <c r="B84" s="79">
        <v>2478</v>
      </c>
      <c r="C84" s="154" t="s">
        <v>1109</v>
      </c>
      <c r="D84" s="299">
        <v>0.12</v>
      </c>
      <c r="E84" s="158" t="s">
        <v>0</v>
      </c>
      <c r="F84" s="107"/>
      <c r="G84" s="189">
        <v>1000</v>
      </c>
      <c r="H84" s="104" t="s">
        <v>474</v>
      </c>
      <c r="I84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84" s="117" t="str">
        <f>IF(Sklop9[[#This Row],[ZAHTEVANA SHEMA KAKOVOSTI]]&lt;&gt;"",Sklop9[[#This Row],[Preračunana masa/volumen/kos na enoto kg]],"")</f>
        <v/>
      </c>
      <c r="K84" s="169"/>
      <c r="L84" s="170"/>
      <c r="M84" s="170"/>
      <c r="N84" s="136"/>
      <c r="O84" s="150"/>
      <c r="P84" s="150"/>
      <c r="Q84" s="138"/>
      <c r="R84" s="137">
        <f>+Sklop9[[#This Row],[cena/enota brez DDV v EUR]]*Sklop9[[#This Row],[Stopnja DDV (%)]]</f>
        <v>0</v>
      </c>
      <c r="S84" s="137">
        <f>+Sklop9[[#This Row],[cena/enota brez DDV v EUR]]+Sklop9[[#This Row],[Davek (EUR)]]</f>
        <v>0</v>
      </c>
      <c r="T84" s="137">
        <f>+Sklop9[[#This Row],[cena/enota brez DDV v EUR]]*Sklop9[[#This Row],[Okvirna količina]]</f>
        <v>0</v>
      </c>
      <c r="U84" s="139">
        <f>+Sklop9[[#This Row],[Končna cena/enoto mere (EUR) z DDV]]*Sklop9[[#This Row],[Okvirna količina]]</f>
        <v>0</v>
      </c>
      <c r="V84" s="238"/>
    </row>
    <row r="85" spans="1:22" s="55" customFormat="1" ht="12">
      <c r="A85" s="79" t="s">
        <v>190</v>
      </c>
      <c r="B85" s="79">
        <v>2477</v>
      </c>
      <c r="C85" s="154" t="s">
        <v>1109</v>
      </c>
      <c r="D85" s="299">
        <v>0.08</v>
      </c>
      <c r="E85" s="158" t="s">
        <v>0</v>
      </c>
      <c r="F85" s="107"/>
      <c r="G85" s="189">
        <v>1000</v>
      </c>
      <c r="H85" s="104" t="s">
        <v>474</v>
      </c>
      <c r="I85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85" s="117" t="str">
        <f>IF(Sklop9[[#This Row],[ZAHTEVANA SHEMA KAKOVOSTI]]&lt;&gt;"",Sklop9[[#This Row],[Preračunana masa/volumen/kos na enoto kg]],"")</f>
        <v/>
      </c>
      <c r="K85" s="169"/>
      <c r="L85" s="170"/>
      <c r="M85" s="170"/>
      <c r="N85" s="136"/>
      <c r="O85" s="150"/>
      <c r="P85" s="150"/>
      <c r="Q85" s="138"/>
      <c r="R85" s="137">
        <f>+Sklop9[[#This Row],[cena/enota brez DDV v EUR]]*Sklop9[[#This Row],[Stopnja DDV (%)]]</f>
        <v>0</v>
      </c>
      <c r="S85" s="137">
        <f>+Sklop9[[#This Row],[cena/enota brez DDV v EUR]]+Sklop9[[#This Row],[Davek (EUR)]]</f>
        <v>0</v>
      </c>
      <c r="T85" s="137">
        <f>+Sklop9[[#This Row],[cena/enota brez DDV v EUR]]*Sklop9[[#This Row],[Okvirna količina]]</f>
        <v>0</v>
      </c>
      <c r="U85" s="139">
        <f>+Sklop9[[#This Row],[Končna cena/enoto mere (EUR) z DDV]]*Sklop9[[#This Row],[Okvirna količina]]</f>
        <v>0</v>
      </c>
      <c r="V85" s="238"/>
    </row>
    <row r="86" spans="1:22" s="55" customFormat="1" ht="12">
      <c r="A86" s="79" t="s">
        <v>191</v>
      </c>
      <c r="B86" s="79">
        <v>2275</v>
      </c>
      <c r="C86" s="154" t="s">
        <v>1110</v>
      </c>
      <c r="D86" s="299">
        <v>350</v>
      </c>
      <c r="E86" s="158" t="s">
        <v>110</v>
      </c>
      <c r="F86" s="107"/>
      <c r="G86" s="189">
        <v>80</v>
      </c>
      <c r="H86" s="104" t="s">
        <v>474</v>
      </c>
      <c r="I86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</v>
      </c>
      <c r="J86" s="117" t="str">
        <f>IF(Sklop9[[#This Row],[ZAHTEVANA SHEMA KAKOVOSTI]]&lt;&gt;"",Sklop9[[#This Row],[Preračunana masa/volumen/kos na enoto kg]],"")</f>
        <v/>
      </c>
      <c r="K86" s="169"/>
      <c r="L86" s="170"/>
      <c r="M86" s="170"/>
      <c r="N86" s="136"/>
      <c r="O86" s="150"/>
      <c r="P86" s="150"/>
      <c r="Q86" s="138"/>
      <c r="R86" s="137">
        <f>+Sklop9[[#This Row],[cena/enota brez DDV v EUR]]*Sklop9[[#This Row],[Stopnja DDV (%)]]</f>
        <v>0</v>
      </c>
      <c r="S86" s="137">
        <f>+Sklop9[[#This Row],[cena/enota brez DDV v EUR]]+Sklop9[[#This Row],[Davek (EUR)]]</f>
        <v>0</v>
      </c>
      <c r="T86" s="137">
        <f>+Sklop9[[#This Row],[cena/enota brez DDV v EUR]]*Sklop9[[#This Row],[Okvirna količina]]</f>
        <v>0</v>
      </c>
      <c r="U86" s="139">
        <f>+Sklop9[[#This Row],[Končna cena/enoto mere (EUR) z DDV]]*Sklop9[[#This Row],[Okvirna količina]]</f>
        <v>0</v>
      </c>
      <c r="V86" s="238"/>
    </row>
    <row r="87" spans="1:22" s="55" customFormat="1" ht="12">
      <c r="A87" s="79" t="s">
        <v>192</v>
      </c>
      <c r="B87" s="79">
        <v>1319</v>
      </c>
      <c r="C87" s="154" t="s">
        <v>652</v>
      </c>
      <c r="D87" s="299">
        <v>1</v>
      </c>
      <c r="E87" s="158" t="s">
        <v>0</v>
      </c>
      <c r="F87" s="107"/>
      <c r="G87" s="189">
        <v>40</v>
      </c>
      <c r="H87" s="104" t="s">
        <v>0</v>
      </c>
      <c r="I87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87" s="117" t="str">
        <f>IF(Sklop9[[#This Row],[ZAHTEVANA SHEMA KAKOVOSTI]]&lt;&gt;"",Sklop9[[#This Row],[Preračunana masa/volumen/kos na enoto kg]],"")</f>
        <v/>
      </c>
      <c r="K87" s="169"/>
      <c r="L87" s="170"/>
      <c r="M87" s="170"/>
      <c r="N87" s="136"/>
      <c r="O87" s="150"/>
      <c r="P87" s="150"/>
      <c r="Q87" s="138"/>
      <c r="R87" s="137">
        <f>+Sklop9[[#This Row],[cena/enota brez DDV v EUR]]*Sklop9[[#This Row],[Stopnja DDV (%)]]</f>
        <v>0</v>
      </c>
      <c r="S87" s="137">
        <f>+Sklop9[[#This Row],[cena/enota brez DDV v EUR]]+Sklop9[[#This Row],[Davek (EUR)]]</f>
        <v>0</v>
      </c>
      <c r="T87" s="137">
        <f>+Sklop9[[#This Row],[cena/enota brez DDV v EUR]]*Sklop9[[#This Row],[Okvirna količina]]</f>
        <v>0</v>
      </c>
      <c r="U87" s="139">
        <f>+Sklop9[[#This Row],[Končna cena/enoto mere (EUR) z DDV]]*Sklop9[[#This Row],[Okvirna količina]]</f>
        <v>0</v>
      </c>
      <c r="V87" s="238"/>
    </row>
    <row r="88" spans="1:22" s="55" customFormat="1" ht="12">
      <c r="A88" s="79" t="s">
        <v>193</v>
      </c>
      <c r="B88" s="79">
        <v>2416</v>
      </c>
      <c r="C88" s="154" t="s">
        <v>651</v>
      </c>
      <c r="D88" s="264">
        <v>350</v>
      </c>
      <c r="E88" s="188" t="s">
        <v>110</v>
      </c>
      <c r="F88" s="107"/>
      <c r="G88" s="189">
        <v>40</v>
      </c>
      <c r="H88" s="104" t="s">
        <v>474</v>
      </c>
      <c r="I88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</v>
      </c>
      <c r="J88" s="117" t="str">
        <f>IF(Sklop9[[#This Row],[ZAHTEVANA SHEMA KAKOVOSTI]]&lt;&gt;"",Sklop9[[#This Row],[Preračunana masa/volumen/kos na enoto kg]],"")</f>
        <v/>
      </c>
      <c r="K88" s="169"/>
      <c r="L88" s="170"/>
      <c r="M88" s="170"/>
      <c r="N88" s="136"/>
      <c r="O88" s="150"/>
      <c r="P88" s="150"/>
      <c r="Q88" s="138"/>
      <c r="R88" s="137">
        <f>+Sklop9[[#This Row],[cena/enota brez DDV v EUR]]*Sklop9[[#This Row],[Stopnja DDV (%)]]</f>
        <v>0</v>
      </c>
      <c r="S88" s="137">
        <f>+Sklop9[[#This Row],[cena/enota brez DDV v EUR]]+Sklop9[[#This Row],[Davek (EUR)]]</f>
        <v>0</v>
      </c>
      <c r="T88" s="137">
        <f>+Sklop9[[#This Row],[cena/enota brez DDV v EUR]]*Sklop9[[#This Row],[Okvirna količina]]</f>
        <v>0</v>
      </c>
      <c r="U88" s="139">
        <f>+Sklop9[[#This Row],[Končna cena/enoto mere (EUR) z DDV]]*Sklop9[[#This Row],[Okvirna količina]]</f>
        <v>0</v>
      </c>
      <c r="V88" s="238"/>
    </row>
    <row r="89" spans="1:22" s="55" customFormat="1" ht="12">
      <c r="A89" s="79" t="s">
        <v>194</v>
      </c>
      <c r="B89" s="79">
        <v>1320</v>
      </c>
      <c r="C89" s="154" t="s">
        <v>651</v>
      </c>
      <c r="D89" s="299">
        <v>1</v>
      </c>
      <c r="E89" s="188" t="s">
        <v>0</v>
      </c>
      <c r="F89" s="107"/>
      <c r="G89" s="189">
        <v>40</v>
      </c>
      <c r="H89" s="104" t="s">
        <v>0</v>
      </c>
      <c r="I89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89" s="117" t="str">
        <f>IF(Sklop9[[#This Row],[ZAHTEVANA SHEMA KAKOVOSTI]]&lt;&gt;"",Sklop9[[#This Row],[Preračunana masa/volumen/kos na enoto kg]],"")</f>
        <v/>
      </c>
      <c r="K89" s="169"/>
      <c r="L89" s="170"/>
      <c r="M89" s="170"/>
      <c r="N89" s="136"/>
      <c r="O89" s="150"/>
      <c r="P89" s="150"/>
      <c r="Q89" s="138"/>
      <c r="R89" s="137">
        <f>+Sklop9[[#This Row],[cena/enota brez DDV v EUR]]*Sklop9[[#This Row],[Stopnja DDV (%)]]</f>
        <v>0</v>
      </c>
      <c r="S89" s="137">
        <f>+Sklop9[[#This Row],[cena/enota brez DDV v EUR]]+Sklop9[[#This Row],[Davek (EUR)]]</f>
        <v>0</v>
      </c>
      <c r="T89" s="137">
        <f>+Sklop9[[#This Row],[cena/enota brez DDV v EUR]]*Sklop9[[#This Row],[Okvirna količina]]</f>
        <v>0</v>
      </c>
      <c r="U89" s="139">
        <f>+Sklop9[[#This Row],[Končna cena/enoto mere (EUR) z DDV]]*Sklop9[[#This Row],[Okvirna količina]]</f>
        <v>0</v>
      </c>
      <c r="V89" s="238"/>
    </row>
    <row r="90" spans="1:22" s="55" customFormat="1" ht="12">
      <c r="A90" s="79" t="s">
        <v>195</v>
      </c>
      <c r="B90" s="79">
        <v>1321</v>
      </c>
      <c r="C90" s="154" t="s">
        <v>650</v>
      </c>
      <c r="D90" s="264">
        <v>1</v>
      </c>
      <c r="E90" s="188" t="s">
        <v>0</v>
      </c>
      <c r="F90" s="107"/>
      <c r="G90" s="189">
        <v>40</v>
      </c>
      <c r="H90" s="104" t="s">
        <v>0</v>
      </c>
      <c r="I90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90" s="117" t="str">
        <f>IF(Sklop9[[#This Row],[ZAHTEVANA SHEMA KAKOVOSTI]]&lt;&gt;"",Sklop9[[#This Row],[Preračunana masa/volumen/kos na enoto kg]],"")</f>
        <v/>
      </c>
      <c r="K90" s="169"/>
      <c r="L90" s="170"/>
      <c r="M90" s="170"/>
      <c r="N90" s="136"/>
      <c r="O90" s="150"/>
      <c r="P90" s="150"/>
      <c r="Q90" s="138"/>
      <c r="R90" s="137">
        <f>+Sklop9[[#This Row],[cena/enota brez DDV v EUR]]*Sklop9[[#This Row],[Stopnja DDV (%)]]</f>
        <v>0</v>
      </c>
      <c r="S90" s="137">
        <f>+Sklop9[[#This Row],[cena/enota brez DDV v EUR]]+Sklop9[[#This Row],[Davek (EUR)]]</f>
        <v>0</v>
      </c>
      <c r="T90" s="137">
        <f>+Sklop9[[#This Row],[cena/enota brez DDV v EUR]]*Sklop9[[#This Row],[Okvirna količina]]</f>
        <v>0</v>
      </c>
      <c r="U90" s="139">
        <f>+Sklop9[[#This Row],[Končna cena/enoto mere (EUR) z DDV]]*Sklop9[[#This Row],[Okvirna količina]]</f>
        <v>0</v>
      </c>
      <c r="V90" s="238"/>
    </row>
    <row r="91" spans="1:22" s="55" customFormat="1" ht="12">
      <c r="A91" s="79" t="s">
        <v>196</v>
      </c>
      <c r="B91" s="79">
        <v>2529</v>
      </c>
      <c r="C91" s="154" t="s">
        <v>649</v>
      </c>
      <c r="D91" s="299">
        <v>800</v>
      </c>
      <c r="E91" s="188" t="s">
        <v>110</v>
      </c>
      <c r="F91" s="107"/>
      <c r="G91" s="189">
        <v>20</v>
      </c>
      <c r="H91" s="104" t="s">
        <v>474</v>
      </c>
      <c r="I91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J91" s="117" t="str">
        <f>IF(Sklop9[[#This Row],[ZAHTEVANA SHEMA KAKOVOSTI]]&lt;&gt;"",Sklop9[[#This Row],[Preračunana masa/volumen/kos na enoto kg]],"")</f>
        <v/>
      </c>
      <c r="K91" s="169"/>
      <c r="L91" s="170"/>
      <c r="M91" s="170"/>
      <c r="N91" s="136"/>
      <c r="O91" s="150"/>
      <c r="P91" s="150"/>
      <c r="Q91" s="138"/>
      <c r="R91" s="137">
        <f>+Sklop9[[#This Row],[cena/enota brez DDV v EUR]]*Sklop9[[#This Row],[Stopnja DDV (%)]]</f>
        <v>0</v>
      </c>
      <c r="S91" s="137">
        <f>+Sklop9[[#This Row],[cena/enota brez DDV v EUR]]+Sklop9[[#This Row],[Davek (EUR)]]</f>
        <v>0</v>
      </c>
      <c r="T91" s="137">
        <f>+Sklop9[[#This Row],[cena/enota brez DDV v EUR]]*Sklop9[[#This Row],[Okvirna količina]]</f>
        <v>0</v>
      </c>
      <c r="U91" s="139">
        <f>+Sklop9[[#This Row],[Končna cena/enoto mere (EUR) z DDV]]*Sklop9[[#This Row],[Okvirna količina]]</f>
        <v>0</v>
      </c>
      <c r="V91" s="238"/>
    </row>
    <row r="92" spans="1:22" s="55" customFormat="1" ht="12">
      <c r="A92" s="79" t="s">
        <v>197</v>
      </c>
      <c r="B92" s="79">
        <v>1322</v>
      </c>
      <c r="C92" s="154" t="s">
        <v>649</v>
      </c>
      <c r="D92" s="299">
        <v>1</v>
      </c>
      <c r="E92" s="188" t="s">
        <v>0</v>
      </c>
      <c r="F92" s="107"/>
      <c r="G92" s="189">
        <v>20</v>
      </c>
      <c r="H92" s="104" t="s">
        <v>0</v>
      </c>
      <c r="I92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92" s="117" t="str">
        <f>IF(Sklop9[[#This Row],[ZAHTEVANA SHEMA KAKOVOSTI]]&lt;&gt;"",Sklop9[[#This Row],[Preračunana masa/volumen/kos na enoto kg]],"")</f>
        <v/>
      </c>
      <c r="K92" s="169"/>
      <c r="L92" s="170"/>
      <c r="M92" s="170"/>
      <c r="N92" s="136"/>
      <c r="O92" s="150"/>
      <c r="P92" s="150"/>
      <c r="Q92" s="138"/>
      <c r="R92" s="137">
        <f>+Sklop9[[#This Row],[cena/enota brez DDV v EUR]]*Sklop9[[#This Row],[Stopnja DDV (%)]]</f>
        <v>0</v>
      </c>
      <c r="S92" s="137">
        <f>+Sklop9[[#This Row],[cena/enota brez DDV v EUR]]+Sklop9[[#This Row],[Davek (EUR)]]</f>
        <v>0</v>
      </c>
      <c r="T92" s="137">
        <f>+Sklop9[[#This Row],[cena/enota brez DDV v EUR]]*Sklop9[[#This Row],[Okvirna količina]]</f>
        <v>0</v>
      </c>
      <c r="U92" s="139">
        <f>+Sklop9[[#This Row],[Končna cena/enoto mere (EUR) z DDV]]*Sklop9[[#This Row],[Okvirna količina]]</f>
        <v>0</v>
      </c>
      <c r="V92" s="238"/>
    </row>
    <row r="93" spans="1:22" s="55" customFormat="1" ht="12">
      <c r="A93" s="79" t="s">
        <v>198</v>
      </c>
      <c r="B93" s="79">
        <v>2469</v>
      </c>
      <c r="C93" s="154" t="s">
        <v>648</v>
      </c>
      <c r="D93" s="264">
        <v>1</v>
      </c>
      <c r="E93" s="188" t="s">
        <v>0</v>
      </c>
      <c r="F93" s="107"/>
      <c r="G93" s="189">
        <v>100</v>
      </c>
      <c r="H93" s="104" t="s">
        <v>0</v>
      </c>
      <c r="I93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93" s="117" t="str">
        <f>IF(Sklop9[[#This Row],[ZAHTEVANA SHEMA KAKOVOSTI]]&lt;&gt;"",Sklop9[[#This Row],[Preračunana masa/volumen/kos na enoto kg]],"")</f>
        <v/>
      </c>
      <c r="K93" s="169"/>
      <c r="L93" s="170"/>
      <c r="M93" s="170"/>
      <c r="N93" s="136"/>
      <c r="O93" s="150"/>
      <c r="P93" s="150"/>
      <c r="Q93" s="138"/>
      <c r="R93" s="137">
        <f>+Sklop9[[#This Row],[cena/enota brez DDV v EUR]]*Sklop9[[#This Row],[Stopnja DDV (%)]]</f>
        <v>0</v>
      </c>
      <c r="S93" s="137">
        <f>+Sklop9[[#This Row],[cena/enota brez DDV v EUR]]+Sklop9[[#This Row],[Davek (EUR)]]</f>
        <v>0</v>
      </c>
      <c r="T93" s="137">
        <f>+Sklop9[[#This Row],[cena/enota brez DDV v EUR]]*Sklop9[[#This Row],[Okvirna količina]]</f>
        <v>0</v>
      </c>
      <c r="U93" s="139">
        <f>+Sklop9[[#This Row],[Končna cena/enoto mere (EUR) z DDV]]*Sklop9[[#This Row],[Okvirna količina]]</f>
        <v>0</v>
      </c>
      <c r="V93" s="238"/>
    </row>
    <row r="94" spans="1:22" s="55" customFormat="1" ht="12">
      <c r="A94" s="79" t="s">
        <v>199</v>
      </c>
      <c r="B94" s="79">
        <v>2470</v>
      </c>
      <c r="C94" s="154" t="s">
        <v>647</v>
      </c>
      <c r="D94" s="299">
        <v>1</v>
      </c>
      <c r="E94" s="188" t="s">
        <v>0</v>
      </c>
      <c r="F94" s="107"/>
      <c r="G94" s="189">
        <v>100</v>
      </c>
      <c r="H94" s="104" t="s">
        <v>0</v>
      </c>
      <c r="I94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94" s="117" t="str">
        <f>IF(Sklop9[[#This Row],[ZAHTEVANA SHEMA KAKOVOSTI]]&lt;&gt;"",Sklop9[[#This Row],[Preračunana masa/volumen/kos na enoto kg]],"")</f>
        <v/>
      </c>
      <c r="K94" s="169"/>
      <c r="L94" s="170"/>
      <c r="M94" s="170"/>
      <c r="N94" s="136"/>
      <c r="O94" s="150"/>
      <c r="P94" s="150"/>
      <c r="Q94" s="138"/>
      <c r="R94" s="137">
        <f>+Sklop9[[#This Row],[cena/enota brez DDV v EUR]]*Sklop9[[#This Row],[Stopnja DDV (%)]]</f>
        <v>0</v>
      </c>
      <c r="S94" s="137">
        <f>+Sklop9[[#This Row],[cena/enota brez DDV v EUR]]+Sklop9[[#This Row],[Davek (EUR)]]</f>
        <v>0</v>
      </c>
      <c r="T94" s="137">
        <f>+Sklop9[[#This Row],[cena/enota brez DDV v EUR]]*Sklop9[[#This Row],[Okvirna količina]]</f>
        <v>0</v>
      </c>
      <c r="U94" s="139">
        <f>+Sklop9[[#This Row],[Končna cena/enoto mere (EUR) z DDV]]*Sklop9[[#This Row],[Okvirna količina]]</f>
        <v>0</v>
      </c>
      <c r="V94" s="238"/>
    </row>
    <row r="95" spans="1:22">
      <c r="A95" s="354" t="s">
        <v>134</v>
      </c>
      <c r="B95" s="354"/>
      <c r="C95" s="355"/>
      <c r="D95" s="356"/>
      <c r="E95" s="356"/>
      <c r="F95" s="357"/>
      <c r="G95" s="358"/>
      <c r="H95" s="346"/>
      <c r="I95" s="359">
        <f>SUBTOTAL(109,Sklop9[Preračunana masa/volumen/kos na enoto kg])</f>
        <v>10367.5</v>
      </c>
      <c r="J95" s="359">
        <f>SUBTOTAL(109,Sklop9[Živila iz shem kakovosti (kg)])</f>
        <v>0</v>
      </c>
      <c r="K95" s="358"/>
      <c r="L95" s="348"/>
      <c r="M95" s="348"/>
      <c r="N95" s="349"/>
      <c r="O95" s="360"/>
      <c r="P95" s="360"/>
      <c r="Q95" s="360"/>
      <c r="R95" s="361"/>
      <c r="S95" s="358"/>
      <c r="T95" s="361">
        <f>SUBTOTAL(109,Sklop9[Vrednost za okvirno količino (EUR) brez DDV])</f>
        <v>0</v>
      </c>
      <c r="U95" s="361">
        <f>SUBTOTAL(109,Sklop9[Vrednost za okvirno količino (EUR) z DDV])</f>
        <v>0</v>
      </c>
      <c r="V95" s="362">
        <f>SUBTOTAL(103,Sklop9[Shema kakovosti
(nacionalne, evropske)
])</f>
        <v>0</v>
      </c>
    </row>
    <row r="96" spans="1:22" s="325" customFormat="1">
      <c r="A96" s="375"/>
      <c r="B96" s="375"/>
      <c r="C96" s="376"/>
      <c r="D96" s="377"/>
      <c r="E96" s="377"/>
      <c r="F96" s="378"/>
      <c r="G96" s="379"/>
      <c r="H96" s="318"/>
      <c r="I96" s="380"/>
      <c r="J96" s="380"/>
      <c r="K96" s="379"/>
      <c r="L96" s="320"/>
      <c r="M96" s="320"/>
      <c r="N96" s="321"/>
      <c r="O96" s="381"/>
      <c r="P96" s="381"/>
      <c r="Q96" s="381"/>
      <c r="R96" s="382"/>
      <c r="S96" s="379"/>
      <c r="T96" s="382"/>
      <c r="U96" s="382"/>
      <c r="V96" s="383"/>
    </row>
    <row r="97" spans="1:23">
      <c r="A97" s="48" t="s">
        <v>130</v>
      </c>
      <c r="B97" s="48"/>
      <c r="C97" s="16"/>
      <c r="D97" s="28"/>
      <c r="E97" s="28"/>
      <c r="F97" s="101"/>
      <c r="R97" s="48"/>
      <c r="S97" s="48"/>
      <c r="T97" s="48"/>
      <c r="U97" s="48"/>
    </row>
    <row r="98" spans="1:23">
      <c r="A98" s="11" t="s">
        <v>132</v>
      </c>
      <c r="C98" s="16"/>
      <c r="D98" s="28"/>
      <c r="E98" s="28"/>
      <c r="F98" s="101"/>
      <c r="W98" s="109"/>
    </row>
    <row r="99" spans="1:23">
      <c r="A99" s="96" t="s">
        <v>183</v>
      </c>
      <c r="B99" s="96"/>
      <c r="G99" s="68"/>
      <c r="H99" s="68"/>
      <c r="I99" s="29"/>
      <c r="J99" s="29"/>
      <c r="K99" s="29"/>
      <c r="L99" s="29"/>
      <c r="M99" s="54"/>
      <c r="N99" s="54"/>
      <c r="O99" s="29"/>
      <c r="P99" s="29"/>
      <c r="Q99" s="29"/>
      <c r="R99" s="29"/>
      <c r="S99" s="29"/>
    </row>
    <row r="100" spans="1:23">
      <c r="A100" s="512" t="s">
        <v>176</v>
      </c>
      <c r="B100" s="512"/>
      <c r="C100" s="512"/>
      <c r="D100" s="512"/>
      <c r="E100" s="512"/>
      <c r="F100" s="512"/>
      <c r="G100" s="512"/>
      <c r="H100" s="512"/>
      <c r="I100" s="512"/>
      <c r="J100" s="512"/>
      <c r="K100" s="512"/>
      <c r="L100" s="512"/>
      <c r="M100" s="512"/>
      <c r="N100" s="54"/>
      <c r="O100" s="29"/>
      <c r="P100" s="29"/>
      <c r="Q100" s="29"/>
      <c r="R100" s="29"/>
      <c r="S100" s="29"/>
    </row>
    <row r="101" spans="1:23">
      <c r="A101" s="48" t="s">
        <v>1193</v>
      </c>
      <c r="B101" s="110"/>
      <c r="O101" s="29"/>
      <c r="P101" s="29"/>
      <c r="Q101" s="29"/>
      <c r="R101" s="29"/>
      <c r="S101" s="29"/>
    </row>
    <row r="102" spans="1:23">
      <c r="A102" s="501" t="s">
        <v>205</v>
      </c>
      <c r="B102" s="501"/>
      <c r="C102" s="501"/>
      <c r="D102" s="501"/>
      <c r="E102" s="501"/>
      <c r="F102" s="501"/>
      <c r="G102" s="501"/>
      <c r="H102" s="501"/>
      <c r="I102" s="501"/>
      <c r="J102" s="501"/>
      <c r="K102" s="501"/>
      <c r="L102" s="501"/>
      <c r="M102" s="501"/>
      <c r="O102" s="29"/>
      <c r="P102" s="29"/>
      <c r="Q102" s="29"/>
      <c r="R102" s="29"/>
      <c r="S102" s="29"/>
    </row>
    <row r="103" spans="1:2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O103" s="29"/>
      <c r="P103" s="29"/>
      <c r="Q103" s="29"/>
      <c r="R103" s="29"/>
      <c r="S103" s="29"/>
    </row>
    <row r="104" spans="1:23">
      <c r="A104" s="96" t="s">
        <v>65</v>
      </c>
      <c r="B104" s="96"/>
      <c r="G104" s="68"/>
      <c r="H104" s="68" t="s">
        <v>66</v>
      </c>
      <c r="I104" s="29"/>
      <c r="J104" s="29"/>
      <c r="K104" s="29"/>
      <c r="L104" s="29"/>
      <c r="M104" s="54"/>
      <c r="N104" s="54"/>
      <c r="O104" s="29"/>
      <c r="P104" s="29"/>
      <c r="Q104" s="29"/>
      <c r="R104" s="29" t="s">
        <v>67</v>
      </c>
      <c r="S104" s="29"/>
    </row>
    <row r="105" spans="1:23" ht="15">
      <c r="A105" s="6"/>
      <c r="B105" s="6"/>
      <c r="C105" s="4"/>
      <c r="D105" s="26"/>
      <c r="E105" s="26"/>
      <c r="F105" s="25"/>
      <c r="G105" s="7"/>
      <c r="I105" s="8"/>
      <c r="J105" s="8"/>
      <c r="K105" s="8"/>
      <c r="L105" s="8"/>
      <c r="M105" s="20"/>
      <c r="N105" s="20"/>
      <c r="O105" s="8"/>
      <c r="P105" s="8"/>
      <c r="Q105" s="8"/>
      <c r="R105" s="8"/>
      <c r="S105" s="8"/>
      <c r="T105" s="3"/>
      <c r="U105" s="3"/>
      <c r="V105" s="7"/>
    </row>
    <row r="106" spans="1:23">
      <c r="C106" s="16"/>
      <c r="D106" s="28"/>
      <c r="E106" s="28"/>
      <c r="F106" s="101"/>
    </row>
    <row r="107" spans="1:23">
      <c r="C107" s="16"/>
      <c r="D107" s="28"/>
      <c r="E107" s="28"/>
      <c r="F107" s="101"/>
    </row>
    <row r="108" spans="1:23">
      <c r="C108" s="16"/>
      <c r="D108" s="28"/>
      <c r="E108" s="28"/>
      <c r="F108" s="101"/>
    </row>
    <row r="109" spans="1:23">
      <c r="C109" s="16"/>
      <c r="D109" s="28"/>
      <c r="E109" s="28"/>
      <c r="F109" s="101"/>
    </row>
    <row r="110" spans="1:23">
      <c r="C110" s="16"/>
      <c r="D110" s="28"/>
      <c r="E110" s="28"/>
      <c r="F110" s="101"/>
    </row>
    <row r="111" spans="1:23">
      <c r="C111" s="16"/>
      <c r="D111" s="28"/>
      <c r="E111" s="28"/>
      <c r="F111" s="101"/>
    </row>
    <row r="112" spans="1:23">
      <c r="C112" s="16"/>
      <c r="D112" s="28"/>
      <c r="E112" s="28"/>
      <c r="F112" s="101"/>
    </row>
    <row r="113" spans="1:23">
      <c r="C113" s="16"/>
      <c r="D113" s="28"/>
      <c r="E113" s="28"/>
      <c r="F113" s="101"/>
    </row>
    <row r="114" spans="1:23">
      <c r="C114" s="16"/>
      <c r="D114" s="28"/>
      <c r="E114" s="28"/>
      <c r="F114" s="101"/>
    </row>
    <row r="115" spans="1:23">
      <c r="C115" s="16"/>
      <c r="D115" s="28"/>
      <c r="E115" s="28"/>
      <c r="F115" s="101"/>
    </row>
    <row r="116" spans="1:23">
      <c r="C116" s="16"/>
      <c r="D116" s="28"/>
      <c r="E116" s="28"/>
      <c r="F116" s="101"/>
    </row>
    <row r="117" spans="1:23">
      <c r="C117" s="16"/>
      <c r="D117" s="28"/>
      <c r="E117" s="28"/>
      <c r="F117" s="10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1"/>
      <c r="G291" s="102"/>
      <c r="H291" s="10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1"/>
      <c r="G292" s="102"/>
      <c r="H292" s="10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101"/>
      <c r="G293" s="102"/>
      <c r="H293" s="10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101"/>
      <c r="G294" s="102"/>
      <c r="H294" s="10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101"/>
      <c r="G295" s="102"/>
      <c r="H295" s="10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101"/>
      <c r="G296" s="102"/>
      <c r="H296" s="10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101"/>
      <c r="G297" s="102"/>
      <c r="H297" s="102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101"/>
      <c r="G298" s="102"/>
      <c r="H298" s="102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101"/>
      <c r="G299" s="102"/>
      <c r="H299" s="102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101"/>
      <c r="G300" s="102"/>
      <c r="H300" s="102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101"/>
      <c r="G301" s="102"/>
      <c r="H301" s="102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101"/>
      <c r="G302" s="102"/>
      <c r="H302" s="102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101"/>
      <c r="G303" s="102"/>
      <c r="H303" s="102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101"/>
      <c r="G304" s="102"/>
      <c r="H304" s="102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101"/>
      <c r="G305" s="102"/>
      <c r="H305" s="102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101"/>
      <c r="G306" s="102"/>
      <c r="H306" s="102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101"/>
      <c r="G307" s="102"/>
      <c r="H307" s="102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101"/>
      <c r="G308" s="102"/>
      <c r="H308" s="102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101"/>
      <c r="G309" s="102"/>
      <c r="H309" s="102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101"/>
      <c r="G310" s="102"/>
      <c r="H310" s="102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101"/>
      <c r="G311" s="102"/>
      <c r="H311" s="102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101"/>
      <c r="G312" s="102"/>
      <c r="H312" s="102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101"/>
      <c r="G313" s="102"/>
      <c r="H313" s="102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101"/>
      <c r="G314" s="102"/>
      <c r="H314" s="102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28"/>
      <c r="F315" s="101"/>
      <c r="G315" s="102"/>
      <c r="H315" s="102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28"/>
      <c r="F316" s="101"/>
      <c r="G316" s="102"/>
      <c r="H316" s="102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28"/>
      <c r="F317" s="101"/>
      <c r="G317" s="102"/>
      <c r="H317" s="102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 s="18" customFormat="1">
      <c r="A318" s="11"/>
      <c r="B318" s="11"/>
      <c r="C318" s="16"/>
      <c r="D318" s="28"/>
      <c r="E318" s="28"/>
      <c r="F318" s="101"/>
      <c r="G318" s="102"/>
      <c r="H318" s="102"/>
      <c r="M318" s="11"/>
      <c r="N318" s="11"/>
      <c r="O318" s="11"/>
      <c r="P318" s="11"/>
      <c r="Q318" s="11"/>
      <c r="R318" s="11"/>
      <c r="S318" s="11"/>
      <c r="T318" s="11"/>
      <c r="U318" s="11"/>
      <c r="V318" s="68"/>
      <c r="W318" s="11"/>
    </row>
    <row r="319" spans="1:23" s="18" customFormat="1">
      <c r="A319" s="11"/>
      <c r="B319" s="11"/>
      <c r="C319" s="16"/>
      <c r="D319" s="28"/>
      <c r="E319" s="28"/>
      <c r="F319" s="101"/>
      <c r="G319" s="102"/>
      <c r="H319" s="102"/>
      <c r="M319" s="11"/>
      <c r="N319" s="11"/>
      <c r="O319" s="11"/>
      <c r="P319" s="11"/>
      <c r="Q319" s="11"/>
      <c r="R319" s="11"/>
      <c r="S319" s="11"/>
      <c r="T319" s="11"/>
      <c r="U319" s="11"/>
      <c r="V319" s="68"/>
      <c r="W319" s="11"/>
    </row>
    <row r="320" spans="1:23" s="18" customFormat="1">
      <c r="A320" s="11"/>
      <c r="B320" s="11"/>
      <c r="C320" s="16"/>
      <c r="D320" s="28"/>
      <c r="E320" s="28"/>
      <c r="F320" s="101"/>
      <c r="G320" s="102"/>
      <c r="H320" s="102"/>
      <c r="M320" s="11"/>
      <c r="N320" s="11"/>
      <c r="O320" s="11"/>
      <c r="P320" s="11"/>
      <c r="Q320" s="11"/>
      <c r="R320" s="11"/>
      <c r="S320" s="11"/>
      <c r="T320" s="11"/>
      <c r="U320" s="11"/>
      <c r="V320" s="68"/>
      <c r="W320" s="11"/>
    </row>
    <row r="321" spans="1:23" s="18" customFormat="1">
      <c r="A321" s="11"/>
      <c r="B321" s="11"/>
      <c r="C321" s="16"/>
      <c r="D321" s="28"/>
      <c r="E321" s="28"/>
      <c r="F321" s="101"/>
      <c r="G321" s="102"/>
      <c r="H321" s="102"/>
      <c r="M321" s="11"/>
      <c r="N321" s="11"/>
      <c r="O321" s="11"/>
      <c r="P321" s="11"/>
      <c r="Q321" s="11"/>
      <c r="R321" s="11"/>
      <c r="S321" s="11"/>
      <c r="T321" s="11"/>
      <c r="U321" s="11"/>
      <c r="V321" s="68"/>
      <c r="W321" s="11"/>
    </row>
    <row r="322" spans="1:23" s="18" customFormat="1">
      <c r="A322" s="11"/>
      <c r="B322" s="11"/>
      <c r="C322" s="16"/>
      <c r="D322" s="28"/>
      <c r="E322" s="28"/>
      <c r="F322" s="101"/>
      <c r="G322" s="102"/>
      <c r="H322" s="102"/>
      <c r="M322" s="11"/>
      <c r="N322" s="11"/>
      <c r="O322" s="11"/>
      <c r="P322" s="11"/>
      <c r="Q322" s="11"/>
      <c r="R322" s="11"/>
      <c r="S322" s="11"/>
      <c r="T322" s="11"/>
      <c r="U322" s="11"/>
      <c r="V322" s="68"/>
      <c r="W322" s="11"/>
    </row>
    <row r="323" spans="1:23" s="18" customFormat="1">
      <c r="A323" s="11"/>
      <c r="B323" s="11"/>
      <c r="C323" s="16"/>
      <c r="D323" s="28"/>
      <c r="E323" s="28"/>
      <c r="F323" s="101"/>
      <c r="G323" s="102"/>
      <c r="H323" s="102"/>
      <c r="M323" s="11"/>
      <c r="N323" s="11"/>
      <c r="O323" s="11"/>
      <c r="P323" s="11"/>
      <c r="Q323" s="11"/>
      <c r="R323" s="11"/>
      <c r="S323" s="11"/>
      <c r="T323" s="11"/>
      <c r="U323" s="11"/>
      <c r="V323" s="68"/>
      <c r="W323" s="11"/>
    </row>
    <row r="324" spans="1:23" s="18" customFormat="1">
      <c r="A324" s="11"/>
      <c r="B324" s="11"/>
      <c r="C324" s="16"/>
      <c r="D324" s="28"/>
      <c r="E324" s="28"/>
      <c r="F324" s="101"/>
      <c r="G324" s="102"/>
      <c r="H324" s="102"/>
      <c r="M324" s="11"/>
      <c r="N324" s="11"/>
      <c r="O324" s="11"/>
      <c r="P324" s="11"/>
      <c r="Q324" s="11"/>
      <c r="R324" s="11"/>
      <c r="S324" s="11"/>
      <c r="T324" s="11"/>
      <c r="U324" s="11"/>
      <c r="V324" s="68"/>
      <c r="W324" s="11"/>
    </row>
    <row r="325" spans="1:23" s="18" customFormat="1">
      <c r="A325" s="11"/>
      <c r="B325" s="11"/>
      <c r="C325" s="16"/>
      <c r="D325" s="28"/>
      <c r="E325" s="28"/>
      <c r="F325" s="101"/>
      <c r="G325" s="102"/>
      <c r="H325" s="102"/>
      <c r="M325" s="11"/>
      <c r="N325" s="11"/>
      <c r="O325" s="11"/>
      <c r="P325" s="11"/>
      <c r="Q325" s="11"/>
      <c r="R325" s="11"/>
      <c r="S325" s="11"/>
      <c r="T325" s="11"/>
      <c r="U325" s="11"/>
      <c r="V325" s="68"/>
      <c r="W325" s="11"/>
    </row>
    <row r="326" spans="1:23" s="18" customFormat="1">
      <c r="A326" s="11"/>
      <c r="B326" s="11"/>
      <c r="C326" s="16"/>
      <c r="D326" s="28"/>
      <c r="E326" s="28"/>
      <c r="F326" s="101"/>
      <c r="G326" s="102"/>
      <c r="H326" s="102"/>
      <c r="M326" s="11"/>
      <c r="N326" s="11"/>
      <c r="O326" s="11"/>
      <c r="P326" s="11"/>
      <c r="Q326" s="11"/>
      <c r="R326" s="11"/>
      <c r="S326" s="11"/>
      <c r="T326" s="11"/>
      <c r="U326" s="11"/>
      <c r="V326" s="68"/>
      <c r="W326" s="11"/>
    </row>
    <row r="327" spans="1:23">
      <c r="C327" s="16"/>
      <c r="D327" s="28"/>
      <c r="E327" s="28"/>
      <c r="F327" s="101"/>
    </row>
    <row r="328" spans="1:23">
      <c r="C328" s="16"/>
      <c r="D328" s="28"/>
      <c r="E328" s="28"/>
      <c r="F328" s="101"/>
    </row>
  </sheetData>
  <sheetProtection insertRows="0" deleteRows="0"/>
  <protectedRanges>
    <protectedRange sqref="K101:Q101 N100:Q100 K104:Q1048576 N102:Q103 K1:Q94 V1:V1048576 K95:Q99" name="Obseg1"/>
    <protectedRange sqref="K100:M100" name="Obseg1_2"/>
    <protectedRange sqref="K102:M103" name="Obseg1_3_1"/>
  </protectedRanges>
  <mergeCells count="9">
    <mergeCell ref="A102:M102"/>
    <mergeCell ref="A100:M100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2:C23 C19 C25:C43">
    <cfRule type="colorScale" priority="6502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325"/>
  <sheetViews>
    <sheetView zoomScaleNormal="100" zoomScaleSheetLayoutView="100" workbookViewId="0">
      <selection activeCell="AC29" sqref="AC29"/>
    </sheetView>
  </sheetViews>
  <sheetFormatPr defaultColWidth="8.85546875" defaultRowHeight="12.75"/>
  <cols>
    <col min="1" max="1" width="3.5703125" style="11" customWidth="1"/>
    <col min="2" max="2" width="7.85546875" style="11" customWidth="1"/>
    <col min="3" max="3" width="30.1406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pred_rekapitulacija'!A23</f>
        <v>10.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pred_rekapitulacija'!B23</f>
        <v>PEKOVSKI IZDELKI, SLAŠČICE IN OSTALO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2474</v>
      </c>
      <c r="C16" s="235" t="s">
        <v>1178</v>
      </c>
      <c r="D16" s="298">
        <v>0.5</v>
      </c>
      <c r="E16" s="77" t="s">
        <v>0</v>
      </c>
      <c r="F16" s="100"/>
      <c r="G16" s="116">
        <v>100</v>
      </c>
      <c r="H16" s="104" t="s">
        <v>562</v>
      </c>
      <c r="I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16" s="80" t="str">
        <f>IF(Sklop10[[#This Row],[ZAHTEVANA SHEMA KAKOVOSTI]]&lt;&gt;"",Sklop10[[#This Row],[Preračunana masa/volumen/kos na enoto kg]],"")</f>
        <v/>
      </c>
      <c r="K16" s="236"/>
      <c r="L16" s="152"/>
      <c r="M16" s="152"/>
      <c r="N16" s="152"/>
      <c r="O16" s="146"/>
      <c r="P16" s="152"/>
      <c r="Q16" s="89"/>
      <c r="R16" s="83">
        <f>+Sklop10[[#This Row],[cena/enota brez DDV v EUR]]*Sklop10[[#This Row],[Stopnja DDV (%)]]</f>
        <v>0</v>
      </c>
      <c r="S16" s="83">
        <f>+Sklop10[[#This Row],[cena/enota brez DDV v EUR]]+Sklop10[[#This Row],[Davek (EUR)]]</f>
        <v>0</v>
      </c>
      <c r="T16" s="83">
        <f>+Sklop10[[#This Row],[cena/enota brez DDV v EUR]]*Sklop10[[#This Row],[Okvirna količina]]</f>
        <v>0</v>
      </c>
      <c r="U16" s="83">
        <f>+Sklop10[[#This Row],[Končna cena/enoto mere (EUR) z DDV]]*Sklop10[[#This Row],[Okvirna količina]]</f>
        <v>0</v>
      </c>
      <c r="V16" s="152"/>
    </row>
    <row r="17" spans="1:22" s="55" customFormat="1" ht="12">
      <c r="A17" s="79" t="s">
        <v>3</v>
      </c>
      <c r="B17" s="291">
        <v>1266</v>
      </c>
      <c r="C17" s="235" t="s">
        <v>662</v>
      </c>
      <c r="D17" s="298">
        <v>0.08</v>
      </c>
      <c r="E17" s="77" t="s">
        <v>0</v>
      </c>
      <c r="F17" s="100"/>
      <c r="G17" s="116">
        <v>3000</v>
      </c>
      <c r="H17" s="104" t="s">
        <v>474</v>
      </c>
      <c r="I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J17" s="80" t="str">
        <f>IF(Sklop10[[#This Row],[ZAHTEVANA SHEMA KAKOVOSTI]]&lt;&gt;"",Sklop10[[#This Row],[Preračunana masa/volumen/kos na enoto kg]],"")</f>
        <v/>
      </c>
      <c r="K17" s="237"/>
      <c r="L17" s="152"/>
      <c r="M17" s="152"/>
      <c r="N17" s="152"/>
      <c r="O17" s="148"/>
      <c r="P17" s="152"/>
      <c r="Q17" s="91"/>
      <c r="R17" s="86">
        <f>+Sklop10[[#This Row],[cena/enota brez DDV v EUR]]*Sklop10[[#This Row],[Stopnja DDV (%)]]</f>
        <v>0</v>
      </c>
      <c r="S17" s="86">
        <f>+Sklop10[[#This Row],[cena/enota brez DDV v EUR]]+Sklop10[[#This Row],[Davek (EUR)]]</f>
        <v>0</v>
      </c>
      <c r="T17" s="86">
        <f>+Sklop10[[#This Row],[cena/enota brez DDV v EUR]]*Sklop10[[#This Row],[Okvirna količina]]</f>
        <v>0</v>
      </c>
      <c r="U17" s="86">
        <f>+Sklop10[[#This Row],[Končna cena/enoto mere (EUR) z DDV]]*Sklop10[[#This Row],[Okvirna količina]]</f>
        <v>0</v>
      </c>
      <c r="V17" s="152"/>
    </row>
    <row r="18" spans="1:22" s="55" customFormat="1" ht="12">
      <c r="A18" s="79" t="s">
        <v>4</v>
      </c>
      <c r="B18" s="79">
        <v>1291</v>
      </c>
      <c r="C18" s="235" t="s">
        <v>663</v>
      </c>
      <c r="D18" s="298">
        <v>0.08</v>
      </c>
      <c r="E18" s="77" t="s">
        <v>0</v>
      </c>
      <c r="F18" s="100"/>
      <c r="G18" s="116">
        <v>500</v>
      </c>
      <c r="H18" s="104" t="s">
        <v>474</v>
      </c>
      <c r="I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18" s="80" t="str">
        <f>IF(Sklop10[[#This Row],[ZAHTEVANA SHEMA KAKOVOSTI]]&lt;&gt;"",Sklop10[[#This Row],[Preračunana masa/volumen/kos na enoto kg]],"")</f>
        <v/>
      </c>
      <c r="K18" s="237"/>
      <c r="L18" s="152"/>
      <c r="M18" s="152"/>
      <c r="N18" s="152"/>
      <c r="O18" s="148"/>
      <c r="P18" s="152"/>
      <c r="Q18" s="91"/>
      <c r="R18" s="86">
        <f>+Sklop10[[#This Row],[cena/enota brez DDV v EUR]]*Sklop10[[#This Row],[Stopnja DDV (%)]]</f>
        <v>0</v>
      </c>
      <c r="S18" s="86">
        <f>+Sklop10[[#This Row],[cena/enota brez DDV v EUR]]+Sklop10[[#This Row],[Davek (EUR)]]</f>
        <v>0</v>
      </c>
      <c r="T18" s="86">
        <f>+Sklop10[[#This Row],[cena/enota brez DDV v EUR]]*Sklop10[[#This Row],[Okvirna količina]]</f>
        <v>0</v>
      </c>
      <c r="U18" s="86">
        <f>+Sklop10[[#This Row],[Končna cena/enoto mere (EUR) z DDV]]*Sklop10[[#This Row],[Okvirna količina]]</f>
        <v>0</v>
      </c>
      <c r="V18" s="152"/>
    </row>
    <row r="19" spans="1:22" s="55" customFormat="1" ht="12">
      <c r="A19" s="79" t="s">
        <v>5</v>
      </c>
      <c r="B19" s="291">
        <v>1299</v>
      </c>
      <c r="C19" s="235" t="s">
        <v>664</v>
      </c>
      <c r="D19" s="298">
        <v>0.1</v>
      </c>
      <c r="E19" s="77" t="s">
        <v>0</v>
      </c>
      <c r="F19" s="100"/>
      <c r="G19" s="116">
        <v>4000</v>
      </c>
      <c r="H19" s="104" t="s">
        <v>474</v>
      </c>
      <c r="I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19" s="80" t="str">
        <f>IF(Sklop10[[#This Row],[ZAHTEVANA SHEMA KAKOVOSTI]]&lt;&gt;"",Sklop10[[#This Row],[Preračunana masa/volumen/kos na enoto kg]],"")</f>
        <v/>
      </c>
      <c r="K19" s="237"/>
      <c r="L19" s="152"/>
      <c r="M19" s="152"/>
      <c r="N19" s="152"/>
      <c r="O19" s="148"/>
      <c r="P19" s="152"/>
      <c r="Q19" s="91"/>
      <c r="R19" s="86">
        <f>+Sklop10[[#This Row],[cena/enota brez DDV v EUR]]*Sklop10[[#This Row],[Stopnja DDV (%)]]</f>
        <v>0</v>
      </c>
      <c r="S19" s="86">
        <f>+Sklop10[[#This Row],[cena/enota brez DDV v EUR]]+Sklop10[[#This Row],[Davek (EUR)]]</f>
        <v>0</v>
      </c>
      <c r="T19" s="86">
        <f>+Sklop10[[#This Row],[cena/enota brez DDV v EUR]]*Sklop10[[#This Row],[Okvirna količina]]</f>
        <v>0</v>
      </c>
      <c r="U19" s="86">
        <f>+Sklop10[[#This Row],[Končna cena/enoto mere (EUR) z DDV]]*Sklop10[[#This Row],[Okvirna količina]]</f>
        <v>0</v>
      </c>
      <c r="V19" s="152"/>
    </row>
    <row r="20" spans="1:22" s="55" customFormat="1" ht="12">
      <c r="A20" s="79" t="s">
        <v>6</v>
      </c>
      <c r="B20" s="79">
        <v>1298</v>
      </c>
      <c r="C20" s="235" t="s">
        <v>664</v>
      </c>
      <c r="D20" s="298">
        <v>0.08</v>
      </c>
      <c r="E20" s="77" t="s">
        <v>0</v>
      </c>
      <c r="F20" s="100"/>
      <c r="G20" s="116">
        <v>4000</v>
      </c>
      <c r="H20" s="104" t="s">
        <v>474</v>
      </c>
      <c r="I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20" s="80" t="str">
        <f>IF(Sklop10[[#This Row],[ZAHTEVANA SHEMA KAKOVOSTI]]&lt;&gt;"",Sklop10[[#This Row],[Preračunana masa/volumen/kos na enoto kg]],"")</f>
        <v/>
      </c>
      <c r="K20" s="237"/>
      <c r="L20" s="152"/>
      <c r="M20" s="152"/>
      <c r="N20" s="152"/>
      <c r="O20" s="148"/>
      <c r="P20" s="152"/>
      <c r="Q20" s="91"/>
      <c r="R20" s="86">
        <f>+Sklop10[[#This Row],[cena/enota brez DDV v EUR]]*Sklop10[[#This Row],[Stopnja DDV (%)]]</f>
        <v>0</v>
      </c>
      <c r="S20" s="86">
        <f>+Sklop10[[#This Row],[cena/enota brez DDV v EUR]]+Sklop10[[#This Row],[Davek (EUR)]]</f>
        <v>0</v>
      </c>
      <c r="T20" s="86">
        <f>+Sklop10[[#This Row],[cena/enota brez DDV v EUR]]*Sklop10[[#This Row],[Okvirna količina]]</f>
        <v>0</v>
      </c>
      <c r="U20" s="86">
        <f>+Sklop10[[#This Row],[Končna cena/enoto mere (EUR) z DDV]]*Sklop10[[#This Row],[Okvirna količina]]</f>
        <v>0</v>
      </c>
      <c r="V20" s="152"/>
    </row>
    <row r="21" spans="1:22" s="55" customFormat="1" ht="12">
      <c r="A21" s="79" t="s">
        <v>7</v>
      </c>
      <c r="B21" s="291">
        <v>1236</v>
      </c>
      <c r="C21" s="235" t="s">
        <v>665</v>
      </c>
      <c r="D21" s="298">
        <v>0.08</v>
      </c>
      <c r="E21" s="77" t="s">
        <v>0</v>
      </c>
      <c r="F21" s="100"/>
      <c r="G21" s="116">
        <v>500</v>
      </c>
      <c r="H21" s="104" t="s">
        <v>474</v>
      </c>
      <c r="I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21" s="80" t="str">
        <f>IF(Sklop10[[#This Row],[ZAHTEVANA SHEMA KAKOVOSTI]]&lt;&gt;"",Sklop10[[#This Row],[Preračunana masa/volumen/kos na enoto kg]],"")</f>
        <v/>
      </c>
      <c r="K21" s="237"/>
      <c r="L21" s="152"/>
      <c r="M21" s="152"/>
      <c r="N21" s="152"/>
      <c r="O21" s="148"/>
      <c r="P21" s="152"/>
      <c r="Q21" s="91"/>
      <c r="R21" s="86">
        <f>+Sklop10[[#This Row],[cena/enota brez DDV v EUR]]*Sklop10[[#This Row],[Stopnja DDV (%)]]</f>
        <v>0</v>
      </c>
      <c r="S21" s="86">
        <f>+Sklop10[[#This Row],[cena/enota brez DDV v EUR]]+Sklop10[[#This Row],[Davek (EUR)]]</f>
        <v>0</v>
      </c>
      <c r="T21" s="86">
        <f>+Sklop10[[#This Row],[cena/enota brez DDV v EUR]]*Sklop10[[#This Row],[Okvirna količina]]</f>
        <v>0</v>
      </c>
      <c r="U21" s="86">
        <f>+Sklop10[[#This Row],[Končna cena/enoto mere (EUR) z DDV]]*Sklop10[[#This Row],[Okvirna količina]]</f>
        <v>0</v>
      </c>
      <c r="V21" s="152"/>
    </row>
    <row r="22" spans="1:22" s="55" customFormat="1" ht="12">
      <c r="A22" s="79" t="s">
        <v>8</v>
      </c>
      <c r="B22" s="79">
        <v>1260</v>
      </c>
      <c r="C22" s="235" t="s">
        <v>666</v>
      </c>
      <c r="D22" s="298">
        <v>0.1</v>
      </c>
      <c r="E22" s="77" t="s">
        <v>0</v>
      </c>
      <c r="F22" s="100"/>
      <c r="G22" s="116">
        <v>1600</v>
      </c>
      <c r="H22" s="104" t="s">
        <v>474</v>
      </c>
      <c r="I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J22" s="80" t="str">
        <f>IF(Sklop10[[#This Row],[ZAHTEVANA SHEMA KAKOVOSTI]]&lt;&gt;"",Sklop10[[#This Row],[Preračunana masa/volumen/kos na enoto kg]],"")</f>
        <v/>
      </c>
      <c r="K22" s="237"/>
      <c r="L22" s="152"/>
      <c r="M22" s="152"/>
      <c r="N22" s="152"/>
      <c r="O22" s="148"/>
      <c r="P22" s="152"/>
      <c r="Q22" s="91"/>
      <c r="R22" s="86">
        <f>+Sklop10[[#This Row],[cena/enota brez DDV v EUR]]*Sklop10[[#This Row],[Stopnja DDV (%)]]</f>
        <v>0</v>
      </c>
      <c r="S22" s="86">
        <f>+Sklop10[[#This Row],[cena/enota brez DDV v EUR]]+Sklop10[[#This Row],[Davek (EUR)]]</f>
        <v>0</v>
      </c>
      <c r="T22" s="86">
        <f>+Sklop10[[#This Row],[cena/enota brez DDV v EUR]]*Sklop10[[#This Row],[Okvirna količina]]</f>
        <v>0</v>
      </c>
      <c r="U22" s="86">
        <f>+Sklop10[[#This Row],[Končna cena/enoto mere (EUR) z DDV]]*Sklop10[[#This Row],[Okvirna količina]]</f>
        <v>0</v>
      </c>
      <c r="V22" s="152"/>
    </row>
    <row r="23" spans="1:22" s="55" customFormat="1" ht="12">
      <c r="A23" s="79" t="s">
        <v>9</v>
      </c>
      <c r="B23" s="291">
        <v>1259</v>
      </c>
      <c r="C23" s="235" t="s">
        <v>666</v>
      </c>
      <c r="D23" s="298">
        <v>0.08</v>
      </c>
      <c r="E23" s="77" t="s">
        <v>0</v>
      </c>
      <c r="F23" s="100"/>
      <c r="G23" s="116">
        <v>2000</v>
      </c>
      <c r="H23" s="104" t="s">
        <v>474</v>
      </c>
      <c r="I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J23" s="80" t="str">
        <f>IF(Sklop10[[#This Row],[ZAHTEVANA SHEMA KAKOVOSTI]]&lt;&gt;"",Sklop10[[#This Row],[Preračunana masa/volumen/kos na enoto kg]],"")</f>
        <v/>
      </c>
      <c r="K23" s="237"/>
      <c r="L23" s="152"/>
      <c r="M23" s="152"/>
      <c r="N23" s="152"/>
      <c r="O23" s="148"/>
      <c r="P23" s="152"/>
      <c r="Q23" s="91"/>
      <c r="R23" s="86">
        <f>+Sklop10[[#This Row],[cena/enota brez DDV v EUR]]*Sklop10[[#This Row],[Stopnja DDV (%)]]</f>
        <v>0</v>
      </c>
      <c r="S23" s="86">
        <f>+Sklop10[[#This Row],[cena/enota brez DDV v EUR]]+Sklop10[[#This Row],[Davek (EUR)]]</f>
        <v>0</v>
      </c>
      <c r="T23" s="86">
        <f>+Sklop10[[#This Row],[cena/enota brez DDV v EUR]]*Sklop10[[#This Row],[Okvirna količina]]</f>
        <v>0</v>
      </c>
      <c r="U23" s="86">
        <f>+Sklop10[[#This Row],[Končna cena/enoto mere (EUR) z DDV]]*Sklop10[[#This Row],[Okvirna količina]]</f>
        <v>0</v>
      </c>
      <c r="V23" s="152"/>
    </row>
    <row r="24" spans="1:22" s="55" customFormat="1" ht="12">
      <c r="A24" s="79" t="s">
        <v>10</v>
      </c>
      <c r="B24" s="79">
        <v>1273</v>
      </c>
      <c r="C24" s="235" t="s">
        <v>667</v>
      </c>
      <c r="D24" s="299">
        <v>0.08</v>
      </c>
      <c r="E24" s="77" t="s">
        <v>0</v>
      </c>
      <c r="F24" s="107"/>
      <c r="G24" s="266">
        <v>500</v>
      </c>
      <c r="H24" s="104" t="s">
        <v>474</v>
      </c>
      <c r="I24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24" s="117" t="str">
        <f>IF(Sklop10[[#This Row],[ZAHTEVANA SHEMA KAKOVOSTI]]&lt;&gt;"",Sklop10[[#This Row],[Preračunana masa/volumen/kos na enoto kg]],"")</f>
        <v/>
      </c>
      <c r="K24" s="169"/>
      <c r="L24" s="239"/>
      <c r="M24" s="239"/>
      <c r="N24" s="240"/>
      <c r="O24" s="150"/>
      <c r="P24" s="241"/>
      <c r="Q24" s="138"/>
      <c r="R24" s="137">
        <f>+Sklop10[[#This Row],[cena/enota brez DDV v EUR]]*Sklop10[[#This Row],[Stopnja DDV (%)]]</f>
        <v>0</v>
      </c>
      <c r="S24" s="137">
        <f>+Sklop10[[#This Row],[cena/enota brez DDV v EUR]]+Sklop10[[#This Row],[Davek (EUR)]]</f>
        <v>0</v>
      </c>
      <c r="T24" s="137">
        <f>+Sklop10[[#This Row],[cena/enota brez DDV v EUR]]*Sklop10[[#This Row],[Okvirna količina]]</f>
        <v>0</v>
      </c>
      <c r="U24" s="137">
        <f>+Sklop10[[#This Row],[Končna cena/enoto mere (EUR) z DDV]]*Sklop10[[#This Row],[Okvirna količina]]</f>
        <v>0</v>
      </c>
      <c r="V24" s="179"/>
    </row>
    <row r="25" spans="1:22" s="55" customFormat="1" ht="12">
      <c r="A25" s="79" t="s">
        <v>11</v>
      </c>
      <c r="B25" s="291">
        <v>1248</v>
      </c>
      <c r="C25" s="235" t="s">
        <v>1279</v>
      </c>
      <c r="D25" s="299">
        <v>0.08</v>
      </c>
      <c r="E25" s="77" t="s">
        <v>0</v>
      </c>
      <c r="F25" s="107"/>
      <c r="G25" s="266">
        <v>500</v>
      </c>
      <c r="H25" s="104" t="s">
        <v>474</v>
      </c>
      <c r="I25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25" s="117" t="str">
        <f>IF(Sklop10[[#This Row],[ZAHTEVANA SHEMA KAKOVOSTI]]&lt;&gt;"",Sklop10[[#This Row],[Preračunana masa/volumen/kos na enoto kg]],"")</f>
        <v/>
      </c>
      <c r="K25" s="169"/>
      <c r="L25" s="239"/>
      <c r="M25" s="239"/>
      <c r="N25" s="240"/>
      <c r="O25" s="150"/>
      <c r="P25" s="241"/>
      <c r="Q25" s="138"/>
      <c r="R25" s="137">
        <f>+Sklop10[[#This Row],[cena/enota brez DDV v EUR]]*Sklop10[[#This Row],[Stopnja DDV (%)]]</f>
        <v>0</v>
      </c>
      <c r="S25" s="137">
        <f>+Sklop10[[#This Row],[cena/enota brez DDV v EUR]]+Sklop10[[#This Row],[Davek (EUR)]]</f>
        <v>0</v>
      </c>
      <c r="T25" s="137">
        <f>+Sklop10[[#This Row],[cena/enota brez DDV v EUR]]*Sklop10[[#This Row],[Okvirna količina]]</f>
        <v>0</v>
      </c>
      <c r="U25" s="137">
        <f>+Sklop10[[#This Row],[Končna cena/enoto mere (EUR) z DDV]]*Sklop10[[#This Row],[Okvirna količina]]</f>
        <v>0</v>
      </c>
      <c r="V25" s="179"/>
    </row>
    <row r="26" spans="1:22" s="55" customFormat="1" ht="12">
      <c r="A26" s="79" t="s">
        <v>12</v>
      </c>
      <c r="B26" s="79">
        <v>1277</v>
      </c>
      <c r="C26" s="235" t="s">
        <v>668</v>
      </c>
      <c r="D26" s="299">
        <v>0.08</v>
      </c>
      <c r="E26" s="77" t="s">
        <v>0</v>
      </c>
      <c r="F26" s="107"/>
      <c r="G26" s="266">
        <v>400</v>
      </c>
      <c r="H26" s="104" t="s">
        <v>474</v>
      </c>
      <c r="I26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26" s="117" t="str">
        <f>IF(Sklop10[[#This Row],[ZAHTEVANA SHEMA KAKOVOSTI]]&lt;&gt;"",Sklop10[[#This Row],[Preračunana masa/volumen/kos na enoto kg]],"")</f>
        <v/>
      </c>
      <c r="K26" s="169"/>
      <c r="L26" s="239"/>
      <c r="M26" s="239"/>
      <c r="N26" s="240"/>
      <c r="O26" s="150"/>
      <c r="P26" s="241"/>
      <c r="Q26" s="138"/>
      <c r="R26" s="137">
        <f>+Sklop10[[#This Row],[cena/enota brez DDV v EUR]]*Sklop10[[#This Row],[Stopnja DDV (%)]]</f>
        <v>0</v>
      </c>
      <c r="S26" s="137">
        <f>+Sklop10[[#This Row],[cena/enota brez DDV v EUR]]+Sklop10[[#This Row],[Davek (EUR)]]</f>
        <v>0</v>
      </c>
      <c r="T26" s="137">
        <f>+Sklop10[[#This Row],[cena/enota brez DDV v EUR]]*Sklop10[[#This Row],[Okvirna količina]]</f>
        <v>0</v>
      </c>
      <c r="U26" s="137">
        <f>+Sklop10[[#This Row],[Končna cena/enoto mere (EUR) z DDV]]*Sklop10[[#This Row],[Okvirna količina]]</f>
        <v>0</v>
      </c>
      <c r="V26" s="179"/>
    </row>
    <row r="27" spans="1:22" s="55" customFormat="1" ht="12">
      <c r="A27" s="79" t="s">
        <v>13</v>
      </c>
      <c r="B27" s="291">
        <v>2236</v>
      </c>
      <c r="C27" s="235" t="s">
        <v>669</v>
      </c>
      <c r="D27" s="299">
        <v>0.1</v>
      </c>
      <c r="E27" s="77" t="s">
        <v>0</v>
      </c>
      <c r="F27" s="107"/>
      <c r="G27" s="266">
        <v>1600</v>
      </c>
      <c r="H27" s="104" t="s">
        <v>474</v>
      </c>
      <c r="I27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J27" s="117" t="str">
        <f>IF(Sklop10[[#This Row],[ZAHTEVANA SHEMA KAKOVOSTI]]&lt;&gt;"",Sklop10[[#This Row],[Preračunana masa/volumen/kos na enoto kg]],"")</f>
        <v/>
      </c>
      <c r="K27" s="169"/>
      <c r="L27" s="239"/>
      <c r="M27" s="239"/>
      <c r="N27" s="240"/>
      <c r="O27" s="150"/>
      <c r="P27" s="241"/>
      <c r="Q27" s="138"/>
      <c r="R27" s="137">
        <f>+Sklop10[[#This Row],[cena/enota brez DDV v EUR]]*Sklop10[[#This Row],[Stopnja DDV (%)]]</f>
        <v>0</v>
      </c>
      <c r="S27" s="137">
        <f>+Sklop10[[#This Row],[cena/enota brez DDV v EUR]]+Sklop10[[#This Row],[Davek (EUR)]]</f>
        <v>0</v>
      </c>
      <c r="T27" s="137">
        <f>+Sklop10[[#This Row],[cena/enota brez DDV v EUR]]*Sklop10[[#This Row],[Okvirna količina]]</f>
        <v>0</v>
      </c>
      <c r="U27" s="137">
        <f>+Sklop10[[#This Row],[Končna cena/enoto mere (EUR) z DDV]]*Sklop10[[#This Row],[Okvirna količina]]</f>
        <v>0</v>
      </c>
      <c r="V27" s="179"/>
    </row>
    <row r="28" spans="1:22" s="55" customFormat="1" ht="12">
      <c r="A28" s="79" t="s">
        <v>14</v>
      </c>
      <c r="B28" s="79">
        <v>2235</v>
      </c>
      <c r="C28" s="235" t="s">
        <v>669</v>
      </c>
      <c r="D28" s="299">
        <v>0.08</v>
      </c>
      <c r="E28" s="77" t="s">
        <v>0</v>
      </c>
      <c r="F28" s="107"/>
      <c r="G28" s="266">
        <v>1000</v>
      </c>
      <c r="H28" s="104" t="s">
        <v>474</v>
      </c>
      <c r="I28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28" s="117" t="str">
        <f>IF(Sklop10[[#This Row],[ZAHTEVANA SHEMA KAKOVOSTI]]&lt;&gt;"",Sklop10[[#This Row],[Preračunana masa/volumen/kos na enoto kg]],"")</f>
        <v/>
      </c>
      <c r="K28" s="169"/>
      <c r="L28" s="239"/>
      <c r="M28" s="239"/>
      <c r="N28" s="240"/>
      <c r="O28" s="150"/>
      <c r="P28" s="241"/>
      <c r="Q28" s="138"/>
      <c r="R28" s="137">
        <f>+Sklop10[[#This Row],[cena/enota brez DDV v EUR]]*Sklop10[[#This Row],[Stopnja DDV (%)]]</f>
        <v>0</v>
      </c>
      <c r="S28" s="137">
        <f>+Sklop10[[#This Row],[cena/enota brez DDV v EUR]]+Sklop10[[#This Row],[Davek (EUR)]]</f>
        <v>0</v>
      </c>
      <c r="T28" s="137">
        <f>+Sklop10[[#This Row],[cena/enota brez DDV v EUR]]*Sklop10[[#This Row],[Okvirna količina]]</f>
        <v>0</v>
      </c>
      <c r="U28" s="137">
        <f>+Sklop10[[#This Row],[Končna cena/enoto mere (EUR) z DDV]]*Sklop10[[#This Row],[Okvirna količina]]</f>
        <v>0</v>
      </c>
      <c r="V28" s="179"/>
    </row>
    <row r="29" spans="1:22" s="55" customFormat="1" ht="12">
      <c r="A29" s="79" t="s">
        <v>15</v>
      </c>
      <c r="B29" s="291">
        <v>1287</v>
      </c>
      <c r="C29" s="235" t="s">
        <v>670</v>
      </c>
      <c r="D29" s="299">
        <v>0.08</v>
      </c>
      <c r="E29" s="77" t="s">
        <v>0</v>
      </c>
      <c r="F29" s="107"/>
      <c r="G29" s="266">
        <v>800</v>
      </c>
      <c r="H29" s="104" t="s">
        <v>474</v>
      </c>
      <c r="I29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29" s="117" t="str">
        <f>IF(Sklop10[[#This Row],[ZAHTEVANA SHEMA KAKOVOSTI]]&lt;&gt;"",Sklop10[[#This Row],[Preračunana masa/volumen/kos na enoto kg]],"")</f>
        <v/>
      </c>
      <c r="K29" s="169"/>
      <c r="L29" s="239"/>
      <c r="M29" s="239"/>
      <c r="N29" s="240"/>
      <c r="O29" s="150"/>
      <c r="P29" s="241"/>
      <c r="Q29" s="138"/>
      <c r="R29" s="137">
        <f>+Sklop10[[#This Row],[cena/enota brez DDV v EUR]]*Sklop10[[#This Row],[Stopnja DDV (%)]]</f>
        <v>0</v>
      </c>
      <c r="S29" s="137">
        <f>+Sklop10[[#This Row],[cena/enota brez DDV v EUR]]+Sklop10[[#This Row],[Davek (EUR)]]</f>
        <v>0</v>
      </c>
      <c r="T29" s="137">
        <f>+Sklop10[[#This Row],[cena/enota brez DDV v EUR]]*Sklop10[[#This Row],[Okvirna količina]]</f>
        <v>0</v>
      </c>
      <c r="U29" s="137">
        <f>+Sklop10[[#This Row],[Končna cena/enoto mere (EUR) z DDV]]*Sklop10[[#This Row],[Okvirna količina]]</f>
        <v>0</v>
      </c>
      <c r="V29" s="179"/>
    </row>
    <row r="30" spans="1:22" s="55" customFormat="1" ht="12">
      <c r="A30" s="79" t="s">
        <v>16</v>
      </c>
      <c r="B30" s="79">
        <v>1295</v>
      </c>
      <c r="C30" s="235" t="s">
        <v>671</v>
      </c>
      <c r="D30" s="299">
        <v>0.08</v>
      </c>
      <c r="E30" s="77" t="s">
        <v>0</v>
      </c>
      <c r="F30" s="107"/>
      <c r="G30" s="266">
        <v>800</v>
      </c>
      <c r="H30" s="104" t="s">
        <v>474</v>
      </c>
      <c r="I30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30" s="117" t="str">
        <f>IF(Sklop10[[#This Row],[ZAHTEVANA SHEMA KAKOVOSTI]]&lt;&gt;"",Sklop10[[#This Row],[Preračunana masa/volumen/kos na enoto kg]],"")</f>
        <v/>
      </c>
      <c r="K30" s="169"/>
      <c r="L30" s="239"/>
      <c r="M30" s="239"/>
      <c r="N30" s="240"/>
      <c r="O30" s="150"/>
      <c r="P30" s="241"/>
      <c r="Q30" s="138"/>
      <c r="R30" s="137">
        <f>+Sklop10[[#This Row],[cena/enota brez DDV v EUR]]*Sklop10[[#This Row],[Stopnja DDV (%)]]</f>
        <v>0</v>
      </c>
      <c r="S30" s="137">
        <f>+Sklop10[[#This Row],[cena/enota brez DDV v EUR]]+Sklop10[[#This Row],[Davek (EUR)]]</f>
        <v>0</v>
      </c>
      <c r="T30" s="137">
        <f>+Sklop10[[#This Row],[cena/enota brez DDV v EUR]]*Sklop10[[#This Row],[Okvirna količina]]</f>
        <v>0</v>
      </c>
      <c r="U30" s="137">
        <f>+Sklop10[[#This Row],[Končna cena/enoto mere (EUR) z DDV]]*Sklop10[[#This Row],[Okvirna količina]]</f>
        <v>0</v>
      </c>
      <c r="V30" s="179"/>
    </row>
    <row r="31" spans="1:22" s="55" customFormat="1" ht="12">
      <c r="A31" s="79" t="s">
        <v>17</v>
      </c>
      <c r="B31" s="291">
        <v>1301</v>
      </c>
      <c r="C31" s="235" t="s">
        <v>672</v>
      </c>
      <c r="D31" s="299">
        <v>0.08</v>
      </c>
      <c r="E31" s="77" t="s">
        <v>0</v>
      </c>
      <c r="F31" s="107"/>
      <c r="G31" s="266">
        <v>800</v>
      </c>
      <c r="H31" s="104" t="s">
        <v>474</v>
      </c>
      <c r="I31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31" s="117" t="str">
        <f>IF(Sklop10[[#This Row],[ZAHTEVANA SHEMA KAKOVOSTI]]&lt;&gt;"",Sklop10[[#This Row],[Preračunana masa/volumen/kos na enoto kg]],"")</f>
        <v/>
      </c>
      <c r="K31" s="169"/>
      <c r="L31" s="239"/>
      <c r="M31" s="239"/>
      <c r="N31" s="240"/>
      <c r="O31" s="150"/>
      <c r="P31" s="241"/>
      <c r="Q31" s="138"/>
      <c r="R31" s="137">
        <f>+Sklop10[[#This Row],[cena/enota brez DDV v EUR]]*Sklop10[[#This Row],[Stopnja DDV (%)]]</f>
        <v>0</v>
      </c>
      <c r="S31" s="137">
        <f>+Sklop10[[#This Row],[cena/enota brez DDV v EUR]]+Sklop10[[#This Row],[Davek (EUR)]]</f>
        <v>0</v>
      </c>
      <c r="T31" s="137">
        <f>+Sklop10[[#This Row],[cena/enota brez DDV v EUR]]*Sklop10[[#This Row],[Okvirna količina]]</f>
        <v>0</v>
      </c>
      <c r="U31" s="137">
        <f>+Sklop10[[#This Row],[Končna cena/enoto mere (EUR) z DDV]]*Sklop10[[#This Row],[Okvirna količina]]</f>
        <v>0</v>
      </c>
      <c r="V31" s="179"/>
    </row>
    <row r="32" spans="1:22" s="55" customFormat="1" ht="12">
      <c r="A32" s="79" t="s">
        <v>18</v>
      </c>
      <c r="B32" s="79">
        <v>2488</v>
      </c>
      <c r="C32" s="235" t="s">
        <v>673</v>
      </c>
      <c r="D32" s="299">
        <v>0.12</v>
      </c>
      <c r="E32" s="77" t="s">
        <v>0</v>
      </c>
      <c r="F32" s="107"/>
      <c r="G32" s="266">
        <v>800</v>
      </c>
      <c r="H32" s="104" t="s">
        <v>474</v>
      </c>
      <c r="I32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J32" s="117" t="str">
        <f>IF(Sklop10[[#This Row],[ZAHTEVANA SHEMA KAKOVOSTI]]&lt;&gt;"",Sklop10[[#This Row],[Preračunana masa/volumen/kos na enoto kg]],"")</f>
        <v/>
      </c>
      <c r="K32" s="169"/>
      <c r="L32" s="239"/>
      <c r="M32" s="239"/>
      <c r="N32" s="240"/>
      <c r="O32" s="150"/>
      <c r="P32" s="241"/>
      <c r="Q32" s="138"/>
      <c r="R32" s="137">
        <f>+Sklop10[[#This Row],[cena/enota brez DDV v EUR]]*Sklop10[[#This Row],[Stopnja DDV (%)]]</f>
        <v>0</v>
      </c>
      <c r="S32" s="137">
        <f>+Sklop10[[#This Row],[cena/enota brez DDV v EUR]]+Sklop10[[#This Row],[Davek (EUR)]]</f>
        <v>0</v>
      </c>
      <c r="T32" s="137">
        <f>+Sklop10[[#This Row],[cena/enota brez DDV v EUR]]*Sklop10[[#This Row],[Okvirna količina]]</f>
        <v>0</v>
      </c>
      <c r="U32" s="137">
        <f>+Sklop10[[#This Row],[Končna cena/enoto mere (EUR) z DDV]]*Sklop10[[#This Row],[Okvirna količina]]</f>
        <v>0</v>
      </c>
      <c r="V32" s="179"/>
    </row>
    <row r="33" spans="1:22" s="55" customFormat="1" ht="12">
      <c r="A33" s="79" t="s">
        <v>19</v>
      </c>
      <c r="B33" s="291">
        <v>1257</v>
      </c>
      <c r="C33" s="235" t="s">
        <v>674</v>
      </c>
      <c r="D33" s="299">
        <v>0.08</v>
      </c>
      <c r="E33" s="77" t="s">
        <v>0</v>
      </c>
      <c r="F33" s="107"/>
      <c r="G33" s="266">
        <v>800</v>
      </c>
      <c r="H33" s="104" t="s">
        <v>474</v>
      </c>
      <c r="I33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33" s="117" t="str">
        <f>IF(Sklop10[[#This Row],[ZAHTEVANA SHEMA KAKOVOSTI]]&lt;&gt;"",Sklop10[[#This Row],[Preračunana masa/volumen/kos na enoto kg]],"")</f>
        <v/>
      </c>
      <c r="K33" s="169"/>
      <c r="L33" s="239"/>
      <c r="M33" s="239"/>
      <c r="N33" s="240"/>
      <c r="O33" s="150"/>
      <c r="P33" s="241"/>
      <c r="Q33" s="138"/>
      <c r="R33" s="137">
        <f>+Sklop10[[#This Row],[cena/enota brez DDV v EUR]]*Sklop10[[#This Row],[Stopnja DDV (%)]]</f>
        <v>0</v>
      </c>
      <c r="S33" s="137">
        <f>+Sklop10[[#This Row],[cena/enota brez DDV v EUR]]+Sklop10[[#This Row],[Davek (EUR)]]</f>
        <v>0</v>
      </c>
      <c r="T33" s="137">
        <f>+Sklop10[[#This Row],[cena/enota brez DDV v EUR]]*Sklop10[[#This Row],[Okvirna količina]]</f>
        <v>0</v>
      </c>
      <c r="U33" s="137">
        <f>+Sklop10[[#This Row],[Končna cena/enoto mere (EUR) z DDV]]*Sklop10[[#This Row],[Okvirna količina]]</f>
        <v>0</v>
      </c>
      <c r="V33" s="179"/>
    </row>
    <row r="34" spans="1:22" s="55" customFormat="1" ht="12">
      <c r="A34" s="79" t="s">
        <v>20</v>
      </c>
      <c r="B34" s="79">
        <v>1258</v>
      </c>
      <c r="C34" s="235" t="s">
        <v>675</v>
      </c>
      <c r="D34" s="299">
        <v>0.08</v>
      </c>
      <c r="E34" s="77" t="s">
        <v>0</v>
      </c>
      <c r="F34" s="107"/>
      <c r="G34" s="266">
        <v>800</v>
      </c>
      <c r="H34" s="104" t="s">
        <v>474</v>
      </c>
      <c r="I34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34" s="117" t="str">
        <f>IF(Sklop10[[#This Row],[ZAHTEVANA SHEMA KAKOVOSTI]]&lt;&gt;"",Sklop10[[#This Row],[Preračunana masa/volumen/kos na enoto kg]],"")</f>
        <v/>
      </c>
      <c r="K34" s="169"/>
      <c r="L34" s="239"/>
      <c r="M34" s="239"/>
      <c r="N34" s="240"/>
      <c r="O34" s="150"/>
      <c r="P34" s="241"/>
      <c r="Q34" s="138"/>
      <c r="R34" s="137">
        <f>+Sklop10[[#This Row],[cena/enota brez DDV v EUR]]*Sklop10[[#This Row],[Stopnja DDV (%)]]</f>
        <v>0</v>
      </c>
      <c r="S34" s="137">
        <f>+Sklop10[[#This Row],[cena/enota brez DDV v EUR]]+Sklop10[[#This Row],[Davek (EUR)]]</f>
        <v>0</v>
      </c>
      <c r="T34" s="137">
        <f>+Sklop10[[#This Row],[cena/enota brez DDV v EUR]]*Sklop10[[#This Row],[Okvirna količina]]</f>
        <v>0</v>
      </c>
      <c r="U34" s="137">
        <f>+Sklop10[[#This Row],[Končna cena/enoto mere (EUR) z DDV]]*Sklop10[[#This Row],[Okvirna količina]]</f>
        <v>0</v>
      </c>
      <c r="V34" s="179"/>
    </row>
    <row r="35" spans="1:22" s="55" customFormat="1" ht="12">
      <c r="A35" s="79" t="s">
        <v>21</v>
      </c>
      <c r="B35" s="291">
        <v>2091</v>
      </c>
      <c r="C35" s="235" t="s">
        <v>676</v>
      </c>
      <c r="D35" s="299">
        <v>0.1</v>
      </c>
      <c r="E35" s="77" t="s">
        <v>0</v>
      </c>
      <c r="F35" s="107"/>
      <c r="G35" s="266">
        <v>1000</v>
      </c>
      <c r="H35" s="104" t="s">
        <v>474</v>
      </c>
      <c r="I35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35" s="117" t="str">
        <f>IF(Sklop10[[#This Row],[ZAHTEVANA SHEMA KAKOVOSTI]]&lt;&gt;"",Sklop10[[#This Row],[Preračunana masa/volumen/kos na enoto kg]],"")</f>
        <v/>
      </c>
      <c r="K35" s="169"/>
      <c r="L35" s="239"/>
      <c r="M35" s="239"/>
      <c r="N35" s="240"/>
      <c r="O35" s="150"/>
      <c r="P35" s="241"/>
      <c r="Q35" s="138"/>
      <c r="R35" s="137">
        <f>+Sklop10[[#This Row],[cena/enota brez DDV v EUR]]*Sklop10[[#This Row],[Stopnja DDV (%)]]</f>
        <v>0</v>
      </c>
      <c r="S35" s="137">
        <f>+Sklop10[[#This Row],[cena/enota brez DDV v EUR]]+Sklop10[[#This Row],[Davek (EUR)]]</f>
        <v>0</v>
      </c>
      <c r="T35" s="137">
        <f>+Sklop10[[#This Row],[cena/enota brez DDV v EUR]]*Sklop10[[#This Row],[Okvirna količina]]</f>
        <v>0</v>
      </c>
      <c r="U35" s="137">
        <f>+Sklop10[[#This Row],[Končna cena/enoto mere (EUR) z DDV]]*Sklop10[[#This Row],[Okvirna količina]]</f>
        <v>0</v>
      </c>
      <c r="V35" s="179"/>
    </row>
    <row r="36" spans="1:22" s="55" customFormat="1" ht="12">
      <c r="A36" s="79" t="s">
        <v>22</v>
      </c>
      <c r="B36" s="79">
        <v>1250</v>
      </c>
      <c r="C36" s="235" t="s">
        <v>676</v>
      </c>
      <c r="D36" s="299">
        <v>0.08</v>
      </c>
      <c r="E36" s="77" t="s">
        <v>0</v>
      </c>
      <c r="F36" s="107"/>
      <c r="G36" s="266">
        <v>1000</v>
      </c>
      <c r="H36" s="104" t="s">
        <v>474</v>
      </c>
      <c r="I36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36" s="117" t="str">
        <f>IF(Sklop10[[#This Row],[ZAHTEVANA SHEMA KAKOVOSTI]]&lt;&gt;"",Sklop10[[#This Row],[Preračunana masa/volumen/kos na enoto kg]],"")</f>
        <v/>
      </c>
      <c r="K36" s="169"/>
      <c r="L36" s="239"/>
      <c r="M36" s="239"/>
      <c r="N36" s="240"/>
      <c r="O36" s="150"/>
      <c r="P36" s="241"/>
      <c r="Q36" s="138"/>
      <c r="R36" s="137">
        <f>+Sklop10[[#This Row],[cena/enota brez DDV v EUR]]*Sklop10[[#This Row],[Stopnja DDV (%)]]</f>
        <v>0</v>
      </c>
      <c r="S36" s="137">
        <f>+Sklop10[[#This Row],[cena/enota brez DDV v EUR]]+Sklop10[[#This Row],[Davek (EUR)]]</f>
        <v>0</v>
      </c>
      <c r="T36" s="137">
        <f>+Sklop10[[#This Row],[cena/enota brez DDV v EUR]]*Sklop10[[#This Row],[Okvirna količina]]</f>
        <v>0</v>
      </c>
      <c r="U36" s="137">
        <f>+Sklop10[[#This Row],[Končna cena/enoto mere (EUR) z DDV]]*Sklop10[[#This Row],[Okvirna količina]]</f>
        <v>0</v>
      </c>
      <c r="V36" s="179"/>
    </row>
    <row r="37" spans="1:22" s="55" customFormat="1" ht="12">
      <c r="A37" s="79" t="s">
        <v>23</v>
      </c>
      <c r="B37" s="291">
        <v>2344</v>
      </c>
      <c r="C37" s="235" t="s">
        <v>677</v>
      </c>
      <c r="D37" s="299">
        <v>0.1</v>
      </c>
      <c r="E37" s="77" t="s">
        <v>0</v>
      </c>
      <c r="F37" s="107"/>
      <c r="G37" s="266">
        <v>5000</v>
      </c>
      <c r="H37" s="104" t="s">
        <v>474</v>
      </c>
      <c r="I37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J37" s="117" t="str">
        <f>IF(Sklop10[[#This Row],[ZAHTEVANA SHEMA KAKOVOSTI]]&lt;&gt;"",Sklop10[[#This Row],[Preračunana masa/volumen/kos na enoto kg]],"")</f>
        <v/>
      </c>
      <c r="K37" s="169"/>
      <c r="L37" s="239"/>
      <c r="M37" s="239"/>
      <c r="N37" s="240"/>
      <c r="O37" s="150"/>
      <c r="P37" s="241"/>
      <c r="Q37" s="138"/>
      <c r="R37" s="137">
        <f>+Sklop10[[#This Row],[cena/enota brez DDV v EUR]]*Sklop10[[#This Row],[Stopnja DDV (%)]]</f>
        <v>0</v>
      </c>
      <c r="S37" s="137">
        <f>+Sklop10[[#This Row],[cena/enota brez DDV v EUR]]+Sklop10[[#This Row],[Davek (EUR)]]</f>
        <v>0</v>
      </c>
      <c r="T37" s="137">
        <f>+Sklop10[[#This Row],[cena/enota brez DDV v EUR]]*Sklop10[[#This Row],[Okvirna količina]]</f>
        <v>0</v>
      </c>
      <c r="U37" s="137">
        <f>+Sklop10[[#This Row],[Končna cena/enoto mere (EUR) z DDV]]*Sklop10[[#This Row],[Okvirna količina]]</f>
        <v>0</v>
      </c>
      <c r="V37" s="179"/>
    </row>
    <row r="38" spans="1:22" s="55" customFormat="1" ht="12">
      <c r="A38" s="79" t="s">
        <v>24</v>
      </c>
      <c r="B38" s="79">
        <v>1268</v>
      </c>
      <c r="C38" s="235" t="s">
        <v>677</v>
      </c>
      <c r="D38" s="299">
        <v>0.08</v>
      </c>
      <c r="E38" s="77" t="s">
        <v>0</v>
      </c>
      <c r="F38" s="107"/>
      <c r="G38" s="266">
        <v>1000</v>
      </c>
      <c r="H38" s="104" t="s">
        <v>474</v>
      </c>
      <c r="I38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38" s="117" t="str">
        <f>IF(Sklop10[[#This Row],[ZAHTEVANA SHEMA KAKOVOSTI]]&lt;&gt;"",Sklop10[[#This Row],[Preračunana masa/volumen/kos na enoto kg]],"")</f>
        <v/>
      </c>
      <c r="K38" s="169"/>
      <c r="L38" s="239"/>
      <c r="M38" s="239"/>
      <c r="N38" s="240"/>
      <c r="O38" s="150"/>
      <c r="P38" s="241"/>
      <c r="Q38" s="138"/>
      <c r="R38" s="137">
        <f>+Sklop10[[#This Row],[cena/enota brez DDV v EUR]]*Sklop10[[#This Row],[Stopnja DDV (%)]]</f>
        <v>0</v>
      </c>
      <c r="S38" s="137">
        <f>+Sklop10[[#This Row],[cena/enota brez DDV v EUR]]+Sklop10[[#This Row],[Davek (EUR)]]</f>
        <v>0</v>
      </c>
      <c r="T38" s="137">
        <f>+Sklop10[[#This Row],[cena/enota brez DDV v EUR]]*Sklop10[[#This Row],[Okvirna količina]]</f>
        <v>0</v>
      </c>
      <c r="U38" s="137">
        <f>+Sklop10[[#This Row],[Končna cena/enoto mere (EUR) z DDV]]*Sklop10[[#This Row],[Okvirna količina]]</f>
        <v>0</v>
      </c>
      <c r="V38" s="179"/>
    </row>
    <row r="39" spans="1:22" s="55" customFormat="1" ht="12">
      <c r="A39" s="79" t="s">
        <v>25</v>
      </c>
      <c r="B39" s="291">
        <v>1367</v>
      </c>
      <c r="C39" s="235" t="s">
        <v>678</v>
      </c>
      <c r="D39" s="299">
        <v>0.1</v>
      </c>
      <c r="E39" s="77" t="s">
        <v>0</v>
      </c>
      <c r="F39" s="107"/>
      <c r="G39" s="266">
        <v>1800</v>
      </c>
      <c r="H39" s="104" t="s">
        <v>474</v>
      </c>
      <c r="I39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J39" s="117" t="str">
        <f>IF(Sklop10[[#This Row],[ZAHTEVANA SHEMA KAKOVOSTI]]&lt;&gt;"",Sklop10[[#This Row],[Preračunana masa/volumen/kos na enoto kg]],"")</f>
        <v/>
      </c>
      <c r="K39" s="169"/>
      <c r="L39" s="239"/>
      <c r="M39" s="239"/>
      <c r="N39" s="240"/>
      <c r="O39" s="150"/>
      <c r="P39" s="241"/>
      <c r="Q39" s="138"/>
      <c r="R39" s="137">
        <f>+Sklop10[[#This Row],[cena/enota brez DDV v EUR]]*Sklop10[[#This Row],[Stopnja DDV (%)]]</f>
        <v>0</v>
      </c>
      <c r="S39" s="137">
        <f>+Sklop10[[#This Row],[cena/enota brez DDV v EUR]]+Sklop10[[#This Row],[Davek (EUR)]]</f>
        <v>0</v>
      </c>
      <c r="T39" s="137">
        <f>+Sklop10[[#This Row],[cena/enota brez DDV v EUR]]*Sklop10[[#This Row],[Okvirna količina]]</f>
        <v>0</v>
      </c>
      <c r="U39" s="137">
        <f>+Sklop10[[#This Row],[Končna cena/enoto mere (EUR) z DDV]]*Sklop10[[#This Row],[Okvirna količina]]</f>
        <v>0</v>
      </c>
      <c r="V39" s="179"/>
    </row>
    <row r="40" spans="1:22" s="55" customFormat="1" ht="12">
      <c r="A40" s="79" t="s">
        <v>26</v>
      </c>
      <c r="B40" s="79">
        <v>2389</v>
      </c>
      <c r="C40" s="235" t="s">
        <v>679</v>
      </c>
      <c r="D40" s="299">
        <v>0.08</v>
      </c>
      <c r="E40" s="77" t="s">
        <v>0</v>
      </c>
      <c r="F40" s="107"/>
      <c r="G40" s="266">
        <v>500</v>
      </c>
      <c r="H40" s="104" t="s">
        <v>474</v>
      </c>
      <c r="I40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40" s="117" t="str">
        <f>IF(Sklop10[[#This Row],[ZAHTEVANA SHEMA KAKOVOSTI]]&lt;&gt;"",Sklop10[[#This Row],[Preračunana masa/volumen/kos na enoto kg]],"")</f>
        <v/>
      </c>
      <c r="K40" s="169"/>
      <c r="L40" s="239"/>
      <c r="M40" s="239"/>
      <c r="N40" s="240"/>
      <c r="O40" s="150"/>
      <c r="P40" s="241"/>
      <c r="Q40" s="138"/>
      <c r="R40" s="137">
        <f>+Sklop10[[#This Row],[cena/enota brez DDV v EUR]]*Sklop10[[#This Row],[Stopnja DDV (%)]]</f>
        <v>0</v>
      </c>
      <c r="S40" s="137">
        <f>+Sklop10[[#This Row],[cena/enota brez DDV v EUR]]+Sklop10[[#This Row],[Davek (EUR)]]</f>
        <v>0</v>
      </c>
      <c r="T40" s="137">
        <f>+Sklop10[[#This Row],[cena/enota brez DDV v EUR]]*Sklop10[[#This Row],[Okvirna količina]]</f>
        <v>0</v>
      </c>
      <c r="U40" s="137">
        <f>+Sklop10[[#This Row],[Končna cena/enoto mere (EUR) z DDV]]*Sklop10[[#This Row],[Okvirna količina]]</f>
        <v>0</v>
      </c>
      <c r="V40" s="179"/>
    </row>
    <row r="41" spans="1:22" s="55" customFormat="1" ht="24">
      <c r="A41" s="79" t="s">
        <v>27</v>
      </c>
      <c r="B41" s="291">
        <v>2218</v>
      </c>
      <c r="C41" s="235" t="s">
        <v>1189</v>
      </c>
      <c r="D41" s="299">
        <v>0.15</v>
      </c>
      <c r="E41" s="77" t="s">
        <v>0</v>
      </c>
      <c r="F41" s="107"/>
      <c r="G41" s="266">
        <v>3000</v>
      </c>
      <c r="H41" s="104" t="s">
        <v>474</v>
      </c>
      <c r="I41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J41" s="117" t="str">
        <f>IF(Sklop10[[#This Row],[ZAHTEVANA SHEMA KAKOVOSTI]]&lt;&gt;"",Sklop10[[#This Row],[Preračunana masa/volumen/kos na enoto kg]],"")</f>
        <v/>
      </c>
      <c r="K41" s="169"/>
      <c r="L41" s="239"/>
      <c r="M41" s="239"/>
      <c r="N41" s="240"/>
      <c r="O41" s="150"/>
      <c r="P41" s="241"/>
      <c r="Q41" s="138"/>
      <c r="R41" s="137">
        <f>+Sklop10[[#This Row],[cena/enota brez DDV v EUR]]*Sklop10[[#This Row],[Stopnja DDV (%)]]</f>
        <v>0</v>
      </c>
      <c r="S41" s="137">
        <f>+Sklop10[[#This Row],[cena/enota brez DDV v EUR]]+Sklop10[[#This Row],[Davek (EUR)]]</f>
        <v>0</v>
      </c>
      <c r="T41" s="137">
        <f>+Sklop10[[#This Row],[cena/enota brez DDV v EUR]]*Sklop10[[#This Row],[Okvirna količina]]</f>
        <v>0</v>
      </c>
      <c r="U41" s="137">
        <f>+Sklop10[[#This Row],[Končna cena/enoto mere (EUR) z DDV]]*Sklop10[[#This Row],[Okvirna količina]]</f>
        <v>0</v>
      </c>
      <c r="V41" s="179"/>
    </row>
    <row r="42" spans="1:22" s="55" customFormat="1" ht="24">
      <c r="A42" s="79" t="s">
        <v>28</v>
      </c>
      <c r="B42" s="79">
        <v>2217</v>
      </c>
      <c r="C42" s="235" t="s">
        <v>1189</v>
      </c>
      <c r="D42" s="299">
        <v>0.12</v>
      </c>
      <c r="E42" s="77" t="s">
        <v>0</v>
      </c>
      <c r="F42" s="107"/>
      <c r="G42" s="266">
        <v>3000</v>
      </c>
      <c r="H42" s="104" t="s">
        <v>474</v>
      </c>
      <c r="I42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360</v>
      </c>
      <c r="J42" s="117" t="str">
        <f>IF(Sklop10[[#This Row],[ZAHTEVANA SHEMA KAKOVOSTI]]&lt;&gt;"",Sklop10[[#This Row],[Preračunana masa/volumen/kos na enoto kg]],"")</f>
        <v/>
      </c>
      <c r="K42" s="169"/>
      <c r="L42" s="239"/>
      <c r="M42" s="239"/>
      <c r="N42" s="240"/>
      <c r="O42" s="150"/>
      <c r="P42" s="241"/>
      <c r="Q42" s="138"/>
      <c r="R42" s="137">
        <f>+Sklop10[[#This Row],[cena/enota brez DDV v EUR]]*Sklop10[[#This Row],[Stopnja DDV (%)]]</f>
        <v>0</v>
      </c>
      <c r="S42" s="137">
        <f>+Sklop10[[#This Row],[cena/enota brez DDV v EUR]]+Sklop10[[#This Row],[Davek (EUR)]]</f>
        <v>0</v>
      </c>
      <c r="T42" s="137">
        <f>+Sklop10[[#This Row],[cena/enota brez DDV v EUR]]*Sklop10[[#This Row],[Okvirna količina]]</f>
        <v>0</v>
      </c>
      <c r="U42" s="137">
        <f>+Sklop10[[#This Row],[Končna cena/enoto mere (EUR) z DDV]]*Sklop10[[#This Row],[Okvirna količina]]</f>
        <v>0</v>
      </c>
      <c r="V42" s="179"/>
    </row>
    <row r="43" spans="1:22" s="55" customFormat="1" ht="24">
      <c r="A43" s="79" t="s">
        <v>29</v>
      </c>
      <c r="B43" s="291">
        <v>1374</v>
      </c>
      <c r="C43" s="235" t="s">
        <v>1188</v>
      </c>
      <c r="D43" s="299">
        <v>0.15</v>
      </c>
      <c r="E43" s="77" t="s">
        <v>0</v>
      </c>
      <c r="F43" s="107"/>
      <c r="G43" s="266">
        <v>3000</v>
      </c>
      <c r="H43" s="104" t="s">
        <v>474</v>
      </c>
      <c r="I43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J43" s="117" t="str">
        <f>IF(Sklop10[[#This Row],[ZAHTEVANA SHEMA KAKOVOSTI]]&lt;&gt;"",Sklop10[[#This Row],[Preračunana masa/volumen/kos na enoto kg]],"")</f>
        <v/>
      </c>
      <c r="K43" s="169"/>
      <c r="L43" s="239"/>
      <c r="M43" s="239"/>
      <c r="N43" s="240"/>
      <c r="O43" s="150"/>
      <c r="P43" s="241"/>
      <c r="Q43" s="138"/>
      <c r="R43" s="137">
        <f>+Sklop10[[#This Row],[cena/enota brez DDV v EUR]]*Sklop10[[#This Row],[Stopnja DDV (%)]]</f>
        <v>0</v>
      </c>
      <c r="S43" s="137">
        <f>+Sklop10[[#This Row],[cena/enota brez DDV v EUR]]+Sklop10[[#This Row],[Davek (EUR)]]</f>
        <v>0</v>
      </c>
      <c r="T43" s="137">
        <f>+Sklop10[[#This Row],[cena/enota brez DDV v EUR]]*Sklop10[[#This Row],[Okvirna količina]]</f>
        <v>0</v>
      </c>
      <c r="U43" s="137">
        <f>+Sklop10[[#This Row],[Končna cena/enoto mere (EUR) z DDV]]*Sklop10[[#This Row],[Okvirna količina]]</f>
        <v>0</v>
      </c>
      <c r="V43" s="179"/>
    </row>
    <row r="44" spans="1:22" s="55" customFormat="1" ht="24">
      <c r="A44" s="79" t="s">
        <v>30</v>
      </c>
      <c r="B44" s="79">
        <v>1373</v>
      </c>
      <c r="C44" s="235" t="s">
        <v>1190</v>
      </c>
      <c r="D44" s="299">
        <v>0.12</v>
      </c>
      <c r="E44" s="77" t="s">
        <v>0</v>
      </c>
      <c r="F44" s="107"/>
      <c r="G44" s="266">
        <v>3000</v>
      </c>
      <c r="H44" s="104" t="s">
        <v>474</v>
      </c>
      <c r="I44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360</v>
      </c>
      <c r="J44" s="117" t="str">
        <f>IF(Sklop10[[#This Row],[ZAHTEVANA SHEMA KAKOVOSTI]]&lt;&gt;"",Sklop10[[#This Row],[Preračunana masa/volumen/kos na enoto kg]],"")</f>
        <v/>
      </c>
      <c r="K44" s="169"/>
      <c r="L44" s="239"/>
      <c r="M44" s="239"/>
      <c r="N44" s="240"/>
      <c r="O44" s="150"/>
      <c r="P44" s="241"/>
      <c r="Q44" s="138"/>
      <c r="R44" s="137">
        <f>+Sklop10[[#This Row],[cena/enota brez DDV v EUR]]*Sklop10[[#This Row],[Stopnja DDV (%)]]</f>
        <v>0</v>
      </c>
      <c r="S44" s="137">
        <f>+Sklop10[[#This Row],[cena/enota brez DDV v EUR]]+Sklop10[[#This Row],[Davek (EUR)]]</f>
        <v>0</v>
      </c>
      <c r="T44" s="137">
        <f>+Sklop10[[#This Row],[cena/enota brez DDV v EUR]]*Sklop10[[#This Row],[Okvirna količina]]</f>
        <v>0</v>
      </c>
      <c r="U44" s="137">
        <f>+Sklop10[[#This Row],[Končna cena/enoto mere (EUR) z DDV]]*Sklop10[[#This Row],[Okvirna količina]]</f>
        <v>0</v>
      </c>
      <c r="V44" s="179"/>
    </row>
    <row r="45" spans="1:22" s="55" customFormat="1" ht="12">
      <c r="A45" s="79" t="s">
        <v>31</v>
      </c>
      <c r="B45" s="291">
        <v>2201</v>
      </c>
      <c r="C45" s="235" t="s">
        <v>680</v>
      </c>
      <c r="D45" s="299">
        <v>0.1</v>
      </c>
      <c r="E45" s="77" t="s">
        <v>0</v>
      </c>
      <c r="F45" s="107"/>
      <c r="G45" s="266">
        <v>3000</v>
      </c>
      <c r="H45" s="104" t="s">
        <v>474</v>
      </c>
      <c r="I45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J45" s="117" t="str">
        <f>IF(Sklop10[[#This Row],[ZAHTEVANA SHEMA KAKOVOSTI]]&lt;&gt;"",Sklop10[[#This Row],[Preračunana masa/volumen/kos na enoto kg]],"")</f>
        <v/>
      </c>
      <c r="K45" s="169"/>
      <c r="L45" s="239"/>
      <c r="M45" s="239"/>
      <c r="N45" s="240"/>
      <c r="O45" s="150"/>
      <c r="P45" s="241"/>
      <c r="Q45" s="138"/>
      <c r="R45" s="137">
        <f>+Sklop10[[#This Row],[cena/enota brez DDV v EUR]]*Sklop10[[#This Row],[Stopnja DDV (%)]]</f>
        <v>0</v>
      </c>
      <c r="S45" s="137">
        <f>+Sklop10[[#This Row],[cena/enota brez DDV v EUR]]+Sklop10[[#This Row],[Davek (EUR)]]</f>
        <v>0</v>
      </c>
      <c r="T45" s="137">
        <f>+Sklop10[[#This Row],[cena/enota brez DDV v EUR]]*Sklop10[[#This Row],[Okvirna količina]]</f>
        <v>0</v>
      </c>
      <c r="U45" s="137">
        <f>+Sklop10[[#This Row],[Končna cena/enoto mere (EUR) z DDV]]*Sklop10[[#This Row],[Okvirna količina]]</f>
        <v>0</v>
      </c>
      <c r="V45" s="179"/>
    </row>
    <row r="46" spans="1:22" s="55" customFormat="1" ht="12">
      <c r="A46" s="79" t="s">
        <v>32</v>
      </c>
      <c r="B46" s="79">
        <v>1377</v>
      </c>
      <c r="C46" s="235" t="s">
        <v>680</v>
      </c>
      <c r="D46" s="299">
        <v>0.08</v>
      </c>
      <c r="E46" s="77" t="s">
        <v>0</v>
      </c>
      <c r="F46" s="107"/>
      <c r="G46" s="266">
        <v>4000</v>
      </c>
      <c r="H46" s="104" t="s">
        <v>474</v>
      </c>
      <c r="I46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46" s="117" t="str">
        <f>IF(Sklop10[[#This Row],[ZAHTEVANA SHEMA KAKOVOSTI]]&lt;&gt;"",Sklop10[[#This Row],[Preračunana masa/volumen/kos na enoto kg]],"")</f>
        <v/>
      </c>
      <c r="K46" s="169"/>
      <c r="L46" s="239"/>
      <c r="M46" s="239"/>
      <c r="N46" s="240"/>
      <c r="O46" s="150"/>
      <c r="P46" s="241"/>
      <c r="Q46" s="138"/>
      <c r="R46" s="137">
        <f>+Sklop10[[#This Row],[cena/enota brez DDV v EUR]]*Sklop10[[#This Row],[Stopnja DDV (%)]]</f>
        <v>0</v>
      </c>
      <c r="S46" s="137">
        <f>+Sklop10[[#This Row],[cena/enota brez DDV v EUR]]+Sklop10[[#This Row],[Davek (EUR)]]</f>
        <v>0</v>
      </c>
      <c r="T46" s="137">
        <f>+Sklop10[[#This Row],[cena/enota brez DDV v EUR]]*Sklop10[[#This Row],[Okvirna količina]]</f>
        <v>0</v>
      </c>
      <c r="U46" s="137">
        <f>+Sklop10[[#This Row],[Končna cena/enoto mere (EUR) z DDV]]*Sklop10[[#This Row],[Okvirna količina]]</f>
        <v>0</v>
      </c>
      <c r="V46" s="179"/>
    </row>
    <row r="47" spans="1:22" s="55" customFormat="1" ht="12">
      <c r="A47" s="79" t="s">
        <v>33</v>
      </c>
      <c r="B47" s="291">
        <v>1394</v>
      </c>
      <c r="C47" s="235" t="s">
        <v>681</v>
      </c>
      <c r="D47" s="299">
        <v>0.08</v>
      </c>
      <c r="E47" s="77" t="s">
        <v>0</v>
      </c>
      <c r="F47" s="107"/>
      <c r="G47" s="266">
        <v>500</v>
      </c>
      <c r="H47" s="104" t="s">
        <v>474</v>
      </c>
      <c r="I47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47" s="117" t="str">
        <f>IF(Sklop10[[#This Row],[ZAHTEVANA SHEMA KAKOVOSTI]]&lt;&gt;"",Sklop10[[#This Row],[Preračunana masa/volumen/kos na enoto kg]],"")</f>
        <v/>
      </c>
      <c r="K47" s="169"/>
      <c r="L47" s="239"/>
      <c r="M47" s="239"/>
      <c r="N47" s="240"/>
      <c r="O47" s="150"/>
      <c r="P47" s="241"/>
      <c r="Q47" s="138"/>
      <c r="R47" s="137">
        <f>+Sklop10[[#This Row],[cena/enota brez DDV v EUR]]*Sklop10[[#This Row],[Stopnja DDV (%)]]</f>
        <v>0</v>
      </c>
      <c r="S47" s="137">
        <f>+Sklop10[[#This Row],[cena/enota brez DDV v EUR]]+Sklop10[[#This Row],[Davek (EUR)]]</f>
        <v>0</v>
      </c>
      <c r="T47" s="137">
        <f>+Sklop10[[#This Row],[cena/enota brez DDV v EUR]]*Sklop10[[#This Row],[Okvirna količina]]</f>
        <v>0</v>
      </c>
      <c r="U47" s="137">
        <f>+Sklop10[[#This Row],[Končna cena/enoto mere (EUR) z DDV]]*Sklop10[[#This Row],[Okvirna količina]]</f>
        <v>0</v>
      </c>
      <c r="V47" s="179"/>
    </row>
    <row r="48" spans="1:22" s="55" customFormat="1" ht="12">
      <c r="A48" s="79" t="s">
        <v>34</v>
      </c>
      <c r="B48" s="79">
        <v>1393</v>
      </c>
      <c r="C48" s="235" t="s">
        <v>682</v>
      </c>
      <c r="D48" s="299">
        <v>0.08</v>
      </c>
      <c r="E48" s="77" t="s">
        <v>0</v>
      </c>
      <c r="F48" s="107"/>
      <c r="G48" s="266">
        <v>2000</v>
      </c>
      <c r="H48" s="104" t="s">
        <v>474</v>
      </c>
      <c r="I48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J48" s="117" t="str">
        <f>IF(Sklop10[[#This Row],[ZAHTEVANA SHEMA KAKOVOSTI]]&lt;&gt;"",Sklop10[[#This Row],[Preračunana masa/volumen/kos na enoto kg]],"")</f>
        <v/>
      </c>
      <c r="K48" s="169"/>
      <c r="L48" s="239"/>
      <c r="M48" s="239"/>
      <c r="N48" s="240"/>
      <c r="O48" s="150"/>
      <c r="P48" s="241"/>
      <c r="Q48" s="138"/>
      <c r="R48" s="137">
        <f>+Sklop10[[#This Row],[cena/enota brez DDV v EUR]]*Sklop10[[#This Row],[Stopnja DDV (%)]]</f>
        <v>0</v>
      </c>
      <c r="S48" s="137">
        <f>+Sklop10[[#This Row],[cena/enota brez DDV v EUR]]+Sklop10[[#This Row],[Davek (EUR)]]</f>
        <v>0</v>
      </c>
      <c r="T48" s="137">
        <f>+Sklop10[[#This Row],[cena/enota brez DDV v EUR]]*Sklop10[[#This Row],[Okvirna količina]]</f>
        <v>0</v>
      </c>
      <c r="U48" s="137">
        <f>+Sklop10[[#This Row],[Končna cena/enoto mere (EUR) z DDV]]*Sklop10[[#This Row],[Okvirna količina]]</f>
        <v>0</v>
      </c>
      <c r="V48" s="179"/>
    </row>
    <row r="49" spans="1:22" s="55" customFormat="1" ht="12">
      <c r="A49" s="79" t="s">
        <v>35</v>
      </c>
      <c r="B49" s="291">
        <v>2445</v>
      </c>
      <c r="C49" s="235" t="s">
        <v>683</v>
      </c>
      <c r="D49" s="299">
        <v>0.08</v>
      </c>
      <c r="E49" s="77" t="s">
        <v>0</v>
      </c>
      <c r="F49" s="107"/>
      <c r="G49" s="266">
        <v>600</v>
      </c>
      <c r="H49" s="104" t="s">
        <v>474</v>
      </c>
      <c r="I49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J49" s="117" t="str">
        <f>IF(Sklop10[[#This Row],[ZAHTEVANA SHEMA KAKOVOSTI]]&lt;&gt;"",Sklop10[[#This Row],[Preračunana masa/volumen/kos na enoto kg]],"")</f>
        <v/>
      </c>
      <c r="K49" s="169"/>
      <c r="L49" s="239"/>
      <c r="M49" s="239"/>
      <c r="N49" s="240"/>
      <c r="O49" s="150"/>
      <c r="P49" s="241"/>
      <c r="Q49" s="138"/>
      <c r="R49" s="137">
        <f>+Sklop10[[#This Row],[cena/enota brez DDV v EUR]]*Sklop10[[#This Row],[Stopnja DDV (%)]]</f>
        <v>0</v>
      </c>
      <c r="S49" s="137">
        <f>+Sklop10[[#This Row],[cena/enota brez DDV v EUR]]+Sklop10[[#This Row],[Davek (EUR)]]</f>
        <v>0</v>
      </c>
      <c r="T49" s="137">
        <f>+Sklop10[[#This Row],[cena/enota brez DDV v EUR]]*Sklop10[[#This Row],[Okvirna količina]]</f>
        <v>0</v>
      </c>
      <c r="U49" s="137">
        <f>+Sklop10[[#This Row],[Končna cena/enoto mere (EUR) z DDV]]*Sklop10[[#This Row],[Okvirna količina]]</f>
        <v>0</v>
      </c>
      <c r="V49" s="179"/>
    </row>
    <row r="50" spans="1:22" s="55" customFormat="1" ht="24">
      <c r="A50" s="79" t="s">
        <v>36</v>
      </c>
      <c r="B50" s="79">
        <v>1400</v>
      </c>
      <c r="C50" s="235" t="s">
        <v>1111</v>
      </c>
      <c r="D50" s="299">
        <v>0.12</v>
      </c>
      <c r="E50" s="77" t="s">
        <v>0</v>
      </c>
      <c r="F50" s="107"/>
      <c r="G50" s="266">
        <v>1000</v>
      </c>
      <c r="H50" s="104" t="s">
        <v>474</v>
      </c>
      <c r="I50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J50" s="117" t="str">
        <f>IF(Sklop10[[#This Row],[ZAHTEVANA SHEMA KAKOVOSTI]]&lt;&gt;"",Sklop10[[#This Row],[Preračunana masa/volumen/kos na enoto kg]],"")</f>
        <v/>
      </c>
      <c r="K50" s="169"/>
      <c r="L50" s="239"/>
      <c r="M50" s="239"/>
      <c r="N50" s="240"/>
      <c r="O50" s="150"/>
      <c r="P50" s="241"/>
      <c r="Q50" s="138"/>
      <c r="R50" s="137">
        <f>+Sklop10[[#This Row],[cena/enota brez DDV v EUR]]*Sklop10[[#This Row],[Stopnja DDV (%)]]</f>
        <v>0</v>
      </c>
      <c r="S50" s="137">
        <f>+Sklop10[[#This Row],[cena/enota brez DDV v EUR]]+Sklop10[[#This Row],[Davek (EUR)]]</f>
        <v>0</v>
      </c>
      <c r="T50" s="137">
        <f>+Sklop10[[#This Row],[cena/enota brez DDV v EUR]]*Sklop10[[#This Row],[Okvirna količina]]</f>
        <v>0</v>
      </c>
      <c r="U50" s="137">
        <f>+Sklop10[[#This Row],[Končna cena/enoto mere (EUR) z DDV]]*Sklop10[[#This Row],[Okvirna količina]]</f>
        <v>0</v>
      </c>
      <c r="V50" s="179"/>
    </row>
    <row r="51" spans="1:22" s="55" customFormat="1" ht="12">
      <c r="A51" s="79" t="s">
        <v>37</v>
      </c>
      <c r="B51" s="291">
        <v>2216</v>
      </c>
      <c r="C51" s="235" t="s">
        <v>684</v>
      </c>
      <c r="D51" s="299">
        <v>0.15</v>
      </c>
      <c r="E51" s="77" t="s">
        <v>0</v>
      </c>
      <c r="F51" s="107"/>
      <c r="G51" s="266">
        <v>1000</v>
      </c>
      <c r="H51" s="104" t="s">
        <v>474</v>
      </c>
      <c r="I51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J51" s="117" t="str">
        <f>IF(Sklop10[[#This Row],[ZAHTEVANA SHEMA KAKOVOSTI]]&lt;&gt;"",Sklop10[[#This Row],[Preračunana masa/volumen/kos na enoto kg]],"")</f>
        <v/>
      </c>
      <c r="K51" s="169"/>
      <c r="L51" s="239"/>
      <c r="M51" s="239"/>
      <c r="N51" s="240"/>
      <c r="O51" s="150"/>
      <c r="P51" s="241"/>
      <c r="Q51" s="138"/>
      <c r="R51" s="137">
        <f>+Sklop10[[#This Row],[cena/enota brez DDV v EUR]]*Sklop10[[#This Row],[Stopnja DDV (%)]]</f>
        <v>0</v>
      </c>
      <c r="S51" s="137">
        <f>+Sklop10[[#This Row],[cena/enota brez DDV v EUR]]+Sklop10[[#This Row],[Davek (EUR)]]</f>
        <v>0</v>
      </c>
      <c r="T51" s="137">
        <f>+Sklop10[[#This Row],[cena/enota brez DDV v EUR]]*Sklop10[[#This Row],[Okvirna količina]]</f>
        <v>0</v>
      </c>
      <c r="U51" s="137">
        <f>+Sklop10[[#This Row],[Končna cena/enoto mere (EUR) z DDV]]*Sklop10[[#This Row],[Okvirna količina]]</f>
        <v>0</v>
      </c>
      <c r="V51" s="179"/>
    </row>
    <row r="52" spans="1:22" s="55" customFormat="1" ht="24">
      <c r="A52" s="79" t="s">
        <v>38</v>
      </c>
      <c r="B52" s="79">
        <v>3040</v>
      </c>
      <c r="C52" s="235" t="s">
        <v>1280</v>
      </c>
      <c r="D52" s="299">
        <v>0.12</v>
      </c>
      <c r="E52" s="77" t="s">
        <v>0</v>
      </c>
      <c r="F52" s="107"/>
      <c r="G52" s="266">
        <v>2000</v>
      </c>
      <c r="H52" s="104" t="s">
        <v>474</v>
      </c>
      <c r="I52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J52" s="117" t="str">
        <f>IF(Sklop10[[#This Row],[ZAHTEVANA SHEMA KAKOVOSTI]]&lt;&gt;"",Sklop10[[#This Row],[Preračunana masa/volumen/kos na enoto kg]],"")</f>
        <v/>
      </c>
      <c r="K52" s="169"/>
      <c r="L52" s="239"/>
      <c r="M52" s="239"/>
      <c r="N52" s="240"/>
      <c r="O52" s="150"/>
      <c r="P52" s="241"/>
      <c r="Q52" s="138"/>
      <c r="R52" s="137">
        <f>+Sklop10[[#This Row],[cena/enota brez DDV v EUR]]*Sklop10[[#This Row],[Stopnja DDV (%)]]</f>
        <v>0</v>
      </c>
      <c r="S52" s="137">
        <f>+Sklop10[[#This Row],[cena/enota brez DDV v EUR]]+Sklop10[[#This Row],[Davek (EUR)]]</f>
        <v>0</v>
      </c>
      <c r="T52" s="137">
        <f>+Sklop10[[#This Row],[cena/enota brez DDV v EUR]]*Sklop10[[#This Row],[Okvirna količina]]</f>
        <v>0</v>
      </c>
      <c r="U52" s="137">
        <f>+Sklop10[[#This Row],[Končna cena/enoto mere (EUR) z DDV]]*Sklop10[[#This Row],[Okvirna količina]]</f>
        <v>0</v>
      </c>
      <c r="V52" s="179"/>
    </row>
    <row r="53" spans="1:22" s="55" customFormat="1" ht="24">
      <c r="A53" s="79" t="s">
        <v>39</v>
      </c>
      <c r="B53" s="291">
        <v>3041</v>
      </c>
      <c r="C53" s="235" t="s">
        <v>1280</v>
      </c>
      <c r="D53" s="299">
        <v>0.15</v>
      </c>
      <c r="E53" s="77" t="s">
        <v>0</v>
      </c>
      <c r="F53" s="107"/>
      <c r="G53" s="266">
        <v>1000</v>
      </c>
      <c r="H53" s="104" t="s">
        <v>474</v>
      </c>
      <c r="I53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J53" s="117" t="str">
        <f>IF(Sklop10[[#This Row],[ZAHTEVANA SHEMA KAKOVOSTI]]&lt;&gt;"",Sklop10[[#This Row],[Preračunana masa/volumen/kos na enoto kg]],"")</f>
        <v/>
      </c>
      <c r="K53" s="169"/>
      <c r="L53" s="239"/>
      <c r="M53" s="239"/>
      <c r="N53" s="240"/>
      <c r="O53" s="150"/>
      <c r="P53" s="241"/>
      <c r="Q53" s="138"/>
      <c r="R53" s="137">
        <f>+Sklop10[[#This Row],[cena/enota brez DDV v EUR]]*Sklop10[[#This Row],[Stopnja DDV (%)]]</f>
        <v>0</v>
      </c>
      <c r="S53" s="137">
        <f>+Sklop10[[#This Row],[cena/enota brez DDV v EUR]]+Sklop10[[#This Row],[Davek (EUR)]]</f>
        <v>0</v>
      </c>
      <c r="T53" s="137">
        <f>+Sklop10[[#This Row],[cena/enota brez DDV v EUR]]*Sklop10[[#This Row],[Okvirna količina]]</f>
        <v>0</v>
      </c>
      <c r="U53" s="137">
        <f>+Sklop10[[#This Row],[Končna cena/enoto mere (EUR) z DDV]]*Sklop10[[#This Row],[Okvirna količina]]</f>
        <v>0</v>
      </c>
      <c r="V53" s="179"/>
    </row>
    <row r="54" spans="1:22" s="55" customFormat="1" ht="24">
      <c r="A54" s="79" t="s">
        <v>40</v>
      </c>
      <c r="B54" s="79">
        <v>1401</v>
      </c>
      <c r="C54" s="235" t="s">
        <v>1112</v>
      </c>
      <c r="D54" s="299">
        <v>0.12</v>
      </c>
      <c r="E54" s="77" t="s">
        <v>0</v>
      </c>
      <c r="F54" s="107"/>
      <c r="G54" s="266">
        <v>2000</v>
      </c>
      <c r="H54" s="104" t="s">
        <v>474</v>
      </c>
      <c r="I54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J54" s="117" t="str">
        <f>IF(Sklop10[[#This Row],[ZAHTEVANA SHEMA KAKOVOSTI]]&lt;&gt;"",Sklop10[[#This Row],[Preračunana masa/volumen/kos na enoto kg]],"")</f>
        <v/>
      </c>
      <c r="K54" s="169"/>
      <c r="L54" s="239"/>
      <c r="M54" s="239"/>
      <c r="N54" s="240"/>
      <c r="O54" s="150"/>
      <c r="P54" s="241"/>
      <c r="Q54" s="138"/>
      <c r="R54" s="137">
        <f>+Sklop10[[#This Row],[cena/enota brez DDV v EUR]]*Sklop10[[#This Row],[Stopnja DDV (%)]]</f>
        <v>0</v>
      </c>
      <c r="S54" s="137">
        <f>+Sklop10[[#This Row],[cena/enota brez DDV v EUR]]+Sklop10[[#This Row],[Davek (EUR)]]</f>
        <v>0</v>
      </c>
      <c r="T54" s="137">
        <f>+Sklop10[[#This Row],[cena/enota brez DDV v EUR]]*Sklop10[[#This Row],[Okvirna količina]]</f>
        <v>0</v>
      </c>
      <c r="U54" s="137">
        <f>+Sklop10[[#This Row],[Končna cena/enoto mere (EUR) z DDV]]*Sklop10[[#This Row],[Okvirna količina]]</f>
        <v>0</v>
      </c>
      <c r="V54" s="179"/>
    </row>
    <row r="55" spans="1:22" s="55" customFormat="1" ht="24">
      <c r="A55" s="79" t="s">
        <v>41</v>
      </c>
      <c r="B55" s="291">
        <v>2184</v>
      </c>
      <c r="C55" s="235" t="s">
        <v>685</v>
      </c>
      <c r="D55" s="299">
        <v>0.15</v>
      </c>
      <c r="E55" s="77" t="s">
        <v>0</v>
      </c>
      <c r="F55" s="107"/>
      <c r="G55" s="266">
        <v>2000</v>
      </c>
      <c r="H55" s="104" t="s">
        <v>474</v>
      </c>
      <c r="I55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J55" s="117" t="str">
        <f>IF(Sklop10[[#This Row],[ZAHTEVANA SHEMA KAKOVOSTI]]&lt;&gt;"",Sklop10[[#This Row],[Preračunana masa/volumen/kos na enoto kg]],"")</f>
        <v/>
      </c>
      <c r="K55" s="169"/>
      <c r="L55" s="239"/>
      <c r="M55" s="239"/>
      <c r="N55" s="240"/>
      <c r="O55" s="150"/>
      <c r="P55" s="241"/>
      <c r="Q55" s="138"/>
      <c r="R55" s="137">
        <f>+Sklop10[[#This Row],[cena/enota brez DDV v EUR]]*Sklop10[[#This Row],[Stopnja DDV (%)]]</f>
        <v>0</v>
      </c>
      <c r="S55" s="137">
        <f>+Sklop10[[#This Row],[cena/enota brez DDV v EUR]]+Sklop10[[#This Row],[Davek (EUR)]]</f>
        <v>0</v>
      </c>
      <c r="T55" s="137">
        <f>+Sklop10[[#This Row],[cena/enota brez DDV v EUR]]*Sklop10[[#This Row],[Okvirna količina]]</f>
        <v>0</v>
      </c>
      <c r="U55" s="137">
        <f>+Sklop10[[#This Row],[Končna cena/enoto mere (EUR) z DDV]]*Sklop10[[#This Row],[Okvirna količina]]</f>
        <v>0</v>
      </c>
      <c r="V55" s="179"/>
    </row>
    <row r="56" spans="1:22" s="55" customFormat="1" ht="12">
      <c r="A56" s="79" t="s">
        <v>42</v>
      </c>
      <c r="B56" s="79">
        <v>1235</v>
      </c>
      <c r="C56" s="235" t="s">
        <v>687</v>
      </c>
      <c r="D56" s="299">
        <v>0.05</v>
      </c>
      <c r="E56" s="77" t="s">
        <v>0</v>
      </c>
      <c r="F56" s="107"/>
      <c r="G56" s="266">
        <v>16000</v>
      </c>
      <c r="H56" s="104" t="s">
        <v>474</v>
      </c>
      <c r="I56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J56" s="117" t="str">
        <f>IF(Sklop10[[#This Row],[ZAHTEVANA SHEMA KAKOVOSTI]]&lt;&gt;"",Sklop10[[#This Row],[Preračunana masa/volumen/kos na enoto kg]],"")</f>
        <v/>
      </c>
      <c r="K56" s="169"/>
      <c r="L56" s="239"/>
      <c r="M56" s="239"/>
      <c r="N56" s="240"/>
      <c r="O56" s="150"/>
      <c r="P56" s="241"/>
      <c r="Q56" s="138"/>
      <c r="R56" s="137">
        <f>+Sklop10[[#This Row],[cena/enota brez DDV v EUR]]*Sklop10[[#This Row],[Stopnja DDV (%)]]</f>
        <v>0</v>
      </c>
      <c r="S56" s="137">
        <f>+Sklop10[[#This Row],[cena/enota brez DDV v EUR]]+Sklop10[[#This Row],[Davek (EUR)]]</f>
        <v>0</v>
      </c>
      <c r="T56" s="137">
        <f>+Sklop10[[#This Row],[cena/enota brez DDV v EUR]]*Sklop10[[#This Row],[Okvirna količina]]</f>
        <v>0</v>
      </c>
      <c r="U56" s="137">
        <f>+Sklop10[[#This Row],[Končna cena/enoto mere (EUR) z DDV]]*Sklop10[[#This Row],[Okvirna količina]]</f>
        <v>0</v>
      </c>
      <c r="V56" s="179"/>
    </row>
    <row r="57" spans="1:22" s="55" customFormat="1" ht="12">
      <c r="A57" s="79" t="s">
        <v>43</v>
      </c>
      <c r="B57" s="291">
        <v>1296</v>
      </c>
      <c r="C57" s="235" t="s">
        <v>686</v>
      </c>
      <c r="D57" s="299">
        <v>0.08</v>
      </c>
      <c r="E57" s="77" t="s">
        <v>0</v>
      </c>
      <c r="F57" s="107"/>
      <c r="G57" s="266">
        <v>4000</v>
      </c>
      <c r="H57" s="104" t="s">
        <v>474</v>
      </c>
      <c r="I57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57" s="117" t="str">
        <f>IF(Sklop10[[#This Row],[ZAHTEVANA SHEMA KAKOVOSTI]]&lt;&gt;"",Sklop10[[#This Row],[Preračunana masa/volumen/kos na enoto kg]],"")</f>
        <v/>
      </c>
      <c r="K57" s="169"/>
      <c r="L57" s="239"/>
      <c r="M57" s="239"/>
      <c r="N57" s="240"/>
      <c r="O57" s="150"/>
      <c r="P57" s="241"/>
      <c r="Q57" s="138"/>
      <c r="R57" s="137">
        <f>+Sklop10[[#This Row],[cena/enota brez DDV v EUR]]*Sklop10[[#This Row],[Stopnja DDV (%)]]</f>
        <v>0</v>
      </c>
      <c r="S57" s="137">
        <f>+Sklop10[[#This Row],[cena/enota brez DDV v EUR]]+Sklop10[[#This Row],[Davek (EUR)]]</f>
        <v>0</v>
      </c>
      <c r="T57" s="137">
        <f>+Sklop10[[#This Row],[cena/enota brez DDV v EUR]]*Sklop10[[#This Row],[Okvirna količina]]</f>
        <v>0</v>
      </c>
      <c r="U57" s="137">
        <f>+Sklop10[[#This Row],[Končna cena/enoto mere (EUR) z DDV]]*Sklop10[[#This Row],[Okvirna količina]]</f>
        <v>0</v>
      </c>
      <c r="V57" s="179"/>
    </row>
    <row r="58" spans="1:22" s="55" customFormat="1" ht="12">
      <c r="A58" s="79" t="s">
        <v>48</v>
      </c>
      <c r="B58" s="79">
        <v>1288</v>
      </c>
      <c r="C58" s="235" t="s">
        <v>688</v>
      </c>
      <c r="D58" s="299">
        <v>0.08</v>
      </c>
      <c r="E58" s="77" t="s">
        <v>0</v>
      </c>
      <c r="F58" s="107"/>
      <c r="G58" s="266">
        <v>800</v>
      </c>
      <c r="H58" s="104" t="s">
        <v>474</v>
      </c>
      <c r="I58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58" s="117" t="str">
        <f>IF(Sklop10[[#This Row],[ZAHTEVANA SHEMA KAKOVOSTI]]&lt;&gt;"",Sklop10[[#This Row],[Preračunana masa/volumen/kos na enoto kg]],"")</f>
        <v/>
      </c>
      <c r="K58" s="169"/>
      <c r="L58" s="239"/>
      <c r="M58" s="239"/>
      <c r="N58" s="240"/>
      <c r="O58" s="150"/>
      <c r="P58" s="241"/>
      <c r="Q58" s="138"/>
      <c r="R58" s="137">
        <f>+Sklop10[[#This Row],[cena/enota brez DDV v EUR]]*Sklop10[[#This Row],[Stopnja DDV (%)]]</f>
        <v>0</v>
      </c>
      <c r="S58" s="137">
        <f>+Sklop10[[#This Row],[cena/enota brez DDV v EUR]]+Sklop10[[#This Row],[Davek (EUR)]]</f>
        <v>0</v>
      </c>
      <c r="T58" s="137">
        <f>+Sklop10[[#This Row],[cena/enota brez DDV v EUR]]*Sklop10[[#This Row],[Okvirna količina]]</f>
        <v>0</v>
      </c>
      <c r="U58" s="137">
        <f>+Sklop10[[#This Row],[Končna cena/enoto mere (EUR) z DDV]]*Sklop10[[#This Row],[Okvirna količina]]</f>
        <v>0</v>
      </c>
      <c r="V58" s="179"/>
    </row>
    <row r="59" spans="1:22" s="55" customFormat="1" ht="12">
      <c r="A59" s="79" t="s">
        <v>44</v>
      </c>
      <c r="B59" s="291">
        <v>1292</v>
      </c>
      <c r="C59" s="235" t="s">
        <v>689</v>
      </c>
      <c r="D59" s="299">
        <v>0.08</v>
      </c>
      <c r="E59" s="77" t="s">
        <v>0</v>
      </c>
      <c r="F59" s="107"/>
      <c r="G59" s="266">
        <v>800</v>
      </c>
      <c r="H59" s="104" t="s">
        <v>474</v>
      </c>
      <c r="I59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59" s="117" t="str">
        <f>IF(Sklop10[[#This Row],[ZAHTEVANA SHEMA KAKOVOSTI]]&lt;&gt;"",Sklop10[[#This Row],[Preračunana masa/volumen/kos na enoto kg]],"")</f>
        <v/>
      </c>
      <c r="K59" s="169"/>
      <c r="L59" s="239"/>
      <c r="M59" s="239"/>
      <c r="N59" s="240"/>
      <c r="O59" s="150"/>
      <c r="P59" s="241"/>
      <c r="Q59" s="138"/>
      <c r="R59" s="137">
        <f>+Sklop10[[#This Row],[cena/enota brez DDV v EUR]]*Sklop10[[#This Row],[Stopnja DDV (%)]]</f>
        <v>0</v>
      </c>
      <c r="S59" s="137">
        <f>+Sklop10[[#This Row],[cena/enota brez DDV v EUR]]+Sklop10[[#This Row],[Davek (EUR)]]</f>
        <v>0</v>
      </c>
      <c r="T59" s="137">
        <f>+Sklop10[[#This Row],[cena/enota brez DDV v EUR]]*Sklop10[[#This Row],[Okvirna količina]]</f>
        <v>0</v>
      </c>
      <c r="U59" s="137">
        <f>+Sklop10[[#This Row],[Končna cena/enoto mere (EUR) z DDV]]*Sklop10[[#This Row],[Okvirna količina]]</f>
        <v>0</v>
      </c>
      <c r="V59" s="179"/>
    </row>
    <row r="60" spans="1:22" s="55" customFormat="1" ht="12">
      <c r="A60" s="79" t="s">
        <v>45</v>
      </c>
      <c r="B60" s="79">
        <v>1261</v>
      </c>
      <c r="C60" s="235" t="s">
        <v>690</v>
      </c>
      <c r="D60" s="299">
        <v>0.08</v>
      </c>
      <c r="E60" s="77" t="s">
        <v>0</v>
      </c>
      <c r="F60" s="107"/>
      <c r="G60" s="266">
        <v>400</v>
      </c>
      <c r="H60" s="104" t="s">
        <v>474</v>
      </c>
      <c r="I60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60" s="117" t="str">
        <f>IF(Sklop10[[#This Row],[ZAHTEVANA SHEMA KAKOVOSTI]]&lt;&gt;"",Sklop10[[#This Row],[Preračunana masa/volumen/kos na enoto kg]],"")</f>
        <v/>
      </c>
      <c r="K60" s="169"/>
      <c r="L60" s="239"/>
      <c r="M60" s="239"/>
      <c r="N60" s="240"/>
      <c r="O60" s="150"/>
      <c r="P60" s="241"/>
      <c r="Q60" s="138"/>
      <c r="R60" s="137">
        <f>+Sklop10[[#This Row],[cena/enota brez DDV v EUR]]*Sklop10[[#This Row],[Stopnja DDV (%)]]</f>
        <v>0</v>
      </c>
      <c r="S60" s="137">
        <f>+Sklop10[[#This Row],[cena/enota brez DDV v EUR]]+Sklop10[[#This Row],[Davek (EUR)]]</f>
        <v>0</v>
      </c>
      <c r="T60" s="137">
        <f>+Sklop10[[#This Row],[cena/enota brez DDV v EUR]]*Sklop10[[#This Row],[Okvirna količina]]</f>
        <v>0</v>
      </c>
      <c r="U60" s="137">
        <f>+Sklop10[[#This Row],[Končna cena/enoto mere (EUR) z DDV]]*Sklop10[[#This Row],[Okvirna količina]]</f>
        <v>0</v>
      </c>
      <c r="V60" s="179"/>
    </row>
    <row r="61" spans="1:22" s="55" customFormat="1" ht="12">
      <c r="A61" s="79" t="s">
        <v>49</v>
      </c>
      <c r="B61" s="291">
        <v>1267</v>
      </c>
      <c r="C61" s="235" t="s">
        <v>691</v>
      </c>
      <c r="D61" s="299">
        <v>0.08</v>
      </c>
      <c r="E61" s="77" t="s">
        <v>0</v>
      </c>
      <c r="F61" s="107"/>
      <c r="G61" s="266">
        <v>400</v>
      </c>
      <c r="H61" s="104" t="s">
        <v>474</v>
      </c>
      <c r="I61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61" s="117" t="str">
        <f>IF(Sklop10[[#This Row],[ZAHTEVANA SHEMA KAKOVOSTI]]&lt;&gt;"",Sklop10[[#This Row],[Preračunana masa/volumen/kos na enoto kg]],"")</f>
        <v/>
      </c>
      <c r="K61" s="169"/>
      <c r="L61" s="239"/>
      <c r="M61" s="239"/>
      <c r="N61" s="240"/>
      <c r="O61" s="150"/>
      <c r="P61" s="241"/>
      <c r="Q61" s="138"/>
      <c r="R61" s="137">
        <f>+Sklop10[[#This Row],[cena/enota brez DDV v EUR]]*Sklop10[[#This Row],[Stopnja DDV (%)]]</f>
        <v>0</v>
      </c>
      <c r="S61" s="137">
        <f>+Sklop10[[#This Row],[cena/enota brez DDV v EUR]]+Sklop10[[#This Row],[Davek (EUR)]]</f>
        <v>0</v>
      </c>
      <c r="T61" s="137">
        <f>+Sklop10[[#This Row],[cena/enota brez DDV v EUR]]*Sklop10[[#This Row],[Okvirna količina]]</f>
        <v>0</v>
      </c>
      <c r="U61" s="137">
        <f>+Sklop10[[#This Row],[Končna cena/enoto mere (EUR) z DDV]]*Sklop10[[#This Row],[Okvirna količina]]</f>
        <v>0</v>
      </c>
      <c r="V61" s="179"/>
    </row>
    <row r="62" spans="1:22" s="55" customFormat="1" ht="12">
      <c r="A62" s="79" t="s">
        <v>50</v>
      </c>
      <c r="B62" s="79">
        <v>2190</v>
      </c>
      <c r="C62" s="235" t="s">
        <v>692</v>
      </c>
      <c r="D62" s="299">
        <v>0.1</v>
      </c>
      <c r="E62" s="77" t="s">
        <v>0</v>
      </c>
      <c r="F62" s="107"/>
      <c r="G62" s="266">
        <v>6000</v>
      </c>
      <c r="H62" s="104" t="s">
        <v>474</v>
      </c>
      <c r="I62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J62" s="117" t="str">
        <f>IF(Sklop10[[#This Row],[ZAHTEVANA SHEMA KAKOVOSTI]]&lt;&gt;"",Sklop10[[#This Row],[Preračunana masa/volumen/kos na enoto kg]],"")</f>
        <v/>
      </c>
      <c r="K62" s="169"/>
      <c r="L62" s="239"/>
      <c r="M62" s="239"/>
      <c r="N62" s="240"/>
      <c r="O62" s="150"/>
      <c r="P62" s="241"/>
      <c r="Q62" s="138"/>
      <c r="R62" s="137">
        <f>+Sklop10[[#This Row],[cena/enota brez DDV v EUR]]*Sklop10[[#This Row],[Stopnja DDV (%)]]</f>
        <v>0</v>
      </c>
      <c r="S62" s="137">
        <f>+Sklop10[[#This Row],[cena/enota brez DDV v EUR]]+Sklop10[[#This Row],[Davek (EUR)]]</f>
        <v>0</v>
      </c>
      <c r="T62" s="137">
        <f>+Sklop10[[#This Row],[cena/enota brez DDV v EUR]]*Sklop10[[#This Row],[Okvirna količina]]</f>
        <v>0</v>
      </c>
      <c r="U62" s="137">
        <f>+Sklop10[[#This Row],[Končna cena/enoto mere (EUR) z DDV]]*Sklop10[[#This Row],[Okvirna količina]]</f>
        <v>0</v>
      </c>
      <c r="V62" s="179"/>
    </row>
    <row r="63" spans="1:22" s="55" customFormat="1" ht="12">
      <c r="A63" s="79" t="s">
        <v>46</v>
      </c>
      <c r="B63" s="291">
        <v>1404</v>
      </c>
      <c r="C63" s="235" t="s">
        <v>692</v>
      </c>
      <c r="D63" s="299">
        <v>0.08</v>
      </c>
      <c r="E63" s="77" t="s">
        <v>0</v>
      </c>
      <c r="F63" s="107"/>
      <c r="G63" s="266">
        <v>7000</v>
      </c>
      <c r="H63" s="104" t="s">
        <v>474</v>
      </c>
      <c r="I63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560</v>
      </c>
      <c r="J63" s="117" t="str">
        <f>IF(Sklop10[[#This Row],[ZAHTEVANA SHEMA KAKOVOSTI]]&lt;&gt;"",Sklop10[[#This Row],[Preračunana masa/volumen/kos na enoto kg]],"")</f>
        <v/>
      </c>
      <c r="K63" s="169"/>
      <c r="L63" s="239"/>
      <c r="M63" s="239"/>
      <c r="N63" s="240"/>
      <c r="O63" s="150"/>
      <c r="P63" s="241"/>
      <c r="Q63" s="138"/>
      <c r="R63" s="137">
        <f>+Sklop10[[#This Row],[cena/enota brez DDV v EUR]]*Sklop10[[#This Row],[Stopnja DDV (%)]]</f>
        <v>0</v>
      </c>
      <c r="S63" s="137">
        <f>+Sklop10[[#This Row],[cena/enota brez DDV v EUR]]+Sklop10[[#This Row],[Davek (EUR)]]</f>
        <v>0</v>
      </c>
      <c r="T63" s="137">
        <f>+Sklop10[[#This Row],[cena/enota brez DDV v EUR]]*Sklop10[[#This Row],[Okvirna količina]]</f>
        <v>0</v>
      </c>
      <c r="U63" s="137">
        <f>+Sklop10[[#This Row],[Končna cena/enoto mere (EUR) z DDV]]*Sklop10[[#This Row],[Okvirna količina]]</f>
        <v>0</v>
      </c>
      <c r="V63" s="179"/>
    </row>
    <row r="64" spans="1:22" s="55" customFormat="1" ht="12">
      <c r="A64" s="79" t="s">
        <v>51</v>
      </c>
      <c r="B64" s="79">
        <v>1279</v>
      </c>
      <c r="C64" s="235" t="s">
        <v>693</v>
      </c>
      <c r="D64" s="299">
        <v>0.1</v>
      </c>
      <c r="E64" s="77" t="s">
        <v>0</v>
      </c>
      <c r="F64" s="107"/>
      <c r="G64" s="266">
        <v>2000</v>
      </c>
      <c r="H64" s="104" t="s">
        <v>474</v>
      </c>
      <c r="I64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64" s="117" t="str">
        <f>IF(Sklop10[[#This Row],[ZAHTEVANA SHEMA KAKOVOSTI]]&lt;&gt;"",Sklop10[[#This Row],[Preračunana masa/volumen/kos na enoto kg]],"")</f>
        <v/>
      </c>
      <c r="K64" s="169"/>
      <c r="L64" s="239"/>
      <c r="M64" s="239"/>
      <c r="N64" s="240"/>
      <c r="O64" s="150"/>
      <c r="P64" s="241"/>
      <c r="Q64" s="138"/>
      <c r="R64" s="137">
        <f>+Sklop10[[#This Row],[cena/enota brez DDV v EUR]]*Sklop10[[#This Row],[Stopnja DDV (%)]]</f>
        <v>0</v>
      </c>
      <c r="S64" s="137">
        <f>+Sklop10[[#This Row],[cena/enota brez DDV v EUR]]+Sklop10[[#This Row],[Davek (EUR)]]</f>
        <v>0</v>
      </c>
      <c r="T64" s="137">
        <f>+Sklop10[[#This Row],[cena/enota brez DDV v EUR]]*Sklop10[[#This Row],[Okvirna količina]]</f>
        <v>0</v>
      </c>
      <c r="U64" s="137">
        <f>+Sklop10[[#This Row],[Končna cena/enoto mere (EUR) z DDV]]*Sklop10[[#This Row],[Okvirna količina]]</f>
        <v>0</v>
      </c>
      <c r="V64" s="179"/>
    </row>
    <row r="65" spans="1:22" s="55" customFormat="1" ht="12">
      <c r="A65" s="79" t="s">
        <v>47</v>
      </c>
      <c r="B65" s="291">
        <v>1278</v>
      </c>
      <c r="C65" s="235" t="s">
        <v>693</v>
      </c>
      <c r="D65" s="299">
        <v>0.08</v>
      </c>
      <c r="E65" s="77" t="s">
        <v>0</v>
      </c>
      <c r="F65" s="107"/>
      <c r="G65" s="266">
        <v>4000</v>
      </c>
      <c r="H65" s="104" t="s">
        <v>474</v>
      </c>
      <c r="I65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65" s="117" t="str">
        <f>IF(Sklop10[[#This Row],[ZAHTEVANA SHEMA KAKOVOSTI]]&lt;&gt;"",Sklop10[[#This Row],[Preračunana masa/volumen/kos na enoto kg]],"")</f>
        <v/>
      </c>
      <c r="K65" s="169"/>
      <c r="L65" s="239"/>
      <c r="M65" s="239"/>
      <c r="N65" s="240"/>
      <c r="O65" s="150"/>
      <c r="P65" s="241"/>
      <c r="Q65" s="138"/>
      <c r="R65" s="137">
        <f>+Sklop10[[#This Row],[cena/enota brez DDV v EUR]]*Sklop10[[#This Row],[Stopnja DDV (%)]]</f>
        <v>0</v>
      </c>
      <c r="S65" s="137">
        <f>+Sklop10[[#This Row],[cena/enota brez DDV v EUR]]+Sklop10[[#This Row],[Davek (EUR)]]</f>
        <v>0</v>
      </c>
      <c r="T65" s="137">
        <f>+Sklop10[[#This Row],[cena/enota brez DDV v EUR]]*Sklop10[[#This Row],[Okvirna količina]]</f>
        <v>0</v>
      </c>
      <c r="U65" s="137">
        <f>+Sklop10[[#This Row],[Končna cena/enoto mere (EUR) z DDV]]*Sklop10[[#This Row],[Okvirna količina]]</f>
        <v>0</v>
      </c>
      <c r="V65" s="179"/>
    </row>
    <row r="66" spans="1:22" s="55" customFormat="1" ht="12">
      <c r="A66" s="79" t="s">
        <v>52</v>
      </c>
      <c r="B66" s="79">
        <v>2516</v>
      </c>
      <c r="C66" s="235" t="s">
        <v>694</v>
      </c>
      <c r="D66" s="299">
        <v>0.1</v>
      </c>
      <c r="E66" s="77" t="s">
        <v>0</v>
      </c>
      <c r="F66" s="107"/>
      <c r="G66" s="266">
        <v>3000</v>
      </c>
      <c r="H66" s="104" t="s">
        <v>474</v>
      </c>
      <c r="I66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J66" s="117" t="str">
        <f>IF(Sklop10[[#This Row],[ZAHTEVANA SHEMA KAKOVOSTI]]&lt;&gt;"",Sklop10[[#This Row],[Preračunana masa/volumen/kos na enoto kg]],"")</f>
        <v/>
      </c>
      <c r="K66" s="169"/>
      <c r="L66" s="239"/>
      <c r="M66" s="239"/>
      <c r="N66" s="240"/>
      <c r="O66" s="150"/>
      <c r="P66" s="241"/>
      <c r="Q66" s="138"/>
      <c r="R66" s="137">
        <f>+Sklop10[[#This Row],[cena/enota brez DDV v EUR]]*Sklop10[[#This Row],[Stopnja DDV (%)]]</f>
        <v>0</v>
      </c>
      <c r="S66" s="137">
        <f>+Sklop10[[#This Row],[cena/enota brez DDV v EUR]]+Sklop10[[#This Row],[Davek (EUR)]]</f>
        <v>0</v>
      </c>
      <c r="T66" s="137">
        <f>+Sklop10[[#This Row],[cena/enota brez DDV v EUR]]*Sklop10[[#This Row],[Okvirna količina]]</f>
        <v>0</v>
      </c>
      <c r="U66" s="137">
        <f>+Sklop10[[#This Row],[Končna cena/enoto mere (EUR) z DDV]]*Sklop10[[#This Row],[Okvirna količina]]</f>
        <v>0</v>
      </c>
      <c r="V66" s="179"/>
    </row>
    <row r="67" spans="1:22" s="55" customFormat="1" ht="12">
      <c r="A67" s="79" t="s">
        <v>53</v>
      </c>
      <c r="B67" s="291">
        <v>2514</v>
      </c>
      <c r="C67" s="235" t="s">
        <v>695</v>
      </c>
      <c r="D67" s="299">
        <v>0.08</v>
      </c>
      <c r="E67" s="77" t="s">
        <v>0</v>
      </c>
      <c r="F67" s="107"/>
      <c r="G67" s="266">
        <v>4000</v>
      </c>
      <c r="H67" s="104" t="s">
        <v>474</v>
      </c>
      <c r="I67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67" s="117" t="str">
        <f>IF(Sklop10[[#This Row],[ZAHTEVANA SHEMA KAKOVOSTI]]&lt;&gt;"",Sklop10[[#This Row],[Preračunana masa/volumen/kos na enoto kg]],"")</f>
        <v/>
      </c>
      <c r="K67" s="169"/>
      <c r="L67" s="239"/>
      <c r="M67" s="239"/>
      <c r="N67" s="240"/>
      <c r="O67" s="150"/>
      <c r="P67" s="241"/>
      <c r="Q67" s="138"/>
      <c r="R67" s="137">
        <f>+Sklop10[[#This Row],[cena/enota brez DDV v EUR]]*Sklop10[[#This Row],[Stopnja DDV (%)]]</f>
        <v>0</v>
      </c>
      <c r="S67" s="137">
        <f>+Sklop10[[#This Row],[cena/enota brez DDV v EUR]]+Sklop10[[#This Row],[Davek (EUR)]]</f>
        <v>0</v>
      </c>
      <c r="T67" s="137">
        <f>+Sklop10[[#This Row],[cena/enota brez DDV v EUR]]*Sklop10[[#This Row],[Okvirna količina]]</f>
        <v>0</v>
      </c>
      <c r="U67" s="137">
        <f>+Sklop10[[#This Row],[Končna cena/enoto mere (EUR) z DDV]]*Sklop10[[#This Row],[Okvirna količina]]</f>
        <v>0</v>
      </c>
      <c r="V67" s="179"/>
    </row>
    <row r="68" spans="1:22" s="55" customFormat="1" ht="12">
      <c r="A68" s="79" t="s">
        <v>54</v>
      </c>
      <c r="B68" s="79">
        <v>2147</v>
      </c>
      <c r="C68" s="235" t="s">
        <v>696</v>
      </c>
      <c r="D68" s="299">
        <v>0.08</v>
      </c>
      <c r="E68" s="77" t="s">
        <v>0</v>
      </c>
      <c r="F68" s="107"/>
      <c r="G68" s="266">
        <v>1600</v>
      </c>
      <c r="H68" s="104" t="s">
        <v>474</v>
      </c>
      <c r="I68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J68" s="117" t="str">
        <f>IF(Sklop10[[#This Row],[ZAHTEVANA SHEMA KAKOVOSTI]]&lt;&gt;"",Sklop10[[#This Row],[Preračunana masa/volumen/kos na enoto kg]],"")</f>
        <v/>
      </c>
      <c r="K68" s="169"/>
      <c r="L68" s="239"/>
      <c r="M68" s="239"/>
      <c r="N68" s="240"/>
      <c r="O68" s="150"/>
      <c r="P68" s="241"/>
      <c r="Q68" s="138"/>
      <c r="R68" s="137">
        <f>+Sklop10[[#This Row],[cena/enota brez DDV v EUR]]*Sklop10[[#This Row],[Stopnja DDV (%)]]</f>
        <v>0</v>
      </c>
      <c r="S68" s="137">
        <f>+Sklop10[[#This Row],[cena/enota brez DDV v EUR]]+Sklop10[[#This Row],[Davek (EUR)]]</f>
        <v>0</v>
      </c>
      <c r="T68" s="137">
        <f>+Sklop10[[#This Row],[cena/enota brez DDV v EUR]]*Sklop10[[#This Row],[Okvirna količina]]</f>
        <v>0</v>
      </c>
      <c r="U68" s="137">
        <f>+Sklop10[[#This Row],[Končna cena/enoto mere (EUR) z DDV]]*Sklop10[[#This Row],[Okvirna količina]]</f>
        <v>0</v>
      </c>
      <c r="V68" s="179"/>
    </row>
    <row r="69" spans="1:22" s="55" customFormat="1" ht="12">
      <c r="A69" s="79" t="s">
        <v>55</v>
      </c>
      <c r="B69" s="291">
        <v>1409</v>
      </c>
      <c r="C69" s="235" t="s">
        <v>697</v>
      </c>
      <c r="D69" s="299">
        <v>0.1</v>
      </c>
      <c r="E69" s="77" t="s">
        <v>0</v>
      </c>
      <c r="F69" s="107"/>
      <c r="G69" s="266">
        <v>5000</v>
      </c>
      <c r="H69" s="104" t="s">
        <v>474</v>
      </c>
      <c r="I69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J69" s="117" t="str">
        <f>IF(Sklop10[[#This Row],[ZAHTEVANA SHEMA KAKOVOSTI]]&lt;&gt;"",Sklop10[[#This Row],[Preračunana masa/volumen/kos na enoto kg]],"")</f>
        <v/>
      </c>
      <c r="K69" s="169"/>
      <c r="L69" s="239"/>
      <c r="M69" s="239"/>
      <c r="N69" s="240"/>
      <c r="O69" s="150"/>
      <c r="P69" s="241"/>
      <c r="Q69" s="138"/>
      <c r="R69" s="137">
        <f>+Sklop10[[#This Row],[cena/enota brez DDV v EUR]]*Sklop10[[#This Row],[Stopnja DDV (%)]]</f>
        <v>0</v>
      </c>
      <c r="S69" s="137">
        <f>+Sklop10[[#This Row],[cena/enota brez DDV v EUR]]+Sklop10[[#This Row],[Davek (EUR)]]</f>
        <v>0</v>
      </c>
      <c r="T69" s="137">
        <f>+Sklop10[[#This Row],[cena/enota brez DDV v EUR]]*Sklop10[[#This Row],[Okvirna količina]]</f>
        <v>0</v>
      </c>
      <c r="U69" s="137">
        <f>+Sklop10[[#This Row],[Končna cena/enoto mere (EUR) z DDV]]*Sklop10[[#This Row],[Okvirna količina]]</f>
        <v>0</v>
      </c>
      <c r="V69" s="179"/>
    </row>
    <row r="70" spans="1:22" s="55" customFormat="1" ht="12">
      <c r="A70" s="79" t="s">
        <v>56</v>
      </c>
      <c r="B70" s="79">
        <v>2136</v>
      </c>
      <c r="C70" s="235" t="s">
        <v>698</v>
      </c>
      <c r="D70" s="299">
        <v>0.12</v>
      </c>
      <c r="E70" s="77" t="s">
        <v>0</v>
      </c>
      <c r="F70" s="107"/>
      <c r="G70" s="266">
        <v>1400</v>
      </c>
      <c r="H70" s="104" t="s">
        <v>474</v>
      </c>
      <c r="I70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168</v>
      </c>
      <c r="J70" s="117" t="str">
        <f>IF(Sklop10[[#This Row],[ZAHTEVANA SHEMA KAKOVOSTI]]&lt;&gt;"",Sklop10[[#This Row],[Preračunana masa/volumen/kos na enoto kg]],"")</f>
        <v/>
      </c>
      <c r="K70" s="169"/>
      <c r="L70" s="239"/>
      <c r="M70" s="239"/>
      <c r="N70" s="240"/>
      <c r="O70" s="150"/>
      <c r="P70" s="241"/>
      <c r="Q70" s="138"/>
      <c r="R70" s="137">
        <f>+Sklop10[[#This Row],[cena/enota brez DDV v EUR]]*Sklop10[[#This Row],[Stopnja DDV (%)]]</f>
        <v>0</v>
      </c>
      <c r="S70" s="137">
        <f>+Sklop10[[#This Row],[cena/enota brez DDV v EUR]]+Sklop10[[#This Row],[Davek (EUR)]]</f>
        <v>0</v>
      </c>
      <c r="T70" s="137">
        <f>+Sklop10[[#This Row],[cena/enota brez DDV v EUR]]*Sklop10[[#This Row],[Okvirna količina]]</f>
        <v>0</v>
      </c>
      <c r="U70" s="137">
        <f>+Sklop10[[#This Row],[Končna cena/enoto mere (EUR) z DDV]]*Sklop10[[#This Row],[Okvirna količina]]</f>
        <v>0</v>
      </c>
      <c r="V70" s="179"/>
    </row>
    <row r="71" spans="1:22" s="55" customFormat="1" ht="12">
      <c r="A71" s="79" t="s">
        <v>57</v>
      </c>
      <c r="B71" s="291">
        <v>1411</v>
      </c>
      <c r="C71" s="235" t="s">
        <v>699</v>
      </c>
      <c r="D71" s="299">
        <v>0.08</v>
      </c>
      <c r="E71" s="77" t="s">
        <v>0</v>
      </c>
      <c r="F71" s="107"/>
      <c r="G71" s="266">
        <v>6000</v>
      </c>
      <c r="H71" s="104" t="s">
        <v>474</v>
      </c>
      <c r="I71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480</v>
      </c>
      <c r="J71" s="117" t="str">
        <f>IF(Sklop10[[#This Row],[ZAHTEVANA SHEMA KAKOVOSTI]]&lt;&gt;"",Sklop10[[#This Row],[Preračunana masa/volumen/kos na enoto kg]],"")</f>
        <v/>
      </c>
      <c r="K71" s="169"/>
      <c r="L71" s="239"/>
      <c r="M71" s="239"/>
      <c r="N71" s="240"/>
      <c r="O71" s="150"/>
      <c r="P71" s="241"/>
      <c r="Q71" s="138"/>
      <c r="R71" s="137">
        <f>+Sklop10[[#This Row],[cena/enota brez DDV v EUR]]*Sklop10[[#This Row],[Stopnja DDV (%)]]</f>
        <v>0</v>
      </c>
      <c r="S71" s="137">
        <f>+Sklop10[[#This Row],[cena/enota brez DDV v EUR]]+Sklop10[[#This Row],[Davek (EUR)]]</f>
        <v>0</v>
      </c>
      <c r="T71" s="137">
        <f>+Sklop10[[#This Row],[cena/enota brez DDV v EUR]]*Sklop10[[#This Row],[Okvirna količina]]</f>
        <v>0</v>
      </c>
      <c r="U71" s="137">
        <f>+Sklop10[[#This Row],[Končna cena/enoto mere (EUR) z DDV]]*Sklop10[[#This Row],[Okvirna količina]]</f>
        <v>0</v>
      </c>
      <c r="V71" s="179"/>
    </row>
    <row r="72" spans="1:22" s="55" customFormat="1" ht="12">
      <c r="A72" s="79" t="s">
        <v>58</v>
      </c>
      <c r="B72" s="79">
        <v>1414</v>
      </c>
      <c r="C72" s="235" t="s">
        <v>700</v>
      </c>
      <c r="D72" s="299">
        <v>0.1</v>
      </c>
      <c r="E72" s="77" t="s">
        <v>0</v>
      </c>
      <c r="F72" s="107"/>
      <c r="G72" s="266">
        <v>800</v>
      </c>
      <c r="H72" s="104" t="s">
        <v>474</v>
      </c>
      <c r="I72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72" s="117" t="str">
        <f>IF(Sklop10[[#This Row],[ZAHTEVANA SHEMA KAKOVOSTI]]&lt;&gt;"",Sklop10[[#This Row],[Preračunana masa/volumen/kos na enoto kg]],"")</f>
        <v/>
      </c>
      <c r="K72" s="169"/>
      <c r="L72" s="239"/>
      <c r="M72" s="239"/>
      <c r="N72" s="240"/>
      <c r="O72" s="150"/>
      <c r="P72" s="241"/>
      <c r="Q72" s="138"/>
      <c r="R72" s="137">
        <f>+Sklop10[[#This Row],[cena/enota brez DDV v EUR]]*Sklop10[[#This Row],[Stopnja DDV (%)]]</f>
        <v>0</v>
      </c>
      <c r="S72" s="137">
        <f>+Sklop10[[#This Row],[cena/enota brez DDV v EUR]]+Sklop10[[#This Row],[Davek (EUR)]]</f>
        <v>0</v>
      </c>
      <c r="T72" s="137">
        <f>+Sklop10[[#This Row],[cena/enota brez DDV v EUR]]*Sklop10[[#This Row],[Okvirna količina]]</f>
        <v>0</v>
      </c>
      <c r="U72" s="137">
        <f>+Sklop10[[#This Row],[Končna cena/enoto mere (EUR) z DDV]]*Sklop10[[#This Row],[Okvirna količina]]</f>
        <v>0</v>
      </c>
      <c r="V72" s="179"/>
    </row>
    <row r="73" spans="1:22" s="55" customFormat="1" ht="12">
      <c r="A73" s="79" t="s">
        <v>59</v>
      </c>
      <c r="B73" s="291">
        <v>1413</v>
      </c>
      <c r="C73" s="235" t="s">
        <v>700</v>
      </c>
      <c r="D73" s="299">
        <v>0.08</v>
      </c>
      <c r="E73" s="77" t="s">
        <v>0</v>
      </c>
      <c r="F73" s="107"/>
      <c r="G73" s="266">
        <v>800</v>
      </c>
      <c r="H73" s="104" t="s">
        <v>474</v>
      </c>
      <c r="I73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73" s="117" t="str">
        <f>IF(Sklop10[[#This Row],[ZAHTEVANA SHEMA KAKOVOSTI]]&lt;&gt;"",Sklop10[[#This Row],[Preračunana masa/volumen/kos na enoto kg]],"")</f>
        <v/>
      </c>
      <c r="K73" s="169"/>
      <c r="L73" s="239"/>
      <c r="M73" s="239"/>
      <c r="N73" s="240"/>
      <c r="O73" s="150"/>
      <c r="P73" s="241"/>
      <c r="Q73" s="138"/>
      <c r="R73" s="137">
        <f>+Sklop10[[#This Row],[cena/enota brez DDV v EUR]]*Sklop10[[#This Row],[Stopnja DDV (%)]]</f>
        <v>0</v>
      </c>
      <c r="S73" s="137">
        <f>+Sklop10[[#This Row],[cena/enota brez DDV v EUR]]+Sklop10[[#This Row],[Davek (EUR)]]</f>
        <v>0</v>
      </c>
      <c r="T73" s="137">
        <f>+Sklop10[[#This Row],[cena/enota brez DDV v EUR]]*Sklop10[[#This Row],[Okvirna količina]]</f>
        <v>0</v>
      </c>
      <c r="U73" s="137">
        <f>+Sklop10[[#This Row],[Končna cena/enoto mere (EUR) z DDV]]*Sklop10[[#This Row],[Okvirna količina]]</f>
        <v>0</v>
      </c>
      <c r="V73" s="179"/>
    </row>
    <row r="74" spans="1:22" s="55" customFormat="1" ht="12">
      <c r="A74" s="79" t="s">
        <v>60</v>
      </c>
      <c r="B74" s="79">
        <v>1284</v>
      </c>
      <c r="C74" s="235" t="s">
        <v>701</v>
      </c>
      <c r="D74" s="299">
        <v>0.08</v>
      </c>
      <c r="E74" s="77" t="s">
        <v>0</v>
      </c>
      <c r="F74" s="107"/>
      <c r="G74" s="266">
        <v>400</v>
      </c>
      <c r="H74" s="104" t="s">
        <v>474</v>
      </c>
      <c r="I74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74" s="117" t="str">
        <f>IF(Sklop10[[#This Row],[ZAHTEVANA SHEMA KAKOVOSTI]]&lt;&gt;"",Sklop10[[#This Row],[Preračunana masa/volumen/kos na enoto kg]],"")</f>
        <v/>
      </c>
      <c r="K74" s="169"/>
      <c r="L74" s="239"/>
      <c r="M74" s="239"/>
      <c r="N74" s="240"/>
      <c r="O74" s="150"/>
      <c r="P74" s="241"/>
      <c r="Q74" s="138"/>
      <c r="R74" s="137">
        <f>+Sklop10[[#This Row],[cena/enota brez DDV v EUR]]*Sklop10[[#This Row],[Stopnja DDV (%)]]</f>
        <v>0</v>
      </c>
      <c r="S74" s="137">
        <f>+Sklop10[[#This Row],[cena/enota brez DDV v EUR]]+Sklop10[[#This Row],[Davek (EUR)]]</f>
        <v>0</v>
      </c>
      <c r="T74" s="137">
        <f>+Sklop10[[#This Row],[cena/enota brez DDV v EUR]]*Sklop10[[#This Row],[Okvirna količina]]</f>
        <v>0</v>
      </c>
      <c r="U74" s="137">
        <f>+Sklop10[[#This Row],[Končna cena/enoto mere (EUR) z DDV]]*Sklop10[[#This Row],[Okvirna količina]]</f>
        <v>0</v>
      </c>
      <c r="V74" s="179"/>
    </row>
    <row r="75" spans="1:22" s="55" customFormat="1" ht="12">
      <c r="A75" s="79" t="s">
        <v>61</v>
      </c>
      <c r="B75" s="291">
        <v>3031</v>
      </c>
      <c r="C75" s="235" t="s">
        <v>1281</v>
      </c>
      <c r="D75" s="299">
        <v>0.5</v>
      </c>
      <c r="E75" s="77" t="s">
        <v>0</v>
      </c>
      <c r="F75" s="107"/>
      <c r="G75" s="266">
        <v>20</v>
      </c>
      <c r="H75" s="104" t="s">
        <v>474</v>
      </c>
      <c r="I75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J75" s="117" t="str">
        <f>IF(Sklop10[[#This Row],[ZAHTEVANA SHEMA KAKOVOSTI]]&lt;&gt;"",Sklop10[[#This Row],[Preračunana masa/volumen/kos na enoto kg]],"")</f>
        <v/>
      </c>
      <c r="K75" s="169"/>
      <c r="L75" s="239"/>
      <c r="M75" s="239"/>
      <c r="N75" s="240"/>
      <c r="O75" s="150"/>
      <c r="P75" s="241"/>
      <c r="Q75" s="138"/>
      <c r="R75" s="137">
        <f>+Sklop10[[#This Row],[cena/enota brez DDV v EUR]]*Sklop10[[#This Row],[Stopnja DDV (%)]]</f>
        <v>0</v>
      </c>
      <c r="S75" s="137">
        <f>+Sklop10[[#This Row],[cena/enota brez DDV v EUR]]+Sklop10[[#This Row],[Davek (EUR)]]</f>
        <v>0</v>
      </c>
      <c r="T75" s="137">
        <f>+Sklop10[[#This Row],[cena/enota brez DDV v EUR]]*Sklop10[[#This Row],[Okvirna količina]]</f>
        <v>0</v>
      </c>
      <c r="U75" s="137">
        <f>+Sklop10[[#This Row],[Končna cena/enoto mere (EUR) z DDV]]*Sklop10[[#This Row],[Okvirna količina]]</f>
        <v>0</v>
      </c>
      <c r="V75" s="179"/>
    </row>
    <row r="76" spans="1:22" s="55" customFormat="1" ht="12">
      <c r="A76" s="79" t="s">
        <v>62</v>
      </c>
      <c r="B76" s="79">
        <v>2245</v>
      </c>
      <c r="C76" s="235" t="s">
        <v>702</v>
      </c>
      <c r="D76" s="299">
        <v>0.5</v>
      </c>
      <c r="E76" s="77" t="s">
        <v>0</v>
      </c>
      <c r="F76" s="107"/>
      <c r="G76" s="266">
        <v>20</v>
      </c>
      <c r="H76" s="104" t="s">
        <v>474</v>
      </c>
      <c r="I76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J76" s="117" t="str">
        <f>IF(Sklop10[[#This Row],[ZAHTEVANA SHEMA KAKOVOSTI]]&lt;&gt;"",Sklop10[[#This Row],[Preračunana masa/volumen/kos na enoto kg]],"")</f>
        <v/>
      </c>
      <c r="K76" s="169"/>
      <c r="L76" s="239"/>
      <c r="M76" s="239"/>
      <c r="N76" s="240"/>
      <c r="O76" s="150"/>
      <c r="P76" s="241"/>
      <c r="Q76" s="138"/>
      <c r="R76" s="137">
        <f>+Sklop10[[#This Row],[cena/enota brez DDV v EUR]]*Sklop10[[#This Row],[Stopnja DDV (%)]]</f>
        <v>0</v>
      </c>
      <c r="S76" s="137">
        <f>+Sklop10[[#This Row],[cena/enota brez DDV v EUR]]+Sklop10[[#This Row],[Davek (EUR)]]</f>
        <v>0</v>
      </c>
      <c r="T76" s="137">
        <f>+Sklop10[[#This Row],[cena/enota brez DDV v EUR]]*Sklop10[[#This Row],[Okvirna količina]]</f>
        <v>0</v>
      </c>
      <c r="U76" s="137">
        <f>+Sklop10[[#This Row],[Končna cena/enoto mere (EUR) z DDV]]*Sklop10[[#This Row],[Okvirna količina]]</f>
        <v>0</v>
      </c>
      <c r="V76" s="179"/>
    </row>
    <row r="77" spans="1:22" s="55" customFormat="1" ht="12">
      <c r="A77" s="79" t="s">
        <v>68</v>
      </c>
      <c r="B77" s="291">
        <v>1239</v>
      </c>
      <c r="C77" s="235" t="s">
        <v>703</v>
      </c>
      <c r="D77" s="299">
        <v>0.08</v>
      </c>
      <c r="E77" s="77" t="s">
        <v>0</v>
      </c>
      <c r="F77" s="107"/>
      <c r="G77" s="266">
        <v>500</v>
      </c>
      <c r="H77" s="104" t="s">
        <v>474</v>
      </c>
      <c r="I77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77" s="117" t="str">
        <f>IF(Sklop10[[#This Row],[ZAHTEVANA SHEMA KAKOVOSTI]]&lt;&gt;"",Sklop10[[#This Row],[Preračunana masa/volumen/kos na enoto kg]],"")</f>
        <v/>
      </c>
      <c r="K77" s="169"/>
      <c r="L77" s="239"/>
      <c r="M77" s="239"/>
      <c r="N77" s="240"/>
      <c r="O77" s="150"/>
      <c r="P77" s="241"/>
      <c r="Q77" s="138"/>
      <c r="R77" s="137">
        <f>+Sklop10[[#This Row],[cena/enota brez DDV v EUR]]*Sklop10[[#This Row],[Stopnja DDV (%)]]</f>
        <v>0</v>
      </c>
      <c r="S77" s="137">
        <f>+Sklop10[[#This Row],[cena/enota brez DDV v EUR]]+Sklop10[[#This Row],[Davek (EUR)]]</f>
        <v>0</v>
      </c>
      <c r="T77" s="137">
        <f>+Sklop10[[#This Row],[cena/enota brez DDV v EUR]]*Sklop10[[#This Row],[Okvirna količina]]</f>
        <v>0</v>
      </c>
      <c r="U77" s="137">
        <f>+Sklop10[[#This Row],[Končna cena/enoto mere (EUR) z DDV]]*Sklop10[[#This Row],[Okvirna količina]]</f>
        <v>0</v>
      </c>
      <c r="V77" s="179"/>
    </row>
    <row r="78" spans="1:22" s="55" customFormat="1" ht="12">
      <c r="A78" s="79" t="s">
        <v>69</v>
      </c>
      <c r="B78" s="79">
        <v>1274</v>
      </c>
      <c r="C78" s="235" t="s">
        <v>704</v>
      </c>
      <c r="D78" s="299">
        <v>0.08</v>
      </c>
      <c r="E78" s="77" t="s">
        <v>0</v>
      </c>
      <c r="F78" s="107"/>
      <c r="G78" s="266">
        <v>400</v>
      </c>
      <c r="H78" s="104" t="s">
        <v>474</v>
      </c>
      <c r="I78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78" s="117" t="str">
        <f>IF(Sklop10[[#This Row],[ZAHTEVANA SHEMA KAKOVOSTI]]&lt;&gt;"",Sklop10[[#This Row],[Preračunana masa/volumen/kos na enoto kg]],"")</f>
        <v/>
      </c>
      <c r="K78" s="169"/>
      <c r="L78" s="239"/>
      <c r="M78" s="239"/>
      <c r="N78" s="240"/>
      <c r="O78" s="150"/>
      <c r="P78" s="241"/>
      <c r="Q78" s="138"/>
      <c r="R78" s="137">
        <f>+Sklop10[[#This Row],[cena/enota brez DDV v EUR]]*Sklop10[[#This Row],[Stopnja DDV (%)]]</f>
        <v>0</v>
      </c>
      <c r="S78" s="137">
        <f>+Sklop10[[#This Row],[cena/enota brez DDV v EUR]]+Sklop10[[#This Row],[Davek (EUR)]]</f>
        <v>0</v>
      </c>
      <c r="T78" s="137">
        <f>+Sklop10[[#This Row],[cena/enota brez DDV v EUR]]*Sklop10[[#This Row],[Okvirna količina]]</f>
        <v>0</v>
      </c>
      <c r="U78" s="137">
        <f>+Sklop10[[#This Row],[Končna cena/enoto mere (EUR) z DDV]]*Sklop10[[#This Row],[Okvirna količina]]</f>
        <v>0</v>
      </c>
      <c r="V78" s="179"/>
    </row>
    <row r="79" spans="1:22" s="55" customFormat="1" ht="12">
      <c r="A79" s="79" t="s">
        <v>70</v>
      </c>
      <c r="B79" s="291">
        <v>2189</v>
      </c>
      <c r="C79" s="235" t="s">
        <v>705</v>
      </c>
      <c r="D79" s="299">
        <v>0.1</v>
      </c>
      <c r="E79" s="77" t="s">
        <v>0</v>
      </c>
      <c r="F79" s="107"/>
      <c r="G79" s="266">
        <v>400</v>
      </c>
      <c r="H79" s="104" t="s">
        <v>474</v>
      </c>
      <c r="I79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79" s="117" t="str">
        <f>IF(Sklop10[[#This Row],[ZAHTEVANA SHEMA KAKOVOSTI]]&lt;&gt;"",Sklop10[[#This Row],[Preračunana masa/volumen/kos na enoto kg]],"")</f>
        <v/>
      </c>
      <c r="K79" s="169"/>
      <c r="L79" s="239"/>
      <c r="M79" s="239"/>
      <c r="N79" s="240"/>
      <c r="O79" s="150"/>
      <c r="P79" s="241"/>
      <c r="Q79" s="138"/>
      <c r="R79" s="137">
        <f>+Sklop10[[#This Row],[cena/enota brez DDV v EUR]]*Sklop10[[#This Row],[Stopnja DDV (%)]]</f>
        <v>0</v>
      </c>
      <c r="S79" s="137">
        <f>+Sklop10[[#This Row],[cena/enota brez DDV v EUR]]+Sklop10[[#This Row],[Davek (EUR)]]</f>
        <v>0</v>
      </c>
      <c r="T79" s="137">
        <f>+Sklop10[[#This Row],[cena/enota brez DDV v EUR]]*Sklop10[[#This Row],[Okvirna količina]]</f>
        <v>0</v>
      </c>
      <c r="U79" s="137">
        <f>+Sklop10[[#This Row],[Končna cena/enoto mere (EUR) z DDV]]*Sklop10[[#This Row],[Okvirna količina]]</f>
        <v>0</v>
      </c>
      <c r="V79" s="179"/>
    </row>
    <row r="80" spans="1:22" s="55" customFormat="1" ht="12">
      <c r="A80" s="79" t="s">
        <v>71</v>
      </c>
      <c r="B80" s="79">
        <v>1251</v>
      </c>
      <c r="C80" s="235" t="s">
        <v>706</v>
      </c>
      <c r="D80" s="299">
        <v>0.08</v>
      </c>
      <c r="E80" s="77" t="s">
        <v>0</v>
      </c>
      <c r="F80" s="107"/>
      <c r="G80" s="266">
        <v>800</v>
      </c>
      <c r="H80" s="104" t="s">
        <v>474</v>
      </c>
      <c r="I80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80" s="117" t="str">
        <f>IF(Sklop10[[#This Row],[ZAHTEVANA SHEMA KAKOVOSTI]]&lt;&gt;"",Sklop10[[#This Row],[Preračunana masa/volumen/kos na enoto kg]],"")</f>
        <v/>
      </c>
      <c r="K80" s="169"/>
      <c r="L80" s="239"/>
      <c r="M80" s="239"/>
      <c r="N80" s="240"/>
      <c r="O80" s="150"/>
      <c r="P80" s="241"/>
      <c r="Q80" s="138"/>
      <c r="R80" s="137">
        <f>+Sklop10[[#This Row],[cena/enota brez DDV v EUR]]*Sklop10[[#This Row],[Stopnja DDV (%)]]</f>
        <v>0</v>
      </c>
      <c r="S80" s="137">
        <f>+Sklop10[[#This Row],[cena/enota brez DDV v EUR]]+Sklop10[[#This Row],[Davek (EUR)]]</f>
        <v>0</v>
      </c>
      <c r="T80" s="137">
        <f>+Sklop10[[#This Row],[cena/enota brez DDV v EUR]]*Sklop10[[#This Row],[Okvirna količina]]</f>
        <v>0</v>
      </c>
      <c r="U80" s="137">
        <f>+Sklop10[[#This Row],[Končna cena/enoto mere (EUR) z DDV]]*Sklop10[[#This Row],[Okvirna količina]]</f>
        <v>0</v>
      </c>
      <c r="V80" s="179"/>
    </row>
    <row r="81" spans="1:22" s="55" customFormat="1" ht="12">
      <c r="A81" s="79" t="s">
        <v>72</v>
      </c>
      <c r="B81" s="291">
        <v>1258</v>
      </c>
      <c r="C81" s="235" t="s">
        <v>707</v>
      </c>
      <c r="D81" s="299">
        <v>0.08</v>
      </c>
      <c r="E81" s="77" t="s">
        <v>0</v>
      </c>
      <c r="F81" s="107"/>
      <c r="G81" s="266">
        <v>800</v>
      </c>
      <c r="H81" s="104" t="s">
        <v>474</v>
      </c>
      <c r="I81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81" s="117" t="str">
        <f>IF(Sklop10[[#This Row],[ZAHTEVANA SHEMA KAKOVOSTI]]&lt;&gt;"",Sklop10[[#This Row],[Preračunana masa/volumen/kos na enoto kg]],"")</f>
        <v/>
      </c>
      <c r="K81" s="169"/>
      <c r="L81" s="239"/>
      <c r="M81" s="239"/>
      <c r="N81" s="240"/>
      <c r="O81" s="150"/>
      <c r="P81" s="241"/>
      <c r="Q81" s="138"/>
      <c r="R81" s="137">
        <f>+Sklop10[[#This Row],[cena/enota brez DDV v EUR]]*Sklop10[[#This Row],[Stopnja DDV (%)]]</f>
        <v>0</v>
      </c>
      <c r="S81" s="137">
        <f>+Sklop10[[#This Row],[cena/enota brez DDV v EUR]]+Sklop10[[#This Row],[Davek (EUR)]]</f>
        <v>0</v>
      </c>
      <c r="T81" s="137">
        <f>+Sklop10[[#This Row],[cena/enota brez DDV v EUR]]*Sklop10[[#This Row],[Okvirna količina]]</f>
        <v>0</v>
      </c>
      <c r="U81" s="137">
        <f>+Sklop10[[#This Row],[Končna cena/enoto mere (EUR) z DDV]]*Sklop10[[#This Row],[Okvirna količina]]</f>
        <v>0</v>
      </c>
      <c r="V81" s="179"/>
    </row>
    <row r="82" spans="1:22" s="55" customFormat="1" ht="12">
      <c r="A82" s="79" t="s">
        <v>73</v>
      </c>
      <c r="B82" s="79">
        <v>2337</v>
      </c>
      <c r="C82" s="235" t="s">
        <v>707</v>
      </c>
      <c r="D82" s="299">
        <v>0.1</v>
      </c>
      <c r="E82" s="77" t="s">
        <v>0</v>
      </c>
      <c r="F82" s="107"/>
      <c r="G82" s="266">
        <v>800</v>
      </c>
      <c r="H82" s="104" t="s">
        <v>474</v>
      </c>
      <c r="I82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82" s="117" t="str">
        <f>IF(Sklop10[[#This Row],[ZAHTEVANA SHEMA KAKOVOSTI]]&lt;&gt;"",Sklop10[[#This Row],[Preračunana masa/volumen/kos na enoto kg]],"")</f>
        <v/>
      </c>
      <c r="K82" s="169"/>
      <c r="L82" s="239"/>
      <c r="M82" s="239"/>
      <c r="N82" s="240"/>
      <c r="O82" s="150"/>
      <c r="P82" s="241"/>
      <c r="Q82" s="138"/>
      <c r="R82" s="137">
        <f>+Sklop10[[#This Row],[cena/enota brez DDV v EUR]]*Sklop10[[#This Row],[Stopnja DDV (%)]]</f>
        <v>0</v>
      </c>
      <c r="S82" s="137">
        <f>+Sklop10[[#This Row],[cena/enota brez DDV v EUR]]+Sklop10[[#This Row],[Davek (EUR)]]</f>
        <v>0</v>
      </c>
      <c r="T82" s="137">
        <f>+Sklop10[[#This Row],[cena/enota brez DDV v EUR]]*Sklop10[[#This Row],[Okvirna količina]]</f>
        <v>0</v>
      </c>
      <c r="U82" s="137">
        <f>+Sklop10[[#This Row],[Končna cena/enoto mere (EUR) z DDV]]*Sklop10[[#This Row],[Okvirna količina]]</f>
        <v>0</v>
      </c>
      <c r="V82" s="179"/>
    </row>
    <row r="83" spans="1:22" s="55" customFormat="1" ht="12">
      <c r="A83" s="79" t="s">
        <v>188</v>
      </c>
      <c r="B83" s="291">
        <v>1270</v>
      </c>
      <c r="C83" s="235" t="s">
        <v>708</v>
      </c>
      <c r="D83" s="133">
        <v>0.1</v>
      </c>
      <c r="E83" s="77" t="s">
        <v>0</v>
      </c>
      <c r="F83" s="107"/>
      <c r="G83" s="266">
        <v>3000</v>
      </c>
      <c r="H83" s="104" t="s">
        <v>474</v>
      </c>
      <c r="I83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J83" s="117" t="str">
        <f>IF(Sklop10[[#This Row],[ZAHTEVANA SHEMA KAKOVOSTI]]&lt;&gt;"",Sklop10[[#This Row],[Preračunana masa/volumen/kos na enoto kg]],"")</f>
        <v/>
      </c>
      <c r="K83" s="169"/>
      <c r="L83" s="239"/>
      <c r="M83" s="239"/>
      <c r="N83" s="240"/>
      <c r="O83" s="150"/>
      <c r="P83" s="241"/>
      <c r="Q83" s="138"/>
      <c r="R83" s="137">
        <f>+Sklop10[[#This Row],[cena/enota brez DDV v EUR]]*Sklop10[[#This Row],[Stopnja DDV (%)]]</f>
        <v>0</v>
      </c>
      <c r="S83" s="137">
        <f>+Sklop10[[#This Row],[cena/enota brez DDV v EUR]]+Sklop10[[#This Row],[Davek (EUR)]]</f>
        <v>0</v>
      </c>
      <c r="T83" s="137">
        <f>+Sklop10[[#This Row],[cena/enota brez DDV v EUR]]*Sklop10[[#This Row],[Okvirna količina]]</f>
        <v>0</v>
      </c>
      <c r="U83" s="137">
        <f>+Sklop10[[#This Row],[Končna cena/enoto mere (EUR) z DDV]]*Sklop10[[#This Row],[Okvirna količina]]</f>
        <v>0</v>
      </c>
      <c r="V83" s="179"/>
    </row>
    <row r="84" spans="1:22" s="55" customFormat="1" ht="12">
      <c r="A84" s="79" t="s">
        <v>189</v>
      </c>
      <c r="B84" s="79">
        <v>1269</v>
      </c>
      <c r="C84" s="235" t="s">
        <v>661</v>
      </c>
      <c r="D84" s="133">
        <v>0.08</v>
      </c>
      <c r="E84" s="77" t="s">
        <v>0</v>
      </c>
      <c r="F84" s="107"/>
      <c r="G84" s="266">
        <v>4000</v>
      </c>
      <c r="H84" s="104" t="s">
        <v>474</v>
      </c>
      <c r="I84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84" s="117" t="str">
        <f>IF(Sklop10[[#This Row],[ZAHTEVANA SHEMA KAKOVOSTI]]&lt;&gt;"",Sklop10[[#This Row],[Preračunana masa/volumen/kos na enoto kg]],"")</f>
        <v/>
      </c>
      <c r="K84" s="169"/>
      <c r="L84" s="239"/>
      <c r="M84" s="239"/>
      <c r="N84" s="240"/>
      <c r="O84" s="150"/>
      <c r="P84" s="241"/>
      <c r="Q84" s="138"/>
      <c r="R84" s="137">
        <f>+Sklop10[[#This Row],[cena/enota brez DDV v EUR]]*Sklop10[[#This Row],[Stopnja DDV (%)]]</f>
        <v>0</v>
      </c>
      <c r="S84" s="137">
        <f>+Sklop10[[#This Row],[cena/enota brez DDV v EUR]]+Sklop10[[#This Row],[Davek (EUR)]]</f>
        <v>0</v>
      </c>
      <c r="T84" s="137">
        <f>+Sklop10[[#This Row],[cena/enota brez DDV v EUR]]*Sklop10[[#This Row],[Okvirna količina]]</f>
        <v>0</v>
      </c>
      <c r="U84" s="137">
        <f>+Sklop10[[#This Row],[Končna cena/enoto mere (EUR) z DDV]]*Sklop10[[#This Row],[Okvirna količina]]</f>
        <v>0</v>
      </c>
      <c r="V84" s="179"/>
    </row>
    <row r="85" spans="1:22" s="55" customFormat="1" ht="12">
      <c r="A85" s="79" t="s">
        <v>190</v>
      </c>
      <c r="B85" s="291">
        <v>1314</v>
      </c>
      <c r="C85" s="235" t="s">
        <v>660</v>
      </c>
      <c r="D85" s="133">
        <v>1</v>
      </c>
      <c r="E85" s="178" t="s">
        <v>0</v>
      </c>
      <c r="F85" s="107"/>
      <c r="G85" s="266">
        <v>60</v>
      </c>
      <c r="H85" s="104" t="s">
        <v>474</v>
      </c>
      <c r="I85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J85" s="117" t="str">
        <f>IF(Sklop10[[#This Row],[ZAHTEVANA SHEMA KAKOVOSTI]]&lt;&gt;"",Sklop10[[#This Row],[Preračunana masa/volumen/kos na enoto kg]],"")</f>
        <v/>
      </c>
      <c r="K85" s="169"/>
      <c r="L85" s="239"/>
      <c r="M85" s="239"/>
      <c r="N85" s="240"/>
      <c r="O85" s="150"/>
      <c r="P85" s="241"/>
      <c r="Q85" s="138"/>
      <c r="R85" s="137">
        <f>+Sklop10[[#This Row],[cena/enota brez DDV v EUR]]*Sklop10[[#This Row],[Stopnja DDV (%)]]</f>
        <v>0</v>
      </c>
      <c r="S85" s="137">
        <f>+Sklop10[[#This Row],[cena/enota brez DDV v EUR]]+Sklop10[[#This Row],[Davek (EUR)]]</f>
        <v>0</v>
      </c>
      <c r="T85" s="137">
        <f>+Sklop10[[#This Row],[cena/enota brez DDV v EUR]]*Sklop10[[#This Row],[Okvirna količina]]</f>
        <v>0</v>
      </c>
      <c r="U85" s="137">
        <f>+Sklop10[[#This Row],[Končna cena/enoto mere (EUR) z DDV]]*Sklop10[[#This Row],[Okvirna količina]]</f>
        <v>0</v>
      </c>
      <c r="V85" s="179"/>
    </row>
    <row r="86" spans="1:22" s="55" customFormat="1" ht="12">
      <c r="A86" s="79" t="s">
        <v>191</v>
      </c>
      <c r="B86" s="79">
        <v>2528</v>
      </c>
      <c r="C86" s="235" t="s">
        <v>659</v>
      </c>
      <c r="D86" s="133">
        <v>120</v>
      </c>
      <c r="E86" s="178" t="s">
        <v>110</v>
      </c>
      <c r="F86" s="107"/>
      <c r="G86" s="266">
        <v>300</v>
      </c>
      <c r="H86" s="104" t="s">
        <v>474</v>
      </c>
      <c r="I86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J86" s="117" t="str">
        <f>IF(Sklop10[[#This Row],[ZAHTEVANA SHEMA KAKOVOSTI]]&lt;&gt;"",Sklop10[[#This Row],[Preračunana masa/volumen/kos na enoto kg]],"")</f>
        <v/>
      </c>
      <c r="K86" s="169"/>
      <c r="L86" s="239"/>
      <c r="M86" s="239"/>
      <c r="N86" s="240"/>
      <c r="O86" s="150"/>
      <c r="P86" s="241"/>
      <c r="Q86" s="138"/>
      <c r="R86" s="137">
        <f>+Sklop10[[#This Row],[cena/enota brez DDV v EUR]]*Sklop10[[#This Row],[Stopnja DDV (%)]]</f>
        <v>0</v>
      </c>
      <c r="S86" s="137">
        <f>+Sklop10[[#This Row],[cena/enota brez DDV v EUR]]+Sklop10[[#This Row],[Davek (EUR)]]</f>
        <v>0</v>
      </c>
      <c r="T86" s="137">
        <f>+Sklop10[[#This Row],[cena/enota brez DDV v EUR]]*Sklop10[[#This Row],[Okvirna količina]]</f>
        <v>0</v>
      </c>
      <c r="U86" s="137">
        <f>+Sklop10[[#This Row],[Končna cena/enoto mere (EUR) z DDV]]*Sklop10[[#This Row],[Okvirna količina]]</f>
        <v>0</v>
      </c>
      <c r="V86" s="179"/>
    </row>
    <row r="87" spans="1:22" s="55" customFormat="1" ht="12">
      <c r="A87" s="79" t="s">
        <v>192</v>
      </c>
      <c r="B87" s="291">
        <v>2253</v>
      </c>
      <c r="C87" s="235" t="s">
        <v>658</v>
      </c>
      <c r="D87" s="133">
        <v>100</v>
      </c>
      <c r="E87" s="178" t="s">
        <v>110</v>
      </c>
      <c r="F87" s="107"/>
      <c r="G87" s="266">
        <v>20</v>
      </c>
      <c r="H87" s="104" t="s">
        <v>474</v>
      </c>
      <c r="I87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J87" s="117" t="str">
        <f>IF(Sklop10[[#This Row],[ZAHTEVANA SHEMA KAKOVOSTI]]&lt;&gt;"",Sklop10[[#This Row],[Preračunana masa/volumen/kos na enoto kg]],"")</f>
        <v/>
      </c>
      <c r="K87" s="169"/>
      <c r="L87" s="239"/>
      <c r="M87" s="239"/>
      <c r="N87" s="240"/>
      <c r="O87" s="150"/>
      <c r="P87" s="241"/>
      <c r="Q87" s="138"/>
      <c r="R87" s="137">
        <f>+Sklop10[[#This Row],[cena/enota brez DDV v EUR]]*Sklop10[[#This Row],[Stopnja DDV (%)]]</f>
        <v>0</v>
      </c>
      <c r="S87" s="137">
        <f>+Sklop10[[#This Row],[cena/enota brez DDV v EUR]]+Sklop10[[#This Row],[Davek (EUR)]]</f>
        <v>0</v>
      </c>
      <c r="T87" s="137">
        <f>+Sklop10[[#This Row],[cena/enota brez DDV v EUR]]*Sklop10[[#This Row],[Okvirna količina]]</f>
        <v>0</v>
      </c>
      <c r="U87" s="137">
        <f>+Sklop10[[#This Row],[Končna cena/enoto mere (EUR) z DDV]]*Sklop10[[#This Row],[Okvirna količina]]</f>
        <v>0</v>
      </c>
      <c r="V87" s="179"/>
    </row>
    <row r="88" spans="1:22" s="55" customFormat="1" ht="12">
      <c r="A88" s="79" t="s">
        <v>193</v>
      </c>
      <c r="B88" s="79">
        <v>2254</v>
      </c>
      <c r="C88" s="235" t="s">
        <v>657</v>
      </c>
      <c r="D88" s="133">
        <v>100</v>
      </c>
      <c r="E88" s="178" t="s">
        <v>110</v>
      </c>
      <c r="F88" s="107"/>
      <c r="G88" s="266">
        <v>20</v>
      </c>
      <c r="H88" s="104" t="s">
        <v>474</v>
      </c>
      <c r="I88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J88" s="117" t="str">
        <f>IF(Sklop10[[#This Row],[ZAHTEVANA SHEMA KAKOVOSTI]]&lt;&gt;"",Sklop10[[#This Row],[Preračunana masa/volumen/kos na enoto kg]],"")</f>
        <v/>
      </c>
      <c r="K88" s="169"/>
      <c r="L88" s="239"/>
      <c r="M88" s="239"/>
      <c r="N88" s="240"/>
      <c r="O88" s="150"/>
      <c r="P88" s="241"/>
      <c r="Q88" s="138"/>
      <c r="R88" s="137">
        <f>+Sklop10[[#This Row],[cena/enota brez DDV v EUR]]*Sklop10[[#This Row],[Stopnja DDV (%)]]</f>
        <v>0</v>
      </c>
      <c r="S88" s="137">
        <f>+Sklop10[[#This Row],[cena/enota brez DDV v EUR]]+Sklop10[[#This Row],[Davek (EUR)]]</f>
        <v>0</v>
      </c>
      <c r="T88" s="137">
        <f>+Sklop10[[#This Row],[cena/enota brez DDV v EUR]]*Sklop10[[#This Row],[Okvirna količina]]</f>
        <v>0</v>
      </c>
      <c r="U88" s="137">
        <f>+Sklop10[[#This Row],[Končna cena/enoto mere (EUR) z DDV]]*Sklop10[[#This Row],[Okvirna količina]]</f>
        <v>0</v>
      </c>
      <c r="V88" s="179"/>
    </row>
    <row r="89" spans="1:22" s="55" customFormat="1" ht="12">
      <c r="A89" s="79" t="s">
        <v>194</v>
      </c>
      <c r="B89" s="291">
        <v>2252</v>
      </c>
      <c r="C89" s="235" t="s">
        <v>656</v>
      </c>
      <c r="D89" s="133">
        <v>100</v>
      </c>
      <c r="E89" s="178" t="s">
        <v>110</v>
      </c>
      <c r="F89" s="107"/>
      <c r="G89" s="266">
        <v>200</v>
      </c>
      <c r="H89" s="104" t="s">
        <v>474</v>
      </c>
      <c r="I89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J89" s="117" t="str">
        <f>IF(Sklop10[[#This Row],[ZAHTEVANA SHEMA KAKOVOSTI]]&lt;&gt;"",Sklop10[[#This Row],[Preračunana masa/volumen/kos na enoto kg]],"")</f>
        <v/>
      </c>
      <c r="K89" s="169"/>
      <c r="L89" s="239"/>
      <c r="M89" s="239"/>
      <c r="N89" s="240"/>
      <c r="O89" s="150"/>
      <c r="P89" s="241"/>
      <c r="Q89" s="138"/>
      <c r="R89" s="137">
        <f>+Sklop10[[#This Row],[cena/enota brez DDV v EUR]]*Sklop10[[#This Row],[Stopnja DDV (%)]]</f>
        <v>0</v>
      </c>
      <c r="S89" s="137">
        <f>+Sklop10[[#This Row],[cena/enota brez DDV v EUR]]+Sklop10[[#This Row],[Davek (EUR)]]</f>
        <v>0</v>
      </c>
      <c r="T89" s="137">
        <f>+Sklop10[[#This Row],[cena/enota brez DDV v EUR]]*Sklop10[[#This Row],[Okvirna količina]]</f>
        <v>0</v>
      </c>
      <c r="U89" s="137">
        <f>+Sklop10[[#This Row],[Končna cena/enoto mere (EUR) z DDV]]*Sklop10[[#This Row],[Okvirna količina]]</f>
        <v>0</v>
      </c>
      <c r="V89" s="179"/>
    </row>
    <row r="90" spans="1:22" s="55" customFormat="1" ht="12">
      <c r="A90" s="79" t="s">
        <v>195</v>
      </c>
      <c r="B90" s="79">
        <v>2457</v>
      </c>
      <c r="C90" s="235" t="s">
        <v>655</v>
      </c>
      <c r="D90" s="133">
        <v>47</v>
      </c>
      <c r="E90" s="178" t="s">
        <v>110</v>
      </c>
      <c r="F90" s="107"/>
      <c r="G90" s="266">
        <v>100</v>
      </c>
      <c r="H90" s="104" t="s">
        <v>474</v>
      </c>
      <c r="I90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4.7</v>
      </c>
      <c r="J90" s="117" t="str">
        <f>IF(Sklop10[[#This Row],[ZAHTEVANA SHEMA KAKOVOSTI]]&lt;&gt;"",Sklop10[[#This Row],[Preračunana masa/volumen/kos na enoto kg]],"")</f>
        <v/>
      </c>
      <c r="K90" s="169"/>
      <c r="L90" s="239"/>
      <c r="M90" s="239"/>
      <c r="N90" s="240"/>
      <c r="O90" s="150"/>
      <c r="P90" s="241"/>
      <c r="Q90" s="138"/>
      <c r="R90" s="137">
        <f>+Sklop10[[#This Row],[cena/enota brez DDV v EUR]]*Sklop10[[#This Row],[Stopnja DDV (%)]]</f>
        <v>0</v>
      </c>
      <c r="S90" s="137">
        <f>+Sklop10[[#This Row],[cena/enota brez DDV v EUR]]+Sklop10[[#This Row],[Davek (EUR)]]</f>
        <v>0</v>
      </c>
      <c r="T90" s="137">
        <f>+Sklop10[[#This Row],[cena/enota brez DDV v EUR]]*Sklop10[[#This Row],[Okvirna količina]]</f>
        <v>0</v>
      </c>
      <c r="U90" s="137">
        <f>+Sklop10[[#This Row],[Končna cena/enoto mere (EUR) z DDV]]*Sklop10[[#This Row],[Okvirna količina]]</f>
        <v>0</v>
      </c>
      <c r="V90" s="179"/>
    </row>
    <row r="91" spans="1:22" s="55" customFormat="1" ht="12">
      <c r="A91" s="79" t="s">
        <v>196</v>
      </c>
      <c r="B91" s="291">
        <v>2277</v>
      </c>
      <c r="C91" s="235" t="s">
        <v>654</v>
      </c>
      <c r="D91" s="133">
        <v>47</v>
      </c>
      <c r="E91" s="178" t="s">
        <v>110</v>
      </c>
      <c r="F91" s="107"/>
      <c r="G91" s="266">
        <v>100</v>
      </c>
      <c r="H91" s="104" t="s">
        <v>474</v>
      </c>
      <c r="I91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4.7</v>
      </c>
      <c r="J91" s="117" t="str">
        <f>IF(Sklop10[[#This Row],[ZAHTEVANA SHEMA KAKOVOSTI]]&lt;&gt;"",Sklop10[[#This Row],[Preračunana masa/volumen/kos na enoto kg]],"")</f>
        <v/>
      </c>
      <c r="K91" s="169"/>
      <c r="L91" s="239"/>
      <c r="M91" s="239"/>
      <c r="N91" s="240"/>
      <c r="O91" s="150"/>
      <c r="P91" s="241"/>
      <c r="Q91" s="138"/>
      <c r="R91" s="137">
        <f>+Sklop10[[#This Row],[cena/enota brez DDV v EUR]]*Sklop10[[#This Row],[Stopnja DDV (%)]]</f>
        <v>0</v>
      </c>
      <c r="S91" s="137">
        <f>+Sklop10[[#This Row],[cena/enota brez DDV v EUR]]+Sklop10[[#This Row],[Davek (EUR)]]</f>
        <v>0</v>
      </c>
      <c r="T91" s="137">
        <f>+Sklop10[[#This Row],[cena/enota brez DDV v EUR]]*Sklop10[[#This Row],[Okvirna količina]]</f>
        <v>0</v>
      </c>
      <c r="U91" s="137">
        <f>+Sklop10[[#This Row],[Končna cena/enoto mere (EUR) z DDV]]*Sklop10[[#This Row],[Okvirna količina]]</f>
        <v>0</v>
      </c>
      <c r="V91" s="179"/>
    </row>
    <row r="92" spans="1:22" s="55" customFormat="1" ht="12">
      <c r="A92" s="79" t="s">
        <v>197</v>
      </c>
      <c r="B92" s="384">
        <v>1385</v>
      </c>
      <c r="C92" s="370" t="s">
        <v>653</v>
      </c>
      <c r="D92" s="326">
        <v>35</v>
      </c>
      <c r="E92" s="339" t="s">
        <v>110</v>
      </c>
      <c r="F92" s="107"/>
      <c r="G92" s="385">
        <v>4000</v>
      </c>
      <c r="H92" s="364" t="s">
        <v>474</v>
      </c>
      <c r="I92" s="34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J92" s="328" t="str">
        <f>IF(Sklop10[[#This Row],[ZAHTEVANA SHEMA KAKOVOSTI]]&lt;&gt;"",Sklop10[[#This Row],[Preračunana masa/volumen/kos na enoto kg]],"")</f>
        <v/>
      </c>
      <c r="K92" s="386"/>
      <c r="L92" s="387"/>
      <c r="M92" s="387"/>
      <c r="N92" s="388"/>
      <c r="O92" s="332"/>
      <c r="P92" s="241"/>
      <c r="Q92" s="333"/>
      <c r="R92" s="334">
        <f>+Sklop10[[#This Row],[cena/enota brez DDV v EUR]]*Sklop10[[#This Row],[Stopnja DDV (%)]]</f>
        <v>0</v>
      </c>
      <c r="S92" s="334">
        <f>+Sklop10[[#This Row],[cena/enota brez DDV v EUR]]+Sklop10[[#This Row],[Davek (EUR)]]</f>
        <v>0</v>
      </c>
      <c r="T92" s="334">
        <f>+Sklop10[[#This Row],[cena/enota brez DDV v EUR]]*Sklop10[[#This Row],[Okvirna količina]]</f>
        <v>0</v>
      </c>
      <c r="U92" s="334">
        <f>+Sklop10[[#This Row],[Končna cena/enoto mere (EUR) z DDV]]*Sklop10[[#This Row],[Okvirna količina]]</f>
        <v>0</v>
      </c>
      <c r="V92" s="389"/>
    </row>
    <row r="93" spans="1:22">
      <c r="A93" s="443" t="s">
        <v>134</v>
      </c>
      <c r="B93" s="443"/>
      <c r="C93" s="444"/>
      <c r="D93" s="445"/>
      <c r="E93" s="445"/>
      <c r="F93" s="446"/>
      <c r="G93" s="447"/>
      <c r="H93" s="448"/>
      <c r="I93" s="449">
        <f>SUBTOTAL(109,Sklop10[Preračunana masa/volumen/kos na enoto kg])</f>
        <v>13139.400000000001</v>
      </c>
      <c r="J93" s="449">
        <f>SUBTOTAL(109,Sklop10[Živila iz shem kakovosti (kg)])</f>
        <v>0</v>
      </c>
      <c r="K93" s="447"/>
      <c r="L93" s="450"/>
      <c r="M93" s="450"/>
      <c r="N93" s="451"/>
      <c r="O93" s="452"/>
      <c r="P93" s="452"/>
      <c r="Q93" s="452"/>
      <c r="R93" s="453"/>
      <c r="S93" s="447"/>
      <c r="T93" s="453">
        <f>SUBTOTAL(109,Sklop10[Vrednost za okvirno količino (EUR) brez DDV])</f>
        <v>0</v>
      </c>
      <c r="U93" s="453">
        <f>SUBTOTAL(109,Sklop10[Vrednost za okvirno količino (EUR) z DDV])</f>
        <v>0</v>
      </c>
      <c r="V93" s="454">
        <f>SUBTOTAL(103,Sklop10[Shema kakovosti
(nacionalne, evropske)
])</f>
        <v>0</v>
      </c>
    </row>
    <row r="94" spans="1:22" ht="15">
      <c r="A94" s="6"/>
      <c r="B94" s="6"/>
      <c r="C94" s="4"/>
      <c r="D94" s="26"/>
      <c r="E94" s="26"/>
      <c r="F94" s="25"/>
      <c r="G94" s="7"/>
      <c r="I94" s="8"/>
      <c r="J94" s="8"/>
      <c r="K94" s="8"/>
      <c r="L94" s="8"/>
      <c r="M94" s="20"/>
      <c r="N94" s="20"/>
      <c r="O94" s="8"/>
      <c r="P94" s="8"/>
      <c r="Q94" s="8"/>
      <c r="R94" s="8"/>
      <c r="S94" s="8"/>
      <c r="T94" s="3"/>
      <c r="U94" s="3"/>
      <c r="V94" s="7"/>
    </row>
    <row r="95" spans="1:22">
      <c r="A95" s="48" t="s">
        <v>130</v>
      </c>
      <c r="B95" s="48"/>
      <c r="C95" s="16"/>
      <c r="D95" s="28"/>
      <c r="E95" s="28"/>
      <c r="F95" s="101"/>
      <c r="R95" s="48"/>
      <c r="S95" s="48"/>
      <c r="T95" s="48"/>
      <c r="U95" s="48"/>
    </row>
    <row r="96" spans="1:22">
      <c r="A96" s="11" t="s">
        <v>132</v>
      </c>
      <c r="C96" s="16"/>
      <c r="D96" s="28"/>
      <c r="E96" s="28"/>
      <c r="F96" s="101"/>
    </row>
    <row r="97" spans="1:23">
      <c r="A97" s="96" t="s">
        <v>183</v>
      </c>
      <c r="B97" s="96"/>
      <c r="G97" s="68"/>
      <c r="H97" s="68"/>
      <c r="I97" s="29"/>
      <c r="J97" s="29"/>
      <c r="K97" s="29"/>
      <c r="L97" s="29"/>
      <c r="M97" s="54"/>
      <c r="N97" s="54"/>
      <c r="O97" s="29"/>
      <c r="P97" s="29"/>
      <c r="Q97" s="29"/>
      <c r="R97" s="29"/>
      <c r="S97" s="29"/>
    </row>
    <row r="98" spans="1:23" ht="12.75" customHeight="1">
      <c r="A98" s="512" t="s">
        <v>176</v>
      </c>
      <c r="B98" s="512"/>
      <c r="C98" s="512"/>
      <c r="D98" s="512"/>
      <c r="E98" s="512"/>
      <c r="F98" s="512"/>
      <c r="G98" s="512"/>
      <c r="H98" s="512"/>
      <c r="I98" s="512"/>
      <c r="J98" s="512"/>
      <c r="K98" s="512"/>
      <c r="L98" s="512"/>
      <c r="M98" s="512"/>
      <c r="N98" s="109"/>
      <c r="O98" s="109"/>
      <c r="P98" s="109"/>
      <c r="Q98" s="109"/>
      <c r="R98" s="109"/>
      <c r="S98" s="109"/>
      <c r="T98" s="109"/>
      <c r="U98" s="109"/>
      <c r="V98" s="109"/>
      <c r="W98" s="109"/>
    </row>
    <row r="99" spans="1:23">
      <c r="A99" s="110" t="s">
        <v>1191</v>
      </c>
      <c r="B99" s="110"/>
      <c r="O99" s="29"/>
      <c r="P99" s="29"/>
      <c r="Q99" s="29"/>
      <c r="R99" s="29"/>
      <c r="S99" s="29"/>
    </row>
    <row r="100" spans="1:23" ht="12.75" customHeight="1">
      <c r="A100" s="501" t="s">
        <v>205</v>
      </c>
      <c r="B100" s="501"/>
      <c r="C100" s="501"/>
      <c r="D100" s="501"/>
      <c r="E100" s="501"/>
      <c r="F100" s="501"/>
      <c r="G100" s="501"/>
      <c r="H100" s="501"/>
      <c r="I100" s="501"/>
      <c r="J100" s="501"/>
      <c r="K100" s="501"/>
      <c r="L100" s="501"/>
      <c r="M100" s="501"/>
      <c r="N100" s="54"/>
      <c r="O100" s="29"/>
      <c r="P100" s="29"/>
      <c r="Q100" s="29"/>
      <c r="R100" s="29"/>
      <c r="S100" s="29"/>
    </row>
    <row r="101" spans="1:23" ht="12.75" customHeight="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54"/>
      <c r="O101" s="29"/>
      <c r="P101" s="29"/>
      <c r="Q101" s="29"/>
      <c r="R101" s="29"/>
      <c r="S101" s="29"/>
    </row>
    <row r="102" spans="1:23" ht="15">
      <c r="A102" s="96" t="s">
        <v>65</v>
      </c>
      <c r="B102" s="96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N102" s="29"/>
      <c r="O102" s="29"/>
      <c r="P102" s="29"/>
      <c r="Q102" s="29"/>
      <c r="R102" s="8"/>
      <c r="S102" s="8"/>
      <c r="T102" s="3"/>
      <c r="U102" s="3"/>
      <c r="V102" s="7"/>
    </row>
    <row r="103" spans="1:23">
      <c r="A103" s="17"/>
      <c r="B103" s="17"/>
      <c r="C103" s="27"/>
      <c r="E103" s="99"/>
      <c r="F103" s="68"/>
      <c r="G103" s="68" t="s">
        <v>66</v>
      </c>
      <c r="H103" s="29"/>
      <c r="I103" s="29"/>
      <c r="J103" s="29"/>
      <c r="K103" s="29"/>
      <c r="L103" s="54"/>
      <c r="M103" s="54"/>
      <c r="N103" s="29"/>
      <c r="O103" s="29"/>
      <c r="P103" s="29"/>
      <c r="Q103" s="29" t="s">
        <v>67</v>
      </c>
    </row>
    <row r="104" spans="1:23" ht="15">
      <c r="A104" s="4"/>
      <c r="B104" s="4"/>
      <c r="C104" s="26"/>
      <c r="D104" s="26"/>
      <c r="E104" s="25"/>
      <c r="F104" s="7"/>
      <c r="H104" s="8"/>
      <c r="I104" s="8"/>
      <c r="J104" s="8"/>
      <c r="K104" s="8"/>
      <c r="L104" s="20"/>
      <c r="M104" s="20"/>
      <c r="N104" s="8"/>
      <c r="O104" s="8"/>
      <c r="P104" s="8"/>
      <c r="Q104" s="8"/>
    </row>
    <row r="105" spans="1:23">
      <c r="A105" s="16"/>
      <c r="B105" s="16"/>
      <c r="C105" s="28"/>
      <c r="D105" s="28"/>
      <c r="E105" s="101"/>
      <c r="F105" s="102"/>
      <c r="H105" s="18"/>
      <c r="L105" s="11"/>
    </row>
    <row r="106" spans="1:23">
      <c r="C106" s="16"/>
      <c r="D106" s="28"/>
      <c r="E106" s="28"/>
      <c r="F106" s="101"/>
    </row>
    <row r="107" spans="1:23">
      <c r="C107" s="16"/>
      <c r="D107" s="28"/>
      <c r="E107" s="28"/>
      <c r="F107" s="101"/>
    </row>
    <row r="108" spans="1:23">
      <c r="C108" s="16"/>
      <c r="D108" s="28"/>
      <c r="E108" s="28"/>
      <c r="F108" s="101"/>
    </row>
    <row r="109" spans="1:23">
      <c r="C109" s="16"/>
      <c r="D109" s="28"/>
      <c r="E109" s="28"/>
      <c r="F109" s="101"/>
    </row>
    <row r="110" spans="1:23">
      <c r="C110" s="16"/>
      <c r="D110" s="28"/>
      <c r="E110" s="28"/>
      <c r="F110" s="101"/>
    </row>
    <row r="111" spans="1:23">
      <c r="C111" s="16"/>
      <c r="D111" s="28"/>
      <c r="E111" s="28"/>
      <c r="F111" s="101"/>
    </row>
    <row r="112" spans="1:23">
      <c r="C112" s="16"/>
      <c r="D112" s="28"/>
      <c r="E112" s="28"/>
      <c r="F112" s="101"/>
    </row>
    <row r="113" spans="1:23">
      <c r="C113" s="16"/>
      <c r="D113" s="28"/>
      <c r="E113" s="28"/>
      <c r="F113" s="101"/>
    </row>
    <row r="114" spans="1:23">
      <c r="C114" s="16"/>
      <c r="D114" s="28"/>
      <c r="E114" s="28"/>
      <c r="F114" s="101"/>
    </row>
    <row r="115" spans="1:23">
      <c r="C115" s="16"/>
      <c r="D115" s="28"/>
      <c r="E115" s="28"/>
      <c r="F115" s="101"/>
    </row>
    <row r="116" spans="1:23">
      <c r="C116" s="16"/>
      <c r="D116" s="28"/>
      <c r="E116" s="28"/>
      <c r="F116" s="10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1"/>
      <c r="G291" s="102"/>
      <c r="H291" s="10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1"/>
      <c r="G292" s="102"/>
      <c r="H292" s="10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101"/>
      <c r="G293" s="102"/>
      <c r="H293" s="10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101"/>
      <c r="G294" s="102"/>
      <c r="H294" s="10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101"/>
      <c r="G295" s="102"/>
      <c r="H295" s="10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101"/>
      <c r="G296" s="102"/>
      <c r="H296" s="10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101"/>
      <c r="G297" s="102"/>
      <c r="H297" s="102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101"/>
      <c r="G298" s="102"/>
      <c r="H298" s="102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101"/>
      <c r="G299" s="102"/>
      <c r="H299" s="102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101"/>
      <c r="G300" s="102"/>
      <c r="H300" s="102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101"/>
      <c r="G301" s="102"/>
      <c r="H301" s="102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101"/>
      <c r="G302" s="102"/>
      <c r="H302" s="102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101"/>
      <c r="G303" s="102"/>
      <c r="H303" s="102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101"/>
      <c r="G304" s="102"/>
      <c r="H304" s="102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101"/>
      <c r="G305" s="102"/>
      <c r="H305" s="102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101"/>
      <c r="G306" s="102"/>
      <c r="H306" s="102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101"/>
      <c r="G307" s="102"/>
      <c r="H307" s="102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101"/>
      <c r="G308" s="102"/>
      <c r="H308" s="102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101"/>
      <c r="G309" s="102"/>
      <c r="H309" s="102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101"/>
      <c r="G310" s="102"/>
      <c r="H310" s="102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101"/>
      <c r="G311" s="102"/>
      <c r="H311" s="102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101"/>
      <c r="G312" s="102"/>
      <c r="H312" s="102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101"/>
      <c r="G313" s="102"/>
      <c r="H313" s="102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101"/>
      <c r="G314" s="102"/>
      <c r="H314" s="102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28"/>
      <c r="F315" s="101"/>
      <c r="G315" s="102"/>
      <c r="H315" s="102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28"/>
      <c r="F316" s="101"/>
      <c r="G316" s="102"/>
      <c r="H316" s="102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28"/>
      <c r="F317" s="101"/>
      <c r="G317" s="102"/>
      <c r="H317" s="102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 s="18" customFormat="1">
      <c r="A318" s="11"/>
      <c r="B318" s="11"/>
      <c r="C318" s="16"/>
      <c r="D318" s="28"/>
      <c r="E318" s="28"/>
      <c r="F318" s="101"/>
      <c r="G318" s="102"/>
      <c r="H318" s="102"/>
      <c r="M318" s="11"/>
      <c r="N318" s="11"/>
      <c r="O318" s="11"/>
      <c r="P318" s="11"/>
      <c r="Q318" s="11"/>
      <c r="R318" s="11"/>
      <c r="S318" s="11"/>
      <c r="T318" s="11"/>
      <c r="U318" s="11"/>
      <c r="V318" s="68"/>
      <c r="W318" s="11"/>
    </row>
    <row r="319" spans="1:23" s="18" customFormat="1">
      <c r="A319" s="11"/>
      <c r="B319" s="11"/>
      <c r="C319" s="16"/>
      <c r="D319" s="28"/>
      <c r="E319" s="28"/>
      <c r="F319" s="101"/>
      <c r="G319" s="102"/>
      <c r="H319" s="102"/>
      <c r="M319" s="11"/>
      <c r="N319" s="11"/>
      <c r="O319" s="11"/>
      <c r="P319" s="11"/>
      <c r="Q319" s="11"/>
      <c r="R319" s="11"/>
      <c r="S319" s="11"/>
      <c r="T319" s="11"/>
      <c r="U319" s="11"/>
      <c r="V319" s="68"/>
      <c r="W319" s="11"/>
    </row>
    <row r="320" spans="1:23" s="18" customFormat="1">
      <c r="A320" s="11"/>
      <c r="B320" s="11"/>
      <c r="C320" s="16"/>
      <c r="D320" s="28"/>
      <c r="E320" s="28"/>
      <c r="F320" s="101"/>
      <c r="G320" s="102"/>
      <c r="H320" s="102"/>
      <c r="M320" s="11"/>
      <c r="N320" s="11"/>
      <c r="O320" s="11"/>
      <c r="P320" s="11"/>
      <c r="Q320" s="11"/>
      <c r="R320" s="11"/>
      <c r="S320" s="11"/>
      <c r="T320" s="11"/>
      <c r="U320" s="11"/>
      <c r="V320" s="68"/>
      <c r="W320" s="11"/>
    </row>
    <row r="321" spans="1:23" s="18" customFormat="1">
      <c r="A321" s="11"/>
      <c r="B321" s="11"/>
      <c r="C321" s="16"/>
      <c r="D321" s="28"/>
      <c r="E321" s="28"/>
      <c r="F321" s="101"/>
      <c r="G321" s="102"/>
      <c r="H321" s="102"/>
      <c r="M321" s="11"/>
      <c r="N321" s="11"/>
      <c r="O321" s="11"/>
      <c r="P321" s="11"/>
      <c r="Q321" s="11"/>
      <c r="R321" s="11"/>
      <c r="S321" s="11"/>
      <c r="T321" s="11"/>
      <c r="U321" s="11"/>
      <c r="V321" s="68"/>
      <c r="W321" s="11"/>
    </row>
    <row r="322" spans="1:23" s="18" customFormat="1">
      <c r="A322" s="11"/>
      <c r="B322" s="11"/>
      <c r="C322" s="16"/>
      <c r="D322" s="28"/>
      <c r="E322" s="28"/>
      <c r="F322" s="101"/>
      <c r="G322" s="102"/>
      <c r="H322" s="102"/>
      <c r="M322" s="11"/>
      <c r="N322" s="11"/>
      <c r="O322" s="11"/>
      <c r="P322" s="11"/>
      <c r="Q322" s="11"/>
      <c r="R322" s="11"/>
      <c r="S322" s="11"/>
      <c r="T322" s="11"/>
      <c r="U322" s="11"/>
      <c r="V322" s="68"/>
      <c r="W322" s="11"/>
    </row>
    <row r="323" spans="1:23" s="18" customFormat="1">
      <c r="A323" s="11"/>
      <c r="B323" s="11"/>
      <c r="C323" s="16"/>
      <c r="D323" s="28"/>
      <c r="E323" s="28"/>
      <c r="F323" s="101"/>
      <c r="G323" s="102"/>
      <c r="H323" s="102"/>
      <c r="M323" s="11"/>
      <c r="N323" s="11"/>
      <c r="O323" s="11"/>
      <c r="P323" s="11"/>
      <c r="Q323" s="11"/>
      <c r="R323" s="11"/>
      <c r="S323" s="11"/>
      <c r="T323" s="11"/>
      <c r="U323" s="11"/>
      <c r="V323" s="68"/>
      <c r="W323" s="11"/>
    </row>
    <row r="324" spans="1:23" s="18" customFormat="1">
      <c r="A324" s="11"/>
      <c r="B324" s="11"/>
      <c r="C324" s="16"/>
      <c r="D324" s="28"/>
      <c r="E324" s="28"/>
      <c r="F324" s="101"/>
      <c r="G324" s="102"/>
      <c r="H324" s="102"/>
      <c r="M324" s="11"/>
      <c r="N324" s="11"/>
      <c r="O324" s="11"/>
      <c r="P324" s="11"/>
      <c r="Q324" s="11"/>
      <c r="R324" s="11"/>
      <c r="S324" s="11"/>
      <c r="T324" s="11"/>
      <c r="U324" s="11"/>
      <c r="V324" s="68"/>
      <c r="W324" s="11"/>
    </row>
    <row r="325" spans="1:23" s="18" customFormat="1">
      <c r="A325" s="11"/>
      <c r="B325" s="11"/>
      <c r="C325" s="16"/>
      <c r="D325" s="28"/>
      <c r="E325" s="28"/>
      <c r="F325" s="101"/>
      <c r="G325" s="102"/>
      <c r="H325" s="102"/>
      <c r="M325" s="11"/>
      <c r="N325" s="11"/>
      <c r="O325" s="11"/>
      <c r="P325" s="11"/>
      <c r="Q325" s="11"/>
      <c r="R325" s="11"/>
      <c r="S325" s="11"/>
      <c r="T325" s="11"/>
      <c r="U325" s="11"/>
      <c r="V325" s="68"/>
      <c r="W325" s="11"/>
    </row>
  </sheetData>
  <sheetProtection insertRows="0" deleteRows="0"/>
  <protectedRanges>
    <protectedRange sqref="K106:Q1048576 V99:V1048576 K1:Q94 N95:Q97 N99:Q101 V1:V97" name="Obseg1"/>
    <protectedRange sqref="V98 N98:Q98" name="Obseg1_1"/>
    <protectedRange sqref="K99:M99 K95:M97" name="Obseg1_3"/>
    <protectedRange sqref="K98:M98" name="Obseg1_2_2"/>
    <protectedRange sqref="K100:M101" name="Obseg1_3_1_1"/>
    <protectedRange sqref="J103:P105 M102:P102" name="Obseg1_4"/>
    <protectedRange sqref="J102:L102" name="Obseg1_3_1_2"/>
  </protectedRanges>
  <mergeCells count="9">
    <mergeCell ref="A100:M100"/>
    <mergeCell ref="A98:M98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2:C91 C19">
    <cfRule type="colorScale" priority="650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278"/>
  <sheetViews>
    <sheetView zoomScale="96" zoomScaleNormal="96" zoomScaleSheetLayoutView="100" workbookViewId="0">
      <selection activeCell="O66" sqref="O66:P66"/>
    </sheetView>
  </sheetViews>
  <sheetFormatPr defaultColWidth="8.85546875" defaultRowHeight="12.75"/>
  <cols>
    <col min="1" max="1" width="3.5703125" style="11" customWidth="1"/>
    <col min="2" max="2" width="6.14062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pred_rekapitulacija'!A24</f>
        <v>11.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pred_rekapitulacija'!B24</f>
        <v>KRUH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2498</v>
      </c>
      <c r="C16" s="267" t="s">
        <v>1113</v>
      </c>
      <c r="D16" s="268">
        <v>300</v>
      </c>
      <c r="E16" s="77" t="s">
        <v>110</v>
      </c>
      <c r="F16" s="107"/>
      <c r="G16" s="269">
        <v>30</v>
      </c>
      <c r="H16" s="142" t="s">
        <v>474</v>
      </c>
      <c r="I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J16" s="80" t="str">
        <f>IF(Sklop11[[#This Row],[ZAHTEVANA SHEMA KAKOVOSTI]]&lt;&gt;"",Sklop11[[#This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+Sklop11[[#This Row],[cena/enota brez DDV v EUR]]*Sklop11[[#This Row],[Stopnja DDV (%)]]</f>
        <v>0</v>
      </c>
      <c r="S16" s="83">
        <f>+Sklop11[[#This Row],[cena/enota brez DDV v EUR]]+Sklop11[[#This Row],[Davek (EUR)]]</f>
        <v>0</v>
      </c>
      <c r="T16" s="83">
        <f>+Sklop11[[#This Row],[cena/enota brez DDV v EUR]]*Sklop11[[#This Row],[Okvirna količina]]</f>
        <v>0</v>
      </c>
      <c r="U16" s="83">
        <f>+Sklop11[[#This Row],[Končna cena/enoto mere (EUR) z DDV]]*Sklop11[[#This Row],[Okvirna količina]]</f>
        <v>0</v>
      </c>
      <c r="V16" s="92"/>
    </row>
    <row r="17" spans="1:22" s="55" customFormat="1" ht="24">
      <c r="A17" s="79" t="s">
        <v>3</v>
      </c>
      <c r="B17" s="79">
        <v>1334</v>
      </c>
      <c r="C17" s="267" t="s">
        <v>731</v>
      </c>
      <c r="D17" s="268">
        <v>1</v>
      </c>
      <c r="E17" s="77" t="s">
        <v>0</v>
      </c>
      <c r="F17" s="107"/>
      <c r="G17" s="269">
        <v>100</v>
      </c>
      <c r="H17" s="142" t="s">
        <v>0</v>
      </c>
      <c r="I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17" s="80" t="str">
        <f>IF(Sklop11[[#This Row],[ZAHTEVANA SHEMA KAKOVOSTI]]&lt;&gt;"",Sklop11[[#This Row],[Preračunana masa/volumen/kos na enoto kg]],"")</f>
        <v/>
      </c>
      <c r="K17" s="88"/>
      <c r="L17" s="85"/>
      <c r="M17" s="85"/>
      <c r="N17" s="90"/>
      <c r="O17" s="86"/>
      <c r="P17" s="86"/>
      <c r="Q17" s="91"/>
      <c r="R17" s="86">
        <f>+Sklop11[[#This Row],[cena/enota brez DDV v EUR]]*Sklop11[[#This Row],[Stopnja DDV (%)]]</f>
        <v>0</v>
      </c>
      <c r="S17" s="86">
        <f>+Sklop11[[#This Row],[cena/enota brez DDV v EUR]]+Sklop11[[#This Row],[Davek (EUR)]]</f>
        <v>0</v>
      </c>
      <c r="T17" s="86">
        <f>+Sklop11[[#This Row],[cena/enota brez DDV v EUR]]*Sklop11[[#This Row],[Okvirna količina]]</f>
        <v>0</v>
      </c>
      <c r="U17" s="86">
        <f>+Sklop11[[#This Row],[Končna cena/enoto mere (EUR) z DDV]]*Sklop11[[#This Row],[Okvirna količina]]</f>
        <v>0</v>
      </c>
      <c r="V17" s="93"/>
    </row>
    <row r="18" spans="1:22" s="55" customFormat="1" ht="24">
      <c r="A18" s="79" t="s">
        <v>4</v>
      </c>
      <c r="B18" s="79">
        <v>1335</v>
      </c>
      <c r="C18" s="190" t="s">
        <v>730</v>
      </c>
      <c r="D18" s="191">
        <v>800</v>
      </c>
      <c r="E18" s="77" t="s">
        <v>110</v>
      </c>
      <c r="F18" s="107"/>
      <c r="G18" s="117">
        <v>50</v>
      </c>
      <c r="H18" s="142" t="s">
        <v>474</v>
      </c>
      <c r="I1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J18" s="117" t="str">
        <f>IF(Sklop11[[#This Row],[ZAHTEVANA SHEMA KAKOVOSTI]]&lt;&gt;"",Sklop11[[#This Row],[Preračunana masa/volumen/kos na enoto kg]],"")</f>
        <v/>
      </c>
      <c r="K18" s="134"/>
      <c r="L18" s="135"/>
      <c r="M18" s="135"/>
      <c r="N18" s="136"/>
      <c r="O18" s="137"/>
      <c r="P18" s="137"/>
      <c r="Q18" s="138"/>
      <c r="R18" s="137">
        <f>+Sklop11[[#This Row],[cena/enota brez DDV v EUR]]*Sklop11[[#This Row],[Stopnja DDV (%)]]</f>
        <v>0</v>
      </c>
      <c r="S18" s="137">
        <f>+Sklop11[[#This Row],[cena/enota brez DDV v EUR]]+Sklop11[[#This Row],[Davek (EUR)]]</f>
        <v>0</v>
      </c>
      <c r="T18" s="137">
        <f>+Sklop11[[#This Row],[cena/enota brez DDV v EUR]]*Sklop11[[#This Row],[Okvirna količina]]</f>
        <v>0</v>
      </c>
      <c r="U18" s="139">
        <f>+Sklop11[[#This Row],[Končna cena/enoto mere (EUR) z DDV]]*Sklop11[[#This Row],[Okvirna količina]]</f>
        <v>0</v>
      </c>
      <c r="V18" s="140"/>
    </row>
    <row r="19" spans="1:22" s="55" customFormat="1" ht="24">
      <c r="A19" s="79" t="s">
        <v>5</v>
      </c>
      <c r="B19" s="79">
        <v>2140</v>
      </c>
      <c r="C19" s="190" t="s">
        <v>730</v>
      </c>
      <c r="D19" s="191">
        <v>750</v>
      </c>
      <c r="E19" s="77" t="s">
        <v>110</v>
      </c>
      <c r="F19" s="107"/>
      <c r="G19" s="117">
        <v>50</v>
      </c>
      <c r="H19" s="142" t="s">
        <v>474</v>
      </c>
      <c r="I1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37.5</v>
      </c>
      <c r="J19" s="117" t="str">
        <f>IF(Sklop11[[#This Row],[ZAHTEVANA SHEMA KAKOVOSTI]]&lt;&gt;"",Sklop11[[#This Row],[Preračunana masa/volumen/kos na enoto kg]],"")</f>
        <v/>
      </c>
      <c r="K19" s="134"/>
      <c r="L19" s="135"/>
      <c r="M19" s="135"/>
      <c r="N19" s="136"/>
      <c r="O19" s="137"/>
      <c r="P19" s="137"/>
      <c r="Q19" s="138"/>
      <c r="R19" s="137">
        <f>+Sklop11[[#This Row],[cena/enota brez DDV v EUR]]*Sklop11[[#This Row],[Stopnja DDV (%)]]</f>
        <v>0</v>
      </c>
      <c r="S19" s="137">
        <f>+Sklop11[[#This Row],[cena/enota brez DDV v EUR]]+Sklop11[[#This Row],[Davek (EUR)]]</f>
        <v>0</v>
      </c>
      <c r="T19" s="137">
        <f>+Sklop11[[#This Row],[cena/enota brez DDV v EUR]]*Sklop11[[#This Row],[Okvirna količina]]</f>
        <v>0</v>
      </c>
      <c r="U19" s="139">
        <f>+Sklop11[[#This Row],[Končna cena/enoto mere (EUR) z DDV]]*Sklop11[[#This Row],[Okvirna količina]]</f>
        <v>0</v>
      </c>
      <c r="V19" s="140"/>
    </row>
    <row r="20" spans="1:22" s="55" customFormat="1" ht="12">
      <c r="A20" s="79" t="s">
        <v>6</v>
      </c>
      <c r="B20" s="79">
        <v>1339</v>
      </c>
      <c r="C20" s="190" t="s">
        <v>732</v>
      </c>
      <c r="D20" s="191">
        <v>1</v>
      </c>
      <c r="E20" s="77" t="s">
        <v>0</v>
      </c>
      <c r="F20" s="107"/>
      <c r="G20" s="117">
        <v>50</v>
      </c>
      <c r="H20" s="142" t="s">
        <v>0</v>
      </c>
      <c r="I2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0" s="117" t="str">
        <f>IF(Sklop11[[#This Row],[ZAHTEVANA SHEMA KAKOVOSTI]]&lt;&gt;"",Sklop11[[#This Row],[Preračunana masa/volumen/kos na enoto kg]],"")</f>
        <v/>
      </c>
      <c r="K20" s="134"/>
      <c r="L20" s="135"/>
      <c r="M20" s="135"/>
      <c r="N20" s="136"/>
      <c r="O20" s="137"/>
      <c r="P20" s="137"/>
      <c r="Q20" s="138"/>
      <c r="R20" s="137">
        <f>+Sklop11[[#This Row],[cena/enota brez DDV v EUR]]*Sklop11[[#This Row],[Stopnja DDV (%)]]</f>
        <v>0</v>
      </c>
      <c r="S20" s="137">
        <f>+Sklop11[[#This Row],[cena/enota brez DDV v EUR]]+Sklop11[[#This Row],[Davek (EUR)]]</f>
        <v>0</v>
      </c>
      <c r="T20" s="137">
        <f>+Sklop11[[#This Row],[cena/enota brez DDV v EUR]]*Sklop11[[#This Row],[Okvirna količina]]</f>
        <v>0</v>
      </c>
      <c r="U20" s="139">
        <f>+Sklop11[[#This Row],[Končna cena/enoto mere (EUR) z DDV]]*Sklop11[[#This Row],[Okvirna količina]]</f>
        <v>0</v>
      </c>
      <c r="V20" s="140"/>
    </row>
    <row r="21" spans="1:22" s="55" customFormat="1" ht="24">
      <c r="A21" s="79" t="s">
        <v>7</v>
      </c>
      <c r="B21" s="79">
        <v>1340</v>
      </c>
      <c r="C21" s="190" t="s">
        <v>733</v>
      </c>
      <c r="D21" s="191">
        <v>1</v>
      </c>
      <c r="E21" s="77" t="s">
        <v>0</v>
      </c>
      <c r="F21" s="107"/>
      <c r="G21" s="117">
        <v>50</v>
      </c>
      <c r="H21" s="142" t="s">
        <v>0</v>
      </c>
      <c r="I2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1" s="117" t="str">
        <f>IF(Sklop11[[#This Row],[ZAHTEVANA SHEMA KAKOVOSTI]]&lt;&gt;"",Sklop11[[#This Row],[Preračunana masa/volumen/kos na enoto kg]],"")</f>
        <v/>
      </c>
      <c r="K21" s="134"/>
      <c r="L21" s="135"/>
      <c r="M21" s="135"/>
      <c r="N21" s="136"/>
      <c r="O21" s="137"/>
      <c r="P21" s="137"/>
      <c r="Q21" s="138"/>
      <c r="R21" s="137">
        <f>+Sklop11[[#This Row],[cena/enota brez DDV v EUR]]*Sklop11[[#This Row],[Stopnja DDV (%)]]</f>
        <v>0</v>
      </c>
      <c r="S21" s="137">
        <f>+Sklop11[[#This Row],[cena/enota brez DDV v EUR]]+Sklop11[[#This Row],[Davek (EUR)]]</f>
        <v>0</v>
      </c>
      <c r="T21" s="137">
        <f>+Sklop11[[#This Row],[cena/enota brez DDV v EUR]]*Sklop11[[#This Row],[Okvirna količina]]</f>
        <v>0</v>
      </c>
      <c r="U21" s="139">
        <f>+Sklop11[[#This Row],[Končna cena/enoto mere (EUR) z DDV]]*Sklop11[[#This Row],[Okvirna količina]]</f>
        <v>0</v>
      </c>
      <c r="V21" s="140"/>
    </row>
    <row r="22" spans="1:22" s="55" customFormat="1" ht="12">
      <c r="A22" s="79" t="s">
        <v>8</v>
      </c>
      <c r="B22" s="79">
        <v>1345</v>
      </c>
      <c r="C22" s="190" t="s">
        <v>734</v>
      </c>
      <c r="D22" s="191">
        <v>1</v>
      </c>
      <c r="E22" s="77" t="s">
        <v>0</v>
      </c>
      <c r="F22" s="107"/>
      <c r="G22" s="117">
        <v>100</v>
      </c>
      <c r="H22" s="142" t="s">
        <v>0</v>
      </c>
      <c r="I2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22" s="117" t="str">
        <f>IF(Sklop11[[#This Row],[ZAHTEVANA SHEMA KAKOVOSTI]]&lt;&gt;"",Sklop11[[#This Row],[Preračunana masa/volumen/kos na enoto kg]],"")</f>
        <v/>
      </c>
      <c r="K22" s="134"/>
      <c r="L22" s="135"/>
      <c r="M22" s="135"/>
      <c r="N22" s="136"/>
      <c r="O22" s="137"/>
      <c r="P22" s="137"/>
      <c r="Q22" s="138"/>
      <c r="R22" s="137">
        <f>+Sklop11[[#This Row],[cena/enota brez DDV v EUR]]*Sklop11[[#This Row],[Stopnja DDV (%)]]</f>
        <v>0</v>
      </c>
      <c r="S22" s="137">
        <f>+Sklop11[[#This Row],[cena/enota brez DDV v EUR]]+Sklop11[[#This Row],[Davek (EUR)]]</f>
        <v>0</v>
      </c>
      <c r="T22" s="137">
        <f>+Sklop11[[#This Row],[cena/enota brez DDV v EUR]]*Sklop11[[#This Row],[Okvirna količina]]</f>
        <v>0</v>
      </c>
      <c r="U22" s="139">
        <f>+Sklop11[[#This Row],[Končna cena/enoto mere (EUR) z DDV]]*Sklop11[[#This Row],[Okvirna količina]]</f>
        <v>0</v>
      </c>
      <c r="V22" s="140"/>
    </row>
    <row r="23" spans="1:22" s="55" customFormat="1" ht="12">
      <c r="A23" s="79" t="s">
        <v>9</v>
      </c>
      <c r="B23" s="79">
        <v>1346</v>
      </c>
      <c r="C23" s="190" t="s">
        <v>735</v>
      </c>
      <c r="D23" s="191">
        <v>800</v>
      </c>
      <c r="E23" s="77" t="s">
        <v>110</v>
      </c>
      <c r="F23" s="107"/>
      <c r="G23" s="117">
        <v>200</v>
      </c>
      <c r="H23" s="142" t="s">
        <v>474</v>
      </c>
      <c r="I2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J23" s="117" t="str">
        <f>IF(Sklop11[[#This Row],[ZAHTEVANA SHEMA KAKOVOSTI]]&lt;&gt;"",Sklop11[[#This Row],[Preračunana masa/volumen/kos na enoto kg]],"")</f>
        <v/>
      </c>
      <c r="K23" s="134"/>
      <c r="L23" s="135"/>
      <c r="M23" s="135"/>
      <c r="N23" s="136"/>
      <c r="O23" s="137"/>
      <c r="P23" s="137"/>
      <c r="Q23" s="138"/>
      <c r="R23" s="137">
        <f>+Sklop11[[#This Row],[cena/enota brez DDV v EUR]]*Sklop11[[#This Row],[Stopnja DDV (%)]]</f>
        <v>0</v>
      </c>
      <c r="S23" s="137">
        <f>+Sklop11[[#This Row],[cena/enota brez DDV v EUR]]+Sklop11[[#This Row],[Davek (EUR)]]</f>
        <v>0</v>
      </c>
      <c r="T23" s="137">
        <f>+Sklop11[[#This Row],[cena/enota brez DDV v EUR]]*Sklop11[[#This Row],[Okvirna količina]]</f>
        <v>0</v>
      </c>
      <c r="U23" s="139">
        <f>+Sklop11[[#This Row],[Končna cena/enoto mere (EUR) z DDV]]*Sklop11[[#This Row],[Okvirna količina]]</f>
        <v>0</v>
      </c>
      <c r="V23" s="140"/>
    </row>
    <row r="24" spans="1:22" s="55" customFormat="1" ht="12">
      <c r="A24" s="79" t="s">
        <v>10</v>
      </c>
      <c r="B24" s="79">
        <v>2143</v>
      </c>
      <c r="C24" s="190" t="s">
        <v>735</v>
      </c>
      <c r="D24" s="191">
        <v>750</v>
      </c>
      <c r="E24" s="77" t="s">
        <v>110</v>
      </c>
      <c r="F24" s="107"/>
      <c r="G24" s="117">
        <v>80</v>
      </c>
      <c r="H24" s="142" t="s">
        <v>474</v>
      </c>
      <c r="I2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J24" s="117" t="str">
        <f>IF(Sklop11[[#This Row],[ZAHTEVANA SHEMA KAKOVOSTI]]&lt;&gt;"",Sklop11[[#This Row],[Preračunana masa/volumen/kos na enoto kg]],"")</f>
        <v/>
      </c>
      <c r="K24" s="134"/>
      <c r="L24" s="135"/>
      <c r="M24" s="135"/>
      <c r="N24" s="136"/>
      <c r="O24" s="137"/>
      <c r="P24" s="137"/>
      <c r="Q24" s="138"/>
      <c r="R24" s="137">
        <f>+Sklop11[[#This Row],[cena/enota brez DDV v EUR]]*Sklop11[[#This Row],[Stopnja DDV (%)]]</f>
        <v>0</v>
      </c>
      <c r="S24" s="137">
        <f>+Sklop11[[#This Row],[cena/enota brez DDV v EUR]]+Sklop11[[#This Row],[Davek (EUR)]]</f>
        <v>0</v>
      </c>
      <c r="T24" s="137">
        <f>+Sklop11[[#This Row],[cena/enota brez DDV v EUR]]*Sklop11[[#This Row],[Okvirna količina]]</f>
        <v>0</v>
      </c>
      <c r="U24" s="139">
        <f>+Sklop11[[#This Row],[Končna cena/enoto mere (EUR) z DDV]]*Sklop11[[#This Row],[Okvirna količina]]</f>
        <v>0</v>
      </c>
      <c r="V24" s="140"/>
    </row>
    <row r="25" spans="1:22" s="55" customFormat="1" ht="24">
      <c r="A25" s="79" t="s">
        <v>11</v>
      </c>
      <c r="B25" s="79">
        <v>1347</v>
      </c>
      <c r="C25" s="190" t="s">
        <v>729</v>
      </c>
      <c r="D25" s="191">
        <v>1</v>
      </c>
      <c r="E25" s="77" t="s">
        <v>0</v>
      </c>
      <c r="F25" s="107"/>
      <c r="G25" s="117">
        <v>200</v>
      </c>
      <c r="H25" s="142" t="s">
        <v>0</v>
      </c>
      <c r="I2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J25" s="117" t="str">
        <f>IF(Sklop11[[#This Row],[ZAHTEVANA SHEMA KAKOVOSTI]]&lt;&gt;"",Sklop11[[#This Row],[Preračunana masa/volumen/kos na enoto kg]],"")</f>
        <v/>
      </c>
      <c r="K25" s="134"/>
      <c r="L25" s="135"/>
      <c r="M25" s="135"/>
      <c r="N25" s="136"/>
      <c r="O25" s="137"/>
      <c r="P25" s="137"/>
      <c r="Q25" s="138"/>
      <c r="R25" s="137">
        <f>+Sklop11[[#This Row],[cena/enota brez DDV v EUR]]*Sklop11[[#This Row],[Stopnja DDV (%)]]</f>
        <v>0</v>
      </c>
      <c r="S25" s="137">
        <f>+Sklop11[[#This Row],[cena/enota brez DDV v EUR]]+Sklop11[[#This Row],[Davek (EUR)]]</f>
        <v>0</v>
      </c>
      <c r="T25" s="137">
        <f>+Sklop11[[#This Row],[cena/enota brez DDV v EUR]]*Sklop11[[#This Row],[Okvirna količina]]</f>
        <v>0</v>
      </c>
      <c r="U25" s="139">
        <f>+Sklop11[[#This Row],[Končna cena/enoto mere (EUR) z DDV]]*Sklop11[[#This Row],[Okvirna količina]]</f>
        <v>0</v>
      </c>
      <c r="V25" s="140"/>
    </row>
    <row r="26" spans="1:22" s="55" customFormat="1" ht="24">
      <c r="A26" s="79" t="s">
        <v>12</v>
      </c>
      <c r="B26" s="79">
        <v>1348</v>
      </c>
      <c r="C26" s="190" t="s">
        <v>728</v>
      </c>
      <c r="D26" s="191">
        <v>800</v>
      </c>
      <c r="E26" s="77" t="s">
        <v>110</v>
      </c>
      <c r="F26" s="107"/>
      <c r="G26" s="117">
        <v>150</v>
      </c>
      <c r="H26" s="142" t="s">
        <v>474</v>
      </c>
      <c r="I2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J26" s="117" t="str">
        <f>IF(Sklop11[[#This Row],[ZAHTEVANA SHEMA KAKOVOSTI]]&lt;&gt;"",Sklop11[[#This Row],[Preračunana masa/volumen/kos na enoto kg]],"")</f>
        <v/>
      </c>
      <c r="K26" s="134"/>
      <c r="L26" s="135"/>
      <c r="M26" s="135"/>
      <c r="N26" s="136"/>
      <c r="O26" s="137"/>
      <c r="P26" s="137"/>
      <c r="Q26" s="138"/>
      <c r="R26" s="137">
        <f>+Sklop11[[#This Row],[cena/enota brez DDV v EUR]]*Sklop11[[#This Row],[Stopnja DDV (%)]]</f>
        <v>0</v>
      </c>
      <c r="S26" s="137">
        <f>+Sklop11[[#This Row],[cena/enota brez DDV v EUR]]+Sklop11[[#This Row],[Davek (EUR)]]</f>
        <v>0</v>
      </c>
      <c r="T26" s="137">
        <f>+Sklop11[[#This Row],[cena/enota brez DDV v EUR]]*Sklop11[[#This Row],[Okvirna količina]]</f>
        <v>0</v>
      </c>
      <c r="U26" s="139">
        <f>+Sklop11[[#This Row],[Končna cena/enoto mere (EUR) z DDV]]*Sklop11[[#This Row],[Okvirna količina]]</f>
        <v>0</v>
      </c>
      <c r="V26" s="140"/>
    </row>
    <row r="27" spans="1:22" s="55" customFormat="1" ht="24">
      <c r="A27" s="79" t="s">
        <v>13</v>
      </c>
      <c r="B27" s="79">
        <v>1349</v>
      </c>
      <c r="C27" s="190" t="s">
        <v>727</v>
      </c>
      <c r="D27" s="191">
        <v>1</v>
      </c>
      <c r="E27" s="77" t="s">
        <v>0</v>
      </c>
      <c r="F27" s="107"/>
      <c r="G27" s="117">
        <v>150</v>
      </c>
      <c r="H27" s="142" t="s">
        <v>0</v>
      </c>
      <c r="I2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J27" s="117" t="str">
        <f>IF(Sklop11[[#This Row],[ZAHTEVANA SHEMA KAKOVOSTI]]&lt;&gt;"",Sklop11[[#This Row],[Preračunana masa/volumen/kos na enoto kg]],"")</f>
        <v/>
      </c>
      <c r="K27" s="134"/>
      <c r="L27" s="135"/>
      <c r="M27" s="135"/>
      <c r="N27" s="136"/>
      <c r="O27" s="137"/>
      <c r="P27" s="137"/>
      <c r="Q27" s="138"/>
      <c r="R27" s="137">
        <f>+Sklop11[[#This Row],[cena/enota brez DDV v EUR]]*Sklop11[[#This Row],[Stopnja DDV (%)]]</f>
        <v>0</v>
      </c>
      <c r="S27" s="137">
        <f>+Sklop11[[#This Row],[cena/enota brez DDV v EUR]]+Sklop11[[#This Row],[Davek (EUR)]]</f>
        <v>0</v>
      </c>
      <c r="T27" s="137">
        <f>+Sklop11[[#This Row],[cena/enota brez DDV v EUR]]*Sklop11[[#This Row],[Okvirna količina]]</f>
        <v>0</v>
      </c>
      <c r="U27" s="139">
        <f>+Sklop11[[#This Row],[Končna cena/enoto mere (EUR) z DDV]]*Sklop11[[#This Row],[Okvirna količina]]</f>
        <v>0</v>
      </c>
      <c r="V27" s="140"/>
    </row>
    <row r="28" spans="1:22" s="55" customFormat="1" ht="24">
      <c r="A28" s="79" t="s">
        <v>14</v>
      </c>
      <c r="B28" s="79">
        <v>1350</v>
      </c>
      <c r="C28" s="190" t="s">
        <v>724</v>
      </c>
      <c r="D28" s="191">
        <v>800</v>
      </c>
      <c r="E28" s="77" t="s">
        <v>110</v>
      </c>
      <c r="F28" s="107"/>
      <c r="G28" s="117">
        <v>150</v>
      </c>
      <c r="H28" s="142" t="s">
        <v>474</v>
      </c>
      <c r="I2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J28" s="117" t="str">
        <f>IF(Sklop11[[#This Row],[ZAHTEVANA SHEMA KAKOVOSTI]]&lt;&gt;"",Sklop11[[#This Row],[Preračunana masa/volumen/kos na enoto kg]],"")</f>
        <v/>
      </c>
      <c r="K28" s="134"/>
      <c r="L28" s="135"/>
      <c r="M28" s="135"/>
      <c r="N28" s="136"/>
      <c r="O28" s="137"/>
      <c r="P28" s="137"/>
      <c r="Q28" s="138"/>
      <c r="R28" s="137">
        <f>+Sklop11[[#This Row],[cena/enota brez DDV v EUR]]*Sklop11[[#This Row],[Stopnja DDV (%)]]</f>
        <v>0</v>
      </c>
      <c r="S28" s="137">
        <f>+Sklop11[[#This Row],[cena/enota brez DDV v EUR]]+Sklop11[[#This Row],[Davek (EUR)]]</f>
        <v>0</v>
      </c>
      <c r="T28" s="137">
        <f>+Sklop11[[#This Row],[cena/enota brez DDV v EUR]]*Sklop11[[#This Row],[Okvirna količina]]</f>
        <v>0</v>
      </c>
      <c r="U28" s="139">
        <f>+Sklop11[[#This Row],[Končna cena/enoto mere (EUR) z DDV]]*Sklop11[[#This Row],[Okvirna količina]]</f>
        <v>0</v>
      </c>
      <c r="V28" s="140"/>
    </row>
    <row r="29" spans="1:22" s="55" customFormat="1" ht="24">
      <c r="A29" s="79" t="s">
        <v>15</v>
      </c>
      <c r="B29" s="79">
        <v>1351</v>
      </c>
      <c r="C29" s="190" t="s">
        <v>725</v>
      </c>
      <c r="D29" s="191">
        <v>1</v>
      </c>
      <c r="E29" s="77" t="s">
        <v>0</v>
      </c>
      <c r="F29" s="107"/>
      <c r="G29" s="117">
        <v>1600</v>
      </c>
      <c r="H29" s="142" t="s">
        <v>0</v>
      </c>
      <c r="I2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J29" s="117" t="str">
        <f>IF(Sklop11[[#This Row],[ZAHTEVANA SHEMA KAKOVOSTI]]&lt;&gt;"",Sklop11[[#This Row],[Preračunana masa/volumen/kos na enoto kg]],"")</f>
        <v/>
      </c>
      <c r="K29" s="134"/>
      <c r="L29" s="135"/>
      <c r="M29" s="135"/>
      <c r="N29" s="136"/>
      <c r="O29" s="137"/>
      <c r="P29" s="137"/>
      <c r="Q29" s="138"/>
      <c r="R29" s="137">
        <f>+Sklop11[[#This Row],[cena/enota brez DDV v EUR]]*Sklop11[[#This Row],[Stopnja DDV (%)]]</f>
        <v>0</v>
      </c>
      <c r="S29" s="137">
        <f>+Sklop11[[#This Row],[cena/enota brez DDV v EUR]]+Sklop11[[#This Row],[Davek (EUR)]]</f>
        <v>0</v>
      </c>
      <c r="T29" s="137">
        <f>+Sklop11[[#This Row],[cena/enota brez DDV v EUR]]*Sklop11[[#This Row],[Okvirna količina]]</f>
        <v>0</v>
      </c>
      <c r="U29" s="139">
        <f>+Sklop11[[#This Row],[Končna cena/enoto mere (EUR) z DDV]]*Sklop11[[#This Row],[Okvirna količina]]</f>
        <v>0</v>
      </c>
      <c r="V29" s="140"/>
    </row>
    <row r="30" spans="1:22" s="55" customFormat="1" ht="24">
      <c r="A30" s="79" t="s">
        <v>16</v>
      </c>
      <c r="B30" s="79">
        <v>1352</v>
      </c>
      <c r="C30" s="190" t="s">
        <v>726</v>
      </c>
      <c r="D30" s="191">
        <v>800</v>
      </c>
      <c r="E30" s="77" t="s">
        <v>110</v>
      </c>
      <c r="F30" s="107"/>
      <c r="G30" s="117">
        <v>100</v>
      </c>
      <c r="H30" s="142" t="s">
        <v>474</v>
      </c>
      <c r="I3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J30" s="117" t="str">
        <f>IF(Sklop11[[#This Row],[ZAHTEVANA SHEMA KAKOVOSTI]]&lt;&gt;"",Sklop11[[#This Row],[Preračunana masa/volumen/kos na enoto kg]],"")</f>
        <v/>
      </c>
      <c r="K30" s="134"/>
      <c r="L30" s="135"/>
      <c r="M30" s="135"/>
      <c r="N30" s="136"/>
      <c r="O30" s="137"/>
      <c r="P30" s="137"/>
      <c r="Q30" s="138"/>
      <c r="R30" s="137">
        <f>+Sklop11[[#This Row],[cena/enota brez DDV v EUR]]*Sklop11[[#This Row],[Stopnja DDV (%)]]</f>
        <v>0</v>
      </c>
      <c r="S30" s="137">
        <f>+Sklop11[[#This Row],[cena/enota brez DDV v EUR]]+Sklop11[[#This Row],[Davek (EUR)]]</f>
        <v>0</v>
      </c>
      <c r="T30" s="137">
        <f>+Sklop11[[#This Row],[cena/enota brez DDV v EUR]]*Sklop11[[#This Row],[Okvirna količina]]</f>
        <v>0</v>
      </c>
      <c r="U30" s="139">
        <f>+Sklop11[[#This Row],[Končna cena/enoto mere (EUR) z DDV]]*Sklop11[[#This Row],[Okvirna količina]]</f>
        <v>0</v>
      </c>
      <c r="V30" s="140"/>
    </row>
    <row r="31" spans="1:22" s="55" customFormat="1" ht="24">
      <c r="A31" s="79" t="s">
        <v>17</v>
      </c>
      <c r="B31" s="79">
        <v>1353</v>
      </c>
      <c r="C31" s="190" t="s">
        <v>723</v>
      </c>
      <c r="D31" s="191">
        <v>800</v>
      </c>
      <c r="E31" s="77" t="s">
        <v>110</v>
      </c>
      <c r="F31" s="107"/>
      <c r="G31" s="117">
        <v>100</v>
      </c>
      <c r="H31" s="142" t="s">
        <v>474</v>
      </c>
      <c r="I3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J31" s="117" t="str">
        <f>IF(Sklop11[[#This Row],[ZAHTEVANA SHEMA KAKOVOSTI]]&lt;&gt;"",Sklop11[[#This Row],[Preračunana masa/volumen/kos na enoto kg]],"")</f>
        <v/>
      </c>
      <c r="K31" s="134"/>
      <c r="L31" s="135"/>
      <c r="M31" s="135"/>
      <c r="N31" s="136"/>
      <c r="O31" s="137"/>
      <c r="P31" s="137"/>
      <c r="Q31" s="138"/>
      <c r="R31" s="137">
        <f>+Sklop11[[#This Row],[cena/enota brez DDV v EUR]]*Sklop11[[#This Row],[Stopnja DDV (%)]]</f>
        <v>0</v>
      </c>
      <c r="S31" s="137">
        <f>+Sklop11[[#This Row],[cena/enota brez DDV v EUR]]+Sklop11[[#This Row],[Davek (EUR)]]</f>
        <v>0</v>
      </c>
      <c r="T31" s="137">
        <f>+Sklop11[[#This Row],[cena/enota brez DDV v EUR]]*Sklop11[[#This Row],[Okvirna količina]]</f>
        <v>0</v>
      </c>
      <c r="U31" s="139">
        <f>+Sklop11[[#This Row],[Končna cena/enoto mere (EUR) z DDV]]*Sklop11[[#This Row],[Okvirna količina]]</f>
        <v>0</v>
      </c>
      <c r="V31" s="140"/>
    </row>
    <row r="32" spans="1:22" s="55" customFormat="1" ht="24">
      <c r="A32" s="79" t="s">
        <v>18</v>
      </c>
      <c r="B32" s="79">
        <v>2149</v>
      </c>
      <c r="C32" s="190" t="s">
        <v>722</v>
      </c>
      <c r="D32" s="191">
        <v>750</v>
      </c>
      <c r="E32" s="77" t="s">
        <v>110</v>
      </c>
      <c r="F32" s="107"/>
      <c r="G32" s="117">
        <v>400</v>
      </c>
      <c r="H32" s="142" t="s">
        <v>474</v>
      </c>
      <c r="I3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32" s="117" t="str">
        <f>IF(Sklop11[[#This Row],[ZAHTEVANA SHEMA KAKOVOSTI]]&lt;&gt;"",Sklop11[[#This Row],[Preračunana masa/volumen/kos na enoto kg]],"")</f>
        <v/>
      </c>
      <c r="K32" s="134"/>
      <c r="L32" s="135"/>
      <c r="M32" s="135"/>
      <c r="N32" s="136"/>
      <c r="O32" s="137"/>
      <c r="P32" s="137"/>
      <c r="Q32" s="138"/>
      <c r="R32" s="137">
        <f>+Sklop11[[#This Row],[cena/enota brez DDV v EUR]]*Sklop11[[#This Row],[Stopnja DDV (%)]]</f>
        <v>0</v>
      </c>
      <c r="S32" s="137">
        <f>+Sklop11[[#This Row],[cena/enota brez DDV v EUR]]+Sklop11[[#This Row],[Davek (EUR)]]</f>
        <v>0</v>
      </c>
      <c r="T32" s="137">
        <f>+Sklop11[[#This Row],[cena/enota brez DDV v EUR]]*Sklop11[[#This Row],[Okvirna količina]]</f>
        <v>0</v>
      </c>
      <c r="U32" s="139">
        <f>+Sklop11[[#This Row],[Končna cena/enoto mere (EUR) z DDV]]*Sklop11[[#This Row],[Okvirna količina]]</f>
        <v>0</v>
      </c>
      <c r="V32" s="140"/>
    </row>
    <row r="33" spans="1:22" s="55" customFormat="1" ht="24">
      <c r="A33" s="79" t="s">
        <v>19</v>
      </c>
      <c r="B33" s="79">
        <v>1354</v>
      </c>
      <c r="C33" s="190" t="s">
        <v>721</v>
      </c>
      <c r="D33" s="191">
        <v>1</v>
      </c>
      <c r="E33" s="77" t="s">
        <v>0</v>
      </c>
      <c r="F33" s="107"/>
      <c r="G33" s="117">
        <v>800</v>
      </c>
      <c r="H33" s="142" t="s">
        <v>0</v>
      </c>
      <c r="I3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J33" s="117" t="str">
        <f>IF(Sklop11[[#This Row],[ZAHTEVANA SHEMA KAKOVOSTI]]&lt;&gt;"",Sklop11[[#This Row],[Preračunana masa/volumen/kos na enoto kg]],"")</f>
        <v/>
      </c>
      <c r="K33" s="134"/>
      <c r="L33" s="135"/>
      <c r="M33" s="135"/>
      <c r="N33" s="136"/>
      <c r="O33" s="137"/>
      <c r="P33" s="137"/>
      <c r="Q33" s="138"/>
      <c r="R33" s="137">
        <f>+Sklop11[[#This Row],[cena/enota brez DDV v EUR]]*Sklop11[[#This Row],[Stopnja DDV (%)]]</f>
        <v>0</v>
      </c>
      <c r="S33" s="137">
        <f>+Sklop11[[#This Row],[cena/enota brez DDV v EUR]]+Sklop11[[#This Row],[Davek (EUR)]]</f>
        <v>0</v>
      </c>
      <c r="T33" s="137">
        <f>+Sklop11[[#This Row],[cena/enota brez DDV v EUR]]*Sklop11[[#This Row],[Okvirna količina]]</f>
        <v>0</v>
      </c>
      <c r="U33" s="139">
        <f>+Sklop11[[#This Row],[Končna cena/enoto mere (EUR) z DDV]]*Sklop11[[#This Row],[Okvirna količina]]</f>
        <v>0</v>
      </c>
      <c r="V33" s="140"/>
    </row>
    <row r="34" spans="1:22" s="55" customFormat="1" ht="24">
      <c r="A34" s="79" t="s">
        <v>20</v>
      </c>
      <c r="B34" s="79">
        <v>2141</v>
      </c>
      <c r="C34" s="190" t="s">
        <v>720</v>
      </c>
      <c r="D34" s="191">
        <v>750</v>
      </c>
      <c r="E34" s="77" t="s">
        <v>110</v>
      </c>
      <c r="F34" s="107"/>
      <c r="G34" s="117">
        <v>500</v>
      </c>
      <c r="H34" s="142" t="s">
        <v>474</v>
      </c>
      <c r="I3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375</v>
      </c>
      <c r="J34" s="117" t="str">
        <f>IF(Sklop11[[#This Row],[ZAHTEVANA SHEMA KAKOVOSTI]]&lt;&gt;"",Sklop11[[#This Row],[Preračunana masa/volumen/kos na enoto kg]],"")</f>
        <v/>
      </c>
      <c r="K34" s="134"/>
      <c r="L34" s="135"/>
      <c r="M34" s="135"/>
      <c r="N34" s="136"/>
      <c r="O34" s="137"/>
      <c r="P34" s="137"/>
      <c r="Q34" s="138"/>
      <c r="R34" s="137">
        <f>+Sklop11[[#This Row],[cena/enota brez DDV v EUR]]*Sklop11[[#This Row],[Stopnja DDV (%)]]</f>
        <v>0</v>
      </c>
      <c r="S34" s="137">
        <f>+Sklop11[[#This Row],[cena/enota brez DDV v EUR]]+Sklop11[[#This Row],[Davek (EUR)]]</f>
        <v>0</v>
      </c>
      <c r="T34" s="137">
        <f>+Sklop11[[#This Row],[cena/enota brez DDV v EUR]]*Sklop11[[#This Row],[Okvirna količina]]</f>
        <v>0</v>
      </c>
      <c r="U34" s="139">
        <f>+Sklop11[[#This Row],[Končna cena/enoto mere (EUR) z DDV]]*Sklop11[[#This Row],[Okvirna količina]]</f>
        <v>0</v>
      </c>
      <c r="V34" s="140"/>
    </row>
    <row r="35" spans="1:22" s="55" customFormat="1" ht="24">
      <c r="A35" s="79" t="s">
        <v>21</v>
      </c>
      <c r="B35" s="79">
        <v>1356</v>
      </c>
      <c r="C35" s="190" t="s">
        <v>719</v>
      </c>
      <c r="D35" s="191">
        <v>1</v>
      </c>
      <c r="E35" s="77" t="s">
        <v>0</v>
      </c>
      <c r="F35" s="107"/>
      <c r="G35" s="117">
        <v>1100</v>
      </c>
      <c r="H35" s="142" t="s">
        <v>0</v>
      </c>
      <c r="I3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1100</v>
      </c>
      <c r="J35" s="117" t="str">
        <f>IF(Sklop11[[#This Row],[ZAHTEVANA SHEMA KAKOVOSTI]]&lt;&gt;"",Sklop11[[#This Row],[Preračunana masa/volumen/kos na enoto kg]],"")</f>
        <v/>
      </c>
      <c r="K35" s="134"/>
      <c r="L35" s="135"/>
      <c r="M35" s="135"/>
      <c r="N35" s="136"/>
      <c r="O35" s="137"/>
      <c r="P35" s="137"/>
      <c r="Q35" s="138"/>
      <c r="R35" s="137">
        <f>+Sklop11[[#This Row],[cena/enota brez DDV v EUR]]*Sklop11[[#This Row],[Stopnja DDV (%)]]</f>
        <v>0</v>
      </c>
      <c r="S35" s="137">
        <f>+Sklop11[[#This Row],[cena/enota brez DDV v EUR]]+Sklop11[[#This Row],[Davek (EUR)]]</f>
        <v>0</v>
      </c>
      <c r="T35" s="137">
        <f>+Sklop11[[#This Row],[cena/enota brez DDV v EUR]]*Sklop11[[#This Row],[Okvirna količina]]</f>
        <v>0</v>
      </c>
      <c r="U35" s="139">
        <f>+Sklop11[[#This Row],[Končna cena/enoto mere (EUR) z DDV]]*Sklop11[[#This Row],[Okvirna količina]]</f>
        <v>0</v>
      </c>
      <c r="V35" s="140"/>
    </row>
    <row r="36" spans="1:22" s="55" customFormat="1" ht="24">
      <c r="A36" s="79" t="s">
        <v>22</v>
      </c>
      <c r="B36" s="79">
        <v>1357</v>
      </c>
      <c r="C36" s="190" t="s">
        <v>718</v>
      </c>
      <c r="D36" s="191">
        <v>1</v>
      </c>
      <c r="E36" s="77" t="s">
        <v>0</v>
      </c>
      <c r="F36" s="107"/>
      <c r="G36" s="117">
        <v>1500</v>
      </c>
      <c r="H36" s="142" t="s">
        <v>0</v>
      </c>
      <c r="I3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J36" s="117" t="str">
        <f>IF(Sklop11[[#This Row],[ZAHTEVANA SHEMA KAKOVOSTI]]&lt;&gt;"",Sklop11[[#This Row],[Preračunana masa/volumen/kos na enoto kg]],"")</f>
        <v/>
      </c>
      <c r="K36" s="134"/>
      <c r="L36" s="135"/>
      <c r="M36" s="135"/>
      <c r="N36" s="136"/>
      <c r="O36" s="137"/>
      <c r="P36" s="137"/>
      <c r="Q36" s="138"/>
      <c r="R36" s="137">
        <f>+Sklop11[[#This Row],[cena/enota brez DDV v EUR]]*Sklop11[[#This Row],[Stopnja DDV (%)]]</f>
        <v>0</v>
      </c>
      <c r="S36" s="137">
        <f>+Sklop11[[#This Row],[cena/enota brez DDV v EUR]]+Sklop11[[#This Row],[Davek (EUR)]]</f>
        <v>0</v>
      </c>
      <c r="T36" s="137">
        <f>+Sklop11[[#This Row],[cena/enota brez DDV v EUR]]*Sklop11[[#This Row],[Okvirna količina]]</f>
        <v>0</v>
      </c>
      <c r="U36" s="139">
        <f>+Sklop11[[#This Row],[Končna cena/enoto mere (EUR) z DDV]]*Sklop11[[#This Row],[Okvirna količina]]</f>
        <v>0</v>
      </c>
      <c r="V36" s="140"/>
    </row>
    <row r="37" spans="1:22" s="55" customFormat="1" ht="24">
      <c r="A37" s="79" t="s">
        <v>23</v>
      </c>
      <c r="B37" s="79">
        <v>2328</v>
      </c>
      <c r="C37" s="190" t="s">
        <v>717</v>
      </c>
      <c r="D37" s="191">
        <v>1</v>
      </c>
      <c r="E37" s="77" t="s">
        <v>0</v>
      </c>
      <c r="F37" s="107"/>
      <c r="G37" s="117">
        <v>500</v>
      </c>
      <c r="H37" s="142" t="s">
        <v>0</v>
      </c>
      <c r="I3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J37" s="117" t="str">
        <f>IF(Sklop11[[#This Row],[ZAHTEVANA SHEMA KAKOVOSTI]]&lt;&gt;"",Sklop11[[#This Row],[Preračunana masa/volumen/kos na enoto kg]],"")</f>
        <v/>
      </c>
      <c r="K37" s="134"/>
      <c r="L37" s="135"/>
      <c r="M37" s="135"/>
      <c r="N37" s="136"/>
      <c r="O37" s="137"/>
      <c r="P37" s="137"/>
      <c r="Q37" s="138"/>
      <c r="R37" s="137">
        <f>+Sklop11[[#This Row],[cena/enota brez DDV v EUR]]*Sklop11[[#This Row],[Stopnja DDV (%)]]</f>
        <v>0</v>
      </c>
      <c r="S37" s="137">
        <f>+Sklop11[[#This Row],[cena/enota brez DDV v EUR]]+Sklop11[[#This Row],[Davek (EUR)]]</f>
        <v>0</v>
      </c>
      <c r="T37" s="137">
        <f>+Sklop11[[#This Row],[cena/enota brez DDV v EUR]]*Sklop11[[#This Row],[Okvirna količina]]</f>
        <v>0</v>
      </c>
      <c r="U37" s="139">
        <f>+Sklop11[[#This Row],[Končna cena/enoto mere (EUR) z DDV]]*Sklop11[[#This Row],[Okvirna količina]]</f>
        <v>0</v>
      </c>
      <c r="V37" s="140"/>
    </row>
    <row r="38" spans="1:22" s="55" customFormat="1" ht="12">
      <c r="A38" s="79" t="s">
        <v>24</v>
      </c>
      <c r="B38" s="79">
        <v>1360</v>
      </c>
      <c r="C38" s="190" t="s">
        <v>331</v>
      </c>
      <c r="D38" s="191">
        <v>1</v>
      </c>
      <c r="E38" s="77" t="s">
        <v>0</v>
      </c>
      <c r="F38" s="107"/>
      <c r="G38" s="117">
        <v>50</v>
      </c>
      <c r="H38" s="142" t="s">
        <v>0</v>
      </c>
      <c r="I3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38" s="117" t="str">
        <f>IF(Sklop11[[#This Row],[ZAHTEVANA SHEMA KAKOVOSTI]]&lt;&gt;"",Sklop11[[#This Row],[Preračunana masa/volumen/kos na enoto kg]],"")</f>
        <v/>
      </c>
      <c r="K38" s="134"/>
      <c r="L38" s="135"/>
      <c r="M38" s="135"/>
      <c r="N38" s="136"/>
      <c r="O38" s="137"/>
      <c r="P38" s="137"/>
      <c r="Q38" s="138"/>
      <c r="R38" s="137">
        <f>+Sklop11[[#This Row],[cena/enota brez DDV v EUR]]*Sklop11[[#This Row],[Stopnja DDV (%)]]</f>
        <v>0</v>
      </c>
      <c r="S38" s="137">
        <f>+Sklop11[[#This Row],[cena/enota brez DDV v EUR]]+Sklop11[[#This Row],[Davek (EUR)]]</f>
        <v>0</v>
      </c>
      <c r="T38" s="137">
        <f>+Sklop11[[#This Row],[cena/enota brez DDV v EUR]]*Sklop11[[#This Row],[Okvirna količina]]</f>
        <v>0</v>
      </c>
      <c r="U38" s="139">
        <f>+Sklop11[[#This Row],[Končna cena/enoto mere (EUR) z DDV]]*Sklop11[[#This Row],[Okvirna količina]]</f>
        <v>0</v>
      </c>
      <c r="V38" s="140"/>
    </row>
    <row r="39" spans="1:22" s="55" customFormat="1" ht="24">
      <c r="A39" s="79" t="s">
        <v>25</v>
      </c>
      <c r="B39" s="79">
        <v>1362</v>
      </c>
      <c r="C39" s="190" t="s">
        <v>716</v>
      </c>
      <c r="D39" s="191">
        <v>1</v>
      </c>
      <c r="E39" s="77" t="s">
        <v>0</v>
      </c>
      <c r="F39" s="107"/>
      <c r="G39" s="117">
        <v>150</v>
      </c>
      <c r="H39" s="142" t="s">
        <v>0</v>
      </c>
      <c r="I3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J39" s="117" t="str">
        <f>IF(Sklop11[[#This Row],[ZAHTEVANA SHEMA KAKOVOSTI]]&lt;&gt;"",Sklop11[[#This Row],[Preračunana masa/volumen/kos na enoto kg]],"")</f>
        <v/>
      </c>
      <c r="K39" s="134"/>
      <c r="L39" s="135"/>
      <c r="M39" s="135"/>
      <c r="N39" s="136"/>
      <c r="O39" s="137"/>
      <c r="P39" s="137"/>
      <c r="Q39" s="138"/>
      <c r="R39" s="137">
        <f>+Sklop11[[#This Row],[cena/enota brez DDV v EUR]]*Sklop11[[#This Row],[Stopnja DDV (%)]]</f>
        <v>0</v>
      </c>
      <c r="S39" s="137">
        <f>+Sklop11[[#This Row],[cena/enota brez DDV v EUR]]+Sklop11[[#This Row],[Davek (EUR)]]</f>
        <v>0</v>
      </c>
      <c r="T39" s="137">
        <f>+Sklop11[[#This Row],[cena/enota brez DDV v EUR]]*Sklop11[[#This Row],[Okvirna količina]]</f>
        <v>0</v>
      </c>
      <c r="U39" s="139">
        <f>+Sklop11[[#This Row],[Končna cena/enoto mere (EUR) z DDV]]*Sklop11[[#This Row],[Okvirna količina]]</f>
        <v>0</v>
      </c>
      <c r="V39" s="140"/>
    </row>
    <row r="40" spans="1:22" s="55" customFormat="1" ht="24">
      <c r="A40" s="79" t="s">
        <v>26</v>
      </c>
      <c r="B40" s="79">
        <v>1364</v>
      </c>
      <c r="C40" s="190" t="s">
        <v>715</v>
      </c>
      <c r="D40" s="191">
        <v>1</v>
      </c>
      <c r="E40" s="77" t="s">
        <v>0</v>
      </c>
      <c r="F40" s="107"/>
      <c r="G40" s="117">
        <v>100</v>
      </c>
      <c r="H40" s="142" t="s">
        <v>0</v>
      </c>
      <c r="I4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40" s="117" t="str">
        <f>IF(Sklop11[[#This Row],[ZAHTEVANA SHEMA KAKOVOSTI]]&lt;&gt;"",Sklop11[[#This Row],[Preračunana masa/volumen/kos na enoto kg]],"")</f>
        <v/>
      </c>
      <c r="K40" s="134"/>
      <c r="L40" s="135"/>
      <c r="M40" s="135"/>
      <c r="N40" s="136"/>
      <c r="O40" s="137"/>
      <c r="P40" s="137"/>
      <c r="Q40" s="138"/>
      <c r="R40" s="137">
        <f>+Sklop11[[#This Row],[cena/enota brez DDV v EUR]]*Sklop11[[#This Row],[Stopnja DDV (%)]]</f>
        <v>0</v>
      </c>
      <c r="S40" s="137">
        <f>+Sklop11[[#This Row],[cena/enota brez DDV v EUR]]+Sklop11[[#This Row],[Davek (EUR)]]</f>
        <v>0</v>
      </c>
      <c r="T40" s="137">
        <f>+Sklop11[[#This Row],[cena/enota brez DDV v EUR]]*Sklop11[[#This Row],[Okvirna količina]]</f>
        <v>0</v>
      </c>
      <c r="U40" s="139">
        <f>+Sklop11[[#This Row],[Končna cena/enoto mere (EUR) z DDV]]*Sklop11[[#This Row],[Okvirna količina]]</f>
        <v>0</v>
      </c>
      <c r="V40" s="140"/>
    </row>
    <row r="41" spans="1:22" s="55" customFormat="1" ht="12">
      <c r="A41" s="79" t="s">
        <v>27</v>
      </c>
      <c r="B41" s="79">
        <v>1365</v>
      </c>
      <c r="C41" s="190" t="s">
        <v>714</v>
      </c>
      <c r="D41" s="191">
        <v>750</v>
      </c>
      <c r="E41" s="77" t="s">
        <v>110</v>
      </c>
      <c r="F41" s="107"/>
      <c r="G41" s="117">
        <v>100</v>
      </c>
      <c r="H41" s="142" t="s">
        <v>474</v>
      </c>
      <c r="I4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J41" s="117" t="str">
        <f>IF(Sklop11[[#This Row],[ZAHTEVANA SHEMA KAKOVOSTI]]&lt;&gt;"",Sklop11[[#This Row],[Preračunana masa/volumen/kos na enoto kg]],"")</f>
        <v/>
      </c>
      <c r="K41" s="134"/>
      <c r="L41" s="135"/>
      <c r="M41" s="135"/>
      <c r="N41" s="136"/>
      <c r="O41" s="137"/>
      <c r="P41" s="137"/>
      <c r="Q41" s="138"/>
      <c r="R41" s="137">
        <f>+Sklop11[[#This Row],[cena/enota brez DDV v EUR]]*Sklop11[[#This Row],[Stopnja DDV (%)]]</f>
        <v>0</v>
      </c>
      <c r="S41" s="137">
        <f>+Sklop11[[#This Row],[cena/enota brez DDV v EUR]]+Sklop11[[#This Row],[Davek (EUR)]]</f>
        <v>0</v>
      </c>
      <c r="T41" s="137">
        <f>+Sklop11[[#This Row],[cena/enota brez DDV v EUR]]*Sklop11[[#This Row],[Okvirna količina]]</f>
        <v>0</v>
      </c>
      <c r="U41" s="139">
        <f>+Sklop11[[#This Row],[Končna cena/enoto mere (EUR) z DDV]]*Sklop11[[#This Row],[Okvirna količina]]</f>
        <v>0</v>
      </c>
      <c r="V41" s="140"/>
    </row>
    <row r="42" spans="1:22" s="55" customFormat="1" ht="24">
      <c r="A42" s="79" t="s">
        <v>28</v>
      </c>
      <c r="B42" s="79">
        <v>1434</v>
      </c>
      <c r="C42" s="190" t="s">
        <v>712</v>
      </c>
      <c r="D42" s="191">
        <v>1</v>
      </c>
      <c r="E42" s="77" t="s">
        <v>0</v>
      </c>
      <c r="F42" s="107"/>
      <c r="G42" s="117">
        <v>400</v>
      </c>
      <c r="H42" s="142" t="s">
        <v>0</v>
      </c>
      <c r="I4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42" s="117" t="str">
        <f>IF(Sklop11[[#This Row],[ZAHTEVANA SHEMA KAKOVOSTI]]&lt;&gt;"",Sklop11[[#This Row],[Preračunana masa/volumen/kos na enoto kg]],"")</f>
        <v/>
      </c>
      <c r="K42" s="134"/>
      <c r="L42" s="135"/>
      <c r="M42" s="135"/>
      <c r="N42" s="136"/>
      <c r="O42" s="137"/>
      <c r="P42" s="137"/>
      <c r="Q42" s="138"/>
      <c r="R42" s="137">
        <f>+Sklop11[[#This Row],[cena/enota brez DDV v EUR]]*Sklop11[[#This Row],[Stopnja DDV (%)]]</f>
        <v>0</v>
      </c>
      <c r="S42" s="137">
        <f>+Sklop11[[#This Row],[cena/enota brez DDV v EUR]]+Sklop11[[#This Row],[Davek (EUR)]]</f>
        <v>0</v>
      </c>
      <c r="T42" s="137">
        <f>+Sklop11[[#This Row],[cena/enota brez DDV v EUR]]*Sklop11[[#This Row],[Okvirna količina]]</f>
        <v>0</v>
      </c>
      <c r="U42" s="139">
        <f>+Sklop11[[#This Row],[Končna cena/enoto mere (EUR) z DDV]]*Sklop11[[#This Row],[Okvirna količina]]</f>
        <v>0</v>
      </c>
      <c r="V42" s="140"/>
    </row>
    <row r="43" spans="1:22" s="55" customFormat="1" ht="12">
      <c r="A43" s="79" t="s">
        <v>29</v>
      </c>
      <c r="B43" s="79">
        <v>2172</v>
      </c>
      <c r="C43" s="190" t="s">
        <v>713</v>
      </c>
      <c r="D43" s="191">
        <v>800</v>
      </c>
      <c r="E43" s="77" t="s">
        <v>110</v>
      </c>
      <c r="F43" s="107"/>
      <c r="G43" s="117">
        <v>400</v>
      </c>
      <c r="H43" s="142" t="s">
        <v>474</v>
      </c>
      <c r="I4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J43" s="117" t="str">
        <f>IF(Sklop11[[#This Row],[ZAHTEVANA SHEMA KAKOVOSTI]]&lt;&gt;"",Sklop11[[#This Row],[Preračunana masa/volumen/kos na enoto kg]],"")</f>
        <v/>
      </c>
      <c r="K43" s="134"/>
      <c r="L43" s="135"/>
      <c r="M43" s="135"/>
      <c r="N43" s="136"/>
      <c r="O43" s="137"/>
      <c r="P43" s="137"/>
      <c r="Q43" s="138"/>
      <c r="R43" s="137">
        <f>+Sklop11[[#This Row],[cena/enota brez DDV v EUR]]*Sklop11[[#This Row],[Stopnja DDV (%)]]</f>
        <v>0</v>
      </c>
      <c r="S43" s="137">
        <f>+Sklop11[[#This Row],[cena/enota brez DDV v EUR]]+Sklop11[[#This Row],[Davek (EUR)]]</f>
        <v>0</v>
      </c>
      <c r="T43" s="137">
        <f>+Sklop11[[#This Row],[cena/enota brez DDV v EUR]]*Sklop11[[#This Row],[Okvirna količina]]</f>
        <v>0</v>
      </c>
      <c r="U43" s="139">
        <f>+Sklop11[[#This Row],[Končna cena/enoto mere (EUR) z DDV]]*Sklop11[[#This Row],[Okvirna količina]]</f>
        <v>0</v>
      </c>
      <c r="V43" s="140"/>
    </row>
    <row r="44" spans="1:22" s="55" customFormat="1" ht="24">
      <c r="A44" s="79" t="s">
        <v>30</v>
      </c>
      <c r="B44" s="79">
        <v>1435</v>
      </c>
      <c r="C44" s="267" t="s">
        <v>711</v>
      </c>
      <c r="D44" s="268">
        <v>1</v>
      </c>
      <c r="E44" s="77" t="s">
        <v>0</v>
      </c>
      <c r="F44" s="107"/>
      <c r="G44" s="270">
        <v>600</v>
      </c>
      <c r="H44" s="142" t="s">
        <v>0</v>
      </c>
      <c r="I4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J44" s="80" t="str">
        <f>IF(Sklop11[[#This Row],[ZAHTEVANA SHEMA KAKOVOSTI]]&lt;&gt;"",Sklop11[[#This Row],[Preračunana masa/volumen/kos na enoto kg]],"")</f>
        <v/>
      </c>
      <c r="K44" s="88"/>
      <c r="L44" s="85"/>
      <c r="M44" s="85"/>
      <c r="N44" s="90"/>
      <c r="O44" s="86"/>
      <c r="P44" s="86"/>
      <c r="Q44" s="91"/>
      <c r="R44" s="86">
        <f>+Sklop11[[#This Row],[cena/enota brez DDV v EUR]]*Sklop11[[#This Row],[Stopnja DDV (%)]]</f>
        <v>0</v>
      </c>
      <c r="S44" s="86">
        <f>+Sklop11[[#This Row],[cena/enota brez DDV v EUR]]+Sklop11[[#This Row],[Davek (EUR)]]</f>
        <v>0</v>
      </c>
      <c r="T44" s="86">
        <f>+Sklop11[[#This Row],[cena/enota brez DDV v EUR]]*Sklop11[[#This Row],[Okvirna količina]]</f>
        <v>0</v>
      </c>
      <c r="U44" s="86">
        <f>+Sklop11[[#This Row],[Končna cena/enoto mere (EUR) z DDV]]*Sklop11[[#This Row],[Okvirna količina]]</f>
        <v>0</v>
      </c>
      <c r="V44" s="93"/>
    </row>
    <row r="45" spans="1:22" s="55" customFormat="1" ht="24">
      <c r="A45" s="79" t="s">
        <v>31</v>
      </c>
      <c r="B45" s="79">
        <v>1436</v>
      </c>
      <c r="C45" s="267" t="s">
        <v>710</v>
      </c>
      <c r="D45" s="268">
        <v>1</v>
      </c>
      <c r="E45" s="77" t="s">
        <v>0</v>
      </c>
      <c r="F45" s="107"/>
      <c r="G45" s="270">
        <v>300</v>
      </c>
      <c r="H45" s="142" t="s">
        <v>0</v>
      </c>
      <c r="I4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45" s="80" t="str">
        <f>IF(Sklop11[[#This Row],[ZAHTEVANA SHEMA KAKOVOSTI]]&lt;&gt;"",Sklop11[[#This Row],[Preračunana masa/volumen/kos na enoto kg]],"")</f>
        <v/>
      </c>
      <c r="K45" s="88"/>
      <c r="L45" s="85"/>
      <c r="M45" s="85"/>
      <c r="N45" s="90"/>
      <c r="O45" s="86"/>
      <c r="P45" s="86"/>
      <c r="Q45" s="91"/>
      <c r="R45" s="86">
        <f>+Sklop11[[#This Row],[cena/enota brez DDV v EUR]]*Sklop11[[#This Row],[Stopnja DDV (%)]]</f>
        <v>0</v>
      </c>
      <c r="S45" s="86">
        <f>+Sklop11[[#This Row],[cena/enota brez DDV v EUR]]+Sklop11[[#This Row],[Davek (EUR)]]</f>
        <v>0</v>
      </c>
      <c r="T45" s="86">
        <f>+Sklop11[[#This Row],[cena/enota brez DDV v EUR]]*Sklop11[[#This Row],[Okvirna količina]]</f>
        <v>0</v>
      </c>
      <c r="U45" s="86">
        <f>+Sklop11[[#This Row],[Končna cena/enoto mere (EUR) z DDV]]*Sklop11[[#This Row],[Okvirna količina]]</f>
        <v>0</v>
      </c>
      <c r="V45" s="93"/>
    </row>
    <row r="46" spans="1:22" s="55" customFormat="1" ht="24">
      <c r="A46" s="79" t="s">
        <v>32</v>
      </c>
      <c r="B46" s="79">
        <v>2409</v>
      </c>
      <c r="C46" s="267" t="s">
        <v>709</v>
      </c>
      <c r="D46" s="268">
        <v>1</v>
      </c>
      <c r="E46" s="77" t="s">
        <v>0</v>
      </c>
      <c r="F46" s="107"/>
      <c r="G46" s="270">
        <v>1000</v>
      </c>
      <c r="H46" s="142" t="s">
        <v>0</v>
      </c>
      <c r="I4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J46" s="80" t="str">
        <f>IF(Sklop11[[#This Row],[ZAHTEVANA SHEMA KAKOVOSTI]]&lt;&gt;"",Sklop11[[#This Row],[Preračunana masa/volumen/kos na enoto kg]],"")</f>
        <v/>
      </c>
      <c r="K46" s="88"/>
      <c r="L46" s="85"/>
      <c r="M46" s="85"/>
      <c r="N46" s="90"/>
      <c r="O46" s="86"/>
      <c r="P46" s="86"/>
      <c r="Q46" s="91"/>
      <c r="R46" s="86">
        <f>+Sklop11[[#This Row],[cena/enota brez DDV v EUR]]*Sklop11[[#This Row],[Stopnja DDV (%)]]</f>
        <v>0</v>
      </c>
      <c r="S46" s="86">
        <f>+Sklop11[[#This Row],[cena/enota brez DDV v EUR]]+Sklop11[[#This Row],[Davek (EUR)]]</f>
        <v>0</v>
      </c>
      <c r="T46" s="86">
        <f>+Sklop11[[#This Row],[cena/enota brez DDV v EUR]]*Sklop11[[#This Row],[Okvirna količina]]</f>
        <v>0</v>
      </c>
      <c r="U46" s="86">
        <f>+Sklop11[[#This Row],[Končna cena/enoto mere (EUR) z DDV]]*Sklop11[[#This Row],[Okvirna količina]]</f>
        <v>0</v>
      </c>
      <c r="V46" s="93"/>
    </row>
    <row r="47" spans="1:22">
      <c r="A47" s="341" t="s">
        <v>134</v>
      </c>
      <c r="B47" s="341"/>
      <c r="C47" s="342"/>
      <c r="D47" s="343"/>
      <c r="E47" s="343"/>
      <c r="F47" s="344"/>
      <c r="G47" s="345"/>
      <c r="H47" s="346"/>
      <c r="I47" s="347">
        <f>SUBTOTAL(109,Sklop11[Preračunana masa/volumen/kos na enoto kg])</f>
        <v>10526.5</v>
      </c>
      <c r="J47" s="347">
        <f>SUBTOTAL(109,Sklop11[Živila iz shem kakovosti (kg)])</f>
        <v>0</v>
      </c>
      <c r="K47" s="345"/>
      <c r="L47" s="348"/>
      <c r="M47" s="348"/>
      <c r="N47" s="349"/>
      <c r="O47" s="350"/>
      <c r="P47" s="350"/>
      <c r="Q47" s="350"/>
      <c r="R47" s="351"/>
      <c r="S47" s="345"/>
      <c r="T47" s="351">
        <f>SUBTOTAL(109,Sklop11[Vrednost za okvirno količino (EUR) brez DDV])</f>
        <v>0</v>
      </c>
      <c r="U47" s="351">
        <f>SUBTOTAL(109,Sklop11[Vrednost za okvirno količino (EUR) z DDV])</f>
        <v>0</v>
      </c>
      <c r="V47" s="352">
        <f>SUBTOTAL(103,Sklop11[Shema kakovosti
(nacionalne, evropske)
])</f>
        <v>0</v>
      </c>
    </row>
    <row r="48" spans="1:22" ht="15">
      <c r="A48" s="6"/>
      <c r="B48" s="6"/>
      <c r="C48" s="4"/>
      <c r="D48" s="26"/>
      <c r="E48" s="26"/>
      <c r="F48" s="25"/>
      <c r="G48" s="7"/>
      <c r="I48" s="8"/>
      <c r="J48" s="8"/>
      <c r="K48" s="8"/>
      <c r="L48" s="8"/>
      <c r="M48" s="20"/>
      <c r="N48" s="20"/>
      <c r="O48" s="8"/>
      <c r="P48" s="8"/>
      <c r="Q48" s="8"/>
      <c r="R48" s="8"/>
      <c r="S48" s="8"/>
      <c r="T48" s="3"/>
      <c r="U48" s="3"/>
      <c r="V48" s="7"/>
    </row>
    <row r="49" spans="1:22">
      <c r="A49" s="48" t="s">
        <v>130</v>
      </c>
      <c r="B49" s="48"/>
      <c r="C49" s="16"/>
      <c r="D49" s="28"/>
      <c r="E49" s="28"/>
      <c r="F49" s="101"/>
      <c r="R49" s="48"/>
      <c r="S49" s="48"/>
      <c r="T49" s="48"/>
      <c r="U49" s="48"/>
    </row>
    <row r="50" spans="1:22">
      <c r="A50" s="11" t="s">
        <v>132</v>
      </c>
      <c r="C50" s="16"/>
      <c r="D50" s="28"/>
      <c r="E50" s="28"/>
      <c r="F50" s="101"/>
    </row>
    <row r="51" spans="1:22">
      <c r="A51" s="96" t="s">
        <v>183</v>
      </c>
      <c r="B51" s="96"/>
      <c r="G51" s="68"/>
      <c r="H51" s="68"/>
      <c r="I51" s="29"/>
      <c r="J51" s="29"/>
      <c r="K51" s="29"/>
      <c r="L51" s="29"/>
      <c r="M51" s="54"/>
      <c r="N51" s="54"/>
      <c r="O51" s="29"/>
      <c r="P51" s="29"/>
      <c r="Q51" s="29"/>
      <c r="R51" s="29"/>
      <c r="S51" s="29"/>
    </row>
    <row r="52" spans="1:22" ht="12.75" customHeight="1">
      <c r="A52" s="512" t="s">
        <v>176</v>
      </c>
      <c r="B52" s="512"/>
      <c r="C52" s="512"/>
      <c r="D52" s="512"/>
      <c r="E52" s="512"/>
      <c r="F52" s="512"/>
      <c r="G52" s="512"/>
      <c r="H52" s="512"/>
      <c r="I52" s="512"/>
      <c r="J52" s="512"/>
      <c r="K52" s="512"/>
      <c r="L52" s="512"/>
      <c r="M52" s="512"/>
      <c r="N52" s="109"/>
      <c r="O52" s="109"/>
      <c r="P52" s="109"/>
      <c r="Q52" s="109"/>
      <c r="R52" s="109"/>
      <c r="S52" s="109"/>
      <c r="T52" s="109"/>
    </row>
    <row r="53" spans="1:22">
      <c r="A53" s="110" t="s">
        <v>1192</v>
      </c>
      <c r="B53" s="110"/>
      <c r="O53" s="29"/>
      <c r="P53" s="29"/>
      <c r="Q53" s="29"/>
      <c r="R53" s="29"/>
      <c r="S53" s="29"/>
    </row>
    <row r="54" spans="1:22">
      <c r="A54" s="501" t="s">
        <v>205</v>
      </c>
      <c r="B54" s="501"/>
      <c r="C54" s="501"/>
      <c r="D54" s="501"/>
      <c r="E54" s="501"/>
      <c r="F54" s="501"/>
      <c r="G54" s="501"/>
      <c r="H54" s="501"/>
      <c r="I54" s="501"/>
      <c r="J54" s="501"/>
      <c r="K54" s="501"/>
      <c r="L54" s="501"/>
      <c r="M54" s="501"/>
      <c r="N54" s="54"/>
      <c r="O54" s="29"/>
      <c r="P54" s="29"/>
      <c r="Q54" s="29"/>
      <c r="R54" s="29"/>
      <c r="S54" s="29"/>
    </row>
    <row r="55" spans="1:22" ht="15">
      <c r="B55" s="96"/>
      <c r="C55" s="19"/>
      <c r="D55" s="19"/>
      <c r="E55" s="19"/>
      <c r="F55" s="19"/>
      <c r="G55" s="19"/>
      <c r="H55" s="19"/>
      <c r="I55" s="19"/>
      <c r="J55" s="19"/>
      <c r="K55" s="19"/>
      <c r="L55" s="19"/>
      <c r="N55" s="29"/>
      <c r="O55" s="29"/>
      <c r="P55" s="29"/>
      <c r="Q55" s="29"/>
      <c r="R55" s="8"/>
      <c r="S55" s="8"/>
      <c r="T55" s="3"/>
      <c r="U55" s="3"/>
      <c r="V55" s="7"/>
    </row>
    <row r="56" spans="1:22">
      <c r="A56" s="96" t="s">
        <v>65</v>
      </c>
      <c r="B56" s="17"/>
      <c r="C56" s="27"/>
      <c r="E56" s="99"/>
      <c r="F56" s="68"/>
      <c r="G56" s="68" t="s">
        <v>66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67</v>
      </c>
    </row>
    <row r="57" spans="1:22" ht="15">
      <c r="A57" s="4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</row>
    <row r="58" spans="1:22">
      <c r="C58" s="16"/>
      <c r="D58" s="28"/>
      <c r="E58" s="28"/>
      <c r="F58" s="101"/>
    </row>
    <row r="59" spans="1:22">
      <c r="C59" s="16"/>
      <c r="D59" s="28"/>
      <c r="E59" s="28"/>
      <c r="F59" s="101"/>
    </row>
    <row r="60" spans="1:22">
      <c r="C60" s="16"/>
      <c r="D60" s="28"/>
      <c r="E60" s="28"/>
      <c r="F60" s="101"/>
    </row>
    <row r="61" spans="1:22">
      <c r="C61" s="16"/>
      <c r="D61" s="28"/>
      <c r="E61" s="28"/>
      <c r="F61" s="101"/>
    </row>
    <row r="62" spans="1:22">
      <c r="C62" s="16"/>
      <c r="D62" s="28"/>
      <c r="E62" s="28"/>
      <c r="F62" s="101"/>
    </row>
    <row r="63" spans="1:22">
      <c r="C63" s="16"/>
      <c r="D63" s="28"/>
      <c r="E63" s="28"/>
      <c r="F63" s="101"/>
    </row>
    <row r="64" spans="1:22">
      <c r="C64" s="16"/>
      <c r="D64" s="28"/>
      <c r="E64" s="28"/>
      <c r="F64" s="101"/>
    </row>
    <row r="65" spans="1:23">
      <c r="C65" s="16"/>
      <c r="D65" s="28"/>
      <c r="E65" s="28"/>
      <c r="F65" s="101"/>
    </row>
    <row r="66" spans="1:23">
      <c r="C66" s="16"/>
      <c r="D66" s="28"/>
      <c r="E66" s="28"/>
      <c r="F66" s="101"/>
    </row>
    <row r="67" spans="1:23">
      <c r="C67" s="16"/>
      <c r="D67" s="28"/>
      <c r="E67" s="28"/>
      <c r="F67" s="101"/>
    </row>
    <row r="68" spans="1:23">
      <c r="C68" s="16"/>
      <c r="D68" s="28"/>
      <c r="E68" s="28"/>
      <c r="F68" s="101"/>
    </row>
    <row r="69" spans="1:23">
      <c r="C69" s="16"/>
      <c r="D69" s="28"/>
      <c r="E69" s="28"/>
      <c r="F69" s="10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</sheetData>
  <sheetProtection insertRows="0" deleteRows="0"/>
  <protectedRanges>
    <protectedRange sqref="K58:Q1048576 K1:Q47 V1:V1048576" name="Obseg1"/>
    <protectedRange sqref="K48:Q48 N53:Q54 N49:Q51" name="Obseg1_1"/>
    <protectedRange sqref="N52:Q52" name="Obseg1_1_1"/>
    <protectedRange sqref="K53:M53 K49:M51" name="Obseg1_3"/>
    <protectedRange sqref="K52:M52" name="Obseg1_2_2"/>
    <protectedRange sqref="K54:M54" name="Obseg1_3_1_1"/>
    <protectedRange sqref="J56:P57 M55:P55" name="Obseg1_4"/>
    <protectedRange sqref="J55:L55" name="Obseg1_3_1_2"/>
  </protectedRanges>
  <mergeCells count="9">
    <mergeCell ref="A54:M54"/>
    <mergeCell ref="A52:M52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44">
    <cfRule type="colorScale" priority="7">
      <colorScale>
        <cfvo type="min"/>
        <cfvo type="max"/>
        <color rgb="FFFCFCFF"/>
        <color rgb="FFF8696B"/>
      </colorScale>
    </cfRule>
  </conditionalFormatting>
  <conditionalFormatting sqref="C45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W271"/>
  <sheetViews>
    <sheetView zoomScaleNormal="100" zoomScaleSheetLayoutView="100" workbookViewId="0">
      <selection activeCell="W48" sqref="W48"/>
    </sheetView>
  </sheetViews>
  <sheetFormatPr defaultColWidth="8.85546875" defaultRowHeight="12.75"/>
  <cols>
    <col min="1" max="1" width="3.5703125" style="11" customWidth="1"/>
    <col min="2" max="2" width="5.7109375" style="11" customWidth="1"/>
    <col min="3" max="3" width="29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pred_rekapitulacija'!A25</f>
        <v>12.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pred_rekapitulacija'!B25</f>
        <v>BIO KRUH IN PEKOVSKI IZDELKI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24">
      <c r="A16" s="79" t="s">
        <v>1</v>
      </c>
      <c r="B16" s="79">
        <v>2115</v>
      </c>
      <c r="C16" s="76" t="s">
        <v>736</v>
      </c>
      <c r="D16" s="77">
        <v>1</v>
      </c>
      <c r="E16" s="77" t="s">
        <v>0</v>
      </c>
      <c r="F16" s="107"/>
      <c r="G16" s="133">
        <v>400</v>
      </c>
      <c r="H16" s="142" t="s">
        <v>0</v>
      </c>
      <c r="I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16" s="80" t="str">
        <f>IF(Sklop12[[#This Row],[ZAHTEVANA SHEMA KAKOVOSTI]]&lt;&gt;"",Sklop12[[#This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+Sklop12[[#This Row],[cena/enota brez DDV v EUR]]*Sklop12[[#This Row],[Stopnja DDV (%)]]</f>
        <v>0</v>
      </c>
      <c r="S16" s="83">
        <f>+Sklop12[[#This Row],[cena/enota brez DDV v EUR]]+Sklop12[[#This Row],[Davek (EUR)]]</f>
        <v>0</v>
      </c>
      <c r="T16" s="83">
        <f>+Sklop12[[#This Row],[cena/enota brez DDV v EUR]]*Sklop12[[#This Row],[Okvirna količina]]</f>
        <v>0</v>
      </c>
      <c r="U16" s="83">
        <f>+Sklop12[[#This Row],[Končna cena/enoto mere (EUR) z DDV]]*Sklop12[[#This Row],[Okvirna količina]]</f>
        <v>0</v>
      </c>
      <c r="V16" s="130" t="s">
        <v>112</v>
      </c>
    </row>
    <row r="17" spans="1:22" s="55" customFormat="1" ht="24">
      <c r="A17" s="79" t="s">
        <v>3</v>
      </c>
      <c r="B17" s="79">
        <v>2385</v>
      </c>
      <c r="C17" s="250" t="s">
        <v>737</v>
      </c>
      <c r="D17" s="133">
        <v>1</v>
      </c>
      <c r="E17" s="77" t="s">
        <v>0</v>
      </c>
      <c r="F17" s="107"/>
      <c r="G17" s="133">
        <v>700</v>
      </c>
      <c r="H17" s="142" t="s">
        <v>0</v>
      </c>
      <c r="I1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J17" s="80" t="str">
        <f>IF(Sklop12[[#This Row],[ZAHTEVANA SHEMA KAKOVOSTI]]&lt;&gt;"",Sklop12[[#This Row],[Preračunana masa/volumen/kos na enoto kg]],"")</f>
        <v/>
      </c>
      <c r="K17" s="88"/>
      <c r="L17" s="85"/>
      <c r="M17" s="85"/>
      <c r="N17" s="90"/>
      <c r="O17" s="86"/>
      <c r="P17" s="86"/>
      <c r="Q17" s="91"/>
      <c r="R17" s="86">
        <f>+Sklop12[[#This Row],[cena/enota brez DDV v EUR]]*Sklop12[[#This Row],[Stopnja DDV (%)]]</f>
        <v>0</v>
      </c>
      <c r="S17" s="86">
        <f>+Sklop12[[#This Row],[cena/enota brez DDV v EUR]]+Sklop12[[#This Row],[Davek (EUR)]]</f>
        <v>0</v>
      </c>
      <c r="T17" s="86">
        <f>+Sklop12[[#This Row],[cena/enota brez DDV v EUR]]*Sklop12[[#This Row],[Okvirna količina]]</f>
        <v>0</v>
      </c>
      <c r="U17" s="86">
        <f>+Sklop12[[#This Row],[Končna cena/enoto mere (EUR) z DDV]]*Sklop12[[#This Row],[Okvirna količina]]</f>
        <v>0</v>
      </c>
      <c r="V17" s="130" t="s">
        <v>112</v>
      </c>
    </row>
    <row r="18" spans="1:22" s="55" customFormat="1" ht="12">
      <c r="A18" s="79" t="s">
        <v>4</v>
      </c>
      <c r="B18" s="79">
        <v>2086</v>
      </c>
      <c r="C18" s="250" t="s">
        <v>738</v>
      </c>
      <c r="D18" s="133">
        <v>1</v>
      </c>
      <c r="E18" s="77" t="s">
        <v>0</v>
      </c>
      <c r="F18" s="107"/>
      <c r="G18" s="133">
        <v>500</v>
      </c>
      <c r="H18" s="142" t="s">
        <v>0</v>
      </c>
      <c r="I18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J18" s="80" t="str">
        <f>IF(Sklop12[[#This Row],[ZAHTEVANA SHEMA KAKOVOSTI]]&lt;&gt;"",Sklop12[[#This Row],[Preračunana masa/volumen/kos na enoto kg]],"")</f>
        <v/>
      </c>
      <c r="K18" s="88"/>
      <c r="L18" s="85"/>
      <c r="M18" s="85"/>
      <c r="N18" s="90"/>
      <c r="O18" s="86"/>
      <c r="P18" s="86"/>
      <c r="Q18" s="91"/>
      <c r="R18" s="86">
        <f>+Sklop12[[#This Row],[cena/enota brez DDV v EUR]]*Sklop12[[#This Row],[Stopnja DDV (%)]]</f>
        <v>0</v>
      </c>
      <c r="S18" s="86">
        <f>+Sklop12[[#This Row],[cena/enota brez DDV v EUR]]+Sklop12[[#This Row],[Davek (EUR)]]</f>
        <v>0</v>
      </c>
      <c r="T18" s="86">
        <f>+Sklop12[[#This Row],[cena/enota brez DDV v EUR]]*Sklop12[[#This Row],[Okvirna količina]]</f>
        <v>0</v>
      </c>
      <c r="U18" s="86">
        <f>+Sklop12[[#This Row],[Končna cena/enoto mere (EUR) z DDV]]*Sklop12[[#This Row],[Okvirna količina]]</f>
        <v>0</v>
      </c>
      <c r="V18" s="130" t="s">
        <v>112</v>
      </c>
    </row>
    <row r="19" spans="1:22" s="55" customFormat="1" ht="24">
      <c r="A19" s="79" t="s">
        <v>5</v>
      </c>
      <c r="B19" s="79">
        <v>1431</v>
      </c>
      <c r="C19" s="250" t="s">
        <v>739</v>
      </c>
      <c r="D19" s="133">
        <v>1</v>
      </c>
      <c r="E19" s="77" t="s">
        <v>0</v>
      </c>
      <c r="F19" s="107"/>
      <c r="G19" s="133">
        <v>800</v>
      </c>
      <c r="H19" s="142" t="s">
        <v>0</v>
      </c>
      <c r="I19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J19" s="80" t="str">
        <f>IF(Sklop12[[#This Row],[ZAHTEVANA SHEMA KAKOVOSTI]]&lt;&gt;"",Sklop12[[#This Row],[Preračunana masa/volumen/kos na enoto kg]],"")</f>
        <v/>
      </c>
      <c r="K19" s="88"/>
      <c r="L19" s="85"/>
      <c r="M19" s="85"/>
      <c r="N19" s="90"/>
      <c r="O19" s="86"/>
      <c r="P19" s="86"/>
      <c r="Q19" s="91"/>
      <c r="R19" s="86">
        <f>+Sklop12[[#This Row],[cena/enota brez DDV v EUR]]*Sklop12[[#This Row],[Stopnja DDV (%)]]</f>
        <v>0</v>
      </c>
      <c r="S19" s="86">
        <f>+Sklop12[[#This Row],[cena/enota brez DDV v EUR]]+Sklop12[[#This Row],[Davek (EUR)]]</f>
        <v>0</v>
      </c>
      <c r="T19" s="86">
        <f>+Sklop12[[#This Row],[cena/enota brez DDV v EUR]]*Sklop12[[#This Row],[Okvirna količina]]</f>
        <v>0</v>
      </c>
      <c r="U19" s="86">
        <f>+Sklop12[[#This Row],[Končna cena/enoto mere (EUR) z DDV]]*Sklop12[[#This Row],[Okvirna količina]]</f>
        <v>0</v>
      </c>
      <c r="V19" s="130" t="s">
        <v>112</v>
      </c>
    </row>
    <row r="20" spans="1:22" s="55" customFormat="1" ht="12">
      <c r="A20" s="79" t="s">
        <v>6</v>
      </c>
      <c r="B20" s="79">
        <v>1432</v>
      </c>
      <c r="C20" s="250" t="s">
        <v>740</v>
      </c>
      <c r="D20" s="133">
        <v>1</v>
      </c>
      <c r="E20" s="77" t="s">
        <v>0</v>
      </c>
      <c r="F20" s="107"/>
      <c r="G20" s="133">
        <v>500</v>
      </c>
      <c r="H20" s="142" t="s">
        <v>0</v>
      </c>
      <c r="I20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J20" s="80" t="str">
        <f>IF(Sklop12[[#This Row],[ZAHTEVANA SHEMA KAKOVOSTI]]&lt;&gt;"",Sklop12[[#This Row],[Preračunana masa/volumen/kos na enoto kg]],"")</f>
        <v/>
      </c>
      <c r="K20" s="88"/>
      <c r="L20" s="85"/>
      <c r="M20" s="85"/>
      <c r="N20" s="90"/>
      <c r="O20" s="86"/>
      <c r="P20" s="86"/>
      <c r="Q20" s="91"/>
      <c r="R20" s="86">
        <f>+Sklop12[[#This Row],[cena/enota brez DDV v EUR]]*Sklop12[[#This Row],[Stopnja DDV (%)]]</f>
        <v>0</v>
      </c>
      <c r="S20" s="86">
        <f>+Sklop12[[#This Row],[cena/enota brez DDV v EUR]]+Sklop12[[#This Row],[Davek (EUR)]]</f>
        <v>0</v>
      </c>
      <c r="T20" s="86">
        <f>+Sklop12[[#This Row],[cena/enota brez DDV v EUR]]*Sklop12[[#This Row],[Okvirna količina]]</f>
        <v>0</v>
      </c>
      <c r="U20" s="86">
        <f>+Sklop12[[#This Row],[Končna cena/enoto mere (EUR) z DDV]]*Sklop12[[#This Row],[Okvirna količina]]</f>
        <v>0</v>
      </c>
      <c r="V20" s="130" t="s">
        <v>112</v>
      </c>
    </row>
    <row r="21" spans="1:22" s="55" customFormat="1" ht="24">
      <c r="A21" s="79" t="s">
        <v>7</v>
      </c>
      <c r="B21" s="79">
        <v>1433</v>
      </c>
      <c r="C21" s="250" t="s">
        <v>741</v>
      </c>
      <c r="D21" s="133">
        <v>1</v>
      </c>
      <c r="E21" s="77" t="s">
        <v>0</v>
      </c>
      <c r="F21" s="107"/>
      <c r="G21" s="133">
        <v>600</v>
      </c>
      <c r="H21" s="142" t="s">
        <v>0</v>
      </c>
      <c r="I21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J21" s="80" t="str">
        <f>IF(Sklop12[[#This Row],[ZAHTEVANA SHEMA KAKOVOSTI]]&lt;&gt;"",Sklop12[[#This Row],[Preračunana masa/volumen/kos na enoto kg]],"")</f>
        <v/>
      </c>
      <c r="K21" s="88"/>
      <c r="L21" s="85"/>
      <c r="M21" s="85"/>
      <c r="N21" s="90"/>
      <c r="O21" s="86"/>
      <c r="P21" s="86"/>
      <c r="Q21" s="91"/>
      <c r="R21" s="86">
        <f>+Sklop12[[#This Row],[cena/enota brez DDV v EUR]]*Sklop12[[#This Row],[Stopnja DDV (%)]]</f>
        <v>0</v>
      </c>
      <c r="S21" s="86">
        <f>+Sklop12[[#This Row],[cena/enota brez DDV v EUR]]+Sklop12[[#This Row],[Davek (EUR)]]</f>
        <v>0</v>
      </c>
      <c r="T21" s="86">
        <f>+Sklop12[[#This Row],[cena/enota brez DDV v EUR]]*Sklop12[[#This Row],[Okvirna količina]]</f>
        <v>0</v>
      </c>
      <c r="U21" s="86">
        <f>+Sklop12[[#This Row],[Končna cena/enoto mere (EUR) z DDV]]*Sklop12[[#This Row],[Okvirna količina]]</f>
        <v>0</v>
      </c>
      <c r="V21" s="130" t="s">
        <v>112</v>
      </c>
    </row>
    <row r="22" spans="1:22" s="55" customFormat="1" ht="12">
      <c r="A22" s="79" t="s">
        <v>8</v>
      </c>
      <c r="B22" s="79">
        <v>2353</v>
      </c>
      <c r="C22" s="250" t="s">
        <v>742</v>
      </c>
      <c r="D22" s="133">
        <v>1</v>
      </c>
      <c r="E22" s="77" t="s">
        <v>0</v>
      </c>
      <c r="F22" s="107"/>
      <c r="G22" s="133">
        <v>1200</v>
      </c>
      <c r="H22" s="142" t="s">
        <v>0</v>
      </c>
      <c r="I22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J22" s="80" t="str">
        <f>IF(Sklop12[[#This Row],[ZAHTEVANA SHEMA KAKOVOSTI]]&lt;&gt;"",Sklop12[[#This Row],[Preračunana masa/volumen/kos na enoto kg]],"")</f>
        <v/>
      </c>
      <c r="K22" s="88"/>
      <c r="L22" s="85"/>
      <c r="M22" s="85"/>
      <c r="N22" s="90"/>
      <c r="O22" s="86"/>
      <c r="P22" s="86"/>
      <c r="Q22" s="91"/>
      <c r="R22" s="86">
        <f>+Sklop12[[#This Row],[cena/enota brez DDV v EUR]]*Sklop12[[#This Row],[Stopnja DDV (%)]]</f>
        <v>0</v>
      </c>
      <c r="S22" s="86">
        <f>+Sklop12[[#This Row],[cena/enota brez DDV v EUR]]+Sklop12[[#This Row],[Davek (EUR)]]</f>
        <v>0</v>
      </c>
      <c r="T22" s="86">
        <f>+Sklop12[[#This Row],[cena/enota brez DDV v EUR]]*Sklop12[[#This Row],[Okvirna količina]]</f>
        <v>0</v>
      </c>
      <c r="U22" s="86">
        <f>+Sklop12[[#This Row],[Končna cena/enoto mere (EUR) z DDV]]*Sklop12[[#This Row],[Okvirna količina]]</f>
        <v>0</v>
      </c>
      <c r="V22" s="130" t="s">
        <v>112</v>
      </c>
    </row>
    <row r="23" spans="1:22" s="55" customFormat="1" ht="12">
      <c r="A23" s="79" t="s">
        <v>9</v>
      </c>
      <c r="B23" s="79">
        <v>2345</v>
      </c>
      <c r="C23" s="250" t="s">
        <v>743</v>
      </c>
      <c r="D23" s="133">
        <v>1</v>
      </c>
      <c r="E23" s="77" t="s">
        <v>0</v>
      </c>
      <c r="F23" s="107"/>
      <c r="G23" s="133">
        <v>400</v>
      </c>
      <c r="H23" s="142" t="s">
        <v>0</v>
      </c>
      <c r="I23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23" s="80" t="str">
        <f>IF(Sklop12[[#This Row],[ZAHTEVANA SHEMA KAKOVOSTI]]&lt;&gt;"",Sklop12[[#This Row],[Preračunana masa/volumen/kos na enoto kg]],"")</f>
        <v/>
      </c>
      <c r="K23" s="88"/>
      <c r="L23" s="85"/>
      <c r="M23" s="85"/>
      <c r="N23" s="90"/>
      <c r="O23" s="86"/>
      <c r="P23" s="86"/>
      <c r="Q23" s="91"/>
      <c r="R23" s="86">
        <f>+Sklop12[[#This Row],[cena/enota brez DDV v EUR]]*Sklop12[[#This Row],[Stopnja DDV (%)]]</f>
        <v>0</v>
      </c>
      <c r="S23" s="86">
        <f>+Sklop12[[#This Row],[cena/enota brez DDV v EUR]]+Sklop12[[#This Row],[Davek (EUR)]]</f>
        <v>0</v>
      </c>
      <c r="T23" s="86">
        <f>+Sklop12[[#This Row],[cena/enota brez DDV v EUR]]*Sklop12[[#This Row],[Okvirna količina]]</f>
        <v>0</v>
      </c>
      <c r="U23" s="86">
        <f>+Sklop12[[#This Row],[Končna cena/enoto mere (EUR) z DDV]]*Sklop12[[#This Row],[Okvirna količina]]</f>
        <v>0</v>
      </c>
      <c r="V23" s="130" t="s">
        <v>112</v>
      </c>
    </row>
    <row r="24" spans="1:22" s="55" customFormat="1" ht="12">
      <c r="A24" s="79" t="s">
        <v>10</v>
      </c>
      <c r="B24" s="79">
        <v>2515</v>
      </c>
      <c r="C24" s="250" t="s">
        <v>744</v>
      </c>
      <c r="D24" s="299">
        <v>0.1</v>
      </c>
      <c r="E24" s="77" t="s">
        <v>0</v>
      </c>
      <c r="F24" s="107"/>
      <c r="G24" s="133">
        <v>600</v>
      </c>
      <c r="H24" s="142" t="s">
        <v>474</v>
      </c>
      <c r="I24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J24" s="80" t="str">
        <f>IF(Sklop12[[#This Row],[ZAHTEVANA SHEMA KAKOVOSTI]]&lt;&gt;"",Sklop12[[#This Row],[Preračunana masa/volumen/kos na enoto kg]],"")</f>
        <v/>
      </c>
      <c r="K24" s="88"/>
      <c r="L24" s="85"/>
      <c r="M24" s="85"/>
      <c r="N24" s="90"/>
      <c r="O24" s="86"/>
      <c r="P24" s="86"/>
      <c r="Q24" s="91"/>
      <c r="R24" s="86">
        <f>+Sklop12[[#This Row],[cena/enota brez DDV v EUR]]*Sklop12[[#This Row],[Stopnja DDV (%)]]</f>
        <v>0</v>
      </c>
      <c r="S24" s="86">
        <f>+Sklop12[[#This Row],[cena/enota brez DDV v EUR]]+Sklop12[[#This Row],[Davek (EUR)]]</f>
        <v>0</v>
      </c>
      <c r="T24" s="86">
        <f>+Sklop12[[#This Row],[cena/enota brez DDV v EUR]]*Sklop12[[#This Row],[Okvirna količina]]</f>
        <v>0</v>
      </c>
      <c r="U24" s="86">
        <f>+Sklop12[[#This Row],[Končna cena/enoto mere (EUR) z DDV]]*Sklop12[[#This Row],[Okvirna količina]]</f>
        <v>0</v>
      </c>
      <c r="V24" s="130" t="s">
        <v>112</v>
      </c>
    </row>
    <row r="25" spans="1:22" s="55" customFormat="1" ht="12">
      <c r="A25" s="79" t="s">
        <v>11</v>
      </c>
      <c r="B25" s="79">
        <v>2373</v>
      </c>
      <c r="C25" s="250" t="s">
        <v>744</v>
      </c>
      <c r="D25" s="299">
        <v>0.08</v>
      </c>
      <c r="E25" s="77" t="s">
        <v>0</v>
      </c>
      <c r="F25" s="107"/>
      <c r="G25" s="133">
        <v>2400</v>
      </c>
      <c r="H25" s="142" t="s">
        <v>474</v>
      </c>
      <c r="I25" s="1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192</v>
      </c>
      <c r="J25" s="117" t="str">
        <f>IF(Sklop12[[#This Row],[ZAHTEVANA SHEMA KAKOVOSTI]]&lt;&gt;"",Sklop12[[#This Row],[Preračunana masa/volumen/kos na enoto kg]],"")</f>
        <v/>
      </c>
      <c r="K25" s="134"/>
      <c r="L25" s="135"/>
      <c r="M25" s="135"/>
      <c r="N25" s="136"/>
      <c r="O25" s="137"/>
      <c r="P25" s="137"/>
      <c r="Q25" s="138"/>
      <c r="R25" s="137">
        <f>+Sklop12[[#This Row],[cena/enota brez DDV v EUR]]*Sklop12[[#This Row],[Stopnja DDV (%)]]</f>
        <v>0</v>
      </c>
      <c r="S25" s="137">
        <f>+Sklop12[[#This Row],[cena/enota brez DDV v EUR]]+Sklop12[[#This Row],[Davek (EUR)]]</f>
        <v>0</v>
      </c>
      <c r="T25" s="137">
        <f>+Sklop12[[#This Row],[cena/enota brez DDV v EUR]]*Sklop12[[#This Row],[Okvirna količina]]</f>
        <v>0</v>
      </c>
      <c r="U25" s="139">
        <f>+Sklop12[[#This Row],[Končna cena/enoto mere (EUR) z DDV]]*Sklop12[[#This Row],[Okvirna količina]]</f>
        <v>0</v>
      </c>
      <c r="V25" s="130" t="s">
        <v>112</v>
      </c>
    </row>
    <row r="26" spans="1:22" s="55" customFormat="1" ht="12">
      <c r="A26" s="79" t="s">
        <v>12</v>
      </c>
      <c r="B26" s="79">
        <v>2273</v>
      </c>
      <c r="C26" s="250" t="s">
        <v>745</v>
      </c>
      <c r="D26" s="299">
        <v>0.08</v>
      </c>
      <c r="E26" s="77" t="s">
        <v>0</v>
      </c>
      <c r="F26" s="107"/>
      <c r="G26" s="133">
        <v>3400</v>
      </c>
      <c r="H26" s="142" t="s">
        <v>474</v>
      </c>
      <c r="I2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272</v>
      </c>
      <c r="J26" s="80" t="str">
        <f>IF(Sklop12[[#This Row],[ZAHTEVANA SHEMA KAKOVOSTI]]&lt;&gt;"",Sklop12[[#This Row],[Preračunana masa/volumen/kos na enoto kg]],"")</f>
        <v/>
      </c>
      <c r="K26" s="88"/>
      <c r="L26" s="85"/>
      <c r="M26" s="85"/>
      <c r="N26" s="90"/>
      <c r="O26" s="86"/>
      <c r="P26" s="86"/>
      <c r="Q26" s="91"/>
      <c r="R26" s="86">
        <f>+Sklop12[[#This Row],[cena/enota brez DDV v EUR]]*Sklop12[[#This Row],[Stopnja DDV (%)]]</f>
        <v>0</v>
      </c>
      <c r="S26" s="86">
        <f>+Sklop12[[#This Row],[cena/enota brez DDV v EUR]]+Sklop12[[#This Row],[Davek (EUR)]]</f>
        <v>0</v>
      </c>
      <c r="T26" s="86">
        <f>+Sklop12[[#This Row],[cena/enota brez DDV v EUR]]*Sklop12[[#This Row],[Okvirna količina]]</f>
        <v>0</v>
      </c>
      <c r="U26" s="86">
        <f>+Sklop12[[#This Row],[Končna cena/enoto mere (EUR) z DDV]]*Sklop12[[#This Row],[Okvirna količina]]</f>
        <v>0</v>
      </c>
      <c r="V26" s="130" t="s">
        <v>112</v>
      </c>
    </row>
    <row r="27" spans="1:22" s="55" customFormat="1" ht="12">
      <c r="A27" s="79" t="s">
        <v>13</v>
      </c>
      <c r="B27" s="79">
        <v>2406</v>
      </c>
      <c r="C27" s="250" t="s">
        <v>746</v>
      </c>
      <c r="D27" s="299">
        <v>0.1</v>
      </c>
      <c r="E27" s="77" t="s">
        <v>0</v>
      </c>
      <c r="F27" s="107"/>
      <c r="G27" s="133">
        <v>2800</v>
      </c>
      <c r="H27" s="142" t="s">
        <v>474</v>
      </c>
      <c r="I2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J27" s="80" t="str">
        <f>IF(Sklop12[[#This Row],[ZAHTEVANA SHEMA KAKOVOSTI]]&lt;&gt;"",Sklop12[[#This Row],[Preračunana masa/volumen/kos na enoto kg]],"")</f>
        <v/>
      </c>
      <c r="K27" s="88"/>
      <c r="L27" s="85"/>
      <c r="M27" s="85"/>
      <c r="N27" s="90"/>
      <c r="O27" s="86"/>
      <c r="P27" s="86"/>
      <c r="Q27" s="91"/>
      <c r="R27" s="86">
        <f>+Sklop12[[#This Row],[cena/enota brez DDV v EUR]]*Sklop12[[#This Row],[Stopnja DDV (%)]]</f>
        <v>0</v>
      </c>
      <c r="S27" s="86">
        <f>+Sklop12[[#This Row],[cena/enota brez DDV v EUR]]+Sklop12[[#This Row],[Davek (EUR)]]</f>
        <v>0</v>
      </c>
      <c r="T27" s="86">
        <f>+Sklop12[[#This Row],[cena/enota brez DDV v EUR]]*Sklop12[[#This Row],[Okvirna količina]]</f>
        <v>0</v>
      </c>
      <c r="U27" s="86">
        <f>+Sklop12[[#This Row],[Končna cena/enoto mere (EUR) z DDV]]*Sklop12[[#This Row],[Okvirna količina]]</f>
        <v>0</v>
      </c>
      <c r="V27" s="130" t="s">
        <v>112</v>
      </c>
    </row>
    <row r="28" spans="1:22" s="55" customFormat="1" ht="12">
      <c r="A28" s="79" t="s">
        <v>14</v>
      </c>
      <c r="B28" s="79">
        <v>2396</v>
      </c>
      <c r="C28" s="157" t="s">
        <v>747</v>
      </c>
      <c r="D28" s="299">
        <v>0.08</v>
      </c>
      <c r="E28" s="77" t="s">
        <v>0</v>
      </c>
      <c r="F28" s="107"/>
      <c r="G28" s="133">
        <v>4000</v>
      </c>
      <c r="H28" s="142" t="s">
        <v>474</v>
      </c>
      <c r="I28" s="1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J28" s="117" t="str">
        <f>IF(Sklop12[[#This Row],[ZAHTEVANA SHEMA KAKOVOSTI]]&lt;&gt;"",Sklop12[[#This Row],[Preračunana masa/volumen/kos na enoto kg]],"")</f>
        <v/>
      </c>
      <c r="K28" s="134"/>
      <c r="L28" s="135"/>
      <c r="M28" s="135"/>
      <c r="N28" s="136"/>
      <c r="O28" s="137"/>
      <c r="P28" s="137"/>
      <c r="Q28" s="138"/>
      <c r="R28" s="137">
        <f>+Sklop12[[#This Row],[cena/enota brez DDV v EUR]]*Sklop12[[#This Row],[Stopnja DDV (%)]]</f>
        <v>0</v>
      </c>
      <c r="S28" s="137">
        <f>+Sklop12[[#This Row],[cena/enota brez DDV v EUR]]+Sklop12[[#This Row],[Davek (EUR)]]</f>
        <v>0</v>
      </c>
      <c r="T28" s="137">
        <f>+Sklop12[[#This Row],[cena/enota brez DDV v EUR]]*Sklop12[[#This Row],[Okvirna količina]]</f>
        <v>0</v>
      </c>
      <c r="U28" s="139">
        <f>+Sklop12[[#This Row],[Končna cena/enoto mere (EUR) z DDV]]*Sklop12[[#This Row],[Okvirna količina]]</f>
        <v>0</v>
      </c>
      <c r="V28" s="130" t="s">
        <v>112</v>
      </c>
    </row>
    <row r="29" spans="1:22" s="55" customFormat="1" ht="12">
      <c r="A29" s="79" t="s">
        <v>15</v>
      </c>
      <c r="B29" s="79">
        <v>2486</v>
      </c>
      <c r="C29" s="250" t="s">
        <v>748</v>
      </c>
      <c r="D29" s="299">
        <v>0.1</v>
      </c>
      <c r="E29" s="77" t="s">
        <v>0</v>
      </c>
      <c r="F29" s="107"/>
      <c r="G29" s="133">
        <v>2100</v>
      </c>
      <c r="H29" s="142" t="s">
        <v>474</v>
      </c>
      <c r="I29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210</v>
      </c>
      <c r="J29" s="80" t="str">
        <f>IF(Sklop12[[#This Row],[ZAHTEVANA SHEMA KAKOVOSTI]]&lt;&gt;"",Sklop12[[#This Row],[Preračunana masa/volumen/kos na enoto kg]],"")</f>
        <v/>
      </c>
      <c r="K29" s="88"/>
      <c r="L29" s="85"/>
      <c r="M29" s="85"/>
      <c r="N29" s="90"/>
      <c r="O29" s="86"/>
      <c r="P29" s="86"/>
      <c r="Q29" s="91"/>
      <c r="R29" s="86">
        <f>+Sklop12[[#This Row],[cena/enota brez DDV v EUR]]*Sklop12[[#This Row],[Stopnja DDV (%)]]</f>
        <v>0</v>
      </c>
      <c r="S29" s="86">
        <f>+Sklop12[[#This Row],[cena/enota brez DDV v EUR]]+Sklop12[[#This Row],[Davek (EUR)]]</f>
        <v>0</v>
      </c>
      <c r="T29" s="86">
        <f>+Sklop12[[#This Row],[cena/enota brez DDV v EUR]]*Sklop12[[#This Row],[Okvirna količina]]</f>
        <v>0</v>
      </c>
      <c r="U29" s="86">
        <f>+Sklop12[[#This Row],[Končna cena/enoto mere (EUR) z DDV]]*Sklop12[[#This Row],[Okvirna količina]]</f>
        <v>0</v>
      </c>
      <c r="V29" s="130" t="s">
        <v>112</v>
      </c>
    </row>
    <row r="30" spans="1:22" s="55" customFormat="1" ht="12">
      <c r="A30" s="79" t="s">
        <v>16</v>
      </c>
      <c r="B30" s="79">
        <v>1438</v>
      </c>
      <c r="C30" s="250" t="s">
        <v>749</v>
      </c>
      <c r="D30" s="299">
        <v>0.08</v>
      </c>
      <c r="E30" s="77" t="s">
        <v>0</v>
      </c>
      <c r="F30" s="107"/>
      <c r="G30" s="133">
        <v>4700</v>
      </c>
      <c r="H30" s="142" t="s">
        <v>474</v>
      </c>
      <c r="I30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376</v>
      </c>
      <c r="J30" s="80" t="str">
        <f>IF(Sklop12[[#This Row],[ZAHTEVANA SHEMA KAKOVOSTI]]&lt;&gt;"",Sklop12[[#This Row],[Preračunana masa/volumen/kos na enoto kg]],"")</f>
        <v/>
      </c>
      <c r="K30" s="88"/>
      <c r="L30" s="85"/>
      <c r="M30" s="85"/>
      <c r="N30" s="90"/>
      <c r="O30" s="86"/>
      <c r="P30" s="86"/>
      <c r="Q30" s="91"/>
      <c r="R30" s="86">
        <f>+Sklop12[[#This Row],[cena/enota brez DDV v EUR]]*Sklop12[[#This Row],[Stopnja DDV (%)]]</f>
        <v>0</v>
      </c>
      <c r="S30" s="86">
        <f>+Sklop12[[#This Row],[cena/enota brez DDV v EUR]]+Sklop12[[#This Row],[Davek (EUR)]]</f>
        <v>0</v>
      </c>
      <c r="T30" s="86">
        <f>+Sklop12[[#This Row],[cena/enota brez DDV v EUR]]*Sklop12[[#This Row],[Okvirna količina]]</f>
        <v>0</v>
      </c>
      <c r="U30" s="86">
        <f>+Sklop12[[#This Row],[Končna cena/enoto mere (EUR) z DDV]]*Sklop12[[#This Row],[Okvirna količina]]</f>
        <v>0</v>
      </c>
      <c r="V30" s="130" t="s">
        <v>112</v>
      </c>
    </row>
    <row r="31" spans="1:22" s="55" customFormat="1" ht="12">
      <c r="A31" s="79" t="s">
        <v>17</v>
      </c>
      <c r="B31" s="79">
        <v>2370</v>
      </c>
      <c r="C31" s="250" t="s">
        <v>750</v>
      </c>
      <c r="D31" s="299">
        <v>0.1</v>
      </c>
      <c r="E31" s="77" t="s">
        <v>0</v>
      </c>
      <c r="F31" s="107"/>
      <c r="G31" s="133">
        <v>2200</v>
      </c>
      <c r="H31" s="142" t="s">
        <v>474</v>
      </c>
      <c r="I31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J31" s="80" t="str">
        <f>IF(Sklop12[[#This Row],[ZAHTEVANA SHEMA KAKOVOSTI]]&lt;&gt;"",Sklop12[[#This Row],[Preračunana masa/volumen/kos na enoto kg]],"")</f>
        <v/>
      </c>
      <c r="K31" s="88"/>
      <c r="L31" s="85"/>
      <c r="M31" s="85"/>
      <c r="N31" s="90"/>
      <c r="O31" s="86"/>
      <c r="P31" s="86"/>
      <c r="Q31" s="91"/>
      <c r="R31" s="86">
        <f>+Sklop12[[#This Row],[cena/enota brez DDV v EUR]]*Sklop12[[#This Row],[Stopnja DDV (%)]]</f>
        <v>0</v>
      </c>
      <c r="S31" s="86">
        <f>+Sklop12[[#This Row],[cena/enota brez DDV v EUR]]+Sklop12[[#This Row],[Davek (EUR)]]</f>
        <v>0</v>
      </c>
      <c r="T31" s="86">
        <f>+Sklop12[[#This Row],[cena/enota brez DDV v EUR]]*Sklop12[[#This Row],[Okvirna količina]]</f>
        <v>0</v>
      </c>
      <c r="U31" s="86">
        <f>+Sklop12[[#This Row],[Končna cena/enoto mere (EUR) z DDV]]*Sklop12[[#This Row],[Okvirna količina]]</f>
        <v>0</v>
      </c>
      <c r="V31" s="130" t="s">
        <v>112</v>
      </c>
    </row>
    <row r="32" spans="1:22" s="55" customFormat="1" ht="12">
      <c r="A32" s="79" t="s">
        <v>18</v>
      </c>
      <c r="B32" s="79">
        <v>1440</v>
      </c>
      <c r="C32" s="250" t="s">
        <v>750</v>
      </c>
      <c r="D32" s="299">
        <v>0.08</v>
      </c>
      <c r="E32" s="77" t="s">
        <v>0</v>
      </c>
      <c r="F32" s="107"/>
      <c r="G32" s="133">
        <v>3200</v>
      </c>
      <c r="H32" s="142" t="s">
        <v>474</v>
      </c>
      <c r="I32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256</v>
      </c>
      <c r="J32" s="80" t="str">
        <f>IF(Sklop12[[#This Row],[ZAHTEVANA SHEMA KAKOVOSTI]]&lt;&gt;"",Sklop12[[#This Row],[Preračunana masa/volumen/kos na enoto kg]],"")</f>
        <v/>
      </c>
      <c r="K32" s="88"/>
      <c r="L32" s="85"/>
      <c r="M32" s="85"/>
      <c r="N32" s="90"/>
      <c r="O32" s="86"/>
      <c r="P32" s="86"/>
      <c r="Q32" s="91"/>
      <c r="R32" s="86">
        <f>+Sklop12[[#This Row],[cena/enota brez DDV v EUR]]*Sklop12[[#This Row],[Stopnja DDV (%)]]</f>
        <v>0</v>
      </c>
      <c r="S32" s="86">
        <f>+Sklop12[[#This Row],[cena/enota brez DDV v EUR]]+Sklop12[[#This Row],[Davek (EUR)]]</f>
        <v>0</v>
      </c>
      <c r="T32" s="86">
        <f>+Sklop12[[#This Row],[cena/enota brez DDV v EUR]]*Sklop12[[#This Row],[Okvirna količina]]</f>
        <v>0</v>
      </c>
      <c r="U32" s="86">
        <f>+Sklop12[[#This Row],[Končna cena/enoto mere (EUR) z DDV]]*Sklop12[[#This Row],[Okvirna količina]]</f>
        <v>0</v>
      </c>
      <c r="V32" s="130" t="s">
        <v>112</v>
      </c>
    </row>
    <row r="33" spans="1:22" s="55" customFormat="1" ht="12">
      <c r="A33" s="79" t="s">
        <v>19</v>
      </c>
      <c r="B33" s="79">
        <v>1442</v>
      </c>
      <c r="C33" s="157" t="s">
        <v>751</v>
      </c>
      <c r="D33" s="299">
        <v>0.1</v>
      </c>
      <c r="E33" s="77" t="s">
        <v>0</v>
      </c>
      <c r="F33" s="107"/>
      <c r="G33" s="160">
        <v>3200</v>
      </c>
      <c r="H33" s="142" t="s">
        <v>474</v>
      </c>
      <c r="I33" s="1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J33" s="117" t="str">
        <f>IF(Sklop12[[#This Row],[ZAHTEVANA SHEMA KAKOVOSTI]]&lt;&gt;"",Sklop12[[#This Row],[Preračunana masa/volumen/kos na enoto kg]],"")</f>
        <v/>
      </c>
      <c r="K33" s="134"/>
      <c r="L33" s="135"/>
      <c r="M33" s="135"/>
      <c r="N33" s="136"/>
      <c r="O33" s="137"/>
      <c r="P33" s="137"/>
      <c r="Q33" s="138"/>
      <c r="R33" s="137">
        <f>+Sklop12[[#This Row],[cena/enota brez DDV v EUR]]*Sklop12[[#This Row],[Stopnja DDV (%)]]</f>
        <v>0</v>
      </c>
      <c r="S33" s="137">
        <f>+Sklop12[[#This Row],[cena/enota brez DDV v EUR]]+Sklop12[[#This Row],[Davek (EUR)]]</f>
        <v>0</v>
      </c>
      <c r="T33" s="137">
        <f>+Sklop12[[#This Row],[cena/enota brez DDV v EUR]]*Sklop12[[#This Row],[Okvirna količina]]</f>
        <v>0</v>
      </c>
      <c r="U33" s="139">
        <f>+Sklop12[[#This Row],[Končna cena/enoto mere (EUR) z DDV]]*Sklop12[[#This Row],[Okvirna količina]]</f>
        <v>0</v>
      </c>
      <c r="V33" s="130" t="s">
        <v>112</v>
      </c>
    </row>
    <row r="34" spans="1:22" s="55" customFormat="1" ht="12">
      <c r="A34" s="79" t="s">
        <v>20</v>
      </c>
      <c r="B34" s="79">
        <v>1441</v>
      </c>
      <c r="C34" s="157" t="s">
        <v>752</v>
      </c>
      <c r="D34" s="299">
        <v>0.08</v>
      </c>
      <c r="E34" s="77" t="s">
        <v>0</v>
      </c>
      <c r="F34" s="107"/>
      <c r="G34" s="160">
        <v>8000</v>
      </c>
      <c r="H34" s="142" t="s">
        <v>474</v>
      </c>
      <c r="I34" s="1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640</v>
      </c>
      <c r="J34" s="117" t="str">
        <f>IF(Sklop12[[#This Row],[ZAHTEVANA SHEMA KAKOVOSTI]]&lt;&gt;"",Sklop12[[#This Row],[Preračunana masa/volumen/kos na enoto kg]],"")</f>
        <v/>
      </c>
      <c r="K34" s="134"/>
      <c r="L34" s="135"/>
      <c r="M34" s="135"/>
      <c r="N34" s="136"/>
      <c r="O34" s="137"/>
      <c r="P34" s="137"/>
      <c r="Q34" s="138"/>
      <c r="R34" s="137">
        <f>+Sklop12[[#This Row],[cena/enota brez DDV v EUR]]*Sklop12[[#This Row],[Stopnja DDV (%)]]</f>
        <v>0</v>
      </c>
      <c r="S34" s="137">
        <f>+Sklop12[[#This Row],[cena/enota brez DDV v EUR]]+Sklop12[[#This Row],[Davek (EUR)]]</f>
        <v>0</v>
      </c>
      <c r="T34" s="137">
        <f>+Sklop12[[#This Row],[cena/enota brez DDV v EUR]]*Sklop12[[#This Row],[Okvirna količina]]</f>
        <v>0</v>
      </c>
      <c r="U34" s="139">
        <f>+Sklop12[[#This Row],[Končna cena/enoto mere (EUR) z DDV]]*Sklop12[[#This Row],[Okvirna količina]]</f>
        <v>0</v>
      </c>
      <c r="V34" s="130" t="s">
        <v>112</v>
      </c>
    </row>
    <row r="35" spans="1:22" s="55" customFormat="1" ht="12">
      <c r="A35" s="79" t="s">
        <v>21</v>
      </c>
      <c r="B35" s="79">
        <v>1443</v>
      </c>
      <c r="C35" s="157" t="s">
        <v>754</v>
      </c>
      <c r="D35" s="299">
        <v>0.08</v>
      </c>
      <c r="E35" s="77" t="s">
        <v>0</v>
      </c>
      <c r="F35" s="107"/>
      <c r="G35" s="160">
        <v>5000</v>
      </c>
      <c r="H35" s="142" t="s">
        <v>474</v>
      </c>
      <c r="I35" s="1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35" s="117" t="str">
        <f>IF(Sklop12[[#This Row],[ZAHTEVANA SHEMA KAKOVOSTI]]&lt;&gt;"",Sklop12[[#This Row],[Preračunana masa/volumen/kos na enoto kg]],"")</f>
        <v/>
      </c>
      <c r="K35" s="134"/>
      <c r="L35" s="135"/>
      <c r="M35" s="135"/>
      <c r="N35" s="136"/>
      <c r="O35" s="137"/>
      <c r="P35" s="137"/>
      <c r="Q35" s="138"/>
      <c r="R35" s="137">
        <f>+Sklop12[[#This Row],[cena/enota brez DDV v EUR]]*Sklop12[[#This Row],[Stopnja DDV (%)]]</f>
        <v>0</v>
      </c>
      <c r="S35" s="137">
        <f>+Sklop12[[#This Row],[cena/enota brez DDV v EUR]]+Sklop12[[#This Row],[Davek (EUR)]]</f>
        <v>0</v>
      </c>
      <c r="T35" s="137">
        <f>+Sklop12[[#This Row],[cena/enota brez DDV v EUR]]*Sklop12[[#This Row],[Okvirna količina]]</f>
        <v>0</v>
      </c>
      <c r="U35" s="139">
        <f>+Sklop12[[#This Row],[Končna cena/enoto mere (EUR) z DDV]]*Sklop12[[#This Row],[Okvirna količina]]</f>
        <v>0</v>
      </c>
      <c r="V35" s="130" t="s">
        <v>112</v>
      </c>
    </row>
    <row r="36" spans="1:22" s="55" customFormat="1" ht="12">
      <c r="A36" s="79" t="s">
        <v>22</v>
      </c>
      <c r="B36" s="79">
        <v>1444</v>
      </c>
      <c r="C36" s="157" t="s">
        <v>753</v>
      </c>
      <c r="D36" s="299">
        <v>0.1</v>
      </c>
      <c r="E36" s="77" t="s">
        <v>0</v>
      </c>
      <c r="F36" s="107"/>
      <c r="G36" s="160">
        <v>2600</v>
      </c>
      <c r="H36" s="142" t="s">
        <v>474</v>
      </c>
      <c r="I36" s="1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J36" s="117" t="str">
        <f>IF(Sklop12[[#This Row],[ZAHTEVANA SHEMA KAKOVOSTI]]&lt;&gt;"",Sklop12[[#This Row],[Preračunana masa/volumen/kos na enoto kg]],"")</f>
        <v/>
      </c>
      <c r="K36" s="134"/>
      <c r="L36" s="135"/>
      <c r="M36" s="135"/>
      <c r="N36" s="136"/>
      <c r="O36" s="137"/>
      <c r="P36" s="137"/>
      <c r="Q36" s="138"/>
      <c r="R36" s="137">
        <f>+Sklop12[[#This Row],[cena/enota brez DDV v EUR]]*Sklop12[[#This Row],[Stopnja DDV (%)]]</f>
        <v>0</v>
      </c>
      <c r="S36" s="137">
        <f>+Sklop12[[#This Row],[cena/enota brez DDV v EUR]]+Sklop12[[#This Row],[Davek (EUR)]]</f>
        <v>0</v>
      </c>
      <c r="T36" s="137">
        <f>+Sklop12[[#This Row],[cena/enota brez DDV v EUR]]*Sklop12[[#This Row],[Okvirna količina]]</f>
        <v>0</v>
      </c>
      <c r="U36" s="139">
        <f>+Sklop12[[#This Row],[Končna cena/enoto mere (EUR) z DDV]]*Sklop12[[#This Row],[Okvirna količina]]</f>
        <v>0</v>
      </c>
      <c r="V36" s="130" t="s">
        <v>112</v>
      </c>
    </row>
    <row r="37" spans="1:22" s="55" customFormat="1" ht="12">
      <c r="A37" s="79" t="s">
        <v>23</v>
      </c>
      <c r="B37" s="79">
        <v>2456</v>
      </c>
      <c r="C37" s="250" t="s">
        <v>755</v>
      </c>
      <c r="D37" s="299">
        <v>0.08</v>
      </c>
      <c r="E37" s="77" t="s">
        <v>0</v>
      </c>
      <c r="F37" s="107"/>
      <c r="G37" s="133">
        <v>10000</v>
      </c>
      <c r="H37" s="142" t="s">
        <v>474</v>
      </c>
      <c r="I3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J37" s="80" t="str">
        <f>IF(Sklop12[[#This Row],[ZAHTEVANA SHEMA KAKOVOSTI]]&lt;&gt;"",Sklop12[[#This Row],[Preračunana masa/volumen/kos na enoto kg]],"")</f>
        <v/>
      </c>
      <c r="K37" s="88"/>
      <c r="L37" s="85"/>
      <c r="M37" s="85"/>
      <c r="N37" s="90"/>
      <c r="O37" s="86"/>
      <c r="P37" s="86"/>
      <c r="Q37" s="91"/>
      <c r="R37" s="86">
        <f>+Sklop12[[#This Row],[cena/enota brez DDV v EUR]]*Sklop12[[#This Row],[Stopnja DDV (%)]]</f>
        <v>0</v>
      </c>
      <c r="S37" s="86">
        <f>+Sklop12[[#This Row],[cena/enota brez DDV v EUR]]+Sklop12[[#This Row],[Davek (EUR)]]</f>
        <v>0</v>
      </c>
      <c r="T37" s="86">
        <f>+Sklop12[[#This Row],[cena/enota brez DDV v EUR]]*Sklop12[[#This Row],[Okvirna količina]]</f>
        <v>0</v>
      </c>
      <c r="U37" s="86">
        <f>+Sklop12[[#This Row],[Končna cena/enoto mere (EUR) z DDV]]*Sklop12[[#This Row],[Okvirna količina]]</f>
        <v>0</v>
      </c>
      <c r="V37" s="130" t="s">
        <v>112</v>
      </c>
    </row>
    <row r="38" spans="1:22" s="55" customFormat="1" ht="12">
      <c r="A38" s="79" t="s">
        <v>24</v>
      </c>
      <c r="B38" s="79">
        <v>2593</v>
      </c>
      <c r="C38" s="250" t="s">
        <v>755</v>
      </c>
      <c r="D38" s="300">
        <v>0.1</v>
      </c>
      <c r="E38" s="77" t="s">
        <v>0</v>
      </c>
      <c r="F38" s="107"/>
      <c r="G38" s="160">
        <v>5500</v>
      </c>
      <c r="H38" s="142" t="s">
        <v>474</v>
      </c>
      <c r="I38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550</v>
      </c>
      <c r="J38" s="80" t="str">
        <f>IF(Sklop12[[#This Row],[ZAHTEVANA SHEMA KAKOVOSTI]]&lt;&gt;"",Sklop12[[#This Row],[Preračunana masa/volumen/kos na enoto kg]],"")</f>
        <v/>
      </c>
      <c r="K38" s="88"/>
      <c r="L38" s="85"/>
      <c r="M38" s="85"/>
      <c r="N38" s="90"/>
      <c r="O38" s="86"/>
      <c r="P38" s="86"/>
      <c r="Q38" s="91"/>
      <c r="R38" s="86">
        <f>+Sklop12[[#This Row],[cena/enota brez DDV v EUR]]*Sklop12[[#This Row],[Stopnja DDV (%)]]</f>
        <v>0</v>
      </c>
      <c r="S38" s="86">
        <f>+Sklop12[[#This Row],[cena/enota brez DDV v EUR]]+Sklop12[[#This Row],[Davek (EUR)]]</f>
        <v>0</v>
      </c>
      <c r="T38" s="86">
        <f>+Sklop12[[#This Row],[cena/enota brez DDV v EUR]]*Sklop12[[#This Row],[Okvirna količina]]</f>
        <v>0</v>
      </c>
      <c r="U38" s="86">
        <f>+Sklop12[[#This Row],[Končna cena/enoto mere (EUR) z DDV]]*Sklop12[[#This Row],[Okvirna količina]]</f>
        <v>0</v>
      </c>
      <c r="V38" s="130" t="s">
        <v>112</v>
      </c>
    </row>
    <row r="39" spans="1:22">
      <c r="A39" s="341" t="s">
        <v>134</v>
      </c>
      <c r="B39" s="341"/>
      <c r="C39" s="342"/>
      <c r="D39" s="343"/>
      <c r="E39" s="343"/>
      <c r="F39" s="344"/>
      <c r="G39" s="345"/>
      <c r="H39" s="346"/>
      <c r="I39" s="347">
        <f>SUBTOTAL(109,Sklop12[Preračunana masa/volumen/kos na enoto kg])</f>
        <v>10256</v>
      </c>
      <c r="J39" s="347">
        <f>SUBTOTAL(109,Sklop12[Živila iz shem kakovosti (kg)])</f>
        <v>0</v>
      </c>
      <c r="K39" s="345"/>
      <c r="L39" s="348"/>
      <c r="M39" s="348"/>
      <c r="N39" s="349"/>
      <c r="O39" s="350"/>
      <c r="P39" s="350"/>
      <c r="Q39" s="350"/>
      <c r="R39" s="351"/>
      <c r="S39" s="345"/>
      <c r="T39" s="351">
        <f>SUBTOTAL(109,Sklop12[Vrednost za okvirno količino (EUR) brez DDV])</f>
        <v>0</v>
      </c>
      <c r="U39" s="351">
        <f>SUBTOTAL(109,Sklop12[Vrednost za okvirno količino (EUR) z DDV])</f>
        <v>0</v>
      </c>
      <c r="V39" s="352"/>
    </row>
    <row r="40" spans="1:22" ht="15">
      <c r="A40" s="6"/>
      <c r="B40" s="6"/>
      <c r="C40" s="4"/>
      <c r="D40" s="26"/>
      <c r="E40" s="26"/>
      <c r="F40" s="25"/>
      <c r="G40" s="7"/>
      <c r="I40" s="8"/>
      <c r="J40" s="8"/>
      <c r="K40" s="8"/>
      <c r="L40" s="8"/>
      <c r="M40" s="20"/>
      <c r="N40" s="20"/>
      <c r="O40" s="8"/>
      <c r="P40" s="8"/>
      <c r="Q40" s="8"/>
      <c r="R40" s="8"/>
      <c r="S40" s="8"/>
      <c r="T40" s="3"/>
      <c r="U40" s="3"/>
      <c r="V40" s="7"/>
    </row>
    <row r="41" spans="1:22">
      <c r="A41" s="48" t="s">
        <v>130</v>
      </c>
      <c r="B41" s="48"/>
      <c r="C41" s="16"/>
      <c r="D41" s="28"/>
      <c r="E41" s="28"/>
      <c r="F41" s="101"/>
      <c r="R41" s="48"/>
      <c r="S41" s="48"/>
      <c r="T41" s="48"/>
      <c r="U41" s="48"/>
    </row>
    <row r="42" spans="1:22">
      <c r="A42" s="11" t="s">
        <v>132</v>
      </c>
      <c r="C42" s="16"/>
      <c r="D42" s="28"/>
      <c r="E42" s="28"/>
      <c r="F42" s="101"/>
    </row>
    <row r="43" spans="1:22">
      <c r="A43" s="96" t="s">
        <v>183</v>
      </c>
      <c r="B43" s="96"/>
      <c r="G43" s="68"/>
      <c r="H43" s="68"/>
      <c r="I43" s="29"/>
      <c r="J43" s="29"/>
      <c r="K43" s="29"/>
      <c r="L43" s="29"/>
      <c r="M43" s="54"/>
      <c r="N43" s="54"/>
      <c r="O43" s="29"/>
      <c r="P43" s="29"/>
      <c r="Q43" s="29"/>
      <c r="R43" s="29"/>
      <c r="S43" s="29"/>
    </row>
    <row r="44" spans="1:22">
      <c r="A44" s="512" t="s">
        <v>1192</v>
      </c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4"/>
      <c r="O44" s="29"/>
      <c r="P44" s="29"/>
      <c r="Q44" s="29"/>
      <c r="R44" s="29"/>
      <c r="S44" s="29"/>
    </row>
    <row r="45" spans="1:22">
      <c r="A45" s="512" t="s">
        <v>204</v>
      </c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4"/>
      <c r="O45" s="29"/>
      <c r="P45" s="29"/>
      <c r="Q45" s="29"/>
      <c r="R45" s="29"/>
      <c r="S45" s="29"/>
    </row>
    <row r="46" spans="1:22">
      <c r="O46" s="29"/>
      <c r="P46" s="29"/>
      <c r="Q46" s="29"/>
      <c r="R46" s="29"/>
      <c r="S46" s="29"/>
    </row>
    <row r="47" spans="1:22">
      <c r="A47" s="96" t="s">
        <v>65</v>
      </c>
      <c r="B47" s="96"/>
      <c r="G47" s="68"/>
      <c r="H47" s="68" t="s">
        <v>66</v>
      </c>
      <c r="I47" s="29"/>
      <c r="J47" s="29"/>
      <c r="K47" s="29"/>
      <c r="L47" s="29"/>
      <c r="M47" s="54"/>
      <c r="N47" s="54"/>
      <c r="O47" s="29"/>
      <c r="P47" s="29"/>
      <c r="Q47" s="29"/>
      <c r="R47" s="29" t="s">
        <v>67</v>
      </c>
      <c r="S47" s="29"/>
    </row>
    <row r="48" spans="1:22" ht="15">
      <c r="A48" s="6"/>
      <c r="B48" s="6"/>
      <c r="C48" s="4"/>
      <c r="D48" s="26"/>
      <c r="E48" s="26"/>
      <c r="F48" s="25"/>
      <c r="G48" s="7"/>
      <c r="I48" s="8"/>
      <c r="J48" s="8"/>
      <c r="K48" s="8"/>
      <c r="L48" s="8"/>
      <c r="M48" s="20"/>
      <c r="N48" s="20"/>
      <c r="O48" s="8"/>
      <c r="P48" s="8"/>
      <c r="Q48" s="8"/>
      <c r="R48" s="8"/>
      <c r="S48" s="8"/>
      <c r="T48" s="3"/>
      <c r="U48" s="3"/>
      <c r="V48" s="7"/>
    </row>
    <row r="49" spans="1:23">
      <c r="C49" s="16"/>
      <c r="D49" s="28"/>
      <c r="E49" s="28"/>
      <c r="F49" s="101"/>
    </row>
    <row r="50" spans="1:23">
      <c r="C50" s="16"/>
      <c r="D50" s="28"/>
      <c r="E50" s="28"/>
      <c r="F50" s="101"/>
    </row>
    <row r="51" spans="1:23">
      <c r="C51" s="16"/>
      <c r="D51" s="28"/>
      <c r="E51" s="28"/>
      <c r="F51" s="101"/>
    </row>
    <row r="52" spans="1:23">
      <c r="C52" s="16"/>
      <c r="D52" s="28"/>
      <c r="E52" s="28"/>
      <c r="F52" s="101"/>
    </row>
    <row r="53" spans="1:23">
      <c r="C53" s="16"/>
      <c r="D53" s="28"/>
      <c r="E53" s="28"/>
      <c r="F53" s="101"/>
    </row>
    <row r="54" spans="1:23">
      <c r="C54" s="16"/>
      <c r="D54" s="28"/>
      <c r="E54" s="28"/>
      <c r="F54" s="101"/>
    </row>
    <row r="55" spans="1:23">
      <c r="C55" s="16"/>
      <c r="D55" s="28"/>
      <c r="E55" s="28"/>
      <c r="F55" s="101"/>
    </row>
    <row r="56" spans="1:23">
      <c r="C56" s="16"/>
      <c r="D56" s="28"/>
      <c r="E56" s="28"/>
      <c r="F56" s="101"/>
    </row>
    <row r="57" spans="1:23">
      <c r="C57" s="16"/>
      <c r="D57" s="28"/>
      <c r="E57" s="28"/>
      <c r="F57" s="101"/>
    </row>
    <row r="58" spans="1:23">
      <c r="C58" s="16"/>
      <c r="D58" s="28"/>
      <c r="E58" s="28"/>
      <c r="F58" s="101"/>
    </row>
    <row r="59" spans="1:23">
      <c r="C59" s="16"/>
      <c r="D59" s="28"/>
      <c r="E59" s="28"/>
      <c r="F59" s="101"/>
    </row>
    <row r="60" spans="1:23">
      <c r="C60" s="16"/>
      <c r="D60" s="28"/>
      <c r="E60" s="28"/>
      <c r="F60" s="101"/>
    </row>
    <row r="61" spans="1:23">
      <c r="C61" s="16"/>
      <c r="D61" s="28"/>
      <c r="E61" s="28"/>
      <c r="F61" s="101"/>
    </row>
    <row r="62" spans="1:23">
      <c r="C62" s="16"/>
      <c r="D62" s="28"/>
      <c r="E62" s="28"/>
      <c r="F62" s="10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</sheetData>
  <sheetProtection insertRows="0" deleteRows="0"/>
  <protectedRanges>
    <protectedRange sqref="K46:Q1048576 N44:Q44 V1:V44 V46:V1048576 K1:Q43" name="Obseg1"/>
    <protectedRange sqref="K44:M44" name="Obseg1_2"/>
    <protectedRange sqref="N45:Q45 V45" name="Obseg1_1"/>
    <protectedRange sqref="K45:M45" name="Obseg1_2_1"/>
  </protectedRanges>
  <mergeCells count="9">
    <mergeCell ref="A45:M45"/>
    <mergeCell ref="A44:M44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6">
      <colorScale>
        <cfvo type="min"/>
        <cfvo type="max"/>
        <color rgb="FFFCFCFF"/>
        <color rgb="FFF8696B"/>
      </colorScale>
    </cfRule>
  </conditionalFormatting>
  <conditionalFormatting sqref="C23">
    <cfRule type="colorScale" priority="5">
      <colorScale>
        <cfvo type="min"/>
        <cfvo type="max"/>
        <color rgb="FFFCFCFF"/>
        <color rgb="FFF8696B"/>
      </colorScale>
    </cfRule>
  </conditionalFormatting>
  <conditionalFormatting sqref="C32:C36 C18 C21:C22 C24:C29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250"/>
  <sheetViews>
    <sheetView topLeftCell="A9" zoomScale="98" zoomScaleNormal="98" zoomScaleSheetLayoutView="100" workbookViewId="0">
      <selection activeCell="Q34" sqref="Q34"/>
    </sheetView>
  </sheetViews>
  <sheetFormatPr defaultColWidth="8.85546875" defaultRowHeight="12.75"/>
  <cols>
    <col min="1" max="1" width="3.5703125" style="11" customWidth="1"/>
    <col min="2" max="2" width="6.42578125" style="11" customWidth="1"/>
    <col min="3" max="3" width="23.710937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pred_rekapitulacija'!A26</f>
        <v>13.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pred_rekapitulacija'!B26</f>
        <v>TESTO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47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292">
        <v>2206</v>
      </c>
      <c r="C16" s="76" t="s">
        <v>756</v>
      </c>
      <c r="D16" s="77">
        <v>0.5</v>
      </c>
      <c r="E16" s="77" t="s">
        <v>0</v>
      </c>
      <c r="F16" s="100"/>
      <c r="G16" s="159">
        <v>80</v>
      </c>
      <c r="H16" s="104" t="s">
        <v>474</v>
      </c>
      <c r="I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16" s="80" t="str">
        <f>IF(Sklop13[[#This Row],[ZAHTEVANA SHEMA KAKOVOSTI]]&lt;&gt;"",Sklop13[[#This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+Sklop13[[#This Row],[cena/enota brez DDV v EUR]]*Sklop13[[#This Row],[Stopnja DDV (%)]]</f>
        <v>0</v>
      </c>
      <c r="S16" s="83">
        <f>+Sklop13[[#This Row],[cena/enota brez DDV v EUR]]+Sklop13[[#This Row],[Davek (EUR)]]</f>
        <v>0</v>
      </c>
      <c r="T16" s="83">
        <f>+Sklop13[[#This Row],[cena/enota brez DDV v EUR]]*Sklop13[[#This Row],[Okvirna količina]]</f>
        <v>0</v>
      </c>
      <c r="U16" s="83">
        <f>+Sklop13[[#This Row],[Končna cena/enoto mere (EUR) z DDV]]*Sklop13[[#This Row],[Okvirna količina]]</f>
        <v>0</v>
      </c>
      <c r="V16" s="92"/>
    </row>
    <row r="17" spans="1:22" s="55" customFormat="1" ht="12">
      <c r="A17" s="79" t="s">
        <v>3</v>
      </c>
      <c r="B17" s="292">
        <v>2859</v>
      </c>
      <c r="C17" s="76" t="s">
        <v>757</v>
      </c>
      <c r="D17" s="77">
        <v>1</v>
      </c>
      <c r="E17" s="77" t="s">
        <v>0</v>
      </c>
      <c r="F17" s="100"/>
      <c r="G17" s="159">
        <v>80</v>
      </c>
      <c r="H17" s="104" t="s">
        <v>0</v>
      </c>
      <c r="I1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J17" s="80" t="str">
        <f>IF(Sklop13[[#This Row],[ZAHTEVANA SHEMA KAKOVOSTI]]&lt;&gt;"",Sklop13[[#This Row],[Preračunana masa/volumen/kos na enoto kg]],"")</f>
        <v/>
      </c>
      <c r="K17" s="87"/>
      <c r="L17" s="81"/>
      <c r="M17" s="81"/>
      <c r="N17" s="82"/>
      <c r="O17" s="83"/>
      <c r="P17" s="83"/>
      <c r="Q17" s="89"/>
      <c r="R17" s="83">
        <f>+Sklop13[[#This Row],[cena/enota brez DDV v EUR]]*Sklop13[[#This Row],[Stopnja DDV (%)]]</f>
        <v>0</v>
      </c>
      <c r="S17" s="83">
        <f>+Sklop13[[#This Row],[cena/enota brez DDV v EUR]]+Sklop13[[#This Row],[Davek (EUR)]]</f>
        <v>0</v>
      </c>
      <c r="T17" s="83">
        <f>+Sklop13[[#This Row],[cena/enota brez DDV v EUR]]*Sklop13[[#This Row],[Okvirna količina]]</f>
        <v>0</v>
      </c>
      <c r="U17" s="83">
        <f>+Sklop13[[#This Row],[Končna cena/enoto mere (EUR) z DDV]]*Sklop13[[#This Row],[Okvirna količina]]</f>
        <v>0</v>
      </c>
      <c r="V17" s="92"/>
    </row>
    <row r="18" spans="1:22">
      <c r="A18" s="252" t="s">
        <v>134</v>
      </c>
      <c r="B18" s="252"/>
      <c r="C18" s="253"/>
      <c r="D18" s="254"/>
      <c r="E18" s="254"/>
      <c r="F18" s="255"/>
      <c r="G18" s="293"/>
      <c r="H18" s="193"/>
      <c r="I18" s="257">
        <f>SUBTOTAL(109,Sklop13[Preračunana masa/volumen/kos na enoto kg])</f>
        <v>120</v>
      </c>
      <c r="J18" s="257">
        <f>SUBTOTAL(109,Sklop13[Živila iz shem kakovosti (kg)])</f>
        <v>0</v>
      </c>
      <c r="K18" s="256"/>
      <c r="L18" s="194"/>
      <c r="M18" s="194"/>
      <c r="N18" s="195"/>
      <c r="O18" s="258"/>
      <c r="P18" s="258"/>
      <c r="Q18" s="258"/>
      <c r="R18" s="259"/>
      <c r="S18" s="256"/>
      <c r="T18" s="259">
        <f>SUBTOTAL(109,Sklop13[Vrednost za okvirno količino (EUR) brez DDV])</f>
        <v>0</v>
      </c>
      <c r="U18" s="259">
        <f>SUBTOTAL(109,Sklop13[Vrednost za okvirno količino (EUR) z DDV])</f>
        <v>0</v>
      </c>
      <c r="V18" s="260">
        <f>SUBTOTAL(103,Sklop13[Shema kakovosti
(nacionalne, evropske)
])</f>
        <v>0</v>
      </c>
    </row>
    <row r="19" spans="1:22" ht="15">
      <c r="A19" s="6"/>
      <c r="B19" s="6"/>
      <c r="C19" s="4"/>
      <c r="D19" s="26"/>
      <c r="E19" s="26"/>
      <c r="F19" s="25"/>
      <c r="G19" s="7"/>
      <c r="I19" s="8"/>
      <c r="J19" s="8"/>
      <c r="K19" s="8"/>
      <c r="L19" s="8"/>
      <c r="M19" s="20"/>
      <c r="N19" s="20"/>
      <c r="O19" s="8"/>
      <c r="P19" s="8"/>
      <c r="Q19" s="8"/>
      <c r="R19" s="8"/>
      <c r="S19" s="8"/>
      <c r="T19" s="3"/>
      <c r="U19" s="3"/>
      <c r="V19" s="7"/>
    </row>
    <row r="20" spans="1:22">
      <c r="A20" s="48" t="s">
        <v>130</v>
      </c>
      <c r="B20" s="48"/>
      <c r="C20" s="16"/>
      <c r="D20" s="28"/>
      <c r="E20" s="28"/>
      <c r="F20" s="101"/>
      <c r="R20" s="48"/>
      <c r="S20" s="48"/>
      <c r="T20" s="48"/>
      <c r="U20" s="48"/>
    </row>
    <row r="21" spans="1:22">
      <c r="A21" s="11" t="s">
        <v>132</v>
      </c>
      <c r="C21" s="16"/>
      <c r="D21" s="28"/>
      <c r="E21" s="28"/>
      <c r="F21" s="101"/>
    </row>
    <row r="22" spans="1:22">
      <c r="A22" s="96" t="s">
        <v>183</v>
      </c>
      <c r="B22" s="96"/>
      <c r="G22" s="68"/>
      <c r="H22" s="68"/>
      <c r="I22" s="29"/>
      <c r="J22" s="29"/>
      <c r="K22" s="29"/>
      <c r="L22" s="29"/>
      <c r="M22" s="54"/>
      <c r="N22" s="54"/>
      <c r="O22" s="29"/>
      <c r="P22" s="29"/>
      <c r="Q22" s="29"/>
      <c r="R22" s="29"/>
      <c r="S22" s="29"/>
    </row>
    <row r="23" spans="1:22">
      <c r="A23" s="512" t="s">
        <v>176</v>
      </c>
      <c r="B23" s="512"/>
      <c r="C23" s="512"/>
      <c r="D23" s="512"/>
      <c r="E23" s="512"/>
      <c r="F23" s="512"/>
      <c r="G23" s="512"/>
      <c r="H23" s="512"/>
      <c r="I23" s="512"/>
      <c r="J23" s="512"/>
      <c r="K23" s="512"/>
      <c r="L23" s="512"/>
      <c r="M23" s="512"/>
      <c r="N23" s="54"/>
      <c r="O23" s="29"/>
      <c r="P23" s="29"/>
      <c r="Q23" s="29"/>
      <c r="R23" s="29"/>
      <c r="S23" s="29"/>
    </row>
    <row r="24" spans="1:22">
      <c r="A24" s="501" t="s">
        <v>205</v>
      </c>
      <c r="B24" s="501"/>
      <c r="C24" s="501"/>
      <c r="D24" s="501"/>
      <c r="E24" s="501"/>
      <c r="F24" s="501"/>
      <c r="G24" s="501"/>
      <c r="H24" s="501"/>
      <c r="I24" s="501"/>
      <c r="J24" s="501"/>
      <c r="K24" s="501"/>
      <c r="L24" s="501"/>
      <c r="M24" s="501"/>
      <c r="O24" s="29"/>
      <c r="P24" s="29"/>
      <c r="Q24" s="29"/>
      <c r="R24" s="29"/>
      <c r="S24" s="29"/>
    </row>
    <row r="25" spans="1:2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O25" s="29"/>
      <c r="P25" s="29"/>
      <c r="Q25" s="29"/>
      <c r="R25" s="29"/>
      <c r="S25" s="29"/>
    </row>
    <row r="26" spans="1:22">
      <c r="A26" s="96" t="s">
        <v>65</v>
      </c>
      <c r="B26" s="96"/>
      <c r="G26" s="68"/>
      <c r="H26" s="68" t="s">
        <v>66</v>
      </c>
      <c r="I26" s="29"/>
      <c r="J26" s="29"/>
      <c r="K26" s="29"/>
      <c r="L26" s="29"/>
      <c r="M26" s="54"/>
      <c r="N26" s="54"/>
      <c r="O26" s="29"/>
      <c r="P26" s="29"/>
      <c r="Q26" s="29"/>
      <c r="R26" s="29" t="s">
        <v>67</v>
      </c>
      <c r="S26" s="29"/>
    </row>
    <row r="27" spans="1:22" ht="15">
      <c r="A27" s="6"/>
      <c r="B27" s="6"/>
      <c r="C27" s="4"/>
      <c r="D27" s="26"/>
      <c r="E27" s="26"/>
      <c r="F27" s="25"/>
      <c r="G27" s="7"/>
      <c r="I27" s="8"/>
      <c r="J27" s="8"/>
      <c r="K27" s="8"/>
      <c r="L27" s="8"/>
      <c r="M27" s="20"/>
      <c r="N27" s="20"/>
      <c r="O27" s="8"/>
      <c r="P27" s="8"/>
      <c r="Q27" s="8"/>
      <c r="R27" s="8"/>
      <c r="S27" s="8"/>
      <c r="T27" s="3"/>
      <c r="U27" s="3"/>
      <c r="V27" s="7"/>
    </row>
    <row r="28" spans="1:22">
      <c r="C28" s="16"/>
      <c r="D28" s="28"/>
      <c r="E28" s="28"/>
      <c r="F28" s="101"/>
    </row>
    <row r="29" spans="1:22">
      <c r="C29" s="16"/>
      <c r="D29" s="28"/>
      <c r="E29" s="28"/>
      <c r="F29" s="101"/>
    </row>
    <row r="30" spans="1:22">
      <c r="C30" s="16"/>
      <c r="D30" s="28"/>
      <c r="E30" s="28"/>
      <c r="F30" s="101"/>
    </row>
    <row r="31" spans="1:22">
      <c r="C31" s="16"/>
      <c r="D31" s="28"/>
      <c r="E31" s="28"/>
      <c r="F31" s="101"/>
    </row>
    <row r="32" spans="1:22">
      <c r="C32" s="16"/>
      <c r="D32" s="28"/>
      <c r="E32" s="28"/>
      <c r="F32" s="101"/>
    </row>
    <row r="33" spans="1:23">
      <c r="C33" s="16"/>
      <c r="D33" s="28"/>
      <c r="E33" s="28"/>
      <c r="F33" s="101"/>
    </row>
    <row r="34" spans="1:23">
      <c r="C34" s="16"/>
      <c r="D34" s="28"/>
      <c r="E34" s="28"/>
      <c r="F34" s="101"/>
    </row>
    <row r="35" spans="1:23">
      <c r="C35" s="16"/>
      <c r="D35" s="28"/>
      <c r="E35" s="28"/>
      <c r="F35" s="101"/>
    </row>
    <row r="36" spans="1:23">
      <c r="C36" s="16"/>
      <c r="D36" s="28"/>
      <c r="E36" s="28"/>
      <c r="F36" s="101"/>
    </row>
    <row r="37" spans="1:23">
      <c r="C37" s="16"/>
      <c r="D37" s="28"/>
      <c r="E37" s="28"/>
      <c r="F37" s="101"/>
    </row>
    <row r="38" spans="1:23">
      <c r="C38" s="16"/>
      <c r="D38" s="28"/>
      <c r="E38" s="28"/>
      <c r="F38" s="101"/>
    </row>
    <row r="39" spans="1:23">
      <c r="C39" s="16"/>
      <c r="D39" s="28"/>
      <c r="E39" s="28"/>
      <c r="F39" s="101"/>
    </row>
    <row r="40" spans="1:23">
      <c r="C40" s="16"/>
      <c r="D40" s="28"/>
      <c r="E40" s="28"/>
      <c r="F40" s="101"/>
    </row>
    <row r="41" spans="1:23">
      <c r="C41" s="16"/>
      <c r="D41" s="28"/>
      <c r="E41" s="28"/>
      <c r="F41" s="101"/>
    </row>
    <row r="42" spans="1:23" s="18" customFormat="1">
      <c r="A42" s="11"/>
      <c r="B42" s="11"/>
      <c r="C42" s="16"/>
      <c r="D42" s="28"/>
      <c r="E42" s="28"/>
      <c r="F42" s="101"/>
      <c r="G42" s="102"/>
      <c r="H42" s="102"/>
      <c r="M42" s="11"/>
      <c r="N42" s="11"/>
      <c r="O42" s="11"/>
      <c r="P42" s="11"/>
      <c r="Q42" s="11"/>
      <c r="R42" s="11"/>
      <c r="S42" s="11"/>
      <c r="T42" s="11"/>
      <c r="U42" s="11"/>
      <c r="V42" s="68"/>
      <c r="W42" s="11"/>
    </row>
    <row r="43" spans="1:23" s="18" customFormat="1">
      <c r="A43" s="11"/>
      <c r="B43" s="11"/>
      <c r="C43" s="16"/>
      <c r="D43" s="28"/>
      <c r="E43" s="28"/>
      <c r="F43" s="101"/>
      <c r="G43" s="102"/>
      <c r="H43" s="102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101"/>
      <c r="G44" s="102"/>
      <c r="H44" s="102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101"/>
      <c r="G45" s="102"/>
      <c r="H45" s="102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101"/>
      <c r="G46" s="102"/>
      <c r="H46" s="102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101"/>
      <c r="G47" s="102"/>
      <c r="H47" s="102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101"/>
      <c r="G48" s="102"/>
      <c r="H48" s="102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101"/>
      <c r="G49" s="102"/>
      <c r="H49" s="102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101"/>
      <c r="G50" s="102"/>
      <c r="H50" s="102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101"/>
      <c r="G51" s="102"/>
      <c r="H51" s="102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101"/>
      <c r="G52" s="102"/>
      <c r="H52" s="102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101"/>
      <c r="G53" s="102"/>
      <c r="H53" s="102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101"/>
      <c r="G54" s="102"/>
      <c r="H54" s="102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101"/>
      <c r="G55" s="102"/>
      <c r="H55" s="102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101"/>
      <c r="G56" s="102"/>
      <c r="H56" s="10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101"/>
      <c r="G57" s="102"/>
      <c r="H57" s="10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</sheetData>
  <sheetProtection insertRows="0" deleteRows="0"/>
  <protectedRanges>
    <protectedRange sqref="K24:Q1048576 N23:Q23 V1:V1048576 K1:Q17 K18:Q22" name="Obseg1"/>
    <protectedRange sqref="K23:M23" name="Obseg1_2"/>
  </protectedRanges>
  <mergeCells count="9">
    <mergeCell ref="A24:M24"/>
    <mergeCell ref="A23:M23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W305"/>
  <sheetViews>
    <sheetView topLeftCell="A16" zoomScaleNormal="100" zoomScaleSheetLayoutView="100" workbookViewId="0">
      <selection activeCell="Z50" sqref="Z50"/>
    </sheetView>
  </sheetViews>
  <sheetFormatPr defaultColWidth="8.85546875" defaultRowHeight="12.75"/>
  <cols>
    <col min="1" max="1" width="4" style="11" customWidth="1"/>
    <col min="2" max="2" width="7.5703125" style="11" customWidth="1"/>
    <col min="3" max="3" width="28.57031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11.285156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13" t="str">
        <f>+'prva stran'!B6</f>
        <v>OSNOVNA ŠOLA BREZOVICA</v>
      </c>
      <c r="E2" s="514"/>
      <c r="F2" s="514"/>
      <c r="G2" s="514"/>
      <c r="H2" s="514"/>
      <c r="I2" s="514"/>
      <c r="J2" s="514"/>
      <c r="K2" s="514"/>
    </row>
    <row r="3" spans="1:22" ht="15">
      <c r="C3" s="50" t="s">
        <v>83</v>
      </c>
      <c r="D3" s="515" t="str">
        <f>+'prva stran'!B7</f>
        <v>Šolska ulica 15, 1351 Brezovica pri Ljubljani</v>
      </c>
      <c r="E3" s="516"/>
      <c r="F3" s="516"/>
      <c r="G3" s="516"/>
      <c r="H3" s="516"/>
      <c r="I3" s="516"/>
      <c r="J3" s="516"/>
      <c r="K3" s="51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17">
        <f>+'prva stran'!B10</f>
        <v>0</v>
      </c>
      <c r="E6" s="518"/>
      <c r="F6" s="518"/>
      <c r="G6" s="518"/>
      <c r="H6" s="518"/>
      <c r="I6" s="518"/>
      <c r="J6" s="518"/>
      <c r="K6" s="518"/>
    </row>
    <row r="7" spans="1:22" ht="17.25" customHeight="1">
      <c r="C7" s="51" t="s">
        <v>83</v>
      </c>
      <c r="D7" s="519">
        <f>+'prva stran'!B11</f>
        <v>0</v>
      </c>
      <c r="E7" s="520"/>
      <c r="F7" s="520"/>
      <c r="G7" s="520"/>
      <c r="H7" s="520"/>
      <c r="I7" s="520"/>
      <c r="J7" s="520"/>
      <c r="K7" s="520"/>
    </row>
    <row r="8" spans="1:22" ht="17.25" customHeight="1">
      <c r="C8" s="51" t="s">
        <v>84</v>
      </c>
      <c r="D8" s="519">
        <f>+'prva stran'!B12</f>
        <v>0</v>
      </c>
      <c r="E8" s="520"/>
      <c r="F8" s="520"/>
      <c r="G8" s="520"/>
      <c r="H8" s="520"/>
      <c r="I8" s="520"/>
      <c r="J8" s="520"/>
      <c r="K8" s="520"/>
    </row>
    <row r="9" spans="1:22" s="12" customFormat="1" ht="17.25" customHeight="1">
      <c r="A9" s="9"/>
      <c r="B9" s="9"/>
      <c r="C9" s="52" t="s">
        <v>86</v>
      </c>
      <c r="D9" s="521">
        <f>+'prva stran'!B13</f>
        <v>0</v>
      </c>
      <c r="E9" s="520"/>
      <c r="F9" s="520"/>
      <c r="G9" s="520"/>
      <c r="H9" s="520"/>
      <c r="I9" s="520"/>
      <c r="J9" s="520"/>
      <c r="K9" s="52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pred_rekapitulacija'!A27</f>
        <v>14.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pred_rekapitulacija'!B27</f>
        <v>MLEVSKI IN OSTALI IZDELKI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294">
        <v>1448</v>
      </c>
      <c r="C16" s="271" t="s">
        <v>758</v>
      </c>
      <c r="D16" s="133">
        <v>1</v>
      </c>
      <c r="E16" s="77" t="s">
        <v>0</v>
      </c>
      <c r="F16" s="100"/>
      <c r="G16" s="272">
        <v>200</v>
      </c>
      <c r="H16" s="158" t="s">
        <v>0</v>
      </c>
      <c r="I16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16" s="80" t="str">
        <f>IF(Sklop14[[#This Row],[ZAHTEVANA SHEMA KAKOVOSTI]]&lt;&gt;"",Sklop14[[#This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+Sklop14[[#This Row],[cena/enota brez DDV v EUR]]*Sklop14[[#This Row],[Stopnja DDV (%)]]</f>
        <v>0</v>
      </c>
      <c r="S16" s="83">
        <f>+Sklop14[[#This Row],[cena/enota brez DDV v EUR]]+Sklop14[[#This Row],[Davek (EUR)]]</f>
        <v>0</v>
      </c>
      <c r="T16" s="83">
        <f>+Sklop14[[#This Row],[cena/enota brez DDV v EUR]]*Sklop14[[#This Row],[Okvirna količina]]</f>
        <v>0</v>
      </c>
      <c r="U16" s="83">
        <f>+Sklop14[[#This Row],[Končna cena/enoto mere (EUR) z DDV]]*Sklop14[[#This Row],[Okvirna količina]]</f>
        <v>0</v>
      </c>
      <c r="V16" s="152"/>
    </row>
    <row r="17" spans="1:22" s="55" customFormat="1" ht="12">
      <c r="A17" s="79" t="s">
        <v>3</v>
      </c>
      <c r="B17" s="294">
        <v>1449</v>
      </c>
      <c r="C17" s="271" t="s">
        <v>759</v>
      </c>
      <c r="D17" s="133">
        <v>1</v>
      </c>
      <c r="E17" s="77" t="s">
        <v>0</v>
      </c>
      <c r="F17" s="100"/>
      <c r="G17" s="272">
        <v>260</v>
      </c>
      <c r="H17" s="158" t="s">
        <v>0</v>
      </c>
      <c r="I17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260</v>
      </c>
      <c r="J17" s="80" t="str">
        <f>IF(Sklop14[[#This Row],[ZAHTEVANA SHEMA KAKOVOSTI]]&lt;&gt;"",Sklop14[[#This Row],[Preračunana masa/volumen/kos na enoto kg]],"")</f>
        <v/>
      </c>
      <c r="K17" s="88"/>
      <c r="L17" s="85"/>
      <c r="M17" s="85"/>
      <c r="N17" s="90"/>
      <c r="O17" s="86"/>
      <c r="P17" s="86"/>
      <c r="Q17" s="91"/>
      <c r="R17" s="86">
        <f>+Sklop14[[#This Row],[cena/enota brez DDV v EUR]]*Sklop14[[#This Row],[Stopnja DDV (%)]]</f>
        <v>0</v>
      </c>
      <c r="S17" s="86">
        <f>+Sklop14[[#This Row],[cena/enota brez DDV v EUR]]+Sklop14[[#This Row],[Davek (EUR)]]</f>
        <v>0</v>
      </c>
      <c r="T17" s="86">
        <f>+Sklop14[[#This Row],[cena/enota brez DDV v EUR]]*Sklop14[[#This Row],[Okvirna količina]]</f>
        <v>0</v>
      </c>
      <c r="U17" s="86">
        <f>+Sklop14[[#This Row],[Končna cena/enoto mere (EUR) z DDV]]*Sklop14[[#This Row],[Okvirna količina]]</f>
        <v>0</v>
      </c>
      <c r="V17" s="152"/>
    </row>
    <row r="18" spans="1:22" s="55" customFormat="1" ht="12">
      <c r="A18" s="79" t="s">
        <v>4</v>
      </c>
      <c r="B18" s="294">
        <v>1450</v>
      </c>
      <c r="C18" s="273" t="s">
        <v>760</v>
      </c>
      <c r="D18" s="133">
        <v>1</v>
      </c>
      <c r="E18" s="77" t="s">
        <v>0</v>
      </c>
      <c r="F18" s="100"/>
      <c r="G18" s="272">
        <v>30</v>
      </c>
      <c r="H18" s="158" t="s">
        <v>0</v>
      </c>
      <c r="I18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J18" s="80" t="str">
        <f>IF(Sklop14[[#This Row],[ZAHTEVANA SHEMA KAKOVOSTI]]&lt;&gt;"",Sklop14[[#This Row],[Preračunana masa/volumen/kos na enoto kg]],"")</f>
        <v/>
      </c>
      <c r="K18" s="88"/>
      <c r="L18" s="85"/>
      <c r="M18" s="85"/>
      <c r="N18" s="90"/>
      <c r="O18" s="86"/>
      <c r="P18" s="86"/>
      <c r="Q18" s="91"/>
      <c r="R18" s="86">
        <f>+Sklop14[[#This Row],[cena/enota brez DDV v EUR]]*Sklop14[[#This Row],[Stopnja DDV (%)]]</f>
        <v>0</v>
      </c>
      <c r="S18" s="86">
        <f>+Sklop14[[#This Row],[cena/enota brez DDV v EUR]]+Sklop14[[#This Row],[Davek (EUR)]]</f>
        <v>0</v>
      </c>
      <c r="T18" s="86">
        <f>+Sklop14[[#This Row],[cena/enota brez DDV v EUR]]*Sklop14[[#This Row],[Okvirna količina]]</f>
        <v>0</v>
      </c>
      <c r="U18" s="86">
        <f>+Sklop14[[#This Row],[Končna cena/enoto mere (EUR) z DDV]]*Sklop14[[#This Row],[Okvirna količina]]</f>
        <v>0</v>
      </c>
      <c r="V18" s="152"/>
    </row>
    <row r="19" spans="1:22" s="55" customFormat="1" ht="12">
      <c r="A19" s="79" t="s">
        <v>5</v>
      </c>
      <c r="B19" s="294">
        <v>1453</v>
      </c>
      <c r="C19" s="271" t="s">
        <v>761</v>
      </c>
      <c r="D19" s="133">
        <v>2</v>
      </c>
      <c r="E19" s="77" t="s">
        <v>0</v>
      </c>
      <c r="F19" s="100"/>
      <c r="G19" s="272">
        <v>20</v>
      </c>
      <c r="H19" s="158" t="s">
        <v>474</v>
      </c>
      <c r="I19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19" s="80" t="str">
        <f>IF(Sklop14[[#This Row],[ZAHTEVANA SHEMA KAKOVOSTI]]&lt;&gt;"",Sklop14[[#This Row],[Preračunana masa/volumen/kos na enoto kg]],"")</f>
        <v/>
      </c>
      <c r="K19" s="88"/>
      <c r="L19" s="85"/>
      <c r="M19" s="85"/>
      <c r="N19" s="90"/>
      <c r="O19" s="86"/>
      <c r="P19" s="86"/>
      <c r="Q19" s="91"/>
      <c r="R19" s="86">
        <f>+Sklop14[[#This Row],[cena/enota brez DDV v EUR]]*Sklop14[[#This Row],[Stopnja DDV (%)]]</f>
        <v>0</v>
      </c>
      <c r="S19" s="86">
        <f>+Sklop14[[#This Row],[cena/enota brez DDV v EUR]]+Sklop14[[#This Row],[Davek (EUR)]]</f>
        <v>0</v>
      </c>
      <c r="T19" s="86">
        <f>+Sklop14[[#This Row],[cena/enota brez DDV v EUR]]*Sklop14[[#This Row],[Okvirna količina]]</f>
        <v>0</v>
      </c>
      <c r="U19" s="86">
        <f>+Sklop14[[#This Row],[Končna cena/enoto mere (EUR) z DDV]]*Sklop14[[#This Row],[Okvirna količina]]</f>
        <v>0</v>
      </c>
      <c r="V19" s="152"/>
    </row>
    <row r="20" spans="1:22" s="55" customFormat="1" ht="12">
      <c r="A20" s="79" t="s">
        <v>6</v>
      </c>
      <c r="B20" s="294">
        <v>1455</v>
      </c>
      <c r="C20" s="273" t="s">
        <v>762</v>
      </c>
      <c r="D20" s="133">
        <v>1</v>
      </c>
      <c r="E20" s="77" t="s">
        <v>0</v>
      </c>
      <c r="F20" s="100"/>
      <c r="G20" s="272">
        <v>400</v>
      </c>
      <c r="H20" s="158" t="s">
        <v>0</v>
      </c>
      <c r="I20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20" s="80" t="str">
        <f>IF(Sklop14[[#This Row],[ZAHTEVANA SHEMA KAKOVOSTI]]&lt;&gt;"",Sklop14[[#This Row],[Preračunana masa/volumen/kos na enoto kg]],"")</f>
        <v/>
      </c>
      <c r="K20" s="88"/>
      <c r="L20" s="85"/>
      <c r="M20" s="85"/>
      <c r="N20" s="90"/>
      <c r="O20" s="86"/>
      <c r="P20" s="86"/>
      <c r="Q20" s="91"/>
      <c r="R20" s="86">
        <f>+Sklop14[[#This Row],[cena/enota brez DDV v EUR]]*Sklop14[[#This Row],[Stopnja DDV (%)]]</f>
        <v>0</v>
      </c>
      <c r="S20" s="86">
        <f>+Sklop14[[#This Row],[cena/enota brez DDV v EUR]]+Sklop14[[#This Row],[Davek (EUR)]]</f>
        <v>0</v>
      </c>
      <c r="T20" s="86">
        <f>+Sklop14[[#This Row],[cena/enota brez DDV v EUR]]*Sklop14[[#This Row],[Okvirna količina]]</f>
        <v>0</v>
      </c>
      <c r="U20" s="86">
        <f>+Sklop14[[#This Row],[Končna cena/enoto mere (EUR) z DDV]]*Sklop14[[#This Row],[Okvirna količina]]</f>
        <v>0</v>
      </c>
      <c r="V20" s="152"/>
    </row>
    <row r="21" spans="1:22" s="55" customFormat="1" ht="12">
      <c r="A21" s="79" t="s">
        <v>7</v>
      </c>
      <c r="B21" s="294">
        <v>2746</v>
      </c>
      <c r="C21" s="273" t="s">
        <v>762</v>
      </c>
      <c r="D21" s="133">
        <v>5</v>
      </c>
      <c r="E21" s="77" t="s">
        <v>0</v>
      </c>
      <c r="F21" s="100"/>
      <c r="G21" s="272">
        <v>20</v>
      </c>
      <c r="H21" s="158" t="s">
        <v>474</v>
      </c>
      <c r="I21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21" s="80" t="str">
        <f>IF(Sklop14[[#This Row],[ZAHTEVANA SHEMA KAKOVOSTI]]&lt;&gt;"",Sklop14[[#This Row],[Preračunana masa/volumen/kos na enoto kg]],"")</f>
        <v/>
      </c>
      <c r="K21" s="88"/>
      <c r="L21" s="85"/>
      <c r="M21" s="85"/>
      <c r="N21" s="90"/>
      <c r="O21" s="86"/>
      <c r="P21" s="86"/>
      <c r="Q21" s="91"/>
      <c r="R21" s="86">
        <f>+Sklop14[[#This Row],[cena/enota brez DDV v EUR]]*Sklop14[[#This Row],[Stopnja DDV (%)]]</f>
        <v>0</v>
      </c>
      <c r="S21" s="86">
        <f>+Sklop14[[#This Row],[cena/enota brez DDV v EUR]]+Sklop14[[#This Row],[Davek (EUR)]]</f>
        <v>0</v>
      </c>
      <c r="T21" s="86">
        <f>+Sklop14[[#This Row],[cena/enota brez DDV v EUR]]*Sklop14[[#This Row],[Okvirna količina]]</f>
        <v>0</v>
      </c>
      <c r="U21" s="86">
        <f>+Sklop14[[#This Row],[Končna cena/enoto mere (EUR) z DDV]]*Sklop14[[#This Row],[Okvirna količina]]</f>
        <v>0</v>
      </c>
      <c r="V21" s="152"/>
    </row>
    <row r="22" spans="1:22" s="55" customFormat="1" ht="12">
      <c r="A22" s="79" t="s">
        <v>8</v>
      </c>
      <c r="B22" s="294">
        <v>1456</v>
      </c>
      <c r="C22" s="271" t="s">
        <v>763</v>
      </c>
      <c r="D22" s="133">
        <v>1</v>
      </c>
      <c r="E22" s="77" t="s">
        <v>0</v>
      </c>
      <c r="F22" s="100"/>
      <c r="G22" s="272">
        <v>300</v>
      </c>
      <c r="H22" s="158" t="s">
        <v>0</v>
      </c>
      <c r="I22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J22" s="80" t="str">
        <f>IF(Sklop14[[#This Row],[ZAHTEVANA SHEMA KAKOVOSTI]]&lt;&gt;"",Sklop14[[#This Row],[Preračunana masa/volumen/kos na enoto kg]],"")</f>
        <v/>
      </c>
      <c r="K22" s="88"/>
      <c r="L22" s="85"/>
      <c r="M22" s="85"/>
      <c r="N22" s="90"/>
      <c r="O22" s="86"/>
      <c r="P22" s="86"/>
      <c r="Q22" s="91"/>
      <c r="R22" s="86">
        <f>+Sklop14[[#This Row],[cena/enota brez DDV v EUR]]*Sklop14[[#This Row],[Stopnja DDV (%)]]</f>
        <v>0</v>
      </c>
      <c r="S22" s="86">
        <f>+Sklop14[[#This Row],[cena/enota brez DDV v EUR]]+Sklop14[[#This Row],[Davek (EUR)]]</f>
        <v>0</v>
      </c>
      <c r="T22" s="86">
        <f>+Sklop14[[#This Row],[cena/enota brez DDV v EUR]]*Sklop14[[#This Row],[Okvirna količina]]</f>
        <v>0</v>
      </c>
      <c r="U22" s="86">
        <f>+Sklop14[[#This Row],[Končna cena/enoto mere (EUR) z DDV]]*Sklop14[[#This Row],[Okvirna količina]]</f>
        <v>0</v>
      </c>
      <c r="V22" s="152"/>
    </row>
    <row r="23" spans="1:22" s="55" customFormat="1" ht="12">
      <c r="A23" s="79" t="s">
        <v>9</v>
      </c>
      <c r="B23" s="294">
        <v>2705</v>
      </c>
      <c r="C23" s="273" t="s">
        <v>764</v>
      </c>
      <c r="D23" s="133">
        <v>4</v>
      </c>
      <c r="E23" s="77" t="s">
        <v>0</v>
      </c>
      <c r="F23" s="100"/>
      <c r="G23" s="272">
        <v>120</v>
      </c>
      <c r="H23" s="158" t="s">
        <v>474</v>
      </c>
      <c r="I23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480</v>
      </c>
      <c r="J23" s="80" t="str">
        <f>IF(Sklop14[[#This Row],[ZAHTEVANA SHEMA KAKOVOSTI]]&lt;&gt;"",Sklop14[[#This Row],[Preračunana masa/volumen/kos na enoto kg]],"")</f>
        <v/>
      </c>
      <c r="K23" s="88"/>
      <c r="L23" s="85"/>
      <c r="M23" s="85"/>
      <c r="N23" s="90"/>
      <c r="O23" s="86"/>
      <c r="P23" s="86"/>
      <c r="Q23" s="91"/>
      <c r="R23" s="86">
        <f>+Sklop14[[#This Row],[cena/enota brez DDV v EUR]]*Sklop14[[#This Row],[Stopnja DDV (%)]]</f>
        <v>0</v>
      </c>
      <c r="S23" s="86">
        <f>+Sklop14[[#This Row],[cena/enota brez DDV v EUR]]+Sklop14[[#This Row],[Davek (EUR)]]</f>
        <v>0</v>
      </c>
      <c r="T23" s="86">
        <f>+Sklop14[[#This Row],[cena/enota brez DDV v EUR]]*Sklop14[[#This Row],[Okvirna količina]]</f>
        <v>0</v>
      </c>
      <c r="U23" s="86">
        <f>+Sklop14[[#This Row],[Končna cena/enoto mere (EUR) z DDV]]*Sklop14[[#This Row],[Okvirna količina]]</f>
        <v>0</v>
      </c>
      <c r="V23" s="152"/>
    </row>
    <row r="24" spans="1:22" s="55" customFormat="1" ht="12">
      <c r="A24" s="79" t="s">
        <v>10</v>
      </c>
      <c r="B24" s="294">
        <v>1461</v>
      </c>
      <c r="C24" s="271" t="s">
        <v>765</v>
      </c>
      <c r="D24" s="133">
        <v>1</v>
      </c>
      <c r="E24" s="77" t="s">
        <v>0</v>
      </c>
      <c r="F24" s="100"/>
      <c r="G24" s="272">
        <v>170</v>
      </c>
      <c r="H24" s="158" t="s">
        <v>0</v>
      </c>
      <c r="I24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J24" s="80" t="str">
        <f>IF(Sklop14[[#This Row],[ZAHTEVANA SHEMA KAKOVOSTI]]&lt;&gt;"",Sklop14[[#This Row],[Preračunana masa/volumen/kos na enoto kg]],"")</f>
        <v/>
      </c>
      <c r="K24" s="88"/>
      <c r="L24" s="85"/>
      <c r="M24" s="85"/>
      <c r="N24" s="90"/>
      <c r="O24" s="86"/>
      <c r="P24" s="86"/>
      <c r="Q24" s="91"/>
      <c r="R24" s="86">
        <f>+Sklop14[[#This Row],[cena/enota brez DDV v EUR]]*Sklop14[[#This Row],[Stopnja DDV (%)]]</f>
        <v>0</v>
      </c>
      <c r="S24" s="86">
        <f>+Sklop14[[#This Row],[cena/enota brez DDV v EUR]]+Sklop14[[#This Row],[Davek (EUR)]]</f>
        <v>0</v>
      </c>
      <c r="T24" s="86">
        <f>+Sklop14[[#This Row],[cena/enota brez DDV v EUR]]*Sklop14[[#This Row],[Okvirna količina]]</f>
        <v>0</v>
      </c>
      <c r="U24" s="86">
        <f>+Sklop14[[#This Row],[Končna cena/enoto mere (EUR) z DDV]]*Sklop14[[#This Row],[Okvirna količina]]</f>
        <v>0</v>
      </c>
      <c r="V24" s="152"/>
    </row>
    <row r="25" spans="1:22" s="55" customFormat="1" ht="12">
      <c r="A25" s="79" t="s">
        <v>11</v>
      </c>
      <c r="B25" s="294">
        <v>1457</v>
      </c>
      <c r="C25" s="271" t="s">
        <v>766</v>
      </c>
      <c r="D25" s="133">
        <v>1</v>
      </c>
      <c r="E25" s="77" t="s">
        <v>0</v>
      </c>
      <c r="F25" s="100"/>
      <c r="G25" s="272">
        <v>50</v>
      </c>
      <c r="H25" s="158" t="s">
        <v>0</v>
      </c>
      <c r="I25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25" s="80" t="str">
        <f>IF(Sklop14[[#This Row],[ZAHTEVANA SHEMA KAKOVOSTI]]&lt;&gt;"",Sklop14[[#This Row],[Preračunana masa/volumen/kos na enoto kg]],"")</f>
        <v/>
      </c>
      <c r="K25" s="88"/>
      <c r="L25" s="85"/>
      <c r="M25" s="85"/>
      <c r="N25" s="90"/>
      <c r="O25" s="86"/>
      <c r="P25" s="86"/>
      <c r="Q25" s="91"/>
      <c r="R25" s="86">
        <f>+Sklop14[[#This Row],[cena/enota brez DDV v EUR]]*Sklop14[[#This Row],[Stopnja DDV (%)]]</f>
        <v>0</v>
      </c>
      <c r="S25" s="86">
        <f>+Sklop14[[#This Row],[cena/enota brez DDV v EUR]]+Sklop14[[#This Row],[Davek (EUR)]]</f>
        <v>0</v>
      </c>
      <c r="T25" s="86">
        <f>+Sklop14[[#This Row],[cena/enota brez DDV v EUR]]*Sklop14[[#This Row],[Okvirna količina]]</f>
        <v>0</v>
      </c>
      <c r="U25" s="86">
        <f>+Sklop14[[#This Row],[Končna cena/enoto mere (EUR) z DDV]]*Sklop14[[#This Row],[Okvirna količina]]</f>
        <v>0</v>
      </c>
      <c r="V25" s="152"/>
    </row>
    <row r="26" spans="1:22" s="55" customFormat="1" ht="15.75" customHeight="1">
      <c r="A26" s="79" t="s">
        <v>12</v>
      </c>
      <c r="B26" s="294">
        <v>1458</v>
      </c>
      <c r="C26" s="274" t="s">
        <v>767</v>
      </c>
      <c r="D26" s="133">
        <v>1</v>
      </c>
      <c r="E26" s="77" t="s">
        <v>0</v>
      </c>
      <c r="F26" s="100"/>
      <c r="G26" s="272">
        <v>400</v>
      </c>
      <c r="H26" s="158" t="s">
        <v>0</v>
      </c>
      <c r="I26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26" s="80" t="str">
        <f>IF(Sklop14[[#This Row],[ZAHTEVANA SHEMA KAKOVOSTI]]&lt;&gt;"",Sklop14[[#This Row],[Preračunana masa/volumen/kos na enoto kg]],"")</f>
        <v/>
      </c>
      <c r="K26" s="88"/>
      <c r="L26" s="85"/>
      <c r="M26" s="85"/>
      <c r="N26" s="90"/>
      <c r="O26" s="86"/>
      <c r="P26" s="86"/>
      <c r="Q26" s="91"/>
      <c r="R26" s="86">
        <f>+Sklop14[[#This Row],[cena/enota brez DDV v EUR]]*Sklop14[[#This Row],[Stopnja DDV (%)]]</f>
        <v>0</v>
      </c>
      <c r="S26" s="86">
        <f>+Sklop14[[#This Row],[cena/enota brez DDV v EUR]]+Sklop14[[#This Row],[Davek (EUR)]]</f>
        <v>0</v>
      </c>
      <c r="T26" s="86">
        <f>+Sklop14[[#This Row],[cena/enota brez DDV v EUR]]*Sklop14[[#This Row],[Okvirna količina]]</f>
        <v>0</v>
      </c>
      <c r="U26" s="86">
        <f>+Sklop14[[#This Row],[Končna cena/enoto mere (EUR) z DDV]]*Sklop14[[#This Row],[Okvirna količina]]</f>
        <v>0</v>
      </c>
      <c r="V26" s="152"/>
    </row>
    <row r="27" spans="1:22" s="55" customFormat="1" ht="15.75" customHeight="1">
      <c r="A27" s="79" t="s">
        <v>13</v>
      </c>
      <c r="B27" s="294">
        <v>1459</v>
      </c>
      <c r="C27" s="273" t="s">
        <v>768</v>
      </c>
      <c r="D27" s="133">
        <v>1</v>
      </c>
      <c r="E27" s="77" t="s">
        <v>0</v>
      </c>
      <c r="F27" s="100"/>
      <c r="G27" s="272">
        <v>160</v>
      </c>
      <c r="H27" s="158" t="s">
        <v>0</v>
      </c>
      <c r="I27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J27" s="80" t="str">
        <f>IF(Sklop14[[#This Row],[ZAHTEVANA SHEMA KAKOVOSTI]]&lt;&gt;"",Sklop14[[#This Row],[Preračunana masa/volumen/kos na enoto kg]],"")</f>
        <v/>
      </c>
      <c r="K27" s="88"/>
      <c r="L27" s="85"/>
      <c r="M27" s="85"/>
      <c r="N27" s="90"/>
      <c r="O27" s="86"/>
      <c r="P27" s="86"/>
      <c r="Q27" s="91"/>
      <c r="R27" s="86">
        <f>+Sklop14[[#This Row],[cena/enota brez DDV v EUR]]*Sklop14[[#This Row],[Stopnja DDV (%)]]</f>
        <v>0</v>
      </c>
      <c r="S27" s="86">
        <f>+Sklop14[[#This Row],[cena/enota brez DDV v EUR]]+Sklop14[[#This Row],[Davek (EUR)]]</f>
        <v>0</v>
      </c>
      <c r="T27" s="86">
        <f>+Sklop14[[#This Row],[cena/enota brez DDV v EUR]]*Sklop14[[#This Row],[Okvirna količina]]</f>
        <v>0</v>
      </c>
      <c r="U27" s="86">
        <f>+Sklop14[[#This Row],[Končna cena/enoto mere (EUR) z DDV]]*Sklop14[[#This Row],[Okvirna količina]]</f>
        <v>0</v>
      </c>
      <c r="V27" s="152"/>
    </row>
    <row r="28" spans="1:22" s="55" customFormat="1" ht="12">
      <c r="A28" s="79" t="s">
        <v>14</v>
      </c>
      <c r="B28" s="294">
        <v>1462</v>
      </c>
      <c r="C28" s="273" t="s">
        <v>769</v>
      </c>
      <c r="D28" s="75">
        <v>1</v>
      </c>
      <c r="E28" s="77" t="s">
        <v>0</v>
      </c>
      <c r="F28" s="100"/>
      <c r="G28" s="272">
        <v>30</v>
      </c>
      <c r="H28" s="158" t="s">
        <v>0</v>
      </c>
      <c r="I28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J28" s="80" t="str">
        <f>IF(Sklop14[[#This Row],[ZAHTEVANA SHEMA KAKOVOSTI]]&lt;&gt;"",Sklop14[[#This Row],[Preračunana masa/volumen/kos na enoto kg]],"")</f>
        <v/>
      </c>
      <c r="K28" s="88"/>
      <c r="L28" s="85"/>
      <c r="M28" s="85"/>
      <c r="N28" s="90"/>
      <c r="O28" s="86"/>
      <c r="P28" s="86"/>
      <c r="Q28" s="91"/>
      <c r="R28" s="86">
        <f>+Sklop14[[#This Row],[cena/enota brez DDV v EUR]]*Sklop14[[#This Row],[Stopnja DDV (%)]]</f>
        <v>0</v>
      </c>
      <c r="S28" s="86">
        <f>+Sklop14[[#This Row],[cena/enota brez DDV v EUR]]+Sklop14[[#This Row],[Davek (EUR)]]</f>
        <v>0</v>
      </c>
      <c r="T28" s="86">
        <f>+Sklop14[[#This Row],[cena/enota brez DDV v EUR]]*Sklop14[[#This Row],[Okvirna količina]]</f>
        <v>0</v>
      </c>
      <c r="U28" s="86">
        <f>+Sklop14[[#This Row],[Končna cena/enoto mere (EUR) z DDV]]*Sklop14[[#This Row],[Okvirna količina]]</f>
        <v>0</v>
      </c>
      <c r="V28" s="152"/>
    </row>
    <row r="29" spans="1:22" s="55" customFormat="1" ht="12">
      <c r="A29" s="79" t="s">
        <v>15</v>
      </c>
      <c r="B29" s="294">
        <v>1463</v>
      </c>
      <c r="C29" s="273" t="s">
        <v>770</v>
      </c>
      <c r="D29" s="75">
        <v>1</v>
      </c>
      <c r="E29" s="77" t="s">
        <v>0</v>
      </c>
      <c r="F29" s="100"/>
      <c r="G29" s="272">
        <v>50</v>
      </c>
      <c r="H29" s="158" t="s">
        <v>0</v>
      </c>
      <c r="I29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29" s="80" t="str">
        <f>IF(Sklop14[[#This Row],[ZAHTEVANA SHEMA KAKOVOSTI]]&lt;&gt;"",Sklop14[[#This Row],[Preračunana masa/volumen/kos na enoto kg]],"")</f>
        <v/>
      </c>
      <c r="K29" s="88"/>
      <c r="L29" s="85"/>
      <c r="M29" s="85"/>
      <c r="N29" s="90"/>
      <c r="O29" s="86"/>
      <c r="P29" s="86"/>
      <c r="Q29" s="91"/>
      <c r="R29" s="86">
        <f>+Sklop14[[#This Row],[cena/enota brez DDV v EUR]]*Sklop14[[#This Row],[Stopnja DDV (%)]]</f>
        <v>0</v>
      </c>
      <c r="S29" s="86">
        <f>+Sklop14[[#This Row],[cena/enota brez DDV v EUR]]+Sklop14[[#This Row],[Davek (EUR)]]</f>
        <v>0</v>
      </c>
      <c r="T29" s="86">
        <f>+Sklop14[[#This Row],[cena/enota brez DDV v EUR]]*Sklop14[[#This Row],[Okvirna količina]]</f>
        <v>0</v>
      </c>
      <c r="U29" s="86">
        <f>+Sklop14[[#This Row],[Končna cena/enoto mere (EUR) z DDV]]*Sklop14[[#This Row],[Okvirna količina]]</f>
        <v>0</v>
      </c>
      <c r="V29" s="152"/>
    </row>
    <row r="30" spans="1:22" s="55" customFormat="1" ht="12">
      <c r="A30" s="79" t="s">
        <v>16</v>
      </c>
      <c r="B30" s="294">
        <v>1465</v>
      </c>
      <c r="C30" s="273" t="s">
        <v>771</v>
      </c>
      <c r="D30" s="75">
        <v>1</v>
      </c>
      <c r="E30" s="77" t="s">
        <v>0</v>
      </c>
      <c r="F30" s="100"/>
      <c r="G30" s="272">
        <v>100</v>
      </c>
      <c r="H30" s="158" t="s">
        <v>0</v>
      </c>
      <c r="I30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30" s="80" t="str">
        <f>IF(Sklop14[[#This Row],[ZAHTEVANA SHEMA KAKOVOSTI]]&lt;&gt;"",Sklop14[[#This Row],[Preračunana masa/volumen/kos na enoto kg]],"")</f>
        <v/>
      </c>
      <c r="K30" s="88"/>
      <c r="L30" s="85"/>
      <c r="M30" s="85"/>
      <c r="N30" s="90"/>
      <c r="O30" s="86"/>
      <c r="P30" s="86"/>
      <c r="Q30" s="91"/>
      <c r="R30" s="86">
        <f>+Sklop14[[#This Row],[cena/enota brez DDV v EUR]]*Sklop14[[#This Row],[Stopnja DDV (%)]]</f>
        <v>0</v>
      </c>
      <c r="S30" s="86">
        <f>+Sklop14[[#This Row],[cena/enota brez DDV v EUR]]+Sklop14[[#This Row],[Davek (EUR)]]</f>
        <v>0</v>
      </c>
      <c r="T30" s="86">
        <f>+Sklop14[[#This Row],[cena/enota brez DDV v EUR]]*Sklop14[[#This Row],[Okvirna količina]]</f>
        <v>0</v>
      </c>
      <c r="U30" s="86">
        <f>+Sklop14[[#This Row],[Končna cena/enoto mere (EUR) z DDV]]*Sklop14[[#This Row],[Okvirna količina]]</f>
        <v>0</v>
      </c>
      <c r="V30" s="152"/>
    </row>
    <row r="31" spans="1:22" s="55" customFormat="1" ht="12">
      <c r="A31" s="79" t="s">
        <v>17</v>
      </c>
      <c r="B31" s="294">
        <v>1464</v>
      </c>
      <c r="C31" s="271" t="s">
        <v>772</v>
      </c>
      <c r="D31" s="75">
        <v>1</v>
      </c>
      <c r="E31" s="77" t="s">
        <v>0</v>
      </c>
      <c r="F31" s="100"/>
      <c r="G31" s="272">
        <v>150</v>
      </c>
      <c r="H31" s="158" t="s">
        <v>0</v>
      </c>
      <c r="I31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J31" s="80" t="str">
        <f>IF(Sklop14[[#This Row],[ZAHTEVANA SHEMA KAKOVOSTI]]&lt;&gt;"",Sklop14[[#This Row],[Preračunana masa/volumen/kos na enoto kg]],"")</f>
        <v/>
      </c>
      <c r="K31" s="88"/>
      <c r="L31" s="85"/>
      <c r="M31" s="85"/>
      <c r="N31" s="90"/>
      <c r="O31" s="86"/>
      <c r="P31" s="86"/>
      <c r="Q31" s="91"/>
      <c r="R31" s="86">
        <f>+Sklop14[[#This Row],[cena/enota brez DDV v EUR]]*Sklop14[[#This Row],[Stopnja DDV (%)]]</f>
        <v>0</v>
      </c>
      <c r="S31" s="86">
        <f>+Sklop14[[#This Row],[cena/enota brez DDV v EUR]]+Sklop14[[#This Row],[Davek (EUR)]]</f>
        <v>0</v>
      </c>
      <c r="T31" s="86">
        <f>+Sklop14[[#This Row],[cena/enota brez DDV v EUR]]*Sklop14[[#This Row],[Okvirna količina]]</f>
        <v>0</v>
      </c>
      <c r="U31" s="86">
        <f>+Sklop14[[#This Row],[Končna cena/enoto mere (EUR) z DDV]]*Sklop14[[#This Row],[Okvirna količina]]</f>
        <v>0</v>
      </c>
      <c r="V31" s="152"/>
    </row>
    <row r="32" spans="1:22" s="55" customFormat="1" ht="12">
      <c r="A32" s="79" t="s">
        <v>18</v>
      </c>
      <c r="B32" s="294">
        <v>1466</v>
      </c>
      <c r="C32" s="273" t="s">
        <v>773</v>
      </c>
      <c r="D32" s="75">
        <v>1</v>
      </c>
      <c r="E32" s="77" t="s">
        <v>0</v>
      </c>
      <c r="F32" s="100"/>
      <c r="G32" s="272">
        <v>150</v>
      </c>
      <c r="H32" s="158" t="s">
        <v>0</v>
      </c>
      <c r="I32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J32" s="80" t="str">
        <f>IF(Sklop14[[#This Row],[ZAHTEVANA SHEMA KAKOVOSTI]]&lt;&gt;"",Sklop14[[#This Row],[Preračunana masa/volumen/kos na enoto kg]],"")</f>
        <v/>
      </c>
      <c r="K32" s="88"/>
      <c r="L32" s="85"/>
      <c r="M32" s="85"/>
      <c r="N32" s="90"/>
      <c r="O32" s="86"/>
      <c r="P32" s="86"/>
      <c r="Q32" s="91"/>
      <c r="R32" s="86">
        <f>+Sklop14[[#This Row],[cena/enota brez DDV v EUR]]*Sklop14[[#This Row],[Stopnja DDV (%)]]</f>
        <v>0</v>
      </c>
      <c r="S32" s="86">
        <f>+Sklop14[[#This Row],[cena/enota brez DDV v EUR]]+Sklop14[[#This Row],[Davek (EUR)]]</f>
        <v>0</v>
      </c>
      <c r="T32" s="86">
        <f>+Sklop14[[#This Row],[cena/enota brez DDV v EUR]]*Sklop14[[#This Row],[Okvirna količina]]</f>
        <v>0</v>
      </c>
      <c r="U32" s="86">
        <f>+Sklop14[[#This Row],[Končna cena/enoto mere (EUR) z DDV]]*Sklop14[[#This Row],[Okvirna količina]]</f>
        <v>0</v>
      </c>
      <c r="V32" s="152"/>
    </row>
    <row r="33" spans="1:22" s="55" customFormat="1" ht="12">
      <c r="A33" s="79" t="s">
        <v>19</v>
      </c>
      <c r="B33" s="294">
        <v>2349</v>
      </c>
      <c r="C33" s="273" t="s">
        <v>774</v>
      </c>
      <c r="D33" s="75">
        <v>1</v>
      </c>
      <c r="E33" s="77" t="s">
        <v>0</v>
      </c>
      <c r="F33" s="100"/>
      <c r="G33" s="272">
        <v>20</v>
      </c>
      <c r="H33" s="158" t="s">
        <v>0</v>
      </c>
      <c r="I33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33" s="80" t="str">
        <f>IF(Sklop14[[#This Row],[ZAHTEVANA SHEMA KAKOVOSTI]]&lt;&gt;"",Sklop14[[#This Row],[Preračunana masa/volumen/kos na enoto kg]],"")</f>
        <v/>
      </c>
      <c r="K33" s="88"/>
      <c r="L33" s="85"/>
      <c r="M33" s="85"/>
      <c r="N33" s="90"/>
      <c r="O33" s="86"/>
      <c r="P33" s="86"/>
      <c r="Q33" s="91"/>
      <c r="R33" s="86">
        <f>+Sklop14[[#This Row],[cena/enota brez DDV v EUR]]*Sklop14[[#This Row],[Stopnja DDV (%)]]</f>
        <v>0</v>
      </c>
      <c r="S33" s="86">
        <f>+Sklop14[[#This Row],[cena/enota brez DDV v EUR]]+Sklop14[[#This Row],[Davek (EUR)]]</f>
        <v>0</v>
      </c>
      <c r="T33" s="86">
        <f>+Sklop14[[#This Row],[cena/enota brez DDV v EUR]]*Sklop14[[#This Row],[Okvirna količina]]</f>
        <v>0</v>
      </c>
      <c r="U33" s="86">
        <f>+Sklop14[[#This Row],[Končna cena/enoto mere (EUR) z DDV]]*Sklop14[[#This Row],[Okvirna količina]]</f>
        <v>0</v>
      </c>
      <c r="V33" s="152"/>
    </row>
    <row r="34" spans="1:22" s="55" customFormat="1" ht="12">
      <c r="A34" s="79" t="s">
        <v>20</v>
      </c>
      <c r="B34" s="294">
        <v>2260</v>
      </c>
      <c r="C34" s="273" t="s">
        <v>775</v>
      </c>
      <c r="D34" s="75">
        <v>500</v>
      </c>
      <c r="E34" s="77" t="s">
        <v>110</v>
      </c>
      <c r="F34" s="100"/>
      <c r="G34" s="272">
        <v>50</v>
      </c>
      <c r="H34" s="158" t="s">
        <v>474</v>
      </c>
      <c r="I34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J34" s="80" t="str">
        <f>IF(Sklop14[[#This Row],[ZAHTEVANA SHEMA KAKOVOSTI]]&lt;&gt;"",Sklop14[[#This Row],[Preračunana masa/volumen/kos na enoto kg]],"")</f>
        <v/>
      </c>
      <c r="K34" s="88"/>
      <c r="L34" s="85"/>
      <c r="M34" s="85"/>
      <c r="N34" s="90"/>
      <c r="O34" s="86"/>
      <c r="P34" s="86"/>
      <c r="Q34" s="91"/>
      <c r="R34" s="86">
        <f>+Sklop14[[#This Row],[cena/enota brez DDV v EUR]]*Sklop14[[#This Row],[Stopnja DDV (%)]]</f>
        <v>0</v>
      </c>
      <c r="S34" s="86">
        <f>+Sklop14[[#This Row],[cena/enota brez DDV v EUR]]+Sklop14[[#This Row],[Davek (EUR)]]</f>
        <v>0</v>
      </c>
      <c r="T34" s="86">
        <f>+Sklop14[[#This Row],[cena/enota brez DDV v EUR]]*Sklop14[[#This Row],[Okvirna količina]]</f>
        <v>0</v>
      </c>
      <c r="U34" s="86">
        <f>+Sklop14[[#This Row],[Končna cena/enoto mere (EUR) z DDV]]*Sklop14[[#This Row],[Okvirna količina]]</f>
        <v>0</v>
      </c>
      <c r="V34" s="152"/>
    </row>
    <row r="35" spans="1:22" s="55" customFormat="1" ht="12">
      <c r="A35" s="79" t="s">
        <v>21</v>
      </c>
      <c r="B35" s="294">
        <v>1468</v>
      </c>
      <c r="C35" s="271" t="s">
        <v>776</v>
      </c>
      <c r="D35" s="133">
        <v>4</v>
      </c>
      <c r="E35" s="178" t="s">
        <v>0</v>
      </c>
      <c r="F35" s="107"/>
      <c r="G35" s="272">
        <v>110</v>
      </c>
      <c r="H35" s="158" t="s">
        <v>474</v>
      </c>
      <c r="I35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440</v>
      </c>
      <c r="J35" s="117" t="str">
        <f>IF(Sklop14[[#This Row],[ZAHTEVANA SHEMA KAKOVOSTI]]&lt;&gt;"",Sklop14[[#This Row],[Preračunana masa/volumen/kos na enoto kg]],"")</f>
        <v/>
      </c>
      <c r="K35" s="134"/>
      <c r="L35" s="135"/>
      <c r="M35" s="135"/>
      <c r="N35" s="136"/>
      <c r="O35" s="137"/>
      <c r="P35" s="137"/>
      <c r="Q35" s="138"/>
      <c r="R35" s="137">
        <f>+Sklop14[[#This Row],[cena/enota brez DDV v EUR]]*Sklop14[[#This Row],[Stopnja DDV (%)]]</f>
        <v>0</v>
      </c>
      <c r="S35" s="137">
        <f>+Sklop14[[#This Row],[cena/enota brez DDV v EUR]]+Sklop14[[#This Row],[Davek (EUR)]]</f>
        <v>0</v>
      </c>
      <c r="T35" s="137">
        <f>+Sklop14[[#This Row],[cena/enota brez DDV v EUR]]*Sklop14[[#This Row],[Okvirna količina]]</f>
        <v>0</v>
      </c>
      <c r="U35" s="137">
        <f>+Sklop14[[#This Row],[Končna cena/enoto mere (EUR) z DDV]]*Sklop14[[#This Row],[Okvirna količina]]</f>
        <v>0</v>
      </c>
      <c r="V35" s="179"/>
    </row>
    <row r="36" spans="1:22" s="55" customFormat="1" ht="12">
      <c r="A36" s="79" t="s">
        <v>22</v>
      </c>
      <c r="B36" s="294">
        <v>1469</v>
      </c>
      <c r="C36" s="271" t="s">
        <v>777</v>
      </c>
      <c r="D36" s="133">
        <v>1</v>
      </c>
      <c r="E36" s="178" t="s">
        <v>0</v>
      </c>
      <c r="F36" s="107"/>
      <c r="G36" s="272">
        <v>80</v>
      </c>
      <c r="H36" s="158" t="s">
        <v>0</v>
      </c>
      <c r="I36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J36" s="117" t="str">
        <f>IF(Sklop14[[#This Row],[ZAHTEVANA SHEMA KAKOVOSTI]]&lt;&gt;"",Sklop14[[#This Row],[Preračunana masa/volumen/kos na enoto kg]],"")</f>
        <v/>
      </c>
      <c r="K36" s="134"/>
      <c r="L36" s="135"/>
      <c r="M36" s="135"/>
      <c r="N36" s="136"/>
      <c r="O36" s="137"/>
      <c r="P36" s="137"/>
      <c r="Q36" s="138"/>
      <c r="R36" s="137">
        <f>+Sklop14[[#This Row],[cena/enota brez DDV v EUR]]*Sklop14[[#This Row],[Stopnja DDV (%)]]</f>
        <v>0</v>
      </c>
      <c r="S36" s="137">
        <f>+Sklop14[[#This Row],[cena/enota brez DDV v EUR]]+Sklop14[[#This Row],[Davek (EUR)]]</f>
        <v>0</v>
      </c>
      <c r="T36" s="137">
        <f>+Sklop14[[#This Row],[cena/enota brez DDV v EUR]]*Sklop14[[#This Row],[Okvirna količina]]</f>
        <v>0</v>
      </c>
      <c r="U36" s="137">
        <f>+Sklop14[[#This Row],[Končna cena/enoto mere (EUR) z DDV]]*Sklop14[[#This Row],[Okvirna količina]]</f>
        <v>0</v>
      </c>
      <c r="V36" s="179"/>
    </row>
    <row r="37" spans="1:22" s="55" customFormat="1" ht="12">
      <c r="A37" s="79" t="s">
        <v>23</v>
      </c>
      <c r="B37" s="294">
        <v>2224</v>
      </c>
      <c r="C37" s="271" t="s">
        <v>778</v>
      </c>
      <c r="D37" s="133">
        <v>500</v>
      </c>
      <c r="E37" s="178" t="s">
        <v>110</v>
      </c>
      <c r="F37" s="107"/>
      <c r="G37" s="272">
        <v>100</v>
      </c>
      <c r="H37" s="158" t="s">
        <v>474</v>
      </c>
      <c r="I37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37" s="117" t="str">
        <f>IF(Sklop14[[#This Row],[ZAHTEVANA SHEMA KAKOVOSTI]]&lt;&gt;"",Sklop14[[#This Row],[Preračunana masa/volumen/kos na enoto kg]],"")</f>
        <v/>
      </c>
      <c r="K37" s="134"/>
      <c r="L37" s="135"/>
      <c r="M37" s="135"/>
      <c r="N37" s="136"/>
      <c r="O37" s="137"/>
      <c r="P37" s="137"/>
      <c r="Q37" s="138"/>
      <c r="R37" s="137">
        <f>+Sklop14[[#This Row],[cena/enota brez DDV v EUR]]*Sklop14[[#This Row],[Stopnja DDV (%)]]</f>
        <v>0</v>
      </c>
      <c r="S37" s="137">
        <f>+Sklop14[[#This Row],[cena/enota brez DDV v EUR]]+Sklop14[[#This Row],[Davek (EUR)]]</f>
        <v>0</v>
      </c>
      <c r="T37" s="137">
        <f>+Sklop14[[#This Row],[cena/enota brez DDV v EUR]]*Sklop14[[#This Row],[Okvirna količina]]</f>
        <v>0</v>
      </c>
      <c r="U37" s="137">
        <f>+Sklop14[[#This Row],[Končna cena/enoto mere (EUR) z DDV]]*Sklop14[[#This Row],[Okvirna količina]]</f>
        <v>0</v>
      </c>
      <c r="V37" s="179"/>
    </row>
    <row r="38" spans="1:22" s="55" customFormat="1" ht="12">
      <c r="A38" s="79" t="s">
        <v>24</v>
      </c>
      <c r="B38" s="294">
        <v>1472</v>
      </c>
      <c r="C38" s="271" t="s">
        <v>778</v>
      </c>
      <c r="D38" s="133">
        <v>5</v>
      </c>
      <c r="E38" s="178" t="s">
        <v>0</v>
      </c>
      <c r="F38" s="107"/>
      <c r="G38" s="272">
        <v>80</v>
      </c>
      <c r="H38" s="158" t="s">
        <v>474</v>
      </c>
      <c r="I38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38" s="117" t="str">
        <f>IF(Sklop14[[#This Row],[ZAHTEVANA SHEMA KAKOVOSTI]]&lt;&gt;"",Sklop14[[#This Row],[Preračunana masa/volumen/kos na enoto kg]],"")</f>
        <v/>
      </c>
      <c r="K38" s="134"/>
      <c r="L38" s="135"/>
      <c r="M38" s="135"/>
      <c r="N38" s="136"/>
      <c r="O38" s="137"/>
      <c r="P38" s="137"/>
      <c r="Q38" s="138"/>
      <c r="R38" s="137">
        <f>+Sklop14[[#This Row],[cena/enota brez DDV v EUR]]*Sklop14[[#This Row],[Stopnja DDV (%)]]</f>
        <v>0</v>
      </c>
      <c r="S38" s="137">
        <f>+Sklop14[[#This Row],[cena/enota brez DDV v EUR]]+Sklop14[[#This Row],[Davek (EUR)]]</f>
        <v>0</v>
      </c>
      <c r="T38" s="137">
        <f>+Sklop14[[#This Row],[cena/enota brez DDV v EUR]]*Sklop14[[#This Row],[Okvirna količina]]</f>
        <v>0</v>
      </c>
      <c r="U38" s="137">
        <f>+Sklop14[[#This Row],[Končna cena/enoto mere (EUR) z DDV]]*Sklop14[[#This Row],[Okvirna količina]]</f>
        <v>0</v>
      </c>
      <c r="V38" s="179"/>
    </row>
    <row r="39" spans="1:22" s="55" customFormat="1" ht="12">
      <c r="A39" s="79" t="s">
        <v>25</v>
      </c>
      <c r="B39" s="294">
        <v>2391</v>
      </c>
      <c r="C39" s="271" t="s">
        <v>779</v>
      </c>
      <c r="D39" s="133">
        <v>250</v>
      </c>
      <c r="E39" s="178" t="s">
        <v>110</v>
      </c>
      <c r="F39" s="107"/>
      <c r="G39" s="272">
        <v>500</v>
      </c>
      <c r="H39" s="158" t="s">
        <v>474</v>
      </c>
      <c r="I39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J39" s="117" t="str">
        <f>IF(Sklop14[[#This Row],[ZAHTEVANA SHEMA KAKOVOSTI]]&lt;&gt;"",Sklop14[[#This Row],[Preračunana masa/volumen/kos na enoto kg]],"")</f>
        <v/>
      </c>
      <c r="K39" s="134"/>
      <c r="L39" s="135"/>
      <c r="M39" s="135"/>
      <c r="N39" s="136"/>
      <c r="O39" s="137"/>
      <c r="P39" s="137"/>
      <c r="Q39" s="138"/>
      <c r="R39" s="137">
        <f>+Sklop14[[#This Row],[cena/enota brez DDV v EUR]]*Sklop14[[#This Row],[Stopnja DDV (%)]]</f>
        <v>0</v>
      </c>
      <c r="S39" s="137">
        <f>+Sklop14[[#This Row],[cena/enota brez DDV v EUR]]+Sklop14[[#This Row],[Davek (EUR)]]</f>
        <v>0</v>
      </c>
      <c r="T39" s="137">
        <f>+Sklop14[[#This Row],[cena/enota brez DDV v EUR]]*Sklop14[[#This Row],[Okvirna količina]]</f>
        <v>0</v>
      </c>
      <c r="U39" s="137">
        <f>+Sklop14[[#This Row],[Končna cena/enoto mere (EUR) z DDV]]*Sklop14[[#This Row],[Okvirna količina]]</f>
        <v>0</v>
      </c>
      <c r="V39" s="179"/>
    </row>
    <row r="40" spans="1:22" s="55" customFormat="1" ht="12">
      <c r="A40" s="79" t="s">
        <v>26</v>
      </c>
      <c r="B40" s="294">
        <v>2659</v>
      </c>
      <c r="C40" s="273" t="s">
        <v>780</v>
      </c>
      <c r="D40" s="133">
        <v>500</v>
      </c>
      <c r="E40" s="178" t="s">
        <v>110</v>
      </c>
      <c r="F40" s="107"/>
      <c r="G40" s="272">
        <v>200</v>
      </c>
      <c r="H40" s="158" t="s">
        <v>474</v>
      </c>
      <c r="I40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40" s="117" t="str">
        <f>IF(Sklop14[[#This Row],[ZAHTEVANA SHEMA KAKOVOSTI]]&lt;&gt;"",Sklop14[[#This Row],[Preračunana masa/volumen/kos na enoto kg]],"")</f>
        <v/>
      </c>
      <c r="K40" s="134"/>
      <c r="L40" s="135"/>
      <c r="M40" s="135"/>
      <c r="N40" s="136"/>
      <c r="O40" s="137"/>
      <c r="P40" s="137"/>
      <c r="Q40" s="138"/>
      <c r="R40" s="137">
        <f>+Sklop14[[#This Row],[cena/enota brez DDV v EUR]]*Sklop14[[#This Row],[Stopnja DDV (%)]]</f>
        <v>0</v>
      </c>
      <c r="S40" s="137">
        <f>+Sklop14[[#This Row],[cena/enota brez DDV v EUR]]+Sklop14[[#This Row],[Davek (EUR)]]</f>
        <v>0</v>
      </c>
      <c r="T40" s="137">
        <f>+Sklop14[[#This Row],[cena/enota brez DDV v EUR]]*Sklop14[[#This Row],[Okvirna količina]]</f>
        <v>0</v>
      </c>
      <c r="U40" s="137">
        <f>+Sklop14[[#This Row],[Končna cena/enoto mere (EUR) z DDV]]*Sklop14[[#This Row],[Okvirna količina]]</f>
        <v>0</v>
      </c>
      <c r="V40" s="179"/>
    </row>
    <row r="41" spans="1:22" s="55" customFormat="1" ht="12">
      <c r="A41" s="79" t="s">
        <v>27</v>
      </c>
      <c r="B41" s="294">
        <v>1476</v>
      </c>
      <c r="C41" s="250" t="s">
        <v>781</v>
      </c>
      <c r="D41" s="133">
        <v>500</v>
      </c>
      <c r="E41" s="178" t="s">
        <v>110</v>
      </c>
      <c r="F41" s="107"/>
      <c r="G41" s="272">
        <v>80</v>
      </c>
      <c r="H41" s="158" t="s">
        <v>474</v>
      </c>
      <c r="I41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41" s="117" t="str">
        <f>IF(Sklop14[[#This Row],[ZAHTEVANA SHEMA KAKOVOSTI]]&lt;&gt;"",Sklop14[[#This Row],[Preračunana masa/volumen/kos na enoto kg]],"")</f>
        <v/>
      </c>
      <c r="K41" s="134"/>
      <c r="L41" s="135"/>
      <c r="M41" s="135"/>
      <c r="N41" s="136"/>
      <c r="O41" s="137"/>
      <c r="P41" s="137"/>
      <c r="Q41" s="138"/>
      <c r="R41" s="137">
        <f>+Sklop14[[#This Row],[cena/enota brez DDV v EUR]]*Sklop14[[#This Row],[Stopnja DDV (%)]]</f>
        <v>0</v>
      </c>
      <c r="S41" s="137">
        <f>+Sklop14[[#This Row],[cena/enota brez DDV v EUR]]+Sklop14[[#This Row],[Davek (EUR)]]</f>
        <v>0</v>
      </c>
      <c r="T41" s="137">
        <f>+Sklop14[[#This Row],[cena/enota brez DDV v EUR]]*Sklop14[[#This Row],[Okvirna količina]]</f>
        <v>0</v>
      </c>
      <c r="U41" s="137">
        <f>+Sklop14[[#This Row],[Končna cena/enoto mere (EUR) z DDV]]*Sklop14[[#This Row],[Okvirna količina]]</f>
        <v>0</v>
      </c>
      <c r="V41" s="179"/>
    </row>
    <row r="42" spans="1:22" s="55" customFormat="1" ht="12">
      <c r="A42" s="79" t="s">
        <v>28</v>
      </c>
      <c r="B42" s="294">
        <v>1486</v>
      </c>
      <c r="C42" s="250" t="s">
        <v>782</v>
      </c>
      <c r="D42" s="133">
        <v>5</v>
      </c>
      <c r="E42" s="178" t="s">
        <v>0</v>
      </c>
      <c r="F42" s="107"/>
      <c r="G42" s="272">
        <v>100</v>
      </c>
      <c r="H42" s="158" t="s">
        <v>474</v>
      </c>
      <c r="I42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J42" s="117" t="str">
        <f>IF(Sklop14[[#This Row],[ZAHTEVANA SHEMA KAKOVOSTI]]&lt;&gt;"",Sklop14[[#This Row],[Preračunana masa/volumen/kos na enoto kg]],"")</f>
        <v/>
      </c>
      <c r="K42" s="134"/>
      <c r="L42" s="135"/>
      <c r="M42" s="135"/>
      <c r="N42" s="136"/>
      <c r="O42" s="137"/>
      <c r="P42" s="137"/>
      <c r="Q42" s="138"/>
      <c r="R42" s="137">
        <f>+Sklop14[[#This Row],[cena/enota brez DDV v EUR]]*Sklop14[[#This Row],[Stopnja DDV (%)]]</f>
        <v>0</v>
      </c>
      <c r="S42" s="137">
        <f>+Sklop14[[#This Row],[cena/enota brez DDV v EUR]]+Sklop14[[#This Row],[Davek (EUR)]]</f>
        <v>0</v>
      </c>
      <c r="T42" s="137">
        <f>+Sklop14[[#This Row],[cena/enota brez DDV v EUR]]*Sklop14[[#This Row],[Okvirna količina]]</f>
        <v>0</v>
      </c>
      <c r="U42" s="137">
        <f>+Sklop14[[#This Row],[Končna cena/enoto mere (EUR) z DDV]]*Sklop14[[#This Row],[Okvirna količina]]</f>
        <v>0</v>
      </c>
      <c r="V42" s="179"/>
    </row>
    <row r="43" spans="1:22" s="55" customFormat="1" ht="12">
      <c r="A43" s="79" t="s">
        <v>29</v>
      </c>
      <c r="B43" s="294">
        <v>1493</v>
      </c>
      <c r="C43" s="275" t="s">
        <v>783</v>
      </c>
      <c r="D43" s="133">
        <v>5</v>
      </c>
      <c r="E43" s="178" t="s">
        <v>0</v>
      </c>
      <c r="F43" s="107"/>
      <c r="G43" s="272">
        <v>80</v>
      </c>
      <c r="H43" s="158" t="s">
        <v>474</v>
      </c>
      <c r="I43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43" s="117" t="str">
        <f>IF(Sklop14[[#This Row],[ZAHTEVANA SHEMA KAKOVOSTI]]&lt;&gt;"",Sklop14[[#This Row],[Preračunana masa/volumen/kos na enoto kg]],"")</f>
        <v/>
      </c>
      <c r="K43" s="134"/>
      <c r="L43" s="135"/>
      <c r="M43" s="135"/>
      <c r="N43" s="136"/>
      <c r="O43" s="137"/>
      <c r="P43" s="137"/>
      <c r="Q43" s="138"/>
      <c r="R43" s="137">
        <f>+Sklop14[[#This Row],[cena/enota brez DDV v EUR]]*Sklop14[[#This Row],[Stopnja DDV (%)]]</f>
        <v>0</v>
      </c>
      <c r="S43" s="137">
        <f>+Sklop14[[#This Row],[cena/enota brez DDV v EUR]]+Sklop14[[#This Row],[Davek (EUR)]]</f>
        <v>0</v>
      </c>
      <c r="T43" s="137">
        <f>+Sklop14[[#This Row],[cena/enota brez DDV v EUR]]*Sklop14[[#This Row],[Okvirna količina]]</f>
        <v>0</v>
      </c>
      <c r="U43" s="137">
        <f>+Sklop14[[#This Row],[Končna cena/enoto mere (EUR) z DDV]]*Sklop14[[#This Row],[Okvirna količina]]</f>
        <v>0</v>
      </c>
      <c r="V43" s="179"/>
    </row>
    <row r="44" spans="1:22" s="55" customFormat="1" ht="12">
      <c r="A44" s="79" t="s">
        <v>30</v>
      </c>
      <c r="B44" s="294">
        <v>1487</v>
      </c>
      <c r="C44" s="275" t="s">
        <v>784</v>
      </c>
      <c r="D44" s="133">
        <v>500</v>
      </c>
      <c r="E44" s="178" t="s">
        <v>110</v>
      </c>
      <c r="F44" s="107"/>
      <c r="G44" s="272">
        <v>50</v>
      </c>
      <c r="H44" s="158" t="s">
        <v>474</v>
      </c>
      <c r="I44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J44" s="117" t="str">
        <f>IF(Sklop14[[#This Row],[ZAHTEVANA SHEMA KAKOVOSTI]]&lt;&gt;"",Sklop14[[#This Row],[Preračunana masa/volumen/kos na enoto kg]],"")</f>
        <v/>
      </c>
      <c r="K44" s="134"/>
      <c r="L44" s="135"/>
      <c r="M44" s="135"/>
      <c r="N44" s="136"/>
      <c r="O44" s="137"/>
      <c r="P44" s="137"/>
      <c r="Q44" s="138"/>
      <c r="R44" s="137">
        <f>+Sklop14[[#This Row],[cena/enota brez DDV v EUR]]*Sklop14[[#This Row],[Stopnja DDV (%)]]</f>
        <v>0</v>
      </c>
      <c r="S44" s="137">
        <f>+Sklop14[[#This Row],[cena/enota brez DDV v EUR]]+Sklop14[[#This Row],[Davek (EUR)]]</f>
        <v>0</v>
      </c>
      <c r="T44" s="137">
        <f>+Sklop14[[#This Row],[cena/enota brez DDV v EUR]]*Sklop14[[#This Row],[Okvirna količina]]</f>
        <v>0</v>
      </c>
      <c r="U44" s="137">
        <f>+Sklop14[[#This Row],[Končna cena/enoto mere (EUR) z DDV]]*Sklop14[[#This Row],[Okvirna količina]]</f>
        <v>0</v>
      </c>
      <c r="V44" s="179"/>
    </row>
    <row r="45" spans="1:22" s="55" customFormat="1" ht="12">
      <c r="A45" s="79" t="s">
        <v>31</v>
      </c>
      <c r="B45" s="294">
        <v>1489</v>
      </c>
      <c r="C45" s="275" t="s">
        <v>785</v>
      </c>
      <c r="D45" s="133">
        <v>5</v>
      </c>
      <c r="E45" s="178" t="s">
        <v>0</v>
      </c>
      <c r="F45" s="107"/>
      <c r="G45" s="160">
        <v>50</v>
      </c>
      <c r="H45" s="158" t="s">
        <v>474</v>
      </c>
      <c r="I45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45" s="117" t="str">
        <f>IF(Sklop14[[#This Row],[ZAHTEVANA SHEMA KAKOVOSTI]]&lt;&gt;"",Sklop14[[#This Row],[Preračunana masa/volumen/kos na enoto kg]],"")</f>
        <v/>
      </c>
      <c r="K45" s="134"/>
      <c r="L45" s="135"/>
      <c r="M45" s="135"/>
      <c r="N45" s="136"/>
      <c r="O45" s="137"/>
      <c r="P45" s="137"/>
      <c r="Q45" s="138"/>
      <c r="R45" s="137">
        <f>+Sklop14[[#This Row],[cena/enota brez DDV v EUR]]*Sklop14[[#This Row],[Stopnja DDV (%)]]</f>
        <v>0</v>
      </c>
      <c r="S45" s="137">
        <f>+Sklop14[[#This Row],[cena/enota brez DDV v EUR]]+Sklop14[[#This Row],[Davek (EUR)]]</f>
        <v>0</v>
      </c>
      <c r="T45" s="137">
        <f>+Sklop14[[#This Row],[cena/enota brez DDV v EUR]]*Sklop14[[#This Row],[Okvirna količina]]</f>
        <v>0</v>
      </c>
      <c r="U45" s="137">
        <f>+Sklop14[[#This Row],[Končna cena/enoto mere (EUR) z DDV]]*Sklop14[[#This Row],[Okvirna količina]]</f>
        <v>0</v>
      </c>
      <c r="V45" s="179"/>
    </row>
    <row r="46" spans="1:22" s="55" customFormat="1" ht="12">
      <c r="A46" s="79" t="s">
        <v>32</v>
      </c>
      <c r="B46" s="294">
        <v>1491</v>
      </c>
      <c r="C46" s="275" t="s">
        <v>786</v>
      </c>
      <c r="D46" s="133">
        <v>5</v>
      </c>
      <c r="E46" s="178" t="s">
        <v>0</v>
      </c>
      <c r="F46" s="107"/>
      <c r="G46" s="160">
        <v>80</v>
      </c>
      <c r="H46" s="158" t="s">
        <v>474</v>
      </c>
      <c r="I46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46" s="117" t="str">
        <f>IF(Sklop14[[#This Row],[ZAHTEVANA SHEMA KAKOVOSTI]]&lt;&gt;"",Sklop14[[#This Row],[Preračunana masa/volumen/kos na enoto kg]],"")</f>
        <v/>
      </c>
      <c r="K46" s="134"/>
      <c r="L46" s="135"/>
      <c r="M46" s="135"/>
      <c r="N46" s="136"/>
      <c r="O46" s="137"/>
      <c r="P46" s="137"/>
      <c r="Q46" s="138"/>
      <c r="R46" s="137">
        <f>+Sklop14[[#This Row],[cena/enota brez DDV v EUR]]*Sklop14[[#This Row],[Stopnja DDV (%)]]</f>
        <v>0</v>
      </c>
      <c r="S46" s="137">
        <f>+Sklop14[[#This Row],[cena/enota brez DDV v EUR]]+Sklop14[[#This Row],[Davek (EUR)]]</f>
        <v>0</v>
      </c>
      <c r="T46" s="137">
        <f>+Sklop14[[#This Row],[cena/enota brez DDV v EUR]]*Sklop14[[#This Row],[Okvirna količina]]</f>
        <v>0</v>
      </c>
      <c r="U46" s="137">
        <f>+Sklop14[[#This Row],[Končna cena/enoto mere (EUR) z DDV]]*Sklop14[[#This Row],[Okvirna količina]]</f>
        <v>0</v>
      </c>
      <c r="V46" s="179"/>
    </row>
    <row r="47" spans="1:22" s="55" customFormat="1" ht="12">
      <c r="A47" s="79" t="s">
        <v>33</v>
      </c>
      <c r="B47" s="294">
        <v>2169</v>
      </c>
      <c r="C47" s="275" t="s">
        <v>1194</v>
      </c>
      <c r="D47" s="133">
        <v>5</v>
      </c>
      <c r="E47" s="178" t="s">
        <v>0</v>
      </c>
      <c r="F47" s="107"/>
      <c r="G47" s="160">
        <v>60</v>
      </c>
      <c r="H47" s="158" t="s">
        <v>474</v>
      </c>
      <c r="I47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J47" s="117" t="str">
        <f>IF(Sklop14[[#This Row],[ZAHTEVANA SHEMA KAKOVOSTI]]&lt;&gt;"",Sklop14[[#This Row],[Preračunana masa/volumen/kos na enoto kg]],"")</f>
        <v/>
      </c>
      <c r="K47" s="134"/>
      <c r="L47" s="135"/>
      <c r="M47" s="135"/>
      <c r="N47" s="136"/>
      <c r="O47" s="137"/>
      <c r="P47" s="137"/>
      <c r="Q47" s="138"/>
      <c r="R47" s="137">
        <f>+Sklop14[[#This Row],[cena/enota brez DDV v EUR]]*Sklop14[[#This Row],[Stopnja DDV (%)]]</f>
        <v>0</v>
      </c>
      <c r="S47" s="137">
        <f>+Sklop14[[#This Row],[cena/enota brez DDV v EUR]]+Sklop14[[#This Row],[Davek (EUR)]]</f>
        <v>0</v>
      </c>
      <c r="T47" s="137">
        <f>+Sklop14[[#This Row],[cena/enota brez DDV v EUR]]*Sklop14[[#This Row],[Okvirna količina]]</f>
        <v>0</v>
      </c>
      <c r="U47" s="137">
        <f>+Sklop14[[#This Row],[Končna cena/enoto mere (EUR) z DDV]]*Sklop14[[#This Row],[Okvirna količina]]</f>
        <v>0</v>
      </c>
      <c r="V47" s="179"/>
    </row>
    <row r="48" spans="1:22" s="55" customFormat="1" ht="12">
      <c r="A48" s="79" t="s">
        <v>34</v>
      </c>
      <c r="B48" s="294">
        <v>2094</v>
      </c>
      <c r="C48" s="275" t="s">
        <v>787</v>
      </c>
      <c r="D48" s="133">
        <v>5</v>
      </c>
      <c r="E48" s="178" t="s">
        <v>0</v>
      </c>
      <c r="F48" s="107"/>
      <c r="G48" s="160">
        <v>100</v>
      </c>
      <c r="H48" s="158" t="s">
        <v>474</v>
      </c>
      <c r="I48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J48" s="117" t="str">
        <f>IF(Sklop14[[#This Row],[ZAHTEVANA SHEMA KAKOVOSTI]]&lt;&gt;"",Sklop14[[#This Row],[Preračunana masa/volumen/kos na enoto kg]],"")</f>
        <v/>
      </c>
      <c r="K48" s="134"/>
      <c r="L48" s="135"/>
      <c r="M48" s="135"/>
      <c r="N48" s="136"/>
      <c r="O48" s="137"/>
      <c r="P48" s="137"/>
      <c r="Q48" s="138"/>
      <c r="R48" s="137">
        <f>+Sklop14[[#This Row],[cena/enota brez DDV v EUR]]*Sklop14[[#This Row],[Stopnja DDV (%)]]</f>
        <v>0</v>
      </c>
      <c r="S48" s="137">
        <f>+Sklop14[[#This Row],[cena/enota brez DDV v EUR]]+Sklop14[[#This Row],[Davek (EUR)]]</f>
        <v>0</v>
      </c>
      <c r="T48" s="137">
        <f>+Sklop14[[#This Row],[cena/enota brez DDV v EUR]]*Sklop14[[#This Row],[Okvirna količina]]</f>
        <v>0</v>
      </c>
      <c r="U48" s="137">
        <f>+Sklop14[[#This Row],[Končna cena/enoto mere (EUR) z DDV]]*Sklop14[[#This Row],[Okvirna količina]]</f>
        <v>0</v>
      </c>
      <c r="V48" s="179"/>
    </row>
    <row r="49" spans="1:22" s="55" customFormat="1" ht="12">
      <c r="A49" s="79" t="s">
        <v>35</v>
      </c>
      <c r="B49" s="294">
        <v>1484</v>
      </c>
      <c r="C49" s="275" t="s">
        <v>788</v>
      </c>
      <c r="D49" s="133">
        <v>500</v>
      </c>
      <c r="E49" s="178" t="s">
        <v>110</v>
      </c>
      <c r="F49" s="107"/>
      <c r="G49" s="160">
        <v>50</v>
      </c>
      <c r="H49" s="158" t="s">
        <v>474</v>
      </c>
      <c r="I49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J49" s="117" t="str">
        <f>IF(Sklop14[[#This Row],[ZAHTEVANA SHEMA KAKOVOSTI]]&lt;&gt;"",Sklop14[[#This Row],[Preračunana masa/volumen/kos na enoto kg]],"")</f>
        <v/>
      </c>
      <c r="K49" s="134"/>
      <c r="L49" s="135"/>
      <c r="M49" s="135"/>
      <c r="N49" s="136"/>
      <c r="O49" s="137"/>
      <c r="P49" s="137"/>
      <c r="Q49" s="138"/>
      <c r="R49" s="137">
        <f>+Sklop14[[#This Row],[cena/enota brez DDV v EUR]]*Sklop14[[#This Row],[Stopnja DDV (%)]]</f>
        <v>0</v>
      </c>
      <c r="S49" s="137">
        <f>+Sklop14[[#This Row],[cena/enota brez DDV v EUR]]+Sklop14[[#This Row],[Davek (EUR)]]</f>
        <v>0</v>
      </c>
      <c r="T49" s="137">
        <f>+Sklop14[[#This Row],[cena/enota brez DDV v EUR]]*Sklop14[[#This Row],[Okvirna količina]]</f>
        <v>0</v>
      </c>
      <c r="U49" s="137">
        <f>+Sklop14[[#This Row],[Končna cena/enoto mere (EUR) z DDV]]*Sklop14[[#This Row],[Okvirna količina]]</f>
        <v>0</v>
      </c>
      <c r="V49" s="179"/>
    </row>
    <row r="50" spans="1:22" s="55" customFormat="1" ht="12">
      <c r="A50" s="79" t="s">
        <v>36</v>
      </c>
      <c r="B50" s="295">
        <v>2588</v>
      </c>
      <c r="C50" s="250" t="s">
        <v>1195</v>
      </c>
      <c r="D50" s="133">
        <v>5</v>
      </c>
      <c r="E50" s="133" t="s">
        <v>0</v>
      </c>
      <c r="F50" s="107"/>
      <c r="G50" s="133">
        <v>50</v>
      </c>
      <c r="H50" s="158" t="s">
        <v>474</v>
      </c>
      <c r="I50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50" s="117" t="str">
        <f>IF(Sklop14[[#This Row],[ZAHTEVANA SHEMA KAKOVOSTI]]&lt;&gt;"",Sklop14[[#This Row],[Preračunana masa/volumen/kos na enoto kg]],"")</f>
        <v/>
      </c>
      <c r="K50" s="134"/>
      <c r="L50" s="135"/>
      <c r="M50" s="135"/>
      <c r="N50" s="136"/>
      <c r="O50" s="137"/>
      <c r="P50" s="137"/>
      <c r="Q50" s="138"/>
      <c r="R50" s="137">
        <f>+Sklop14[[#This Row],[cena/enota brez DDV v EUR]]*Sklop14[[#This Row],[Stopnja DDV (%)]]</f>
        <v>0</v>
      </c>
      <c r="S50" s="137">
        <f>+Sklop14[[#This Row],[cena/enota brez DDV v EUR]]+Sklop14[[#This Row],[Davek (EUR)]]</f>
        <v>0</v>
      </c>
      <c r="T50" s="137">
        <f>+Sklop14[[#This Row],[cena/enota brez DDV v EUR]]*Sklop14[[#This Row],[Okvirna količina]]</f>
        <v>0</v>
      </c>
      <c r="U50" s="137">
        <f>+Sklop14[[#This Row],[Končna cena/enoto mere (EUR) z DDV]]*Sklop14[[#This Row],[Okvirna količina]]</f>
        <v>0</v>
      </c>
      <c r="V50" s="179"/>
    </row>
    <row r="51" spans="1:22" s="55" customFormat="1" ht="12">
      <c r="A51" s="79" t="s">
        <v>37</v>
      </c>
      <c r="B51" s="295">
        <v>2589</v>
      </c>
      <c r="C51" s="250" t="s">
        <v>1196</v>
      </c>
      <c r="D51" s="133">
        <v>5</v>
      </c>
      <c r="E51" s="133" t="s">
        <v>0</v>
      </c>
      <c r="F51" s="107"/>
      <c r="G51" s="133">
        <v>50</v>
      </c>
      <c r="H51" s="158" t="s">
        <v>474</v>
      </c>
      <c r="I51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51" s="117" t="str">
        <f>IF(Sklop14[[#This Row],[ZAHTEVANA SHEMA KAKOVOSTI]]&lt;&gt;"",Sklop14[[#This Row],[Preračunana masa/volumen/kos na enoto kg]],"")</f>
        <v/>
      </c>
      <c r="K51" s="134"/>
      <c r="L51" s="135"/>
      <c r="M51" s="135"/>
      <c r="N51" s="136"/>
      <c r="O51" s="137"/>
      <c r="P51" s="137"/>
      <c r="Q51" s="138"/>
      <c r="R51" s="137">
        <f>+Sklop14[[#This Row],[cena/enota brez DDV v EUR]]*Sklop14[[#This Row],[Stopnja DDV (%)]]</f>
        <v>0</v>
      </c>
      <c r="S51" s="137">
        <f>+Sklop14[[#This Row],[cena/enota brez DDV v EUR]]+Sklop14[[#This Row],[Davek (EUR)]]</f>
        <v>0</v>
      </c>
      <c r="T51" s="137">
        <f>+Sklop14[[#This Row],[cena/enota brez DDV v EUR]]*Sklop14[[#This Row],[Okvirna količina]]</f>
        <v>0</v>
      </c>
      <c r="U51" s="137">
        <f>+Sklop14[[#This Row],[Končna cena/enoto mere (EUR) z DDV]]*Sklop14[[#This Row],[Okvirna količina]]</f>
        <v>0</v>
      </c>
      <c r="V51" s="179"/>
    </row>
    <row r="52" spans="1:22" s="55" customFormat="1" ht="12">
      <c r="A52" s="79" t="s">
        <v>38</v>
      </c>
      <c r="B52" s="294">
        <v>1497</v>
      </c>
      <c r="C52" s="250" t="s">
        <v>1197</v>
      </c>
      <c r="D52" s="133">
        <v>1</v>
      </c>
      <c r="E52" s="133" t="s">
        <v>0</v>
      </c>
      <c r="F52" s="107"/>
      <c r="G52" s="133">
        <v>20</v>
      </c>
      <c r="H52" s="158" t="s">
        <v>0</v>
      </c>
      <c r="I52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52" s="117" t="str">
        <f>IF(Sklop14[[#This Row],[ZAHTEVANA SHEMA KAKOVOSTI]]&lt;&gt;"",Sklop14[[#This Row],[Preračunana masa/volumen/kos na enoto kg]],"")</f>
        <v/>
      </c>
      <c r="K52" s="134"/>
      <c r="L52" s="135"/>
      <c r="M52" s="135"/>
      <c r="N52" s="136"/>
      <c r="O52" s="137"/>
      <c r="P52" s="137"/>
      <c r="Q52" s="138"/>
      <c r="R52" s="137">
        <f>+Sklop14[[#This Row],[cena/enota brez DDV v EUR]]*Sklop14[[#This Row],[Stopnja DDV (%)]]</f>
        <v>0</v>
      </c>
      <c r="S52" s="137">
        <f>+Sklop14[[#This Row],[cena/enota brez DDV v EUR]]+Sklop14[[#This Row],[Davek (EUR)]]</f>
        <v>0</v>
      </c>
      <c r="T52" s="137">
        <f>+Sklop14[[#This Row],[cena/enota brez DDV v EUR]]*Sklop14[[#This Row],[Okvirna količina]]</f>
        <v>0</v>
      </c>
      <c r="U52" s="137">
        <f>+Sklop14[[#This Row],[Končna cena/enoto mere (EUR) z DDV]]*Sklop14[[#This Row],[Okvirna količina]]</f>
        <v>0</v>
      </c>
      <c r="V52" s="179"/>
    </row>
    <row r="53" spans="1:22" s="55" customFormat="1" ht="12">
      <c r="A53" s="79" t="s">
        <v>39</v>
      </c>
      <c r="B53" s="294">
        <v>2137</v>
      </c>
      <c r="C53" s="250" t="s">
        <v>1197</v>
      </c>
      <c r="D53" s="133">
        <v>10</v>
      </c>
      <c r="E53" s="133" t="s">
        <v>0</v>
      </c>
      <c r="F53" s="107"/>
      <c r="G53" s="133">
        <v>40</v>
      </c>
      <c r="H53" s="158" t="s">
        <v>474</v>
      </c>
      <c r="I53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53" s="117" t="str">
        <f>IF(Sklop14[[#This Row],[ZAHTEVANA SHEMA KAKOVOSTI]]&lt;&gt;"",Sklop14[[#This Row],[Preračunana masa/volumen/kos na enoto kg]],"")</f>
        <v/>
      </c>
      <c r="K53" s="134"/>
      <c r="L53" s="135"/>
      <c r="M53" s="135"/>
      <c r="N53" s="136"/>
      <c r="O53" s="137"/>
      <c r="P53" s="137"/>
      <c r="Q53" s="138"/>
      <c r="R53" s="137">
        <f>+Sklop14[[#This Row],[cena/enota brez DDV v EUR]]*Sklop14[[#This Row],[Stopnja DDV (%)]]</f>
        <v>0</v>
      </c>
      <c r="S53" s="137">
        <f>+Sklop14[[#This Row],[cena/enota brez DDV v EUR]]+Sklop14[[#This Row],[Davek (EUR)]]</f>
        <v>0</v>
      </c>
      <c r="T53" s="137">
        <f>+Sklop14[[#This Row],[cena/enota brez DDV v EUR]]*Sklop14[[#This Row],[Okvirna količina]]</f>
        <v>0</v>
      </c>
      <c r="U53" s="137">
        <f>+Sklop14[[#This Row],[Končna cena/enoto mere (EUR) z DDV]]*Sklop14[[#This Row],[Okvirna količina]]</f>
        <v>0</v>
      </c>
      <c r="V53" s="179"/>
    </row>
    <row r="54" spans="1:22" s="55" customFormat="1" ht="15.75" customHeight="1">
      <c r="A54" s="79" t="s">
        <v>40</v>
      </c>
      <c r="B54" s="294">
        <v>1502</v>
      </c>
      <c r="C54" s="250" t="s">
        <v>1199</v>
      </c>
      <c r="D54" s="133">
        <v>1</v>
      </c>
      <c r="E54" s="133" t="s">
        <v>0</v>
      </c>
      <c r="F54" s="107"/>
      <c r="G54" s="133">
        <v>40</v>
      </c>
      <c r="H54" s="158" t="s">
        <v>474</v>
      </c>
      <c r="I54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54" s="117" t="str">
        <f>IF(Sklop14[[#This Row],[ZAHTEVANA SHEMA KAKOVOSTI]]&lt;&gt;"",Sklop14[[#This Row],[Preračunana masa/volumen/kos na enoto kg]],"")</f>
        <v/>
      </c>
      <c r="K54" s="134"/>
      <c r="L54" s="135"/>
      <c r="M54" s="135"/>
      <c r="N54" s="136"/>
      <c r="O54" s="137"/>
      <c r="P54" s="137"/>
      <c r="Q54" s="138"/>
      <c r="R54" s="137">
        <f>+Sklop14[[#This Row],[cena/enota brez DDV v EUR]]*Sklop14[[#This Row],[Stopnja DDV (%)]]</f>
        <v>0</v>
      </c>
      <c r="S54" s="137">
        <f>+Sklop14[[#This Row],[cena/enota brez DDV v EUR]]+Sklop14[[#This Row],[Davek (EUR)]]</f>
        <v>0</v>
      </c>
      <c r="T54" s="137">
        <f>+Sklop14[[#This Row],[cena/enota brez DDV v EUR]]*Sklop14[[#This Row],[Okvirna količina]]</f>
        <v>0</v>
      </c>
      <c r="U54" s="137">
        <f>+Sklop14[[#This Row],[Končna cena/enoto mere (EUR) z DDV]]*Sklop14[[#This Row],[Okvirna količina]]</f>
        <v>0</v>
      </c>
      <c r="V54" s="179"/>
    </row>
    <row r="55" spans="1:22" s="55" customFormat="1" ht="12">
      <c r="A55" s="79" t="s">
        <v>41</v>
      </c>
      <c r="B55" s="294">
        <v>1505</v>
      </c>
      <c r="C55" s="250" t="s">
        <v>1198</v>
      </c>
      <c r="D55" s="133">
        <v>5</v>
      </c>
      <c r="E55" s="133" t="s">
        <v>0</v>
      </c>
      <c r="F55" s="107"/>
      <c r="G55" s="133">
        <v>140</v>
      </c>
      <c r="H55" s="158" t="s">
        <v>474</v>
      </c>
      <c r="I55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J55" s="117" t="str">
        <f>IF(Sklop14[[#This Row],[ZAHTEVANA SHEMA KAKOVOSTI]]&lt;&gt;"",Sklop14[[#This Row],[Preračunana masa/volumen/kos na enoto kg]],"")</f>
        <v/>
      </c>
      <c r="K55" s="134"/>
      <c r="L55" s="135"/>
      <c r="M55" s="135"/>
      <c r="N55" s="136"/>
      <c r="O55" s="137"/>
      <c r="P55" s="137"/>
      <c r="Q55" s="138"/>
      <c r="R55" s="137">
        <f>+Sklop14[[#This Row],[cena/enota brez DDV v EUR]]*Sklop14[[#This Row],[Stopnja DDV (%)]]</f>
        <v>0</v>
      </c>
      <c r="S55" s="137">
        <f>+Sklop14[[#This Row],[cena/enota brez DDV v EUR]]+Sklop14[[#This Row],[Davek (EUR)]]</f>
        <v>0</v>
      </c>
      <c r="T55" s="137">
        <f>+Sklop14[[#This Row],[cena/enota brez DDV v EUR]]*Sklop14[[#This Row],[Okvirna količina]]</f>
        <v>0</v>
      </c>
      <c r="U55" s="137">
        <f>+Sklop14[[#This Row],[Končna cena/enoto mere (EUR) z DDV]]*Sklop14[[#This Row],[Okvirna količina]]</f>
        <v>0</v>
      </c>
      <c r="V55" s="179"/>
    </row>
    <row r="56" spans="1:22" s="55" customFormat="1" ht="12">
      <c r="A56" s="79" t="s">
        <v>42</v>
      </c>
      <c r="B56" s="294">
        <v>2686</v>
      </c>
      <c r="C56" s="250" t="s">
        <v>789</v>
      </c>
      <c r="D56" s="133">
        <v>500</v>
      </c>
      <c r="E56" s="133" t="s">
        <v>110</v>
      </c>
      <c r="F56" s="116"/>
      <c r="G56" s="133">
        <v>400</v>
      </c>
      <c r="H56" s="158" t="s">
        <v>474</v>
      </c>
      <c r="I56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56" s="117" t="str">
        <f>IF(Sklop14[[#This Row],[ZAHTEVANA SHEMA KAKOVOSTI]]&lt;&gt;"",Sklop14[[#This Row],[Preračunana masa/volumen/kos na enoto kg]],"")</f>
        <v/>
      </c>
      <c r="K56" s="134"/>
      <c r="L56" s="135"/>
      <c r="M56" s="135"/>
      <c r="N56" s="136"/>
      <c r="O56" s="137"/>
      <c r="P56" s="137"/>
      <c r="Q56" s="138"/>
      <c r="R56" s="137">
        <f>+Sklop14[[#This Row],[cena/enota brez DDV v EUR]]*Sklop14[[#This Row],[Stopnja DDV (%)]]</f>
        <v>0</v>
      </c>
      <c r="S56" s="137">
        <f>+Sklop14[[#This Row],[cena/enota brez DDV v EUR]]+Sklop14[[#This Row],[Davek (EUR)]]</f>
        <v>0</v>
      </c>
      <c r="T56" s="137">
        <f>+Sklop14[[#This Row],[cena/enota brez DDV v EUR]]*Sklop14[[#This Row],[Okvirna količina]]</f>
        <v>0</v>
      </c>
      <c r="U56" s="137">
        <f>+Sklop14[[#This Row],[Končna cena/enoto mere (EUR) z DDV]]*Sklop14[[#This Row],[Okvirna količina]]</f>
        <v>0</v>
      </c>
      <c r="V56" s="179"/>
    </row>
    <row r="57" spans="1:22" s="55" customFormat="1" ht="12">
      <c r="A57" s="79" t="s">
        <v>43</v>
      </c>
      <c r="B57" s="295">
        <v>2591</v>
      </c>
      <c r="C57" s="250" t="s">
        <v>791</v>
      </c>
      <c r="D57" s="133">
        <v>5</v>
      </c>
      <c r="E57" s="133" t="s">
        <v>0</v>
      </c>
      <c r="F57" s="116"/>
      <c r="G57" s="133">
        <v>80</v>
      </c>
      <c r="H57" s="158" t="s">
        <v>474</v>
      </c>
      <c r="I57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57" s="117" t="str">
        <f>IF(Sklop14[[#This Row],[ZAHTEVANA SHEMA KAKOVOSTI]]&lt;&gt;"",Sklop14[[#This Row],[Preračunana masa/volumen/kos na enoto kg]],"")</f>
        <v/>
      </c>
      <c r="K57" s="134"/>
      <c r="L57" s="135"/>
      <c r="M57" s="135"/>
      <c r="N57" s="136"/>
      <c r="O57" s="137"/>
      <c r="P57" s="137"/>
      <c r="Q57" s="138"/>
      <c r="R57" s="137">
        <f>+Sklop14[[#This Row],[cena/enota brez DDV v EUR]]*Sklop14[[#This Row],[Stopnja DDV (%)]]</f>
        <v>0</v>
      </c>
      <c r="S57" s="137">
        <f>+Sklop14[[#This Row],[cena/enota brez DDV v EUR]]+Sklop14[[#This Row],[Davek (EUR)]]</f>
        <v>0</v>
      </c>
      <c r="T57" s="137">
        <f>+Sklop14[[#This Row],[cena/enota brez DDV v EUR]]*Sklop14[[#This Row],[Okvirna količina]]</f>
        <v>0</v>
      </c>
      <c r="U57" s="137">
        <f>+Sklop14[[#This Row],[Končna cena/enoto mere (EUR) z DDV]]*Sklop14[[#This Row],[Okvirna količina]]</f>
        <v>0</v>
      </c>
      <c r="V57" s="179"/>
    </row>
    <row r="58" spans="1:22" s="55" customFormat="1" ht="12">
      <c r="A58" s="79" t="s">
        <v>48</v>
      </c>
      <c r="B58" s="294">
        <v>1507</v>
      </c>
      <c r="C58" s="250" t="s">
        <v>793</v>
      </c>
      <c r="D58" s="133">
        <v>5</v>
      </c>
      <c r="E58" s="133" t="s">
        <v>0</v>
      </c>
      <c r="F58" s="116"/>
      <c r="G58" s="133">
        <v>80</v>
      </c>
      <c r="H58" s="158" t="s">
        <v>474</v>
      </c>
      <c r="I58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58" s="117" t="str">
        <f>IF(Sklop14[[#This Row],[ZAHTEVANA SHEMA KAKOVOSTI]]&lt;&gt;"",Sklop14[[#This Row],[Preračunana masa/volumen/kos na enoto kg]],"")</f>
        <v/>
      </c>
      <c r="K58" s="134"/>
      <c r="L58" s="135"/>
      <c r="M58" s="135"/>
      <c r="N58" s="136"/>
      <c r="O58" s="137"/>
      <c r="P58" s="137"/>
      <c r="Q58" s="138"/>
      <c r="R58" s="137">
        <f>+Sklop14[[#This Row],[cena/enota brez DDV v EUR]]*Sklop14[[#This Row],[Stopnja DDV (%)]]</f>
        <v>0</v>
      </c>
      <c r="S58" s="137">
        <f>+Sklop14[[#This Row],[cena/enota brez DDV v EUR]]+Sklop14[[#This Row],[Davek (EUR)]]</f>
        <v>0</v>
      </c>
      <c r="T58" s="137">
        <f>+Sklop14[[#This Row],[cena/enota brez DDV v EUR]]*Sklop14[[#This Row],[Okvirna količina]]</f>
        <v>0</v>
      </c>
      <c r="U58" s="137">
        <f>+Sklop14[[#This Row],[Končna cena/enoto mere (EUR) z DDV]]*Sklop14[[#This Row],[Okvirna količina]]</f>
        <v>0</v>
      </c>
      <c r="V58" s="179"/>
    </row>
    <row r="59" spans="1:22" s="55" customFormat="1" ht="12">
      <c r="A59" s="79" t="s">
        <v>44</v>
      </c>
      <c r="B59" s="294">
        <v>1508</v>
      </c>
      <c r="C59" s="250" t="s">
        <v>792</v>
      </c>
      <c r="D59" s="133">
        <v>500</v>
      </c>
      <c r="E59" s="133" t="s">
        <v>110</v>
      </c>
      <c r="F59" s="116"/>
      <c r="G59" s="133">
        <v>80</v>
      </c>
      <c r="H59" s="158" t="s">
        <v>474</v>
      </c>
      <c r="I59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59" s="117" t="str">
        <f>IF(Sklop14[[#This Row],[ZAHTEVANA SHEMA KAKOVOSTI]]&lt;&gt;"",Sklop14[[#This Row],[Preračunana masa/volumen/kos na enoto kg]],"")</f>
        <v/>
      </c>
      <c r="K59" s="134"/>
      <c r="L59" s="135"/>
      <c r="M59" s="135"/>
      <c r="N59" s="136"/>
      <c r="O59" s="137"/>
      <c r="P59" s="137"/>
      <c r="Q59" s="138"/>
      <c r="R59" s="137">
        <f>+Sklop14[[#This Row],[cena/enota brez DDV v EUR]]*Sklop14[[#This Row],[Stopnja DDV (%)]]</f>
        <v>0</v>
      </c>
      <c r="S59" s="137">
        <f>+Sklop14[[#This Row],[cena/enota brez DDV v EUR]]+Sklop14[[#This Row],[Davek (EUR)]]</f>
        <v>0</v>
      </c>
      <c r="T59" s="137">
        <f>+Sklop14[[#This Row],[cena/enota brez DDV v EUR]]*Sklop14[[#This Row],[Okvirna količina]]</f>
        <v>0</v>
      </c>
      <c r="U59" s="137">
        <f>+Sklop14[[#This Row],[Končna cena/enoto mere (EUR) z DDV]]*Sklop14[[#This Row],[Okvirna količina]]</f>
        <v>0</v>
      </c>
      <c r="V59" s="179"/>
    </row>
    <row r="60" spans="1:22" s="55" customFormat="1" ht="12">
      <c r="A60" s="79" t="s">
        <v>45</v>
      </c>
      <c r="B60" s="294">
        <v>1509</v>
      </c>
      <c r="C60" s="250" t="s">
        <v>794</v>
      </c>
      <c r="D60" s="133">
        <v>500</v>
      </c>
      <c r="E60" s="133" t="s">
        <v>110</v>
      </c>
      <c r="F60" s="116"/>
      <c r="G60" s="133">
        <v>200</v>
      </c>
      <c r="H60" s="158" t="s">
        <v>474</v>
      </c>
      <c r="I60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60" s="117" t="str">
        <f>IF(Sklop14[[#This Row],[ZAHTEVANA SHEMA KAKOVOSTI]]&lt;&gt;"",Sklop14[[#This Row],[Preračunana masa/volumen/kos na enoto kg]],"")</f>
        <v/>
      </c>
      <c r="K60" s="134"/>
      <c r="L60" s="135"/>
      <c r="M60" s="135"/>
      <c r="N60" s="136"/>
      <c r="O60" s="137"/>
      <c r="P60" s="137"/>
      <c r="Q60" s="138"/>
      <c r="R60" s="137">
        <f>+Sklop14[[#This Row],[cena/enota brez DDV v EUR]]*Sklop14[[#This Row],[Stopnja DDV (%)]]</f>
        <v>0</v>
      </c>
      <c r="S60" s="137">
        <f>+Sklop14[[#This Row],[cena/enota brez DDV v EUR]]+Sklop14[[#This Row],[Davek (EUR)]]</f>
        <v>0</v>
      </c>
      <c r="T60" s="137">
        <f>+Sklop14[[#This Row],[cena/enota brez DDV v EUR]]*Sklop14[[#This Row],[Okvirna količina]]</f>
        <v>0</v>
      </c>
      <c r="U60" s="137">
        <f>+Sklop14[[#This Row],[Končna cena/enoto mere (EUR) z DDV]]*Sklop14[[#This Row],[Okvirna količina]]</f>
        <v>0</v>
      </c>
      <c r="V60" s="179"/>
    </row>
    <row r="61" spans="1:22" s="171" customFormat="1" ht="12">
      <c r="A61" s="79" t="s">
        <v>49</v>
      </c>
      <c r="B61" s="294">
        <v>1522</v>
      </c>
      <c r="C61" s="157" t="s">
        <v>790</v>
      </c>
      <c r="D61" s="133">
        <v>1</v>
      </c>
      <c r="E61" s="133" t="s">
        <v>0</v>
      </c>
      <c r="F61" s="116"/>
      <c r="G61" s="276">
        <v>50</v>
      </c>
      <c r="H61" s="158" t="s">
        <v>0</v>
      </c>
      <c r="I61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61" s="277" t="str">
        <f>IF(Sklop14[[#This Row],[ZAHTEVANA SHEMA KAKOVOSTI]]&lt;&gt;"",Sklop14[[#This Row],[Preračunana masa/volumen/kos na enoto kg]],"")</f>
        <v/>
      </c>
      <c r="K61" s="169"/>
      <c r="L61" s="170"/>
      <c r="M61" s="170"/>
      <c r="N61" s="136"/>
      <c r="O61" s="150"/>
      <c r="P61" s="150"/>
      <c r="Q61" s="151"/>
      <c r="R61" s="150">
        <f>+Sklop14[[#This Row],[cena/enota brez DDV v EUR]]*Sklop14[[#This Row],[Stopnja DDV (%)]]</f>
        <v>0</v>
      </c>
      <c r="S61" s="150">
        <f>+Sklop14[[#This Row],[cena/enota brez DDV v EUR]]+Sklop14[[#This Row],[Davek (EUR)]]</f>
        <v>0</v>
      </c>
      <c r="T61" s="150">
        <f>+Sklop14[[#This Row],[cena/enota brez DDV v EUR]]*Sklop14[[#This Row],[Okvirna količina]]</f>
        <v>0</v>
      </c>
      <c r="U61" s="150">
        <f>+Sklop14[[#This Row],[Končna cena/enoto mere (EUR) z DDV]]*Sklop14[[#This Row],[Okvirna količina]]</f>
        <v>0</v>
      </c>
      <c r="V61" s="179"/>
    </row>
    <row r="62" spans="1:22" s="171" customFormat="1" ht="12">
      <c r="A62" s="79" t="s">
        <v>50</v>
      </c>
      <c r="B62" s="294">
        <v>1510</v>
      </c>
      <c r="C62" s="157" t="s">
        <v>795</v>
      </c>
      <c r="D62" s="133">
        <v>500</v>
      </c>
      <c r="E62" s="133" t="s">
        <v>110</v>
      </c>
      <c r="F62" s="116"/>
      <c r="G62" s="172">
        <v>100</v>
      </c>
      <c r="H62" s="158" t="s">
        <v>474</v>
      </c>
      <c r="I62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62" s="168" t="str">
        <f>IF(Sklop14[[#This Row],[ZAHTEVANA SHEMA KAKOVOSTI]]&lt;&gt;"",Sklop14[[#This Row],[Preračunana masa/volumen/kos na enoto kg]],"")</f>
        <v/>
      </c>
      <c r="K62" s="169"/>
      <c r="L62" s="170"/>
      <c r="M62" s="170"/>
      <c r="N62" s="136"/>
      <c r="O62" s="150"/>
      <c r="P62" s="150"/>
      <c r="Q62" s="151"/>
      <c r="R62" s="150">
        <f>+Sklop14[[#This Row],[cena/enota brez DDV v EUR]]*Sklop14[[#This Row],[Stopnja DDV (%)]]</f>
        <v>0</v>
      </c>
      <c r="S62" s="150">
        <f>+Sklop14[[#This Row],[cena/enota brez DDV v EUR]]+Sklop14[[#This Row],[Davek (EUR)]]</f>
        <v>0</v>
      </c>
      <c r="T62" s="150">
        <f>+Sklop14[[#This Row],[cena/enota brez DDV v EUR]]*Sklop14[[#This Row],[Okvirna količina]]</f>
        <v>0</v>
      </c>
      <c r="U62" s="150">
        <f>+Sklop14[[#This Row],[Končna cena/enoto mere (EUR) z DDV]]*Sklop14[[#This Row],[Okvirna količina]]</f>
        <v>0</v>
      </c>
      <c r="V62" s="179"/>
    </row>
    <row r="63" spans="1:22" s="171" customFormat="1" ht="12">
      <c r="A63" s="79" t="s">
        <v>46</v>
      </c>
      <c r="B63" s="294">
        <v>1514</v>
      </c>
      <c r="C63" s="278" t="s">
        <v>797</v>
      </c>
      <c r="D63" s="133">
        <v>500</v>
      </c>
      <c r="E63" s="133" t="s">
        <v>110</v>
      </c>
      <c r="F63" s="116"/>
      <c r="G63" s="133">
        <v>160</v>
      </c>
      <c r="H63" s="158" t="s">
        <v>474</v>
      </c>
      <c r="I63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J63" s="168" t="str">
        <f>IF(Sklop14[[#This Row],[ZAHTEVANA SHEMA KAKOVOSTI]]&lt;&gt;"",Sklop14[[#This Row],[Preračunana masa/volumen/kos na enoto kg]],"")</f>
        <v/>
      </c>
      <c r="K63" s="169"/>
      <c r="L63" s="170"/>
      <c r="M63" s="170"/>
      <c r="N63" s="136"/>
      <c r="O63" s="150"/>
      <c r="P63" s="150"/>
      <c r="Q63" s="151"/>
      <c r="R63" s="150">
        <f>+Sklop14[[#This Row],[cena/enota brez DDV v EUR]]*Sklop14[[#This Row],[Stopnja DDV (%)]]</f>
        <v>0</v>
      </c>
      <c r="S63" s="150">
        <f>+Sklop14[[#This Row],[cena/enota brez DDV v EUR]]+Sklop14[[#This Row],[Davek (EUR)]]</f>
        <v>0</v>
      </c>
      <c r="T63" s="150">
        <f>+Sklop14[[#This Row],[cena/enota brez DDV v EUR]]*Sklop14[[#This Row],[Okvirna količina]]</f>
        <v>0</v>
      </c>
      <c r="U63" s="150">
        <f>+Sklop14[[#This Row],[Končna cena/enoto mere (EUR) z DDV]]*Sklop14[[#This Row],[Okvirna količina]]</f>
        <v>0</v>
      </c>
      <c r="V63" s="179"/>
    </row>
    <row r="64" spans="1:22" s="171" customFormat="1" ht="12">
      <c r="A64" s="79" t="s">
        <v>51</v>
      </c>
      <c r="B64" s="294">
        <v>1515</v>
      </c>
      <c r="C64" s="235" t="s">
        <v>796</v>
      </c>
      <c r="D64" s="133">
        <v>1</v>
      </c>
      <c r="E64" s="133" t="s">
        <v>0</v>
      </c>
      <c r="F64" s="116"/>
      <c r="G64" s="133">
        <v>40</v>
      </c>
      <c r="H64" s="158" t="s">
        <v>0</v>
      </c>
      <c r="I64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64" s="168" t="str">
        <f>IF(Sklop14[[#This Row],[ZAHTEVANA SHEMA KAKOVOSTI]]&lt;&gt;"",Sklop14[[#This Row],[Preračunana masa/volumen/kos na enoto kg]],"")</f>
        <v/>
      </c>
      <c r="K64" s="169"/>
      <c r="L64" s="170"/>
      <c r="M64" s="170"/>
      <c r="N64" s="136"/>
      <c r="O64" s="150"/>
      <c r="P64" s="150"/>
      <c r="Q64" s="151"/>
      <c r="R64" s="150">
        <f>+Sklop14[[#This Row],[cena/enota brez DDV v EUR]]*Sklop14[[#This Row],[Stopnja DDV (%)]]</f>
        <v>0</v>
      </c>
      <c r="S64" s="150">
        <f>+Sklop14[[#This Row],[cena/enota brez DDV v EUR]]+Sklop14[[#This Row],[Davek (EUR)]]</f>
        <v>0</v>
      </c>
      <c r="T64" s="150">
        <f>+Sklop14[[#This Row],[cena/enota brez DDV v EUR]]*Sklop14[[#This Row],[Okvirna količina]]</f>
        <v>0</v>
      </c>
      <c r="U64" s="150">
        <f>+Sklop14[[#This Row],[Končna cena/enoto mere (EUR) z DDV]]*Sklop14[[#This Row],[Okvirna količina]]</f>
        <v>0</v>
      </c>
      <c r="V64" s="179"/>
    </row>
    <row r="65" spans="1:22" s="171" customFormat="1" ht="12">
      <c r="A65" s="79" t="s">
        <v>47</v>
      </c>
      <c r="B65" s="294">
        <v>1517</v>
      </c>
      <c r="C65" s="235" t="s">
        <v>798</v>
      </c>
      <c r="D65" s="133">
        <v>1</v>
      </c>
      <c r="E65" s="133" t="s">
        <v>0</v>
      </c>
      <c r="F65" s="116"/>
      <c r="G65" s="133">
        <v>40</v>
      </c>
      <c r="H65" s="158" t="s">
        <v>0</v>
      </c>
      <c r="I65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65" s="168" t="str">
        <f>IF(Sklop14[[#This Row],[ZAHTEVANA SHEMA KAKOVOSTI]]&lt;&gt;"",Sklop14[[#This Row],[Preračunana masa/volumen/kos na enoto kg]],"")</f>
        <v/>
      </c>
      <c r="K65" s="169"/>
      <c r="L65" s="170"/>
      <c r="M65" s="170"/>
      <c r="N65" s="136"/>
      <c r="O65" s="150"/>
      <c r="P65" s="150"/>
      <c r="Q65" s="151"/>
      <c r="R65" s="150">
        <f>+Sklop14[[#This Row],[cena/enota brez DDV v EUR]]*Sklop14[[#This Row],[Stopnja DDV (%)]]</f>
        <v>0</v>
      </c>
      <c r="S65" s="150">
        <f>+Sklop14[[#This Row],[cena/enota brez DDV v EUR]]+Sklop14[[#This Row],[Davek (EUR)]]</f>
        <v>0</v>
      </c>
      <c r="T65" s="150">
        <f>+Sklop14[[#This Row],[cena/enota brez DDV v EUR]]*Sklop14[[#This Row],[Okvirna količina]]</f>
        <v>0</v>
      </c>
      <c r="U65" s="150">
        <f>+Sklop14[[#This Row],[Končna cena/enoto mere (EUR) z DDV]]*Sklop14[[#This Row],[Okvirna količina]]</f>
        <v>0</v>
      </c>
      <c r="V65" s="179"/>
    </row>
    <row r="66" spans="1:22" s="171" customFormat="1" ht="12">
      <c r="A66" s="79" t="s">
        <v>52</v>
      </c>
      <c r="B66" s="294">
        <v>1520</v>
      </c>
      <c r="C66" s="235" t="s">
        <v>799</v>
      </c>
      <c r="D66" s="133">
        <v>2</v>
      </c>
      <c r="E66" s="133" t="s">
        <v>0</v>
      </c>
      <c r="F66" s="116"/>
      <c r="G66" s="133">
        <v>50</v>
      </c>
      <c r="H66" s="158" t="s">
        <v>0</v>
      </c>
      <c r="I66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66" s="168" t="str">
        <f>IF(Sklop14[[#This Row],[ZAHTEVANA SHEMA KAKOVOSTI]]&lt;&gt;"",Sklop14[[#This Row],[Preračunana masa/volumen/kos na enoto kg]],"")</f>
        <v/>
      </c>
      <c r="K66" s="169"/>
      <c r="L66" s="170"/>
      <c r="M66" s="170"/>
      <c r="N66" s="136"/>
      <c r="O66" s="150"/>
      <c r="P66" s="150"/>
      <c r="Q66" s="151"/>
      <c r="R66" s="150">
        <f>+Sklop14[[#This Row],[cena/enota brez DDV v EUR]]*Sklop14[[#This Row],[Stopnja DDV (%)]]</f>
        <v>0</v>
      </c>
      <c r="S66" s="150">
        <f>+Sklop14[[#This Row],[cena/enota brez DDV v EUR]]+Sklop14[[#This Row],[Davek (EUR)]]</f>
        <v>0</v>
      </c>
      <c r="T66" s="150">
        <f>+Sklop14[[#This Row],[cena/enota brez DDV v EUR]]*Sklop14[[#This Row],[Okvirna količina]]</f>
        <v>0</v>
      </c>
      <c r="U66" s="150">
        <f>+Sklop14[[#This Row],[Končna cena/enoto mere (EUR) z DDV]]*Sklop14[[#This Row],[Okvirna količina]]</f>
        <v>0</v>
      </c>
      <c r="V66" s="179"/>
    </row>
    <row r="67" spans="1:22" s="171" customFormat="1" ht="12">
      <c r="A67" s="79" t="s">
        <v>53</v>
      </c>
      <c r="B67" s="294">
        <v>1524</v>
      </c>
      <c r="C67" s="235" t="s">
        <v>800</v>
      </c>
      <c r="D67" s="133">
        <v>500</v>
      </c>
      <c r="E67" s="133" t="s">
        <v>110</v>
      </c>
      <c r="F67" s="116"/>
      <c r="G67" s="133">
        <v>100</v>
      </c>
      <c r="H67" s="158" t="s">
        <v>474</v>
      </c>
      <c r="I67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67" s="168" t="str">
        <f>IF(Sklop14[[#This Row],[ZAHTEVANA SHEMA KAKOVOSTI]]&lt;&gt;"",Sklop14[[#This Row],[Preračunana masa/volumen/kos na enoto kg]],"")</f>
        <v/>
      </c>
      <c r="K67" s="169"/>
      <c r="L67" s="170"/>
      <c r="M67" s="170"/>
      <c r="N67" s="136"/>
      <c r="O67" s="150"/>
      <c r="P67" s="150"/>
      <c r="Q67" s="151"/>
      <c r="R67" s="150">
        <f>+Sklop14[[#This Row],[cena/enota brez DDV v EUR]]*Sklop14[[#This Row],[Stopnja DDV (%)]]</f>
        <v>0</v>
      </c>
      <c r="S67" s="150">
        <f>+Sklop14[[#This Row],[cena/enota brez DDV v EUR]]+Sklop14[[#This Row],[Davek (EUR)]]</f>
        <v>0</v>
      </c>
      <c r="T67" s="150">
        <f>+Sklop14[[#This Row],[cena/enota brez DDV v EUR]]*Sklop14[[#This Row],[Okvirna količina]]</f>
        <v>0</v>
      </c>
      <c r="U67" s="150">
        <f>+Sklop14[[#This Row],[Končna cena/enoto mere (EUR) z DDV]]*Sklop14[[#This Row],[Okvirna količina]]</f>
        <v>0</v>
      </c>
      <c r="V67" s="179"/>
    </row>
    <row r="68" spans="1:22" s="55" customFormat="1" ht="12">
      <c r="A68" s="79" t="s">
        <v>54</v>
      </c>
      <c r="B68" s="294">
        <v>2321</v>
      </c>
      <c r="C68" s="177" t="s">
        <v>801</v>
      </c>
      <c r="D68" s="133">
        <v>500</v>
      </c>
      <c r="E68" s="133" t="s">
        <v>110</v>
      </c>
      <c r="F68" s="107"/>
      <c r="G68" s="173">
        <v>100</v>
      </c>
      <c r="H68" s="158" t="s">
        <v>474</v>
      </c>
      <c r="I68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68" s="117" t="str">
        <f>IF(Sklop14[[#This Row],[ZAHTEVANA SHEMA KAKOVOSTI]]&lt;&gt;"",Sklop14[[#This Row],[Preračunana masa/volumen/kos na enoto kg]],"")</f>
        <v/>
      </c>
      <c r="K68" s="134"/>
      <c r="L68" s="135"/>
      <c r="M68" s="135"/>
      <c r="N68" s="136"/>
      <c r="O68" s="137"/>
      <c r="P68" s="137"/>
      <c r="Q68" s="138"/>
      <c r="R68" s="137">
        <f>+Sklop14[[#This Row],[cena/enota brez DDV v EUR]]*Sklop14[[#This Row],[Stopnja DDV (%)]]</f>
        <v>0</v>
      </c>
      <c r="S68" s="137">
        <f>+Sklop14[[#This Row],[cena/enota brez DDV v EUR]]+Sklop14[[#This Row],[Davek (EUR)]]</f>
        <v>0</v>
      </c>
      <c r="T68" s="137">
        <f>+Sklop14[[#This Row],[cena/enota brez DDV v EUR]]*Sklop14[[#This Row],[Okvirna količina]]</f>
        <v>0</v>
      </c>
      <c r="U68" s="137">
        <f>+Sklop14[[#This Row],[Končna cena/enoto mere (EUR) z DDV]]*Sklop14[[#This Row],[Okvirna količina]]</f>
        <v>0</v>
      </c>
      <c r="V68" s="179"/>
    </row>
    <row r="69" spans="1:22" s="55" customFormat="1" ht="12">
      <c r="A69" s="79" t="s">
        <v>55</v>
      </c>
      <c r="B69" s="294">
        <v>1528</v>
      </c>
      <c r="C69" s="235" t="s">
        <v>802</v>
      </c>
      <c r="D69" s="133">
        <v>5</v>
      </c>
      <c r="E69" s="178" t="s">
        <v>0</v>
      </c>
      <c r="F69" s="107"/>
      <c r="G69" s="133">
        <v>20</v>
      </c>
      <c r="H69" s="158" t="s">
        <v>474</v>
      </c>
      <c r="I69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69" s="117" t="str">
        <f>IF(Sklop14[[#This Row],[ZAHTEVANA SHEMA KAKOVOSTI]]&lt;&gt;"",Sklop14[[#This Row],[Preračunana masa/volumen/kos na enoto kg]],"")</f>
        <v/>
      </c>
      <c r="K69" s="134"/>
      <c r="L69" s="135"/>
      <c r="M69" s="135"/>
      <c r="N69" s="136"/>
      <c r="O69" s="137"/>
      <c r="P69" s="137"/>
      <c r="Q69" s="138"/>
      <c r="R69" s="137">
        <f>+Sklop14[[#This Row],[cena/enota brez DDV v EUR]]*Sklop14[[#This Row],[Stopnja DDV (%)]]</f>
        <v>0</v>
      </c>
      <c r="S69" s="137">
        <f>+Sklop14[[#This Row],[cena/enota brez DDV v EUR]]+Sklop14[[#This Row],[Davek (EUR)]]</f>
        <v>0</v>
      </c>
      <c r="T69" s="137">
        <f>+Sklop14[[#This Row],[cena/enota brez DDV v EUR]]*Sklop14[[#This Row],[Okvirna količina]]</f>
        <v>0</v>
      </c>
      <c r="U69" s="137">
        <f>+Sklop14[[#This Row],[Končna cena/enoto mere (EUR) z DDV]]*Sklop14[[#This Row],[Okvirna količina]]</f>
        <v>0</v>
      </c>
      <c r="V69" s="179"/>
    </row>
    <row r="70" spans="1:22" s="55" customFormat="1" ht="12">
      <c r="A70" s="79" t="s">
        <v>56</v>
      </c>
      <c r="B70" s="294">
        <v>1527</v>
      </c>
      <c r="C70" s="250" t="s">
        <v>802</v>
      </c>
      <c r="D70" s="133">
        <v>1</v>
      </c>
      <c r="E70" s="178" t="s">
        <v>0</v>
      </c>
      <c r="F70" s="107"/>
      <c r="G70" s="133">
        <v>60</v>
      </c>
      <c r="H70" s="158" t="s">
        <v>0</v>
      </c>
      <c r="I70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J70" s="117" t="str">
        <f>IF(Sklop14[[#This Row],[ZAHTEVANA SHEMA KAKOVOSTI]]&lt;&gt;"",Sklop14[[#This Row],[Preračunana masa/volumen/kos na enoto kg]],"")</f>
        <v/>
      </c>
      <c r="K70" s="134"/>
      <c r="L70" s="135"/>
      <c r="M70" s="135"/>
      <c r="N70" s="136"/>
      <c r="O70" s="137"/>
      <c r="P70" s="137"/>
      <c r="Q70" s="138"/>
      <c r="R70" s="137">
        <f>+Sklop14[[#This Row],[cena/enota brez DDV v EUR]]*Sklop14[[#This Row],[Stopnja DDV (%)]]</f>
        <v>0</v>
      </c>
      <c r="S70" s="137">
        <f>+Sklop14[[#This Row],[cena/enota brez DDV v EUR]]+Sklop14[[#This Row],[Davek (EUR)]]</f>
        <v>0</v>
      </c>
      <c r="T70" s="137">
        <f>+Sklop14[[#This Row],[cena/enota brez DDV v EUR]]*Sklop14[[#This Row],[Okvirna količina]]</f>
        <v>0</v>
      </c>
      <c r="U70" s="137">
        <f>+Sklop14[[#This Row],[Končna cena/enoto mere (EUR) z DDV]]*Sklop14[[#This Row],[Okvirna količina]]</f>
        <v>0</v>
      </c>
      <c r="V70" s="179"/>
    </row>
    <row r="71" spans="1:22" s="55" customFormat="1" ht="12">
      <c r="A71" s="79" t="s">
        <v>57</v>
      </c>
      <c r="B71" s="294">
        <v>1529</v>
      </c>
      <c r="C71" s="250" t="s">
        <v>803</v>
      </c>
      <c r="D71" s="133">
        <v>1</v>
      </c>
      <c r="E71" s="178" t="s">
        <v>0</v>
      </c>
      <c r="F71" s="107"/>
      <c r="G71" s="133">
        <v>120</v>
      </c>
      <c r="H71" s="158" t="s">
        <v>0</v>
      </c>
      <c r="I71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J71" s="117" t="str">
        <f>IF(Sklop14[[#This Row],[ZAHTEVANA SHEMA KAKOVOSTI]]&lt;&gt;"",Sklop14[[#This Row],[Preračunana masa/volumen/kos na enoto kg]],"")</f>
        <v/>
      </c>
      <c r="K71" s="134"/>
      <c r="L71" s="135"/>
      <c r="M71" s="135"/>
      <c r="N71" s="136"/>
      <c r="O71" s="137"/>
      <c r="P71" s="137"/>
      <c r="Q71" s="138"/>
      <c r="R71" s="137">
        <f>+Sklop14[[#This Row],[cena/enota brez DDV v EUR]]*Sklop14[[#This Row],[Stopnja DDV (%)]]</f>
        <v>0</v>
      </c>
      <c r="S71" s="137">
        <f>+Sklop14[[#This Row],[cena/enota brez DDV v EUR]]+Sklop14[[#This Row],[Davek (EUR)]]</f>
        <v>0</v>
      </c>
      <c r="T71" s="137">
        <f>+Sklop14[[#This Row],[cena/enota brez DDV v EUR]]*Sklop14[[#This Row],[Okvirna količina]]</f>
        <v>0</v>
      </c>
      <c r="U71" s="137">
        <f>+Sklop14[[#This Row],[Končna cena/enoto mere (EUR) z DDV]]*Sklop14[[#This Row],[Okvirna količina]]</f>
        <v>0</v>
      </c>
      <c r="V71" s="179"/>
    </row>
    <row r="72" spans="1:22" s="55" customFormat="1" ht="12">
      <c r="A72" s="79" t="s">
        <v>58</v>
      </c>
      <c r="B72" s="294">
        <v>1447</v>
      </c>
      <c r="C72" s="177" t="s">
        <v>804</v>
      </c>
      <c r="D72" s="133">
        <v>1</v>
      </c>
      <c r="E72" s="178" t="s">
        <v>0</v>
      </c>
      <c r="F72" s="107"/>
      <c r="G72" s="160">
        <v>50</v>
      </c>
      <c r="H72" s="158" t="s">
        <v>0</v>
      </c>
      <c r="I72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72" s="117" t="str">
        <f>IF(Sklop14[[#This Row],[ZAHTEVANA SHEMA KAKOVOSTI]]&lt;&gt;"",Sklop14[[#This Row],[Preračunana masa/volumen/kos na enoto kg]],"")</f>
        <v/>
      </c>
      <c r="K72" s="134"/>
      <c r="L72" s="135"/>
      <c r="M72" s="135"/>
      <c r="N72" s="136"/>
      <c r="O72" s="137"/>
      <c r="P72" s="137"/>
      <c r="Q72" s="138"/>
      <c r="R72" s="137">
        <f>+Sklop14[[#This Row],[cena/enota brez DDV v EUR]]*Sklop14[[#This Row],[Stopnja DDV (%)]]</f>
        <v>0</v>
      </c>
      <c r="S72" s="137">
        <f>+Sklop14[[#This Row],[cena/enota brez DDV v EUR]]+Sklop14[[#This Row],[Davek (EUR)]]</f>
        <v>0</v>
      </c>
      <c r="T72" s="137">
        <f>+Sklop14[[#This Row],[cena/enota brez DDV v EUR]]*Sklop14[[#This Row],[Okvirna količina]]</f>
        <v>0</v>
      </c>
      <c r="U72" s="137">
        <f>+Sklop14[[#This Row],[Končna cena/enoto mere (EUR) z DDV]]*Sklop14[[#This Row],[Okvirna količina]]</f>
        <v>0</v>
      </c>
      <c r="V72" s="179"/>
    </row>
    <row r="73" spans="1:22">
      <c r="A73" s="341" t="s">
        <v>134</v>
      </c>
      <c r="B73" s="341"/>
      <c r="C73" s="342"/>
      <c r="D73" s="343"/>
      <c r="E73" s="343"/>
      <c r="F73" s="344"/>
      <c r="G73" s="345"/>
      <c r="H73" s="346"/>
      <c r="I73" s="347">
        <f>SUBTOTAL(109,Sklop14[Preračunana masa/volumen/kos na enoto kg])</f>
        <v>10340</v>
      </c>
      <c r="J73" s="347">
        <f>SUBTOTAL(109,Sklop14[Živila iz shem kakovosti (kg)])</f>
        <v>0</v>
      </c>
      <c r="K73" s="345"/>
      <c r="L73" s="348"/>
      <c r="M73" s="348"/>
      <c r="N73" s="349"/>
      <c r="O73" s="350"/>
      <c r="P73" s="350"/>
      <c r="Q73" s="350"/>
      <c r="R73" s="351"/>
      <c r="S73" s="345"/>
      <c r="T73" s="351">
        <f>SUBTOTAL(109,Sklop14[Vrednost za okvirno količino (EUR) brez DDV])</f>
        <v>0</v>
      </c>
      <c r="U73" s="351">
        <f>SUBTOTAL(109,Sklop14[Vrednost za okvirno količino (EUR) z DDV])</f>
        <v>0</v>
      </c>
      <c r="V73" s="352">
        <f>SUBTOTAL(103,Sklop14[Shema kakovosti
(nacionalne, evropske)
])</f>
        <v>0</v>
      </c>
    </row>
    <row r="74" spans="1:22" s="325" customFormat="1">
      <c r="A74" s="313"/>
      <c r="B74" s="313"/>
      <c r="C74" s="314"/>
      <c r="D74" s="315"/>
      <c r="E74" s="315"/>
      <c r="F74" s="316"/>
      <c r="G74" s="317"/>
      <c r="H74" s="318"/>
      <c r="I74" s="319"/>
      <c r="J74" s="319"/>
      <c r="K74" s="317"/>
      <c r="L74" s="320"/>
      <c r="M74" s="320"/>
      <c r="N74" s="321"/>
      <c r="O74" s="322"/>
      <c r="P74" s="322"/>
      <c r="Q74" s="322"/>
      <c r="R74" s="323"/>
      <c r="S74" s="317"/>
      <c r="T74" s="323"/>
      <c r="U74" s="323"/>
      <c r="V74" s="324"/>
    </row>
    <row r="75" spans="1:22">
      <c r="A75" s="48" t="s">
        <v>130</v>
      </c>
      <c r="B75" s="48"/>
      <c r="C75" s="16"/>
      <c r="D75" s="28"/>
      <c r="E75" s="28"/>
      <c r="F75" s="101"/>
      <c r="R75" s="48"/>
      <c r="S75" s="48"/>
      <c r="T75" s="48"/>
      <c r="U75" s="48"/>
    </row>
    <row r="76" spans="1:22">
      <c r="A76" s="11" t="s">
        <v>132</v>
      </c>
      <c r="C76" s="16"/>
      <c r="D76" s="28"/>
      <c r="E76" s="28"/>
      <c r="F76" s="101"/>
    </row>
    <row r="77" spans="1:22">
      <c r="A77" s="96" t="s">
        <v>183</v>
      </c>
      <c r="B77" s="96"/>
      <c r="G77" s="68"/>
      <c r="H77" s="68"/>
      <c r="I77" s="29"/>
      <c r="J77" s="29"/>
      <c r="K77" s="29"/>
      <c r="L77" s="29"/>
      <c r="M77" s="54"/>
      <c r="N77" s="54"/>
      <c r="O77" s="29"/>
      <c r="P77" s="29"/>
      <c r="Q77" s="29"/>
      <c r="R77" s="29"/>
      <c r="S77" s="29"/>
    </row>
    <row r="78" spans="1:22" ht="12.75" customHeight="1">
      <c r="A78" s="512" t="s">
        <v>176</v>
      </c>
      <c r="B78" s="512"/>
      <c r="C78" s="512"/>
      <c r="D78" s="512"/>
      <c r="E78" s="512"/>
      <c r="F78" s="512"/>
      <c r="G78" s="512"/>
      <c r="H78" s="512"/>
      <c r="I78" s="512"/>
      <c r="J78" s="512"/>
      <c r="K78" s="512"/>
      <c r="L78" s="512"/>
      <c r="M78" s="512"/>
      <c r="N78" s="54"/>
      <c r="O78" s="29"/>
      <c r="P78" s="29"/>
      <c r="Q78" s="29"/>
      <c r="R78" s="29"/>
      <c r="S78" s="29"/>
    </row>
    <row r="79" spans="1:22">
      <c r="A79" s="501" t="s">
        <v>205</v>
      </c>
      <c r="B79" s="501"/>
      <c r="C79" s="501"/>
      <c r="D79" s="501"/>
      <c r="E79" s="501"/>
      <c r="F79" s="501"/>
      <c r="G79" s="501"/>
      <c r="H79" s="501"/>
      <c r="I79" s="501"/>
      <c r="J79" s="501"/>
      <c r="K79" s="501"/>
      <c r="L79" s="501"/>
      <c r="M79" s="501"/>
      <c r="O79" s="29"/>
      <c r="P79" s="29"/>
      <c r="Q79" s="29"/>
      <c r="R79" s="29"/>
      <c r="S79" s="29"/>
    </row>
    <row r="80" spans="1:22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O80" s="29"/>
      <c r="P80" s="29"/>
      <c r="Q80" s="29"/>
      <c r="R80" s="29"/>
      <c r="S80" s="29"/>
    </row>
    <row r="81" spans="1:22">
      <c r="A81" s="96" t="s">
        <v>65</v>
      </c>
      <c r="B81" s="96"/>
      <c r="G81" s="68"/>
      <c r="H81" s="68" t="s">
        <v>66</v>
      </c>
      <c r="I81" s="29"/>
      <c r="J81" s="29"/>
      <c r="K81" s="29"/>
      <c r="L81" s="29"/>
      <c r="M81" s="54"/>
      <c r="N81" s="54"/>
      <c r="O81" s="29"/>
      <c r="P81" s="29"/>
      <c r="Q81" s="29"/>
      <c r="R81" s="29" t="s">
        <v>67</v>
      </c>
      <c r="S81" s="29"/>
    </row>
    <row r="82" spans="1:22" ht="15">
      <c r="A82" s="6"/>
      <c r="B82" s="6"/>
      <c r="C82" s="4"/>
      <c r="D82" s="26"/>
      <c r="E82" s="26"/>
      <c r="F82" s="25"/>
      <c r="G82" s="7"/>
      <c r="I82" s="8"/>
      <c r="J82" s="8"/>
      <c r="K82" s="8"/>
      <c r="L82" s="8"/>
      <c r="M82" s="20"/>
      <c r="N82" s="20"/>
      <c r="O82" s="8"/>
      <c r="P82" s="8"/>
      <c r="Q82" s="8"/>
      <c r="R82" s="8"/>
      <c r="S82" s="8"/>
      <c r="T82" s="3"/>
      <c r="U82" s="3"/>
      <c r="V82" s="7"/>
    </row>
    <row r="83" spans="1:22">
      <c r="C83" s="16"/>
      <c r="D83" s="28"/>
      <c r="E83" s="28"/>
      <c r="F83" s="101"/>
    </row>
    <row r="84" spans="1:22">
      <c r="C84" s="16"/>
      <c r="D84" s="28"/>
      <c r="E84" s="28"/>
      <c r="F84" s="101"/>
    </row>
    <row r="85" spans="1:22">
      <c r="C85" s="16"/>
      <c r="D85" s="28"/>
      <c r="E85" s="28"/>
      <c r="F85" s="101"/>
    </row>
    <row r="86" spans="1:22">
      <c r="C86" s="16"/>
      <c r="D86" s="28"/>
      <c r="E86" s="28"/>
      <c r="F86" s="101"/>
    </row>
    <row r="87" spans="1:22">
      <c r="C87" s="16"/>
      <c r="D87" s="28"/>
      <c r="E87" s="28"/>
      <c r="F87" s="101"/>
    </row>
    <row r="88" spans="1:22">
      <c r="C88" s="16"/>
      <c r="D88" s="28"/>
      <c r="E88" s="28"/>
      <c r="F88" s="101"/>
    </row>
    <row r="89" spans="1:22">
      <c r="C89" s="16"/>
      <c r="D89" s="28"/>
      <c r="E89" s="28"/>
      <c r="F89" s="101"/>
    </row>
    <row r="90" spans="1:22">
      <c r="C90" s="16"/>
      <c r="D90" s="28"/>
      <c r="E90" s="28"/>
      <c r="F90" s="101"/>
    </row>
    <row r="91" spans="1:22">
      <c r="C91" s="16"/>
      <c r="D91" s="28"/>
      <c r="E91" s="28"/>
      <c r="F91" s="101"/>
    </row>
    <row r="92" spans="1:22">
      <c r="C92" s="16"/>
      <c r="D92" s="28"/>
      <c r="E92" s="28"/>
      <c r="F92" s="101"/>
    </row>
    <row r="93" spans="1:22">
      <c r="C93" s="16"/>
      <c r="D93" s="28"/>
      <c r="E93" s="28"/>
      <c r="F93" s="101"/>
    </row>
    <row r="94" spans="1:22">
      <c r="C94" s="16"/>
      <c r="D94" s="28"/>
      <c r="E94" s="28"/>
      <c r="F94" s="101"/>
    </row>
    <row r="95" spans="1:22">
      <c r="C95" s="16"/>
      <c r="D95" s="28"/>
      <c r="E95" s="28"/>
      <c r="F95" s="101"/>
    </row>
    <row r="96" spans="1:22">
      <c r="C96" s="16"/>
      <c r="D96" s="28"/>
      <c r="E96" s="28"/>
      <c r="F96" s="10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1"/>
      <c r="G291" s="102"/>
      <c r="H291" s="10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1"/>
      <c r="G292" s="102"/>
      <c r="H292" s="10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101"/>
      <c r="G293" s="102"/>
      <c r="H293" s="10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101"/>
      <c r="G294" s="102"/>
      <c r="H294" s="10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101"/>
      <c r="G295" s="102"/>
      <c r="H295" s="10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101"/>
      <c r="G296" s="102"/>
      <c r="H296" s="10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101"/>
      <c r="G297" s="102"/>
      <c r="H297" s="102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101"/>
      <c r="G298" s="102"/>
      <c r="H298" s="102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101"/>
      <c r="G299" s="102"/>
      <c r="H299" s="102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101"/>
      <c r="G300" s="102"/>
      <c r="H300" s="102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101"/>
      <c r="G301" s="102"/>
      <c r="H301" s="102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101"/>
      <c r="G302" s="102"/>
      <c r="H302" s="102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101"/>
      <c r="G303" s="102"/>
      <c r="H303" s="102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101"/>
      <c r="G304" s="102"/>
      <c r="H304" s="102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101"/>
      <c r="G305" s="102"/>
      <c r="H305" s="102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</sheetData>
  <sheetProtection insertRows="0" deleteRows="0"/>
  <protectedRanges>
    <protectedRange sqref="K79:Q1048576 N78:Q78 K1:Q77 V1:V1048576" name="Obseg1"/>
    <protectedRange sqref="K78:M78" name="Obseg1_2_1"/>
  </protectedRanges>
  <mergeCells count="9">
    <mergeCell ref="A79:M79"/>
    <mergeCell ref="A78:M78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5">
      <colorScale>
        <cfvo type="min"/>
        <cfvo type="max"/>
        <color rgb="FFFCFCFF"/>
        <color rgb="FFF8696B"/>
      </colorScale>
    </cfRule>
  </conditionalFormatting>
  <conditionalFormatting sqref="C28 C19 C34 C22:C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W261"/>
  <sheetViews>
    <sheetView topLeftCell="A10" zoomScale="110" zoomScaleNormal="110" zoomScaleSheetLayoutView="100" workbookViewId="0">
      <selection activeCell="Y40" sqref="Y40"/>
    </sheetView>
  </sheetViews>
  <sheetFormatPr defaultColWidth="8.85546875" defaultRowHeight="12.75"/>
  <cols>
    <col min="1" max="1" width="3.5703125" style="11" customWidth="1"/>
    <col min="2" max="2" width="6.5703125" style="11" customWidth="1"/>
    <col min="3" max="3" width="31.57031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8.85546875" style="18" hidden="1" customWidth="1"/>
    <col min="11" max="11" width="8" style="18" customWidth="1"/>
    <col min="12" max="12" width="10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pred_rekapitulacija'!A28</f>
        <v>15.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pred_rekapitulacija'!B28</f>
        <v>BIO MLEVSKI IN OSTALI IZDELKI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3.25" customHeight="1">
      <c r="A15" s="56" t="s">
        <v>2</v>
      </c>
      <c r="B15" s="56" t="s">
        <v>1158</v>
      </c>
      <c r="C15" s="56" t="s">
        <v>187</v>
      </c>
      <c r="D15" s="56" t="s">
        <v>162</v>
      </c>
      <c r="E15" s="56" t="s">
        <v>163</v>
      </c>
      <c r="F15" s="56" t="s">
        <v>561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1531</v>
      </c>
      <c r="C16" s="141" t="s">
        <v>805</v>
      </c>
      <c r="D16" s="133">
        <v>1</v>
      </c>
      <c r="E16" s="133" t="s">
        <v>0</v>
      </c>
      <c r="F16" s="116"/>
      <c r="G16" s="174">
        <v>280</v>
      </c>
      <c r="H16" s="175" t="s">
        <v>0</v>
      </c>
      <c r="I16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280</v>
      </c>
      <c r="J16" s="80" t="str">
        <f>IF(Sklop15[[#This Row],[Stolpec2]]&lt;&gt;"",Sklop15[[#This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+Sklop15[[#This Row],[cena/enota brez DDV v EUR]]*Sklop15[[#This Row],[Stopnja DDV (%)]]</f>
        <v>0</v>
      </c>
      <c r="S16" s="83">
        <f>+Sklop15[[#This Row],[cena/enota brez DDV v EUR]]+Sklop15[[#This Row],[Davek (EUR)]]</f>
        <v>0</v>
      </c>
      <c r="T16" s="83">
        <f>+Sklop15[[#This Row],[cena/enota brez DDV v EUR]]*Sklop15[[#This Row],[Okvirna količina]]</f>
        <v>0</v>
      </c>
      <c r="U16" s="83">
        <f>+Sklop15[[#This Row],[Končna cena/enoto mere (EUR) z DDV]]*Sklop15[[#This Row],[Okvirna količina]]</f>
        <v>0</v>
      </c>
      <c r="V16" s="130" t="s">
        <v>112</v>
      </c>
    </row>
    <row r="17" spans="1:22" s="55" customFormat="1" ht="12">
      <c r="A17" s="79" t="s">
        <v>3</v>
      </c>
      <c r="B17" s="79">
        <v>1532</v>
      </c>
      <c r="C17" s="177" t="s">
        <v>806</v>
      </c>
      <c r="D17" s="133">
        <v>1</v>
      </c>
      <c r="E17" s="133" t="s">
        <v>0</v>
      </c>
      <c r="F17" s="116"/>
      <c r="G17" s="174">
        <v>60</v>
      </c>
      <c r="H17" s="175" t="s">
        <v>0</v>
      </c>
      <c r="I17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J17" s="117" t="str">
        <f>IF(Sklop15[[#This Row],[Stolpec2]]&lt;&gt;"",Sklop15[[#This Row],[Preračunana masa/volumen/kos na enoto kg]],"")</f>
        <v/>
      </c>
      <c r="K17" s="134"/>
      <c r="L17" s="135"/>
      <c r="M17" s="135"/>
      <c r="N17" s="136"/>
      <c r="O17" s="137"/>
      <c r="P17" s="137"/>
      <c r="Q17" s="138"/>
      <c r="R17" s="137">
        <f>+Sklop15[[#This Row],[cena/enota brez DDV v EUR]]*Sklop15[[#This Row],[Stopnja DDV (%)]]</f>
        <v>0</v>
      </c>
      <c r="S17" s="137">
        <f>+Sklop15[[#This Row],[cena/enota brez DDV v EUR]]+Sklop15[[#This Row],[Davek (EUR)]]</f>
        <v>0</v>
      </c>
      <c r="T17" s="137">
        <f>+Sklop15[[#This Row],[cena/enota brez DDV v EUR]]*Sklop15[[#This Row],[Okvirna količina]]</f>
        <v>0</v>
      </c>
      <c r="U17" s="139">
        <f>+Sklop15[[#This Row],[Končna cena/enoto mere (EUR) z DDV]]*Sklop15[[#This Row],[Okvirna količina]]</f>
        <v>0</v>
      </c>
      <c r="V17" s="130" t="s">
        <v>112</v>
      </c>
    </row>
    <row r="18" spans="1:22" s="55" customFormat="1" ht="12">
      <c r="A18" s="79" t="s">
        <v>4</v>
      </c>
      <c r="B18" s="79">
        <v>1533</v>
      </c>
      <c r="C18" s="177" t="s">
        <v>807</v>
      </c>
      <c r="D18" s="133">
        <v>1</v>
      </c>
      <c r="E18" s="133" t="s">
        <v>0</v>
      </c>
      <c r="F18" s="116"/>
      <c r="G18" s="174">
        <v>20</v>
      </c>
      <c r="H18" s="175" t="s">
        <v>0</v>
      </c>
      <c r="I18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J18" s="117" t="str">
        <f>IF(Sklop15[[#This Row],[Stolpec2]]&lt;&gt;"",Sklop15[[#This Row],[Preračunana masa/volumen/kos na enoto kg]],"")</f>
        <v/>
      </c>
      <c r="K18" s="134"/>
      <c r="L18" s="135"/>
      <c r="M18" s="135"/>
      <c r="N18" s="136"/>
      <c r="O18" s="137"/>
      <c r="P18" s="137"/>
      <c r="Q18" s="138"/>
      <c r="R18" s="137">
        <f>+Sklop15[[#This Row],[cena/enota brez DDV v EUR]]*Sklop15[[#This Row],[Stopnja DDV (%)]]</f>
        <v>0</v>
      </c>
      <c r="S18" s="137">
        <f>+Sklop15[[#This Row],[cena/enota brez DDV v EUR]]+Sklop15[[#This Row],[Davek (EUR)]]</f>
        <v>0</v>
      </c>
      <c r="T18" s="137">
        <f>+Sklop15[[#This Row],[cena/enota brez DDV v EUR]]*Sklop15[[#This Row],[Okvirna količina]]</f>
        <v>0</v>
      </c>
      <c r="U18" s="139">
        <f>+Sklop15[[#This Row],[Končna cena/enoto mere (EUR) z DDV]]*Sklop15[[#This Row],[Okvirna količina]]</f>
        <v>0</v>
      </c>
      <c r="V18" s="130" t="s">
        <v>112</v>
      </c>
    </row>
    <row r="19" spans="1:22" s="55" customFormat="1" ht="12">
      <c r="A19" s="79" t="s">
        <v>5</v>
      </c>
      <c r="B19" s="79">
        <v>1534</v>
      </c>
      <c r="C19" s="177" t="s">
        <v>808</v>
      </c>
      <c r="D19" s="133">
        <v>1</v>
      </c>
      <c r="E19" s="133" t="s">
        <v>0</v>
      </c>
      <c r="F19" s="116"/>
      <c r="G19" s="174">
        <v>20</v>
      </c>
      <c r="H19" s="175" t="s">
        <v>0</v>
      </c>
      <c r="I19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J19" s="117" t="str">
        <f>IF(Sklop15[[#This Row],[Stolpec2]]&lt;&gt;"",Sklop15[[#This Row],[Preračunana masa/volumen/kos na enoto kg]],"")</f>
        <v/>
      </c>
      <c r="K19" s="134"/>
      <c r="L19" s="135"/>
      <c r="M19" s="135"/>
      <c r="N19" s="136"/>
      <c r="O19" s="137"/>
      <c r="P19" s="137"/>
      <c r="Q19" s="138"/>
      <c r="R19" s="137">
        <f>+Sklop15[[#This Row],[cena/enota brez DDV v EUR]]*Sklop15[[#This Row],[Stopnja DDV (%)]]</f>
        <v>0</v>
      </c>
      <c r="S19" s="137">
        <f>+Sklop15[[#This Row],[cena/enota brez DDV v EUR]]+Sklop15[[#This Row],[Davek (EUR)]]</f>
        <v>0</v>
      </c>
      <c r="T19" s="137">
        <f>+Sklop15[[#This Row],[cena/enota brez DDV v EUR]]*Sklop15[[#This Row],[Okvirna količina]]</f>
        <v>0</v>
      </c>
      <c r="U19" s="139">
        <f>+Sklop15[[#This Row],[Končna cena/enoto mere (EUR) z DDV]]*Sklop15[[#This Row],[Okvirna količina]]</f>
        <v>0</v>
      </c>
      <c r="V19" s="130" t="s">
        <v>112</v>
      </c>
    </row>
    <row r="20" spans="1:22" s="55" customFormat="1" ht="12">
      <c r="A20" s="79" t="s">
        <v>6</v>
      </c>
      <c r="B20" s="79">
        <v>1535</v>
      </c>
      <c r="C20" s="177" t="s">
        <v>809</v>
      </c>
      <c r="D20" s="133">
        <v>1</v>
      </c>
      <c r="E20" s="133" t="s">
        <v>0</v>
      </c>
      <c r="F20" s="116"/>
      <c r="G20" s="174">
        <v>200</v>
      </c>
      <c r="H20" s="175" t="s">
        <v>0</v>
      </c>
      <c r="I20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J20" s="117" t="str">
        <f>IF(Sklop15[[#This Row],[Stolpec2]]&lt;&gt;"",Sklop15[[#This Row],[Preračunana masa/volumen/kos na enoto kg]],"")</f>
        <v/>
      </c>
      <c r="K20" s="134"/>
      <c r="L20" s="135"/>
      <c r="M20" s="135"/>
      <c r="N20" s="136"/>
      <c r="O20" s="137"/>
      <c r="P20" s="137"/>
      <c r="Q20" s="138"/>
      <c r="R20" s="137">
        <f>+Sklop15[[#This Row],[cena/enota brez DDV v EUR]]*Sklop15[[#This Row],[Stopnja DDV (%)]]</f>
        <v>0</v>
      </c>
      <c r="S20" s="137">
        <f>+Sklop15[[#This Row],[cena/enota brez DDV v EUR]]+Sklop15[[#This Row],[Davek (EUR)]]</f>
        <v>0</v>
      </c>
      <c r="T20" s="137">
        <f>+Sklop15[[#This Row],[cena/enota brez DDV v EUR]]*Sklop15[[#This Row],[Okvirna količina]]</f>
        <v>0</v>
      </c>
      <c r="U20" s="139">
        <f>+Sklop15[[#This Row],[Končna cena/enoto mere (EUR) z DDV]]*Sklop15[[#This Row],[Okvirna količina]]</f>
        <v>0</v>
      </c>
      <c r="V20" s="130" t="s">
        <v>112</v>
      </c>
    </row>
    <row r="21" spans="1:22" s="55" customFormat="1" ht="12">
      <c r="A21" s="79" t="s">
        <v>7</v>
      </c>
      <c r="B21" s="79">
        <v>1536</v>
      </c>
      <c r="C21" s="177" t="s">
        <v>810</v>
      </c>
      <c r="D21" s="133">
        <v>1</v>
      </c>
      <c r="E21" s="133" t="s">
        <v>0</v>
      </c>
      <c r="F21" s="116"/>
      <c r="G21" s="174">
        <v>40</v>
      </c>
      <c r="H21" s="175" t="s">
        <v>0</v>
      </c>
      <c r="I21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21" s="117" t="str">
        <f>IF(Sklop15[[#This Row],[Stolpec2]]&lt;&gt;"",Sklop15[[#This Row],[Preračunana masa/volumen/kos na enoto kg]],"")</f>
        <v/>
      </c>
      <c r="K21" s="134"/>
      <c r="L21" s="135"/>
      <c r="M21" s="135"/>
      <c r="N21" s="136"/>
      <c r="O21" s="137"/>
      <c r="P21" s="137"/>
      <c r="Q21" s="138"/>
      <c r="R21" s="137">
        <f>+Sklop15[[#This Row],[cena/enota brez DDV v EUR]]*Sklop15[[#This Row],[Stopnja DDV (%)]]</f>
        <v>0</v>
      </c>
      <c r="S21" s="137">
        <f>+Sklop15[[#This Row],[cena/enota brez DDV v EUR]]+Sklop15[[#This Row],[Davek (EUR)]]</f>
        <v>0</v>
      </c>
      <c r="T21" s="137">
        <f>+Sklop15[[#This Row],[cena/enota brez DDV v EUR]]*Sklop15[[#This Row],[Okvirna količina]]</f>
        <v>0</v>
      </c>
      <c r="U21" s="139">
        <f>+Sklop15[[#This Row],[Končna cena/enoto mere (EUR) z DDV]]*Sklop15[[#This Row],[Okvirna količina]]</f>
        <v>0</v>
      </c>
      <c r="V21" s="130" t="s">
        <v>112</v>
      </c>
    </row>
    <row r="22" spans="1:22" s="55" customFormat="1" ht="12">
      <c r="A22" s="79" t="s">
        <v>8</v>
      </c>
      <c r="B22" s="79">
        <v>1537</v>
      </c>
      <c r="C22" s="177" t="s">
        <v>811</v>
      </c>
      <c r="D22" s="133">
        <v>1</v>
      </c>
      <c r="E22" s="133" t="s">
        <v>0</v>
      </c>
      <c r="F22" s="116"/>
      <c r="G22" s="174">
        <v>40</v>
      </c>
      <c r="H22" s="175" t="s">
        <v>0</v>
      </c>
      <c r="I22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22" s="117" t="str">
        <f>IF(Sklop15[[#This Row],[Stolpec2]]&lt;&gt;"",Sklop15[[#This Row],[Preračunana masa/volumen/kos na enoto kg]],"")</f>
        <v/>
      </c>
      <c r="K22" s="134"/>
      <c r="L22" s="135"/>
      <c r="M22" s="135"/>
      <c r="N22" s="136"/>
      <c r="O22" s="137"/>
      <c r="P22" s="137"/>
      <c r="Q22" s="138"/>
      <c r="R22" s="137">
        <f>+Sklop15[[#This Row],[cena/enota brez DDV v EUR]]*Sklop15[[#This Row],[Stopnja DDV (%)]]</f>
        <v>0</v>
      </c>
      <c r="S22" s="137">
        <f>+Sklop15[[#This Row],[cena/enota brez DDV v EUR]]+Sklop15[[#This Row],[Davek (EUR)]]</f>
        <v>0</v>
      </c>
      <c r="T22" s="137">
        <f>+Sklop15[[#This Row],[cena/enota brez DDV v EUR]]*Sklop15[[#This Row],[Okvirna količina]]</f>
        <v>0</v>
      </c>
      <c r="U22" s="139">
        <f>+Sklop15[[#This Row],[Končna cena/enoto mere (EUR) z DDV]]*Sklop15[[#This Row],[Okvirna količina]]</f>
        <v>0</v>
      </c>
      <c r="V22" s="130" t="s">
        <v>112</v>
      </c>
    </row>
    <row r="23" spans="1:22" s="55" customFormat="1" ht="12">
      <c r="A23" s="79" t="s">
        <v>9</v>
      </c>
      <c r="B23" s="79">
        <v>1538</v>
      </c>
      <c r="C23" s="177" t="s">
        <v>332</v>
      </c>
      <c r="D23" s="133">
        <v>1</v>
      </c>
      <c r="E23" s="133" t="s">
        <v>0</v>
      </c>
      <c r="F23" s="116"/>
      <c r="G23" s="174">
        <v>40</v>
      </c>
      <c r="H23" s="175" t="s">
        <v>0</v>
      </c>
      <c r="I23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23" s="117" t="str">
        <f>IF(Sklop15[[#This Row],[Stolpec2]]&lt;&gt;"",Sklop15[[#This Row],[Preračunana masa/volumen/kos na enoto kg]],"")</f>
        <v/>
      </c>
      <c r="K23" s="134"/>
      <c r="L23" s="135"/>
      <c r="M23" s="135"/>
      <c r="N23" s="136"/>
      <c r="O23" s="137"/>
      <c r="P23" s="137"/>
      <c r="Q23" s="138"/>
      <c r="R23" s="137">
        <f>+Sklop15[[#This Row],[cena/enota brez DDV v EUR]]*Sklop15[[#This Row],[Stopnja DDV (%)]]</f>
        <v>0</v>
      </c>
      <c r="S23" s="137">
        <f>+Sklop15[[#This Row],[cena/enota brez DDV v EUR]]+Sklop15[[#This Row],[Davek (EUR)]]</f>
        <v>0</v>
      </c>
      <c r="T23" s="137">
        <f>+Sklop15[[#This Row],[cena/enota brez DDV v EUR]]*Sklop15[[#This Row],[Okvirna količina]]</f>
        <v>0</v>
      </c>
      <c r="U23" s="139">
        <f>+Sklop15[[#This Row],[Končna cena/enoto mere (EUR) z DDV]]*Sklop15[[#This Row],[Okvirna količina]]</f>
        <v>0</v>
      </c>
      <c r="V23" s="130" t="s">
        <v>112</v>
      </c>
    </row>
    <row r="24" spans="1:22" s="55" customFormat="1" ht="12">
      <c r="A24" s="79" t="s">
        <v>10</v>
      </c>
      <c r="B24" s="79">
        <v>1539</v>
      </c>
      <c r="C24" s="177" t="s">
        <v>812</v>
      </c>
      <c r="D24" s="133">
        <v>1</v>
      </c>
      <c r="E24" s="133" t="s">
        <v>0</v>
      </c>
      <c r="F24" s="116"/>
      <c r="G24" s="174">
        <v>20</v>
      </c>
      <c r="H24" s="175" t="s">
        <v>0</v>
      </c>
      <c r="I24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J24" s="117" t="str">
        <f>IF(Sklop15[[#This Row],[Stolpec2]]&lt;&gt;"",Sklop15[[#This Row],[Preračunana masa/volumen/kos na enoto kg]],"")</f>
        <v/>
      </c>
      <c r="K24" s="134"/>
      <c r="L24" s="135"/>
      <c r="M24" s="135"/>
      <c r="N24" s="136"/>
      <c r="O24" s="137"/>
      <c r="P24" s="137"/>
      <c r="Q24" s="138"/>
      <c r="R24" s="137">
        <f>+Sklop15[[#This Row],[cena/enota brez DDV v EUR]]*Sklop15[[#This Row],[Stopnja DDV (%)]]</f>
        <v>0</v>
      </c>
      <c r="S24" s="137">
        <f>+Sklop15[[#This Row],[cena/enota brez DDV v EUR]]+Sklop15[[#This Row],[Davek (EUR)]]</f>
        <v>0</v>
      </c>
      <c r="T24" s="137">
        <f>+Sklop15[[#This Row],[cena/enota brez DDV v EUR]]*Sklop15[[#This Row],[Okvirna količina]]</f>
        <v>0</v>
      </c>
      <c r="U24" s="139">
        <f>+Sklop15[[#This Row],[Končna cena/enoto mere (EUR) z DDV]]*Sklop15[[#This Row],[Okvirna količina]]</f>
        <v>0</v>
      </c>
      <c r="V24" s="130" t="s">
        <v>112</v>
      </c>
    </row>
    <row r="25" spans="1:22" s="55" customFormat="1" ht="15.75" customHeight="1">
      <c r="A25" s="79" t="s">
        <v>11</v>
      </c>
      <c r="B25" s="79">
        <v>1540</v>
      </c>
      <c r="C25" s="177" t="s">
        <v>1224</v>
      </c>
      <c r="D25" s="133" t="s">
        <v>1225</v>
      </c>
      <c r="E25" s="133" t="s">
        <v>0</v>
      </c>
      <c r="F25" s="116"/>
      <c r="G25" s="174">
        <v>40</v>
      </c>
      <c r="H25" s="175" t="s">
        <v>0</v>
      </c>
      <c r="I25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25" s="117" t="str">
        <f>IF(Sklop15[[#This Row],[Stolpec2]]&lt;&gt;"",Sklop15[[#This Row],[Preračunana masa/volumen/kos na enoto kg]],"")</f>
        <v/>
      </c>
      <c r="K25" s="134"/>
      <c r="L25" s="135"/>
      <c r="M25" s="135"/>
      <c r="N25" s="136"/>
      <c r="O25" s="137"/>
      <c r="P25" s="137"/>
      <c r="Q25" s="138"/>
      <c r="R25" s="137">
        <f>+Sklop15[[#This Row],[cena/enota brez DDV v EUR]]*Sklop15[[#This Row],[Stopnja DDV (%)]]</f>
        <v>0</v>
      </c>
      <c r="S25" s="137">
        <f>+Sklop15[[#This Row],[cena/enota brez DDV v EUR]]+Sklop15[[#This Row],[Davek (EUR)]]</f>
        <v>0</v>
      </c>
      <c r="T25" s="137">
        <f>+Sklop15[[#This Row],[cena/enota brez DDV v EUR]]*Sklop15[[#This Row],[Okvirna količina]]</f>
        <v>0</v>
      </c>
      <c r="U25" s="139">
        <f>+Sklop15[[#This Row],[Končna cena/enoto mere (EUR) z DDV]]*Sklop15[[#This Row],[Okvirna količina]]</f>
        <v>0</v>
      </c>
      <c r="V25" s="130" t="s">
        <v>112</v>
      </c>
    </row>
    <row r="26" spans="1:22" s="55" customFormat="1" ht="12">
      <c r="A26" s="79" t="s">
        <v>12</v>
      </c>
      <c r="B26" s="79">
        <v>3083</v>
      </c>
      <c r="C26" s="177" t="s">
        <v>1282</v>
      </c>
      <c r="D26" s="133">
        <v>1</v>
      </c>
      <c r="E26" s="133" t="s">
        <v>0</v>
      </c>
      <c r="F26" s="116"/>
      <c r="G26" s="174">
        <v>400</v>
      </c>
      <c r="H26" s="175" t="s">
        <v>0</v>
      </c>
      <c r="I26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J26" s="117" t="str">
        <f>IF(Sklop15[[#This Row],[Stolpec2]]&lt;&gt;"",Sklop15[[#This Row],[Preračunana masa/volumen/kos na enoto kg]],"")</f>
        <v/>
      </c>
      <c r="K26" s="134"/>
      <c r="L26" s="135"/>
      <c r="M26" s="135"/>
      <c r="N26" s="136"/>
      <c r="O26" s="137"/>
      <c r="P26" s="137"/>
      <c r="Q26" s="138"/>
      <c r="R26" s="137">
        <f>+Sklop15[[#This Row],[cena/enota brez DDV v EUR]]*Sklop15[[#This Row],[Stopnja DDV (%)]]</f>
        <v>0</v>
      </c>
      <c r="S26" s="137">
        <f>+Sklop15[[#This Row],[cena/enota brez DDV v EUR]]+Sklop15[[#This Row],[Davek (EUR)]]</f>
        <v>0</v>
      </c>
      <c r="T26" s="137">
        <f>+Sklop15[[#This Row],[cena/enota brez DDV v EUR]]*Sklop15[[#This Row],[Okvirna količina]]</f>
        <v>0</v>
      </c>
      <c r="U26" s="139">
        <f>+Sklop15[[#This Row],[Končna cena/enoto mere (EUR) z DDV]]*Sklop15[[#This Row],[Okvirna količina]]</f>
        <v>0</v>
      </c>
      <c r="V26" s="130" t="s">
        <v>112</v>
      </c>
    </row>
    <row r="27" spans="1:22" s="55" customFormat="1" ht="12">
      <c r="A27" s="79" t="s">
        <v>13</v>
      </c>
      <c r="B27" s="79">
        <v>1541</v>
      </c>
      <c r="C27" s="177" t="s">
        <v>813</v>
      </c>
      <c r="D27" s="133">
        <v>500</v>
      </c>
      <c r="E27" s="133" t="s">
        <v>110</v>
      </c>
      <c r="F27" s="116"/>
      <c r="G27" s="174">
        <v>200</v>
      </c>
      <c r="H27" s="175" t="s">
        <v>474</v>
      </c>
      <c r="I27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J27" s="117" t="str">
        <f>IF(Sklop15[[#This Row],[Stolpec2]]&lt;&gt;"",Sklop15[[#This Row],[Preračunana masa/volumen/kos na enoto kg]],"")</f>
        <v/>
      </c>
      <c r="K27" s="134"/>
      <c r="L27" s="135"/>
      <c r="M27" s="135"/>
      <c r="N27" s="136"/>
      <c r="O27" s="137"/>
      <c r="P27" s="137"/>
      <c r="Q27" s="138"/>
      <c r="R27" s="137">
        <f>+Sklop15[[#This Row],[cena/enota brez DDV v EUR]]*Sklop15[[#This Row],[Stopnja DDV (%)]]</f>
        <v>0</v>
      </c>
      <c r="S27" s="137">
        <f>+Sklop15[[#This Row],[cena/enota brez DDV v EUR]]+Sklop15[[#This Row],[Davek (EUR)]]</f>
        <v>0</v>
      </c>
      <c r="T27" s="137">
        <f>+Sklop15[[#This Row],[cena/enota brez DDV v EUR]]*Sklop15[[#This Row],[Okvirna količina]]</f>
        <v>0</v>
      </c>
      <c r="U27" s="139">
        <f>+Sklop15[[#This Row],[Končna cena/enoto mere (EUR) z DDV]]*Sklop15[[#This Row],[Okvirna količina]]</f>
        <v>0</v>
      </c>
      <c r="V27" s="130" t="s">
        <v>112</v>
      </c>
    </row>
    <row r="28" spans="1:22" s="55" customFormat="1" ht="12">
      <c r="A28" s="79" t="s">
        <v>14</v>
      </c>
      <c r="B28" s="79">
        <v>1542</v>
      </c>
      <c r="C28" s="177" t="s">
        <v>814</v>
      </c>
      <c r="D28" s="133">
        <v>500</v>
      </c>
      <c r="E28" s="133" t="s">
        <v>110</v>
      </c>
      <c r="F28" s="116"/>
      <c r="G28" s="174">
        <v>500</v>
      </c>
      <c r="H28" s="175" t="s">
        <v>474</v>
      </c>
      <c r="I28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J28" s="117" t="str">
        <f>IF(Sklop15[[#This Row],[Stolpec2]]&lt;&gt;"",Sklop15[[#This Row],[Preračunana masa/volumen/kos na enoto kg]],"")</f>
        <v/>
      </c>
      <c r="K28" s="134"/>
      <c r="L28" s="135"/>
      <c r="M28" s="135"/>
      <c r="N28" s="136"/>
      <c r="O28" s="137"/>
      <c r="P28" s="137"/>
      <c r="Q28" s="138"/>
      <c r="R28" s="137">
        <f>+Sklop15[[#This Row],[cena/enota brez DDV v EUR]]*Sklop15[[#This Row],[Stopnja DDV (%)]]</f>
        <v>0</v>
      </c>
      <c r="S28" s="137">
        <f>+Sklop15[[#This Row],[cena/enota brez DDV v EUR]]+Sklop15[[#This Row],[Davek (EUR)]]</f>
        <v>0</v>
      </c>
      <c r="T28" s="137">
        <f>+Sklop15[[#This Row],[cena/enota brez DDV v EUR]]*Sklop15[[#This Row],[Okvirna količina]]</f>
        <v>0</v>
      </c>
      <c r="U28" s="139">
        <f>+Sklop15[[#This Row],[Končna cena/enoto mere (EUR) z DDV]]*Sklop15[[#This Row],[Okvirna količina]]</f>
        <v>0</v>
      </c>
      <c r="V28" s="130" t="s">
        <v>112</v>
      </c>
    </row>
    <row r="29" spans="1:22" s="55" customFormat="1" ht="12">
      <c r="A29" s="79" t="s">
        <v>15</v>
      </c>
      <c r="B29" s="79">
        <v>2592</v>
      </c>
      <c r="C29" s="338" t="s">
        <v>1226</v>
      </c>
      <c r="D29" s="326" t="s">
        <v>1225</v>
      </c>
      <c r="E29" s="326" t="s">
        <v>0</v>
      </c>
      <c r="F29" s="327"/>
      <c r="G29" s="390">
        <v>100</v>
      </c>
      <c r="H29" s="391" t="s">
        <v>0</v>
      </c>
      <c r="I29" s="39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J29" s="328" t="str">
        <f>IF(Sklop15[[#This Row],[Stolpec2]]&lt;&gt;"",Sklop15[[#This Row],[Preračunana masa/volumen/kos na enoto kg]],"")</f>
        <v/>
      </c>
      <c r="K29" s="330"/>
      <c r="L29" s="331"/>
      <c r="M29" s="331"/>
      <c r="N29" s="367"/>
      <c r="O29" s="334"/>
      <c r="P29" s="334"/>
      <c r="Q29" s="333"/>
      <c r="R29" s="334">
        <f>+Sklop15[[#This Row],[cena/enota brez DDV v EUR]]*Sklop15[[#This Row],[Stopnja DDV (%)]]</f>
        <v>0</v>
      </c>
      <c r="S29" s="334">
        <f>+Sklop15[[#This Row],[cena/enota brez DDV v EUR]]+Sklop15[[#This Row],[Davek (EUR)]]</f>
        <v>0</v>
      </c>
      <c r="T29" s="334">
        <f>+Sklop15[[#This Row],[cena/enota brez DDV v EUR]]*Sklop15[[#This Row],[Okvirna količina]]</f>
        <v>0</v>
      </c>
      <c r="U29" s="335">
        <f>+Sklop15[[#This Row],[Končna cena/enoto mere (EUR) z DDV]]*Sklop15[[#This Row],[Okvirna količina]]</f>
        <v>0</v>
      </c>
      <c r="V29" s="130" t="s">
        <v>112</v>
      </c>
    </row>
    <row r="30" spans="1:22">
      <c r="A30" s="443" t="s">
        <v>134</v>
      </c>
      <c r="B30" s="443"/>
      <c r="C30" s="444"/>
      <c r="D30" s="445"/>
      <c r="E30" s="445"/>
      <c r="F30" s="446"/>
      <c r="G30" s="447"/>
      <c r="H30" s="448"/>
      <c r="I30" s="449">
        <f>SUBTOTAL(109,Sklop15[Preračunana masa/volumen/kos na enoto kg])</f>
        <v>1610</v>
      </c>
      <c r="J30" s="449">
        <f>SUBTOTAL(109,Sklop15[Živila iz shem kakovosti (kg)])</f>
        <v>0</v>
      </c>
      <c r="K30" s="447"/>
      <c r="L30" s="450"/>
      <c r="M30" s="450"/>
      <c r="N30" s="451"/>
      <c r="O30" s="452"/>
      <c r="P30" s="452"/>
      <c r="Q30" s="452"/>
      <c r="R30" s="453"/>
      <c r="S30" s="447"/>
      <c r="T30" s="453">
        <f>SUBTOTAL(109,Sklop15[Vrednost za okvirno količino (EUR) brez DDV])</f>
        <v>0</v>
      </c>
      <c r="U30" s="453">
        <f>SUBTOTAL(109,Sklop15[Vrednost za okvirno količino (EUR) z DDV])</f>
        <v>0</v>
      </c>
      <c r="V30" s="454"/>
    </row>
    <row r="31" spans="1:22" ht="15">
      <c r="A31" s="6"/>
      <c r="B31" s="6"/>
      <c r="C31" s="4"/>
      <c r="D31" s="26"/>
      <c r="E31" s="26"/>
      <c r="F31" s="25"/>
      <c r="G31" s="7"/>
      <c r="I31" s="8"/>
      <c r="J31" s="8"/>
      <c r="K31" s="8"/>
      <c r="L31" s="8"/>
      <c r="M31" s="20"/>
      <c r="N31" s="20"/>
      <c r="O31" s="8"/>
      <c r="P31" s="8"/>
      <c r="Q31" s="8"/>
      <c r="R31" s="8"/>
      <c r="S31" s="8"/>
      <c r="T31" s="3"/>
      <c r="U31" s="3"/>
      <c r="V31" s="7"/>
    </row>
    <row r="32" spans="1:22">
      <c r="A32" s="48" t="s">
        <v>130</v>
      </c>
      <c r="B32" s="48"/>
      <c r="C32" s="16"/>
      <c r="D32" s="28"/>
      <c r="E32" s="28"/>
      <c r="F32" s="101"/>
      <c r="R32" s="48"/>
      <c r="S32" s="48"/>
      <c r="T32" s="48"/>
      <c r="U32" s="48"/>
    </row>
    <row r="33" spans="1:22">
      <c r="A33" s="11" t="s">
        <v>132</v>
      </c>
      <c r="C33" s="16"/>
      <c r="D33" s="28"/>
      <c r="E33" s="28"/>
      <c r="F33" s="101"/>
    </row>
    <row r="34" spans="1:22">
      <c r="A34" s="96" t="s">
        <v>183</v>
      </c>
      <c r="B34" s="96"/>
      <c r="G34" s="68"/>
      <c r="H34" s="68"/>
      <c r="I34" s="29"/>
      <c r="J34" s="29"/>
      <c r="K34" s="29"/>
      <c r="L34" s="29"/>
      <c r="M34" s="54"/>
      <c r="N34" s="54"/>
      <c r="O34" s="29"/>
      <c r="P34" s="29"/>
      <c r="Q34" s="29"/>
      <c r="R34" s="29"/>
      <c r="S34" s="29"/>
    </row>
    <row r="35" spans="1:22">
      <c r="A35" s="512" t="s">
        <v>204</v>
      </c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12"/>
      <c r="N35" s="54"/>
      <c r="O35" s="29"/>
      <c r="P35" s="29"/>
      <c r="Q35" s="29"/>
      <c r="R35" s="29"/>
      <c r="S35" s="29"/>
    </row>
    <row r="36" spans="1:22">
      <c r="O36" s="29"/>
      <c r="P36" s="29"/>
      <c r="Q36" s="29"/>
      <c r="R36" s="29"/>
      <c r="S36" s="29"/>
    </row>
    <row r="37" spans="1:22">
      <c r="A37" s="96" t="s">
        <v>65</v>
      </c>
      <c r="B37" s="96"/>
      <c r="G37" s="68"/>
      <c r="H37" s="68" t="s">
        <v>66</v>
      </c>
      <c r="I37" s="29"/>
      <c r="J37" s="29"/>
      <c r="K37" s="29"/>
      <c r="L37" s="29"/>
      <c r="M37" s="54"/>
      <c r="N37" s="54"/>
      <c r="O37" s="29"/>
      <c r="P37" s="29"/>
      <c r="Q37" s="29"/>
      <c r="R37" s="29" t="s">
        <v>67</v>
      </c>
      <c r="S37" s="29"/>
    </row>
    <row r="38" spans="1:22" ht="15">
      <c r="A38" s="6"/>
      <c r="B38" s="6"/>
      <c r="C38" s="4"/>
      <c r="D38" s="26"/>
      <c r="E38" s="26"/>
      <c r="F38" s="25"/>
      <c r="G38" s="7"/>
      <c r="I38" s="8"/>
      <c r="J38" s="8"/>
      <c r="K38" s="8"/>
      <c r="L38" s="8"/>
      <c r="M38" s="20"/>
      <c r="N38" s="20"/>
      <c r="O38" s="8"/>
      <c r="P38" s="8"/>
      <c r="Q38" s="8"/>
      <c r="R38" s="8"/>
      <c r="S38" s="8"/>
      <c r="T38" s="3"/>
      <c r="U38" s="3"/>
      <c r="V38" s="7"/>
    </row>
    <row r="39" spans="1:22">
      <c r="C39" s="16"/>
      <c r="D39" s="28"/>
      <c r="E39" s="28"/>
      <c r="F39" s="101"/>
    </row>
    <row r="40" spans="1:22">
      <c r="C40" s="16"/>
      <c r="D40" s="28"/>
      <c r="E40" s="28"/>
      <c r="F40" s="101"/>
    </row>
    <row r="41" spans="1:22">
      <c r="C41" s="16"/>
      <c r="D41" s="28"/>
      <c r="E41" s="28"/>
      <c r="F41" s="101"/>
    </row>
    <row r="42" spans="1:22">
      <c r="C42" s="16"/>
      <c r="D42" s="28"/>
      <c r="E42" s="28"/>
      <c r="F42" s="101"/>
    </row>
    <row r="43" spans="1:22">
      <c r="C43" s="16"/>
      <c r="D43" s="28"/>
      <c r="E43" s="28"/>
      <c r="F43" s="101"/>
    </row>
    <row r="44" spans="1:22">
      <c r="C44" s="16"/>
      <c r="D44" s="28"/>
      <c r="E44" s="28"/>
      <c r="F44" s="101"/>
    </row>
    <row r="45" spans="1:22">
      <c r="C45" s="16"/>
      <c r="D45" s="28"/>
      <c r="E45" s="28"/>
      <c r="F45" s="101"/>
    </row>
    <row r="46" spans="1:22">
      <c r="C46" s="16"/>
      <c r="D46" s="28"/>
      <c r="E46" s="28"/>
      <c r="F46" s="101"/>
    </row>
    <row r="47" spans="1:22">
      <c r="C47" s="16"/>
      <c r="D47" s="28"/>
      <c r="E47" s="28"/>
      <c r="F47" s="101"/>
    </row>
    <row r="48" spans="1:22">
      <c r="C48" s="16"/>
      <c r="D48" s="28"/>
      <c r="E48" s="28"/>
      <c r="F48" s="101"/>
    </row>
    <row r="49" spans="1:23">
      <c r="C49" s="16"/>
      <c r="D49" s="28"/>
      <c r="E49" s="28"/>
      <c r="F49" s="101"/>
    </row>
    <row r="50" spans="1:23">
      <c r="C50" s="16"/>
      <c r="D50" s="28"/>
      <c r="E50" s="28"/>
      <c r="F50" s="101"/>
    </row>
    <row r="51" spans="1:23">
      <c r="C51" s="16"/>
      <c r="D51" s="28"/>
      <c r="E51" s="28"/>
      <c r="F51" s="101"/>
    </row>
    <row r="52" spans="1:23">
      <c r="C52" s="16"/>
      <c r="D52" s="28"/>
      <c r="E52" s="28"/>
      <c r="F52" s="101"/>
    </row>
    <row r="53" spans="1:23" s="18" customFormat="1">
      <c r="A53" s="11"/>
      <c r="B53" s="11"/>
      <c r="C53" s="16"/>
      <c r="D53" s="28"/>
      <c r="E53" s="28"/>
      <c r="F53" s="101"/>
      <c r="G53" s="102"/>
      <c r="H53" s="102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101"/>
      <c r="G54" s="102"/>
      <c r="H54" s="102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101"/>
      <c r="G55" s="102"/>
      <c r="H55" s="102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101"/>
      <c r="G56" s="102"/>
      <c r="H56" s="10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101"/>
      <c r="G57" s="102"/>
      <c r="H57" s="10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</sheetData>
  <sheetProtection insertRows="0" deleteRows="0"/>
  <protectedRanges>
    <protectedRange sqref="K36:Q1048576 V1:V34 V36:V1048576 K1:Q34" name="Obseg1"/>
    <protectedRange sqref="N35:Q35 V35" name="Obseg1_1"/>
    <protectedRange sqref="K35:M35" name="Obseg1_2_1"/>
  </protectedRanges>
  <mergeCells count="8">
    <mergeCell ref="A35:M35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W320"/>
  <sheetViews>
    <sheetView topLeftCell="A61" zoomScaleNormal="100" zoomScaleSheetLayoutView="100" workbookViewId="0">
      <selection activeCell="W99" sqref="W99"/>
    </sheetView>
  </sheetViews>
  <sheetFormatPr defaultColWidth="8.85546875" defaultRowHeight="12.75"/>
  <cols>
    <col min="1" max="1" width="3.5703125" style="11" customWidth="1"/>
    <col min="2" max="2" width="7.570312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pred_rekapitulacija'!A29</f>
        <v>16.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pred_rekapitulacija'!B29</f>
        <v>ZELENJAVA IN STROČNICE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84" t="s">
        <v>1</v>
      </c>
      <c r="B16" s="296">
        <v>1546</v>
      </c>
      <c r="C16" s="76" t="s">
        <v>333</v>
      </c>
      <c r="D16" s="77" t="s">
        <v>112</v>
      </c>
      <c r="E16" s="77" t="s">
        <v>0</v>
      </c>
      <c r="F16" s="107"/>
      <c r="G16" s="117">
        <v>5</v>
      </c>
      <c r="H16" s="142" t="s">
        <v>0</v>
      </c>
      <c r="I1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J16" s="80" t="str">
        <f>IF(Sklop16[[#This Row],[ZAHTEVANA SHEMA KAKOVOSTI]]&lt;&gt;"",Sklop16[[#This Row],[Preračunana masa/volumen/kos na enoto kg]],"")</f>
        <v/>
      </c>
      <c r="K16" s="88"/>
      <c r="L16" s="130" t="s">
        <v>112</v>
      </c>
      <c r="M16" s="130" t="s">
        <v>112</v>
      </c>
      <c r="N16" s="130" t="s">
        <v>112</v>
      </c>
      <c r="O16" s="86"/>
      <c r="P16" s="130" t="s">
        <v>112</v>
      </c>
      <c r="Q16" s="91"/>
      <c r="R16" s="86">
        <f>+Sklop16[[#This Row],[cena/enota brez DDV v EUR]]*Sklop16[[#This Row],[Stopnja DDV (%)]]</f>
        <v>0</v>
      </c>
      <c r="S16" s="86">
        <f>+Sklop16[[#This Row],[cena/enota brez DDV v EUR]]+Sklop16[[#This Row],[Davek (EUR)]]</f>
        <v>0</v>
      </c>
      <c r="T16" s="86">
        <f>+Sklop16[[#This Row],[cena/enota brez DDV v EUR]]*Sklop16[[#This Row],[Okvirna količina]]</f>
        <v>0</v>
      </c>
      <c r="U16" s="86">
        <f>+Sklop16[[#This Row],[Končna cena/enoto mere (EUR) z DDV]]*Sklop16[[#This Row],[Okvirna količina]]</f>
        <v>0</v>
      </c>
      <c r="V16" s="130" t="s">
        <v>112</v>
      </c>
    </row>
    <row r="17" spans="1:22" s="55" customFormat="1" ht="12">
      <c r="A17" s="84" t="s">
        <v>3</v>
      </c>
      <c r="B17" s="296">
        <v>1547</v>
      </c>
      <c r="C17" s="177" t="s">
        <v>334</v>
      </c>
      <c r="D17" s="77" t="s">
        <v>112</v>
      </c>
      <c r="E17" s="77" t="s">
        <v>0</v>
      </c>
      <c r="F17" s="107"/>
      <c r="G17" s="117">
        <v>100</v>
      </c>
      <c r="H17" s="144" t="s">
        <v>0</v>
      </c>
      <c r="I17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17" s="117" t="str">
        <f>IF(Sklop16[[#This Row],[ZAHTEVANA SHEMA KAKOVOSTI]]&lt;&gt;"",Sklop16[[#This Row],[Preračunana masa/volumen/kos na enoto kg]],"")</f>
        <v/>
      </c>
      <c r="K17" s="134"/>
      <c r="L17" s="130" t="s">
        <v>112</v>
      </c>
      <c r="M17" s="130" t="s">
        <v>112</v>
      </c>
      <c r="N17" s="130" t="s">
        <v>112</v>
      </c>
      <c r="O17" s="137"/>
      <c r="P17" s="130" t="s">
        <v>112</v>
      </c>
      <c r="Q17" s="138"/>
      <c r="R17" s="137">
        <f>+Sklop16[[#This Row],[cena/enota brez DDV v EUR]]*Sklop16[[#This Row],[Stopnja DDV (%)]]</f>
        <v>0</v>
      </c>
      <c r="S17" s="137">
        <f>+Sklop16[[#This Row],[cena/enota brez DDV v EUR]]+Sklop16[[#This Row],[Davek (EUR)]]</f>
        <v>0</v>
      </c>
      <c r="T17" s="137">
        <f>+Sklop16[[#This Row],[cena/enota brez DDV v EUR]]*Sklop16[[#This Row],[Okvirna količina]]</f>
        <v>0</v>
      </c>
      <c r="U17" s="139">
        <f>+Sklop16[[#This Row],[Končna cena/enoto mere (EUR) z DDV]]*Sklop16[[#This Row],[Okvirna količina]]</f>
        <v>0</v>
      </c>
      <c r="V17" s="130" t="s">
        <v>112</v>
      </c>
    </row>
    <row r="18" spans="1:22" s="55" customFormat="1" ht="12">
      <c r="A18" s="84" t="s">
        <v>4</v>
      </c>
      <c r="B18" s="296">
        <v>1550</v>
      </c>
      <c r="C18" s="177" t="s">
        <v>335</v>
      </c>
      <c r="D18" s="77" t="s">
        <v>112</v>
      </c>
      <c r="E18" s="77" t="s">
        <v>0</v>
      </c>
      <c r="F18" s="107"/>
      <c r="G18" s="117">
        <v>250</v>
      </c>
      <c r="H18" s="144" t="s">
        <v>0</v>
      </c>
      <c r="I18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J18" s="117" t="str">
        <f>IF(Sklop16[[#This Row],[ZAHTEVANA SHEMA KAKOVOSTI]]&lt;&gt;"",Sklop16[[#This Row],[Preračunana masa/volumen/kos na enoto kg]],"")</f>
        <v/>
      </c>
      <c r="K18" s="134"/>
      <c r="L18" s="130" t="s">
        <v>112</v>
      </c>
      <c r="M18" s="130" t="s">
        <v>112</v>
      </c>
      <c r="N18" s="130" t="s">
        <v>112</v>
      </c>
      <c r="O18" s="137"/>
      <c r="P18" s="130" t="s">
        <v>112</v>
      </c>
      <c r="Q18" s="138"/>
      <c r="R18" s="137">
        <f>+Sklop16[[#This Row],[cena/enota brez DDV v EUR]]*Sklop16[[#This Row],[Stopnja DDV (%)]]</f>
        <v>0</v>
      </c>
      <c r="S18" s="137">
        <f>+Sklop16[[#This Row],[cena/enota brez DDV v EUR]]+Sklop16[[#This Row],[Davek (EUR)]]</f>
        <v>0</v>
      </c>
      <c r="T18" s="137">
        <f>+Sklop16[[#This Row],[cena/enota brez DDV v EUR]]*Sklop16[[#This Row],[Okvirna količina]]</f>
        <v>0</v>
      </c>
      <c r="U18" s="139">
        <f>+Sklop16[[#This Row],[Končna cena/enoto mere (EUR) z DDV]]*Sklop16[[#This Row],[Okvirna količina]]</f>
        <v>0</v>
      </c>
      <c r="V18" s="130" t="s">
        <v>112</v>
      </c>
    </row>
    <row r="19" spans="1:22" s="55" customFormat="1" ht="12">
      <c r="A19" s="84" t="s">
        <v>5</v>
      </c>
      <c r="B19" s="296">
        <v>1551</v>
      </c>
      <c r="C19" s="177" t="s">
        <v>336</v>
      </c>
      <c r="D19" s="77" t="s">
        <v>112</v>
      </c>
      <c r="E19" s="77" t="s">
        <v>0</v>
      </c>
      <c r="F19" s="107"/>
      <c r="G19" s="117">
        <v>400</v>
      </c>
      <c r="H19" s="144" t="s">
        <v>0</v>
      </c>
      <c r="I19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J19" s="117" t="str">
        <f>IF(Sklop16[[#This Row],[ZAHTEVANA SHEMA KAKOVOSTI]]&lt;&gt;"",Sklop16[[#This Row],[Preračunana masa/volumen/kos na enoto kg]],"")</f>
        <v/>
      </c>
      <c r="K19" s="134"/>
      <c r="L19" s="130" t="s">
        <v>112</v>
      </c>
      <c r="M19" s="130" t="s">
        <v>112</v>
      </c>
      <c r="N19" s="130" t="s">
        <v>112</v>
      </c>
      <c r="O19" s="137"/>
      <c r="P19" s="130" t="s">
        <v>112</v>
      </c>
      <c r="Q19" s="138"/>
      <c r="R19" s="137">
        <f>+Sklop16[[#This Row],[cena/enota brez DDV v EUR]]*Sklop16[[#This Row],[Stopnja DDV (%)]]</f>
        <v>0</v>
      </c>
      <c r="S19" s="137">
        <f>+Sklop16[[#This Row],[cena/enota brez DDV v EUR]]+Sklop16[[#This Row],[Davek (EUR)]]</f>
        <v>0</v>
      </c>
      <c r="T19" s="137">
        <f>+Sklop16[[#This Row],[cena/enota brez DDV v EUR]]*Sklop16[[#This Row],[Okvirna količina]]</f>
        <v>0</v>
      </c>
      <c r="U19" s="139">
        <f>+Sklop16[[#This Row],[Končna cena/enoto mere (EUR) z DDV]]*Sklop16[[#This Row],[Okvirna količina]]</f>
        <v>0</v>
      </c>
      <c r="V19" s="130" t="s">
        <v>112</v>
      </c>
    </row>
    <row r="20" spans="1:22" s="55" customFormat="1" ht="12">
      <c r="A20" s="84" t="s">
        <v>6</v>
      </c>
      <c r="B20" s="296">
        <v>2983</v>
      </c>
      <c r="C20" s="177" t="s">
        <v>1283</v>
      </c>
      <c r="D20" s="77" t="s">
        <v>112</v>
      </c>
      <c r="E20" s="77" t="s">
        <v>0</v>
      </c>
      <c r="F20" s="107"/>
      <c r="G20" s="117">
        <v>50</v>
      </c>
      <c r="H20" s="144" t="s">
        <v>0</v>
      </c>
      <c r="I20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20" s="117" t="str">
        <f>IF(Sklop16[[#This Row],[ZAHTEVANA SHEMA KAKOVOSTI]]&lt;&gt;"",Sklop16[[#This Row],[Preračunana masa/volumen/kos na enoto kg]],"")</f>
        <v/>
      </c>
      <c r="K20" s="134"/>
      <c r="L20" s="130" t="s">
        <v>112</v>
      </c>
      <c r="M20" s="130" t="s">
        <v>112</v>
      </c>
      <c r="N20" s="130" t="s">
        <v>112</v>
      </c>
      <c r="O20" s="137"/>
      <c r="P20" s="130" t="s">
        <v>112</v>
      </c>
      <c r="Q20" s="138"/>
      <c r="R20" s="137">
        <f>+Sklop16[[#This Row],[cena/enota brez DDV v EUR]]*Sklop16[[#This Row],[Stopnja DDV (%)]]</f>
        <v>0</v>
      </c>
      <c r="S20" s="137">
        <f>+Sklop16[[#This Row],[cena/enota brez DDV v EUR]]+Sklop16[[#This Row],[Davek (EUR)]]</f>
        <v>0</v>
      </c>
      <c r="T20" s="137">
        <f>+Sklop16[[#This Row],[cena/enota brez DDV v EUR]]*Sklop16[[#This Row],[Okvirna količina]]</f>
        <v>0</v>
      </c>
      <c r="U20" s="139">
        <f>+Sklop16[[#This Row],[Končna cena/enoto mere (EUR) z DDV]]*Sklop16[[#This Row],[Okvirna količina]]</f>
        <v>0</v>
      </c>
      <c r="V20" s="130" t="s">
        <v>112</v>
      </c>
    </row>
    <row r="21" spans="1:22" s="55" customFormat="1" ht="24">
      <c r="A21" s="84" t="s">
        <v>7</v>
      </c>
      <c r="B21" s="296">
        <v>2293</v>
      </c>
      <c r="C21" s="177" t="s">
        <v>337</v>
      </c>
      <c r="D21" s="77" t="s">
        <v>112</v>
      </c>
      <c r="E21" s="77" t="s">
        <v>0</v>
      </c>
      <c r="F21" s="107"/>
      <c r="G21" s="117">
        <v>150</v>
      </c>
      <c r="H21" s="144" t="s">
        <v>0</v>
      </c>
      <c r="I21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21" s="117" t="str">
        <f>IF(Sklop16[[#This Row],[ZAHTEVANA SHEMA KAKOVOSTI]]&lt;&gt;"",Sklop16[[#This Row],[Preračunana masa/volumen/kos na enoto kg]],"")</f>
        <v/>
      </c>
      <c r="K21" s="134"/>
      <c r="L21" s="130" t="s">
        <v>112</v>
      </c>
      <c r="M21" s="130" t="s">
        <v>112</v>
      </c>
      <c r="N21" s="130" t="s">
        <v>112</v>
      </c>
      <c r="O21" s="137"/>
      <c r="P21" s="130" t="s">
        <v>112</v>
      </c>
      <c r="Q21" s="138"/>
      <c r="R21" s="137">
        <f>+Sklop16[[#This Row],[cena/enota brez DDV v EUR]]*Sklop16[[#This Row],[Stopnja DDV (%)]]</f>
        <v>0</v>
      </c>
      <c r="S21" s="137">
        <f>+Sklop16[[#This Row],[cena/enota brez DDV v EUR]]+Sklop16[[#This Row],[Davek (EUR)]]</f>
        <v>0</v>
      </c>
      <c r="T21" s="137">
        <f>+Sklop16[[#This Row],[cena/enota brez DDV v EUR]]*Sklop16[[#This Row],[Okvirna količina]]</f>
        <v>0</v>
      </c>
      <c r="U21" s="139">
        <f>+Sklop16[[#This Row],[Končna cena/enoto mere (EUR) z DDV]]*Sklop16[[#This Row],[Okvirna količina]]</f>
        <v>0</v>
      </c>
      <c r="V21" s="130" t="s">
        <v>112</v>
      </c>
    </row>
    <row r="22" spans="1:22" s="55" customFormat="1" ht="12">
      <c r="A22" s="84" t="s">
        <v>8</v>
      </c>
      <c r="B22" s="296">
        <v>1552</v>
      </c>
      <c r="C22" s="177" t="s">
        <v>338</v>
      </c>
      <c r="D22" s="77" t="s">
        <v>112</v>
      </c>
      <c r="E22" s="77" t="s">
        <v>0</v>
      </c>
      <c r="F22" s="107"/>
      <c r="G22" s="117">
        <v>300</v>
      </c>
      <c r="H22" s="144" t="s">
        <v>0</v>
      </c>
      <c r="I22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22" s="117" t="str">
        <f>IF(Sklop16[[#This Row],[ZAHTEVANA SHEMA KAKOVOSTI]]&lt;&gt;"",Sklop16[[#This Row],[Preračunana masa/volumen/kos na enoto kg]],"")</f>
        <v/>
      </c>
      <c r="K22" s="134"/>
      <c r="L22" s="130" t="s">
        <v>112</v>
      </c>
      <c r="M22" s="130" t="s">
        <v>112</v>
      </c>
      <c r="N22" s="130" t="s">
        <v>112</v>
      </c>
      <c r="O22" s="137"/>
      <c r="P22" s="130" t="s">
        <v>112</v>
      </c>
      <c r="Q22" s="138"/>
      <c r="R22" s="137">
        <f>+Sklop16[[#This Row],[cena/enota brez DDV v EUR]]*Sklop16[[#This Row],[Stopnja DDV (%)]]</f>
        <v>0</v>
      </c>
      <c r="S22" s="137">
        <f>+Sklop16[[#This Row],[cena/enota brez DDV v EUR]]+Sklop16[[#This Row],[Davek (EUR)]]</f>
        <v>0</v>
      </c>
      <c r="T22" s="137">
        <f>+Sklop16[[#This Row],[cena/enota brez DDV v EUR]]*Sklop16[[#This Row],[Okvirna količina]]</f>
        <v>0</v>
      </c>
      <c r="U22" s="139">
        <f>+Sklop16[[#This Row],[Končna cena/enoto mere (EUR) z DDV]]*Sklop16[[#This Row],[Okvirna količina]]</f>
        <v>0</v>
      </c>
      <c r="V22" s="130" t="s">
        <v>112</v>
      </c>
    </row>
    <row r="23" spans="1:22" s="55" customFormat="1" ht="24">
      <c r="A23" s="84" t="s">
        <v>9</v>
      </c>
      <c r="B23" s="296">
        <v>1553</v>
      </c>
      <c r="C23" s="177" t="s">
        <v>339</v>
      </c>
      <c r="D23" s="77" t="s">
        <v>112</v>
      </c>
      <c r="E23" s="77" t="s">
        <v>0</v>
      </c>
      <c r="F23" s="107"/>
      <c r="G23" s="117">
        <v>200</v>
      </c>
      <c r="H23" s="144" t="s">
        <v>0</v>
      </c>
      <c r="I23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23" s="117" t="str">
        <f>IF(Sklop16[[#This Row],[ZAHTEVANA SHEMA KAKOVOSTI]]&lt;&gt;"",Sklop16[[#This Row],[Preračunana masa/volumen/kos na enoto kg]],"")</f>
        <v/>
      </c>
      <c r="K23" s="134"/>
      <c r="L23" s="130" t="s">
        <v>112</v>
      </c>
      <c r="M23" s="130" t="s">
        <v>112</v>
      </c>
      <c r="N23" s="130" t="s">
        <v>112</v>
      </c>
      <c r="O23" s="137"/>
      <c r="P23" s="130" t="s">
        <v>112</v>
      </c>
      <c r="Q23" s="138"/>
      <c r="R23" s="137">
        <f>+Sklop16[[#This Row],[cena/enota brez DDV v EUR]]*Sklop16[[#This Row],[Stopnja DDV (%)]]</f>
        <v>0</v>
      </c>
      <c r="S23" s="137">
        <f>+Sklop16[[#This Row],[cena/enota brez DDV v EUR]]+Sklop16[[#This Row],[Davek (EUR)]]</f>
        <v>0</v>
      </c>
      <c r="T23" s="137">
        <f>+Sklop16[[#This Row],[cena/enota brez DDV v EUR]]*Sklop16[[#This Row],[Okvirna količina]]</f>
        <v>0</v>
      </c>
      <c r="U23" s="139">
        <f>+Sklop16[[#This Row],[Končna cena/enoto mere (EUR) z DDV]]*Sklop16[[#This Row],[Okvirna količina]]</f>
        <v>0</v>
      </c>
      <c r="V23" s="130" t="s">
        <v>112</v>
      </c>
    </row>
    <row r="24" spans="1:22" s="55" customFormat="1" ht="24">
      <c r="A24" s="84" t="s">
        <v>10</v>
      </c>
      <c r="B24" s="296">
        <v>2569</v>
      </c>
      <c r="C24" s="177" t="s">
        <v>340</v>
      </c>
      <c r="D24" s="77" t="s">
        <v>112</v>
      </c>
      <c r="E24" s="77" t="s">
        <v>0</v>
      </c>
      <c r="F24" s="107"/>
      <c r="G24" s="117">
        <v>100</v>
      </c>
      <c r="H24" s="144" t="s">
        <v>0</v>
      </c>
      <c r="I24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24" s="117" t="str">
        <f>IF(Sklop16[[#This Row],[ZAHTEVANA SHEMA KAKOVOSTI]]&lt;&gt;"",Sklop16[[#This Row],[Preračunana masa/volumen/kos na enoto kg]],"")</f>
        <v/>
      </c>
      <c r="K24" s="134"/>
      <c r="L24" s="130" t="s">
        <v>112</v>
      </c>
      <c r="M24" s="130" t="s">
        <v>112</v>
      </c>
      <c r="N24" s="130" t="s">
        <v>112</v>
      </c>
      <c r="O24" s="137"/>
      <c r="P24" s="130" t="s">
        <v>112</v>
      </c>
      <c r="Q24" s="138"/>
      <c r="R24" s="137">
        <f>+Sklop16[[#This Row],[cena/enota brez DDV v EUR]]*Sklop16[[#This Row],[Stopnja DDV (%)]]</f>
        <v>0</v>
      </c>
      <c r="S24" s="137">
        <f>+Sklop16[[#This Row],[cena/enota brez DDV v EUR]]+Sklop16[[#This Row],[Davek (EUR)]]</f>
        <v>0</v>
      </c>
      <c r="T24" s="137">
        <f>+Sklop16[[#This Row],[cena/enota brez DDV v EUR]]*Sklop16[[#This Row],[Okvirna količina]]</f>
        <v>0</v>
      </c>
      <c r="U24" s="139">
        <f>+Sklop16[[#This Row],[Končna cena/enoto mere (EUR) z DDV]]*Sklop16[[#This Row],[Okvirna količina]]</f>
        <v>0</v>
      </c>
      <c r="V24" s="130" t="s">
        <v>112</v>
      </c>
    </row>
    <row r="25" spans="1:22" s="55" customFormat="1" ht="12">
      <c r="A25" s="84" t="s">
        <v>11</v>
      </c>
      <c r="B25" s="297">
        <v>2570</v>
      </c>
      <c r="C25" s="177" t="s">
        <v>341</v>
      </c>
      <c r="D25" s="77" t="s">
        <v>112</v>
      </c>
      <c r="E25" s="77" t="s">
        <v>0</v>
      </c>
      <c r="F25" s="107"/>
      <c r="G25" s="117">
        <v>3800</v>
      </c>
      <c r="H25" s="144" t="s">
        <v>0</v>
      </c>
      <c r="I25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3800</v>
      </c>
      <c r="J25" s="117" t="str">
        <f>IF(Sklop16[[#This Row],[ZAHTEVANA SHEMA KAKOVOSTI]]&lt;&gt;"",Sklop16[[#This Row],[Preračunana masa/volumen/kos na enoto kg]],"")</f>
        <v/>
      </c>
      <c r="K25" s="134"/>
      <c r="L25" s="130" t="s">
        <v>112</v>
      </c>
      <c r="M25" s="130" t="s">
        <v>112</v>
      </c>
      <c r="N25" s="130" t="s">
        <v>112</v>
      </c>
      <c r="O25" s="137"/>
      <c r="P25" s="130" t="s">
        <v>112</v>
      </c>
      <c r="Q25" s="138"/>
      <c r="R25" s="137">
        <f>+Sklop16[[#This Row],[cena/enota brez DDV v EUR]]*Sklop16[[#This Row],[Stopnja DDV (%)]]</f>
        <v>0</v>
      </c>
      <c r="S25" s="137">
        <f>+Sklop16[[#This Row],[cena/enota brez DDV v EUR]]+Sklop16[[#This Row],[Davek (EUR)]]</f>
        <v>0</v>
      </c>
      <c r="T25" s="137">
        <f>+Sklop16[[#This Row],[cena/enota brez DDV v EUR]]*Sklop16[[#This Row],[Okvirna količina]]</f>
        <v>0</v>
      </c>
      <c r="U25" s="139">
        <f>+Sklop16[[#This Row],[Končna cena/enoto mere (EUR) z DDV]]*Sklop16[[#This Row],[Okvirna količina]]</f>
        <v>0</v>
      </c>
      <c r="V25" s="130" t="s">
        <v>112</v>
      </c>
    </row>
    <row r="26" spans="1:22" s="55" customFormat="1" ht="12">
      <c r="A26" s="84" t="s">
        <v>12</v>
      </c>
      <c r="B26" s="296">
        <v>1554</v>
      </c>
      <c r="C26" s="177" t="s">
        <v>342</v>
      </c>
      <c r="D26" s="77" t="s">
        <v>112</v>
      </c>
      <c r="E26" s="77" t="s">
        <v>0</v>
      </c>
      <c r="F26" s="107"/>
      <c r="G26" s="117">
        <v>25</v>
      </c>
      <c r="H26" s="144" t="s">
        <v>0</v>
      </c>
      <c r="I26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J26" s="117" t="str">
        <f>IF(Sklop16[[#This Row],[ZAHTEVANA SHEMA KAKOVOSTI]]&lt;&gt;"",Sklop16[[#This Row],[Preračunana masa/volumen/kos na enoto kg]],"")</f>
        <v/>
      </c>
      <c r="K26" s="134"/>
      <c r="L26" s="130" t="s">
        <v>112</v>
      </c>
      <c r="M26" s="130" t="s">
        <v>112</v>
      </c>
      <c r="N26" s="130" t="s">
        <v>112</v>
      </c>
      <c r="O26" s="137"/>
      <c r="P26" s="130" t="s">
        <v>112</v>
      </c>
      <c r="Q26" s="138"/>
      <c r="R26" s="137">
        <f>+Sklop16[[#This Row],[cena/enota brez DDV v EUR]]*Sklop16[[#This Row],[Stopnja DDV (%)]]</f>
        <v>0</v>
      </c>
      <c r="S26" s="137">
        <f>+Sklop16[[#This Row],[cena/enota brez DDV v EUR]]+Sklop16[[#This Row],[Davek (EUR)]]</f>
        <v>0</v>
      </c>
      <c r="T26" s="137">
        <f>+Sklop16[[#This Row],[cena/enota brez DDV v EUR]]*Sklop16[[#This Row],[Okvirna količina]]</f>
        <v>0</v>
      </c>
      <c r="U26" s="139">
        <f>+Sklop16[[#This Row],[Končna cena/enoto mere (EUR) z DDV]]*Sklop16[[#This Row],[Okvirna količina]]</f>
        <v>0</v>
      </c>
      <c r="V26" s="130" t="s">
        <v>112</v>
      </c>
    </row>
    <row r="27" spans="1:22" s="55" customFormat="1" ht="12">
      <c r="A27" s="84" t="s">
        <v>13</v>
      </c>
      <c r="B27" s="296">
        <v>2571</v>
      </c>
      <c r="C27" s="177" t="s">
        <v>343</v>
      </c>
      <c r="D27" s="77" t="s">
        <v>112</v>
      </c>
      <c r="E27" s="77" t="s">
        <v>0</v>
      </c>
      <c r="F27" s="107"/>
      <c r="G27" s="117">
        <v>140</v>
      </c>
      <c r="H27" s="144" t="s">
        <v>0</v>
      </c>
      <c r="I27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J27" s="117" t="str">
        <f>IF(Sklop16[[#This Row],[ZAHTEVANA SHEMA KAKOVOSTI]]&lt;&gt;"",Sklop16[[#This Row],[Preračunana masa/volumen/kos na enoto kg]],"")</f>
        <v/>
      </c>
      <c r="K27" s="134"/>
      <c r="L27" s="130" t="s">
        <v>112</v>
      </c>
      <c r="M27" s="130" t="s">
        <v>112</v>
      </c>
      <c r="N27" s="130" t="s">
        <v>112</v>
      </c>
      <c r="O27" s="137"/>
      <c r="P27" s="130" t="s">
        <v>112</v>
      </c>
      <c r="Q27" s="138"/>
      <c r="R27" s="137">
        <f>+Sklop16[[#This Row],[cena/enota brez DDV v EUR]]*Sklop16[[#This Row],[Stopnja DDV (%)]]</f>
        <v>0</v>
      </c>
      <c r="S27" s="137">
        <f>+Sklop16[[#This Row],[cena/enota brez DDV v EUR]]+Sklop16[[#This Row],[Davek (EUR)]]</f>
        <v>0</v>
      </c>
      <c r="T27" s="137">
        <f>+Sklop16[[#This Row],[cena/enota brez DDV v EUR]]*Sklop16[[#This Row],[Okvirna količina]]</f>
        <v>0</v>
      </c>
      <c r="U27" s="139">
        <f>+Sklop16[[#This Row],[Končna cena/enoto mere (EUR) z DDV]]*Sklop16[[#This Row],[Okvirna količina]]</f>
        <v>0</v>
      </c>
      <c r="V27" s="130" t="s">
        <v>112</v>
      </c>
    </row>
    <row r="28" spans="1:22" s="55" customFormat="1" ht="12">
      <c r="A28" s="84" t="s">
        <v>14</v>
      </c>
      <c r="B28" s="296">
        <v>1556</v>
      </c>
      <c r="C28" s="177" t="s">
        <v>344</v>
      </c>
      <c r="D28" s="77" t="s">
        <v>112</v>
      </c>
      <c r="E28" s="77" t="s">
        <v>0</v>
      </c>
      <c r="F28" s="107"/>
      <c r="G28" s="117">
        <v>50</v>
      </c>
      <c r="H28" s="144" t="s">
        <v>0</v>
      </c>
      <c r="I28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28" s="117" t="str">
        <f>IF(Sklop16[[#This Row],[ZAHTEVANA SHEMA KAKOVOSTI]]&lt;&gt;"",Sklop16[[#This Row],[Preračunana masa/volumen/kos na enoto kg]],"")</f>
        <v/>
      </c>
      <c r="K28" s="134"/>
      <c r="L28" s="130" t="s">
        <v>112</v>
      </c>
      <c r="M28" s="130" t="s">
        <v>112</v>
      </c>
      <c r="N28" s="130" t="s">
        <v>112</v>
      </c>
      <c r="O28" s="137"/>
      <c r="P28" s="130" t="s">
        <v>112</v>
      </c>
      <c r="Q28" s="138"/>
      <c r="R28" s="137">
        <f>+Sklop16[[#This Row],[cena/enota brez DDV v EUR]]*Sklop16[[#This Row],[Stopnja DDV (%)]]</f>
        <v>0</v>
      </c>
      <c r="S28" s="137">
        <f>+Sklop16[[#This Row],[cena/enota brez DDV v EUR]]+Sklop16[[#This Row],[Davek (EUR)]]</f>
        <v>0</v>
      </c>
      <c r="T28" s="137">
        <f>+Sklop16[[#This Row],[cena/enota brez DDV v EUR]]*Sklop16[[#This Row],[Okvirna količina]]</f>
        <v>0</v>
      </c>
      <c r="U28" s="139">
        <f>+Sklop16[[#This Row],[Končna cena/enoto mere (EUR) z DDV]]*Sklop16[[#This Row],[Okvirna količina]]</f>
        <v>0</v>
      </c>
      <c r="V28" s="130" t="s">
        <v>112</v>
      </c>
    </row>
    <row r="29" spans="1:22" s="55" customFormat="1" ht="24">
      <c r="A29" s="84" t="s">
        <v>15</v>
      </c>
      <c r="B29" s="296">
        <v>2544</v>
      </c>
      <c r="C29" s="177" t="s">
        <v>345</v>
      </c>
      <c r="D29" s="77" t="s">
        <v>112</v>
      </c>
      <c r="E29" s="77" t="s">
        <v>0</v>
      </c>
      <c r="F29" s="107"/>
      <c r="G29" s="117">
        <v>5</v>
      </c>
      <c r="H29" s="144" t="s">
        <v>0</v>
      </c>
      <c r="I29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J29" s="117" t="str">
        <f>IF(Sklop16[[#This Row],[ZAHTEVANA SHEMA KAKOVOSTI]]&lt;&gt;"",Sklop16[[#This Row],[Preračunana masa/volumen/kos na enoto kg]],"")</f>
        <v/>
      </c>
      <c r="K29" s="134"/>
      <c r="L29" s="130" t="s">
        <v>112</v>
      </c>
      <c r="M29" s="130" t="s">
        <v>112</v>
      </c>
      <c r="N29" s="130" t="s">
        <v>112</v>
      </c>
      <c r="O29" s="137"/>
      <c r="P29" s="130" t="s">
        <v>112</v>
      </c>
      <c r="Q29" s="138"/>
      <c r="R29" s="137">
        <f>+Sklop16[[#This Row],[cena/enota brez DDV v EUR]]*Sklop16[[#This Row],[Stopnja DDV (%)]]</f>
        <v>0</v>
      </c>
      <c r="S29" s="137">
        <f>+Sklop16[[#This Row],[cena/enota brez DDV v EUR]]+Sklop16[[#This Row],[Davek (EUR)]]</f>
        <v>0</v>
      </c>
      <c r="T29" s="137">
        <f>+Sklop16[[#This Row],[cena/enota brez DDV v EUR]]*Sklop16[[#This Row],[Okvirna količina]]</f>
        <v>0</v>
      </c>
      <c r="U29" s="139">
        <f>+Sklop16[[#This Row],[Končna cena/enoto mere (EUR) z DDV]]*Sklop16[[#This Row],[Okvirna količina]]</f>
        <v>0</v>
      </c>
      <c r="V29" s="130" t="s">
        <v>112</v>
      </c>
    </row>
    <row r="30" spans="1:22" s="55" customFormat="1" ht="12">
      <c r="A30" s="84" t="s">
        <v>16</v>
      </c>
      <c r="B30" s="296">
        <v>1559</v>
      </c>
      <c r="C30" s="177" t="s">
        <v>346</v>
      </c>
      <c r="D30" s="77" t="s">
        <v>112</v>
      </c>
      <c r="E30" s="77" t="s">
        <v>0</v>
      </c>
      <c r="F30" s="107"/>
      <c r="G30" s="117">
        <v>100</v>
      </c>
      <c r="H30" s="144" t="s">
        <v>0</v>
      </c>
      <c r="I30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30" s="117" t="str">
        <f>IF(Sklop16[[#This Row],[ZAHTEVANA SHEMA KAKOVOSTI]]&lt;&gt;"",Sklop16[[#This Row],[Preračunana masa/volumen/kos na enoto kg]],"")</f>
        <v/>
      </c>
      <c r="K30" s="134"/>
      <c r="L30" s="130" t="s">
        <v>112</v>
      </c>
      <c r="M30" s="130" t="s">
        <v>112</v>
      </c>
      <c r="N30" s="130" t="s">
        <v>112</v>
      </c>
      <c r="O30" s="137"/>
      <c r="P30" s="130" t="s">
        <v>112</v>
      </c>
      <c r="Q30" s="138"/>
      <c r="R30" s="137">
        <f>+Sklop16[[#This Row],[cena/enota brez DDV v EUR]]*Sklop16[[#This Row],[Stopnja DDV (%)]]</f>
        <v>0</v>
      </c>
      <c r="S30" s="137">
        <f>+Sklop16[[#This Row],[cena/enota brez DDV v EUR]]+Sklop16[[#This Row],[Davek (EUR)]]</f>
        <v>0</v>
      </c>
      <c r="T30" s="137">
        <f>+Sklop16[[#This Row],[cena/enota brez DDV v EUR]]*Sklop16[[#This Row],[Okvirna količina]]</f>
        <v>0</v>
      </c>
      <c r="U30" s="139">
        <f>+Sklop16[[#This Row],[Končna cena/enoto mere (EUR) z DDV]]*Sklop16[[#This Row],[Okvirna količina]]</f>
        <v>0</v>
      </c>
      <c r="V30" s="130" t="s">
        <v>112</v>
      </c>
    </row>
    <row r="31" spans="1:22" s="55" customFormat="1" ht="12">
      <c r="A31" s="84" t="s">
        <v>17</v>
      </c>
      <c r="B31" s="296">
        <v>1560</v>
      </c>
      <c r="C31" s="177" t="s">
        <v>347</v>
      </c>
      <c r="D31" s="77" t="s">
        <v>112</v>
      </c>
      <c r="E31" s="77" t="s">
        <v>0</v>
      </c>
      <c r="F31" s="107"/>
      <c r="G31" s="117">
        <v>100</v>
      </c>
      <c r="H31" s="144" t="s">
        <v>0</v>
      </c>
      <c r="I31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31" s="117" t="str">
        <f>IF(Sklop16[[#This Row],[ZAHTEVANA SHEMA KAKOVOSTI]]&lt;&gt;"",Sklop16[[#This Row],[Preračunana masa/volumen/kos na enoto kg]],"")</f>
        <v/>
      </c>
      <c r="K31" s="134"/>
      <c r="L31" s="130" t="s">
        <v>112</v>
      </c>
      <c r="M31" s="130" t="s">
        <v>112</v>
      </c>
      <c r="N31" s="130" t="s">
        <v>112</v>
      </c>
      <c r="O31" s="137"/>
      <c r="P31" s="130" t="s">
        <v>112</v>
      </c>
      <c r="Q31" s="138"/>
      <c r="R31" s="137">
        <f>+Sklop16[[#This Row],[cena/enota brez DDV v EUR]]*Sklop16[[#This Row],[Stopnja DDV (%)]]</f>
        <v>0</v>
      </c>
      <c r="S31" s="137">
        <f>+Sklop16[[#This Row],[cena/enota brez DDV v EUR]]+Sklop16[[#This Row],[Davek (EUR)]]</f>
        <v>0</v>
      </c>
      <c r="T31" s="137">
        <f>+Sklop16[[#This Row],[cena/enota brez DDV v EUR]]*Sklop16[[#This Row],[Okvirna količina]]</f>
        <v>0</v>
      </c>
      <c r="U31" s="139">
        <f>+Sklop16[[#This Row],[Končna cena/enoto mere (EUR) z DDV]]*Sklop16[[#This Row],[Okvirna količina]]</f>
        <v>0</v>
      </c>
      <c r="V31" s="130" t="s">
        <v>112</v>
      </c>
    </row>
    <row r="32" spans="1:22" s="55" customFormat="1" ht="12">
      <c r="A32" s="84" t="s">
        <v>18</v>
      </c>
      <c r="B32" s="296">
        <v>1561</v>
      </c>
      <c r="C32" s="177" t="s">
        <v>348</v>
      </c>
      <c r="D32" s="77" t="s">
        <v>112</v>
      </c>
      <c r="E32" s="77" t="s">
        <v>0</v>
      </c>
      <c r="F32" s="107"/>
      <c r="G32" s="117">
        <v>100</v>
      </c>
      <c r="H32" s="144" t="s">
        <v>0</v>
      </c>
      <c r="I32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32" s="117" t="str">
        <f>IF(Sklop16[[#This Row],[ZAHTEVANA SHEMA KAKOVOSTI]]&lt;&gt;"",Sklop16[[#This Row],[Preračunana masa/volumen/kos na enoto kg]],"")</f>
        <v/>
      </c>
      <c r="K32" s="134"/>
      <c r="L32" s="130" t="s">
        <v>112</v>
      </c>
      <c r="M32" s="130" t="s">
        <v>112</v>
      </c>
      <c r="N32" s="130" t="s">
        <v>112</v>
      </c>
      <c r="O32" s="137"/>
      <c r="P32" s="130" t="s">
        <v>112</v>
      </c>
      <c r="Q32" s="138"/>
      <c r="R32" s="137">
        <f>+Sklop16[[#This Row],[cena/enota brez DDV v EUR]]*Sklop16[[#This Row],[Stopnja DDV (%)]]</f>
        <v>0</v>
      </c>
      <c r="S32" s="137">
        <f>+Sklop16[[#This Row],[cena/enota brez DDV v EUR]]+Sklop16[[#This Row],[Davek (EUR)]]</f>
        <v>0</v>
      </c>
      <c r="T32" s="137">
        <f>+Sklop16[[#This Row],[cena/enota brez DDV v EUR]]*Sklop16[[#This Row],[Okvirna količina]]</f>
        <v>0</v>
      </c>
      <c r="U32" s="139">
        <f>+Sklop16[[#This Row],[Končna cena/enoto mere (EUR) z DDV]]*Sklop16[[#This Row],[Okvirna količina]]</f>
        <v>0</v>
      </c>
      <c r="V32" s="130" t="s">
        <v>112</v>
      </c>
    </row>
    <row r="33" spans="1:22" s="55" customFormat="1" ht="12">
      <c r="A33" s="84" t="s">
        <v>19</v>
      </c>
      <c r="B33" s="296">
        <v>1562</v>
      </c>
      <c r="C33" s="177" t="s">
        <v>349</v>
      </c>
      <c r="D33" s="77" t="s">
        <v>112</v>
      </c>
      <c r="E33" s="77" t="s">
        <v>0</v>
      </c>
      <c r="F33" s="107"/>
      <c r="G33" s="117">
        <v>100</v>
      </c>
      <c r="H33" s="144" t="s">
        <v>0</v>
      </c>
      <c r="I33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33" s="117" t="str">
        <f>IF(Sklop16[[#This Row],[ZAHTEVANA SHEMA KAKOVOSTI]]&lt;&gt;"",Sklop16[[#This Row],[Preračunana masa/volumen/kos na enoto kg]],"")</f>
        <v/>
      </c>
      <c r="K33" s="134"/>
      <c r="L33" s="130" t="s">
        <v>112</v>
      </c>
      <c r="M33" s="130" t="s">
        <v>112</v>
      </c>
      <c r="N33" s="130" t="s">
        <v>112</v>
      </c>
      <c r="O33" s="137"/>
      <c r="P33" s="130" t="s">
        <v>112</v>
      </c>
      <c r="Q33" s="138"/>
      <c r="R33" s="137">
        <f>+Sklop16[[#This Row],[cena/enota brez DDV v EUR]]*Sklop16[[#This Row],[Stopnja DDV (%)]]</f>
        <v>0</v>
      </c>
      <c r="S33" s="137">
        <f>+Sklop16[[#This Row],[cena/enota brez DDV v EUR]]+Sklop16[[#This Row],[Davek (EUR)]]</f>
        <v>0</v>
      </c>
      <c r="T33" s="137">
        <f>+Sklop16[[#This Row],[cena/enota brez DDV v EUR]]*Sklop16[[#This Row],[Okvirna količina]]</f>
        <v>0</v>
      </c>
      <c r="U33" s="139">
        <f>+Sklop16[[#This Row],[Končna cena/enoto mere (EUR) z DDV]]*Sklop16[[#This Row],[Okvirna količina]]</f>
        <v>0</v>
      </c>
      <c r="V33" s="130" t="s">
        <v>112</v>
      </c>
    </row>
    <row r="34" spans="1:22" s="55" customFormat="1" ht="12">
      <c r="A34" s="84" t="s">
        <v>20</v>
      </c>
      <c r="B34" s="296">
        <v>1563</v>
      </c>
      <c r="C34" s="177" t="s">
        <v>350</v>
      </c>
      <c r="D34" s="77" t="s">
        <v>112</v>
      </c>
      <c r="E34" s="77" t="s">
        <v>0</v>
      </c>
      <c r="F34" s="107"/>
      <c r="G34" s="117">
        <v>40</v>
      </c>
      <c r="H34" s="144" t="s">
        <v>0</v>
      </c>
      <c r="I34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34" s="117" t="str">
        <f>IF(Sklop16[[#This Row],[ZAHTEVANA SHEMA KAKOVOSTI]]&lt;&gt;"",Sklop16[[#This Row],[Preračunana masa/volumen/kos na enoto kg]],"")</f>
        <v/>
      </c>
      <c r="K34" s="134"/>
      <c r="L34" s="130" t="s">
        <v>112</v>
      </c>
      <c r="M34" s="130" t="s">
        <v>112</v>
      </c>
      <c r="N34" s="130" t="s">
        <v>112</v>
      </c>
      <c r="O34" s="137"/>
      <c r="P34" s="130" t="s">
        <v>112</v>
      </c>
      <c r="Q34" s="138"/>
      <c r="R34" s="137">
        <f>+Sklop16[[#This Row],[cena/enota brez DDV v EUR]]*Sklop16[[#This Row],[Stopnja DDV (%)]]</f>
        <v>0</v>
      </c>
      <c r="S34" s="137">
        <f>+Sklop16[[#This Row],[cena/enota brez DDV v EUR]]+Sklop16[[#This Row],[Davek (EUR)]]</f>
        <v>0</v>
      </c>
      <c r="T34" s="137">
        <f>+Sklop16[[#This Row],[cena/enota brez DDV v EUR]]*Sklop16[[#This Row],[Okvirna količina]]</f>
        <v>0</v>
      </c>
      <c r="U34" s="139">
        <f>+Sklop16[[#This Row],[Končna cena/enoto mere (EUR) z DDV]]*Sklop16[[#This Row],[Okvirna količina]]</f>
        <v>0</v>
      </c>
      <c r="V34" s="130" t="s">
        <v>112</v>
      </c>
    </row>
    <row r="35" spans="1:22" s="55" customFormat="1" ht="12">
      <c r="A35" s="84" t="s">
        <v>21</v>
      </c>
      <c r="B35" s="296">
        <v>1572</v>
      </c>
      <c r="C35" s="177" t="s">
        <v>351</v>
      </c>
      <c r="D35" s="77" t="s">
        <v>112</v>
      </c>
      <c r="E35" s="77" t="s">
        <v>0</v>
      </c>
      <c r="F35" s="107"/>
      <c r="G35" s="117">
        <v>200</v>
      </c>
      <c r="H35" s="144" t="s">
        <v>0</v>
      </c>
      <c r="I35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35" s="117" t="str">
        <f>IF(Sklop16[[#This Row],[ZAHTEVANA SHEMA KAKOVOSTI]]&lt;&gt;"",Sklop16[[#This Row],[Preračunana masa/volumen/kos na enoto kg]],"")</f>
        <v/>
      </c>
      <c r="K35" s="134"/>
      <c r="L35" s="130" t="s">
        <v>112</v>
      </c>
      <c r="M35" s="130" t="s">
        <v>112</v>
      </c>
      <c r="N35" s="130" t="s">
        <v>112</v>
      </c>
      <c r="O35" s="137"/>
      <c r="P35" s="130" t="s">
        <v>112</v>
      </c>
      <c r="Q35" s="138"/>
      <c r="R35" s="137">
        <f>+Sklop16[[#This Row],[cena/enota brez DDV v EUR]]*Sklop16[[#This Row],[Stopnja DDV (%)]]</f>
        <v>0</v>
      </c>
      <c r="S35" s="137">
        <f>+Sklop16[[#This Row],[cena/enota brez DDV v EUR]]+Sklop16[[#This Row],[Davek (EUR)]]</f>
        <v>0</v>
      </c>
      <c r="T35" s="137">
        <f>+Sklop16[[#This Row],[cena/enota brez DDV v EUR]]*Sklop16[[#This Row],[Okvirna količina]]</f>
        <v>0</v>
      </c>
      <c r="U35" s="139">
        <f>+Sklop16[[#This Row],[Končna cena/enoto mere (EUR) z DDV]]*Sklop16[[#This Row],[Okvirna količina]]</f>
        <v>0</v>
      </c>
      <c r="V35" s="130" t="s">
        <v>112</v>
      </c>
    </row>
    <row r="36" spans="1:22" s="55" customFormat="1" ht="12">
      <c r="A36" s="84" t="s">
        <v>22</v>
      </c>
      <c r="B36" s="296">
        <v>1573</v>
      </c>
      <c r="C36" s="177" t="s">
        <v>352</v>
      </c>
      <c r="D36" s="77" t="s">
        <v>112</v>
      </c>
      <c r="E36" s="77" t="s">
        <v>0</v>
      </c>
      <c r="F36" s="107"/>
      <c r="G36" s="117">
        <v>5</v>
      </c>
      <c r="H36" s="144" t="s">
        <v>0</v>
      </c>
      <c r="I36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J36" s="117" t="str">
        <f>IF(Sklop16[[#This Row],[ZAHTEVANA SHEMA KAKOVOSTI]]&lt;&gt;"",Sklop16[[#This Row],[Preračunana masa/volumen/kos na enoto kg]],"")</f>
        <v/>
      </c>
      <c r="K36" s="134"/>
      <c r="L36" s="130" t="s">
        <v>112</v>
      </c>
      <c r="M36" s="130" t="s">
        <v>112</v>
      </c>
      <c r="N36" s="130" t="s">
        <v>112</v>
      </c>
      <c r="O36" s="137"/>
      <c r="P36" s="130" t="s">
        <v>112</v>
      </c>
      <c r="Q36" s="138"/>
      <c r="R36" s="137">
        <f>+Sklop16[[#This Row],[cena/enota brez DDV v EUR]]*Sklop16[[#This Row],[Stopnja DDV (%)]]</f>
        <v>0</v>
      </c>
      <c r="S36" s="137">
        <f>+Sklop16[[#This Row],[cena/enota brez DDV v EUR]]+Sklop16[[#This Row],[Davek (EUR)]]</f>
        <v>0</v>
      </c>
      <c r="T36" s="137">
        <f>+Sklop16[[#This Row],[cena/enota brez DDV v EUR]]*Sklop16[[#This Row],[Okvirna količina]]</f>
        <v>0</v>
      </c>
      <c r="U36" s="139">
        <f>+Sklop16[[#This Row],[Končna cena/enoto mere (EUR) z DDV]]*Sklop16[[#This Row],[Okvirna količina]]</f>
        <v>0</v>
      </c>
      <c r="V36" s="130" t="s">
        <v>112</v>
      </c>
    </row>
    <row r="37" spans="1:22" s="55" customFormat="1" ht="12">
      <c r="A37" s="84" t="s">
        <v>23</v>
      </c>
      <c r="B37" s="296">
        <v>1575</v>
      </c>
      <c r="C37" s="177" t="s">
        <v>353</v>
      </c>
      <c r="D37" s="77" t="s">
        <v>112</v>
      </c>
      <c r="E37" s="77" t="s">
        <v>0</v>
      </c>
      <c r="F37" s="107"/>
      <c r="G37" s="117">
        <v>40</v>
      </c>
      <c r="H37" s="144" t="s">
        <v>0</v>
      </c>
      <c r="I37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37" s="117" t="str">
        <f>IF(Sklop16[[#This Row],[ZAHTEVANA SHEMA KAKOVOSTI]]&lt;&gt;"",Sklop16[[#This Row],[Preračunana masa/volumen/kos na enoto kg]],"")</f>
        <v/>
      </c>
      <c r="K37" s="134"/>
      <c r="L37" s="130" t="s">
        <v>112</v>
      </c>
      <c r="M37" s="130" t="s">
        <v>112</v>
      </c>
      <c r="N37" s="130" t="s">
        <v>112</v>
      </c>
      <c r="O37" s="137"/>
      <c r="P37" s="130" t="s">
        <v>112</v>
      </c>
      <c r="Q37" s="138"/>
      <c r="R37" s="137">
        <f>+Sklop16[[#This Row],[cena/enota brez DDV v EUR]]*Sklop16[[#This Row],[Stopnja DDV (%)]]</f>
        <v>0</v>
      </c>
      <c r="S37" s="137">
        <f>+Sklop16[[#This Row],[cena/enota brez DDV v EUR]]+Sklop16[[#This Row],[Davek (EUR)]]</f>
        <v>0</v>
      </c>
      <c r="T37" s="137">
        <f>+Sklop16[[#This Row],[cena/enota brez DDV v EUR]]*Sklop16[[#This Row],[Okvirna količina]]</f>
        <v>0</v>
      </c>
      <c r="U37" s="139">
        <f>+Sklop16[[#This Row],[Končna cena/enoto mere (EUR) z DDV]]*Sklop16[[#This Row],[Okvirna količina]]</f>
        <v>0</v>
      </c>
      <c r="V37" s="130" t="s">
        <v>112</v>
      </c>
    </row>
    <row r="38" spans="1:22" s="55" customFormat="1" ht="24">
      <c r="A38" s="84" t="s">
        <v>24</v>
      </c>
      <c r="B38" s="296">
        <v>1578</v>
      </c>
      <c r="C38" s="177" t="s">
        <v>354</v>
      </c>
      <c r="D38" s="77" t="s">
        <v>112</v>
      </c>
      <c r="E38" s="77" t="s">
        <v>0</v>
      </c>
      <c r="F38" s="107"/>
      <c r="G38" s="117">
        <v>50</v>
      </c>
      <c r="H38" s="144" t="s">
        <v>0</v>
      </c>
      <c r="I38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38" s="117" t="str">
        <f>IF(Sklop16[[#This Row],[ZAHTEVANA SHEMA KAKOVOSTI]]&lt;&gt;"",Sklop16[[#This Row],[Preračunana masa/volumen/kos na enoto kg]],"")</f>
        <v/>
      </c>
      <c r="K38" s="134"/>
      <c r="L38" s="130" t="s">
        <v>112</v>
      </c>
      <c r="M38" s="130" t="s">
        <v>112</v>
      </c>
      <c r="N38" s="130" t="s">
        <v>112</v>
      </c>
      <c r="O38" s="137"/>
      <c r="P38" s="130" t="s">
        <v>112</v>
      </c>
      <c r="Q38" s="138"/>
      <c r="R38" s="137">
        <f>+Sklop16[[#This Row],[cena/enota brez DDV v EUR]]*Sklop16[[#This Row],[Stopnja DDV (%)]]</f>
        <v>0</v>
      </c>
      <c r="S38" s="137">
        <f>+Sklop16[[#This Row],[cena/enota brez DDV v EUR]]+Sklop16[[#This Row],[Davek (EUR)]]</f>
        <v>0</v>
      </c>
      <c r="T38" s="137">
        <f>+Sklop16[[#This Row],[cena/enota brez DDV v EUR]]*Sklop16[[#This Row],[Okvirna količina]]</f>
        <v>0</v>
      </c>
      <c r="U38" s="139">
        <f>+Sklop16[[#This Row],[Končna cena/enoto mere (EUR) z DDV]]*Sklop16[[#This Row],[Okvirna količina]]</f>
        <v>0</v>
      </c>
      <c r="V38" s="130" t="s">
        <v>112</v>
      </c>
    </row>
    <row r="39" spans="1:22" s="55" customFormat="1" ht="24">
      <c r="A39" s="84" t="s">
        <v>25</v>
      </c>
      <c r="B39" s="296">
        <v>1579</v>
      </c>
      <c r="C39" s="177" t="s">
        <v>355</v>
      </c>
      <c r="D39" s="77" t="s">
        <v>112</v>
      </c>
      <c r="E39" s="77" t="s">
        <v>0</v>
      </c>
      <c r="F39" s="107"/>
      <c r="G39" s="117">
        <v>100</v>
      </c>
      <c r="H39" s="144" t="s">
        <v>0</v>
      </c>
      <c r="I39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39" s="117" t="str">
        <f>IF(Sklop16[[#This Row],[ZAHTEVANA SHEMA KAKOVOSTI]]&lt;&gt;"",Sklop16[[#This Row],[Preračunana masa/volumen/kos na enoto kg]],"")</f>
        <v/>
      </c>
      <c r="K39" s="134"/>
      <c r="L39" s="130" t="s">
        <v>112</v>
      </c>
      <c r="M39" s="130" t="s">
        <v>112</v>
      </c>
      <c r="N39" s="130" t="s">
        <v>112</v>
      </c>
      <c r="O39" s="137"/>
      <c r="P39" s="130" t="s">
        <v>112</v>
      </c>
      <c r="Q39" s="138"/>
      <c r="R39" s="137">
        <f>+Sklop16[[#This Row],[cena/enota brez DDV v EUR]]*Sklop16[[#This Row],[Stopnja DDV (%)]]</f>
        <v>0</v>
      </c>
      <c r="S39" s="137">
        <f>+Sklop16[[#This Row],[cena/enota brez DDV v EUR]]+Sklop16[[#This Row],[Davek (EUR)]]</f>
        <v>0</v>
      </c>
      <c r="T39" s="137">
        <f>+Sklop16[[#This Row],[cena/enota brez DDV v EUR]]*Sklop16[[#This Row],[Okvirna količina]]</f>
        <v>0</v>
      </c>
      <c r="U39" s="139">
        <f>+Sklop16[[#This Row],[Končna cena/enoto mere (EUR) z DDV]]*Sklop16[[#This Row],[Okvirna količina]]</f>
        <v>0</v>
      </c>
      <c r="V39" s="130" t="s">
        <v>112</v>
      </c>
    </row>
    <row r="40" spans="1:22" s="55" customFormat="1" ht="24">
      <c r="A40" s="84" t="s">
        <v>26</v>
      </c>
      <c r="B40" s="296">
        <v>2087</v>
      </c>
      <c r="C40" s="177" t="s">
        <v>356</v>
      </c>
      <c r="D40" s="77" t="s">
        <v>112</v>
      </c>
      <c r="E40" s="77" t="s">
        <v>0</v>
      </c>
      <c r="F40" s="107"/>
      <c r="G40" s="117">
        <v>100</v>
      </c>
      <c r="H40" s="144" t="s">
        <v>0</v>
      </c>
      <c r="I40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40" s="117" t="str">
        <f>IF(Sklop16[[#This Row],[ZAHTEVANA SHEMA KAKOVOSTI]]&lt;&gt;"",Sklop16[[#This Row],[Preračunana masa/volumen/kos na enoto kg]],"")</f>
        <v/>
      </c>
      <c r="K40" s="134"/>
      <c r="L40" s="130" t="s">
        <v>112</v>
      </c>
      <c r="M40" s="130" t="s">
        <v>112</v>
      </c>
      <c r="N40" s="130" t="s">
        <v>112</v>
      </c>
      <c r="O40" s="137"/>
      <c r="P40" s="130" t="s">
        <v>112</v>
      </c>
      <c r="Q40" s="138"/>
      <c r="R40" s="137">
        <f>+Sklop16[[#This Row],[cena/enota brez DDV v EUR]]*Sklop16[[#This Row],[Stopnja DDV (%)]]</f>
        <v>0</v>
      </c>
      <c r="S40" s="137">
        <f>+Sklop16[[#This Row],[cena/enota brez DDV v EUR]]+Sklop16[[#This Row],[Davek (EUR)]]</f>
        <v>0</v>
      </c>
      <c r="T40" s="137">
        <f>+Sklop16[[#This Row],[cena/enota brez DDV v EUR]]*Sklop16[[#This Row],[Okvirna količina]]</f>
        <v>0</v>
      </c>
      <c r="U40" s="139">
        <f>+Sklop16[[#This Row],[Končna cena/enoto mere (EUR) z DDV]]*Sklop16[[#This Row],[Okvirna količina]]</f>
        <v>0</v>
      </c>
      <c r="V40" s="130" t="s">
        <v>112</v>
      </c>
    </row>
    <row r="41" spans="1:22" s="55" customFormat="1" ht="12">
      <c r="A41" s="84" t="s">
        <v>27</v>
      </c>
      <c r="B41" s="296">
        <v>1580</v>
      </c>
      <c r="C41" s="177" t="s">
        <v>357</v>
      </c>
      <c r="D41" s="77" t="s">
        <v>112</v>
      </c>
      <c r="E41" s="77" t="s">
        <v>0</v>
      </c>
      <c r="F41" s="107"/>
      <c r="G41" s="117">
        <v>1000</v>
      </c>
      <c r="H41" s="144" t="s">
        <v>0</v>
      </c>
      <c r="I41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J41" s="117" t="str">
        <f>IF(Sklop16[[#This Row],[ZAHTEVANA SHEMA KAKOVOSTI]]&lt;&gt;"",Sklop16[[#This Row],[Preračunana masa/volumen/kos na enoto kg]],"")</f>
        <v/>
      </c>
      <c r="K41" s="134"/>
      <c r="L41" s="130" t="s">
        <v>112</v>
      </c>
      <c r="M41" s="130" t="s">
        <v>112</v>
      </c>
      <c r="N41" s="130" t="s">
        <v>112</v>
      </c>
      <c r="O41" s="137"/>
      <c r="P41" s="130" t="s">
        <v>112</v>
      </c>
      <c r="Q41" s="138"/>
      <c r="R41" s="137">
        <f>+Sklop16[[#This Row],[cena/enota brez DDV v EUR]]*Sklop16[[#This Row],[Stopnja DDV (%)]]</f>
        <v>0</v>
      </c>
      <c r="S41" s="137">
        <f>+Sklop16[[#This Row],[cena/enota brez DDV v EUR]]+Sklop16[[#This Row],[Davek (EUR)]]</f>
        <v>0</v>
      </c>
      <c r="T41" s="137">
        <f>+Sklop16[[#This Row],[cena/enota brez DDV v EUR]]*Sklop16[[#This Row],[Okvirna količina]]</f>
        <v>0</v>
      </c>
      <c r="U41" s="139">
        <f>+Sklop16[[#This Row],[Končna cena/enoto mere (EUR) z DDV]]*Sklop16[[#This Row],[Okvirna količina]]</f>
        <v>0</v>
      </c>
      <c r="V41" s="130" t="s">
        <v>112</v>
      </c>
    </row>
    <row r="42" spans="1:22" s="55" customFormat="1" ht="24">
      <c r="A42" s="84" t="s">
        <v>28</v>
      </c>
      <c r="B42" s="296">
        <v>1582</v>
      </c>
      <c r="C42" s="177" t="s">
        <v>358</v>
      </c>
      <c r="D42" s="77" t="s">
        <v>112</v>
      </c>
      <c r="E42" s="77" t="s">
        <v>0</v>
      </c>
      <c r="F42" s="107"/>
      <c r="G42" s="117">
        <v>300</v>
      </c>
      <c r="H42" s="144" t="s">
        <v>0</v>
      </c>
      <c r="I42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42" s="117" t="str">
        <f>IF(Sklop16[[#This Row],[ZAHTEVANA SHEMA KAKOVOSTI]]&lt;&gt;"",Sklop16[[#This Row],[Preračunana masa/volumen/kos na enoto kg]],"")</f>
        <v/>
      </c>
      <c r="K42" s="134"/>
      <c r="L42" s="130" t="s">
        <v>112</v>
      </c>
      <c r="M42" s="130" t="s">
        <v>112</v>
      </c>
      <c r="N42" s="130" t="s">
        <v>112</v>
      </c>
      <c r="O42" s="137"/>
      <c r="P42" s="130" t="s">
        <v>112</v>
      </c>
      <c r="Q42" s="138"/>
      <c r="R42" s="137">
        <f>+Sklop16[[#This Row],[cena/enota brez DDV v EUR]]*Sklop16[[#This Row],[Stopnja DDV (%)]]</f>
        <v>0</v>
      </c>
      <c r="S42" s="137">
        <f>+Sklop16[[#This Row],[cena/enota brez DDV v EUR]]+Sklop16[[#This Row],[Davek (EUR)]]</f>
        <v>0</v>
      </c>
      <c r="T42" s="137">
        <f>+Sklop16[[#This Row],[cena/enota brez DDV v EUR]]*Sklop16[[#This Row],[Okvirna količina]]</f>
        <v>0</v>
      </c>
      <c r="U42" s="139">
        <f>+Sklop16[[#This Row],[Končna cena/enoto mere (EUR) z DDV]]*Sklop16[[#This Row],[Okvirna količina]]</f>
        <v>0</v>
      </c>
      <c r="V42" s="130" t="s">
        <v>112</v>
      </c>
    </row>
    <row r="43" spans="1:22" s="55" customFormat="1" ht="12">
      <c r="A43" s="84" t="s">
        <v>29</v>
      </c>
      <c r="B43" s="296">
        <v>1583</v>
      </c>
      <c r="C43" s="177" t="s">
        <v>359</v>
      </c>
      <c r="D43" s="77" t="s">
        <v>112</v>
      </c>
      <c r="E43" s="77" t="s">
        <v>0</v>
      </c>
      <c r="F43" s="107"/>
      <c r="G43" s="117">
        <v>300</v>
      </c>
      <c r="H43" s="144" t="s">
        <v>0</v>
      </c>
      <c r="I43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43" s="117" t="str">
        <f>IF(Sklop16[[#This Row],[ZAHTEVANA SHEMA KAKOVOSTI]]&lt;&gt;"",Sklop16[[#This Row],[Preračunana masa/volumen/kos na enoto kg]],"")</f>
        <v/>
      </c>
      <c r="K43" s="134"/>
      <c r="L43" s="130" t="s">
        <v>112</v>
      </c>
      <c r="M43" s="130" t="s">
        <v>112</v>
      </c>
      <c r="N43" s="130" t="s">
        <v>112</v>
      </c>
      <c r="O43" s="137"/>
      <c r="P43" s="130" t="s">
        <v>112</v>
      </c>
      <c r="Q43" s="138"/>
      <c r="R43" s="137">
        <f>+Sklop16[[#This Row],[cena/enota brez DDV v EUR]]*Sklop16[[#This Row],[Stopnja DDV (%)]]</f>
        <v>0</v>
      </c>
      <c r="S43" s="137">
        <f>+Sklop16[[#This Row],[cena/enota brez DDV v EUR]]+Sklop16[[#This Row],[Davek (EUR)]]</f>
        <v>0</v>
      </c>
      <c r="T43" s="137">
        <f>+Sklop16[[#This Row],[cena/enota brez DDV v EUR]]*Sklop16[[#This Row],[Okvirna količina]]</f>
        <v>0</v>
      </c>
      <c r="U43" s="139">
        <f>+Sklop16[[#This Row],[Končna cena/enoto mere (EUR) z DDV]]*Sklop16[[#This Row],[Okvirna količina]]</f>
        <v>0</v>
      </c>
      <c r="V43" s="130" t="s">
        <v>112</v>
      </c>
    </row>
    <row r="44" spans="1:22" s="55" customFormat="1" ht="12">
      <c r="A44" s="84" t="s">
        <v>30</v>
      </c>
      <c r="B44" s="296">
        <v>1584</v>
      </c>
      <c r="C44" s="177" t="s">
        <v>360</v>
      </c>
      <c r="D44" s="77" t="s">
        <v>112</v>
      </c>
      <c r="E44" s="77" t="s">
        <v>0</v>
      </c>
      <c r="F44" s="107"/>
      <c r="G44" s="117">
        <v>1000</v>
      </c>
      <c r="H44" s="144" t="s">
        <v>0</v>
      </c>
      <c r="I44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J44" s="117" t="str">
        <f>IF(Sklop16[[#This Row],[ZAHTEVANA SHEMA KAKOVOSTI]]&lt;&gt;"",Sklop16[[#This Row],[Preračunana masa/volumen/kos na enoto kg]],"")</f>
        <v/>
      </c>
      <c r="K44" s="134"/>
      <c r="L44" s="130" t="s">
        <v>112</v>
      </c>
      <c r="M44" s="130" t="s">
        <v>112</v>
      </c>
      <c r="N44" s="130" t="s">
        <v>112</v>
      </c>
      <c r="O44" s="137"/>
      <c r="P44" s="130" t="s">
        <v>112</v>
      </c>
      <c r="Q44" s="138"/>
      <c r="R44" s="137">
        <f>+Sklop16[[#This Row],[cena/enota brez DDV v EUR]]*Sklop16[[#This Row],[Stopnja DDV (%)]]</f>
        <v>0</v>
      </c>
      <c r="S44" s="137">
        <f>+Sklop16[[#This Row],[cena/enota brez DDV v EUR]]+Sklop16[[#This Row],[Davek (EUR)]]</f>
        <v>0</v>
      </c>
      <c r="T44" s="137">
        <f>+Sklop16[[#This Row],[cena/enota brez DDV v EUR]]*Sklop16[[#This Row],[Okvirna količina]]</f>
        <v>0</v>
      </c>
      <c r="U44" s="139">
        <f>+Sklop16[[#This Row],[Končna cena/enoto mere (EUR) z DDV]]*Sklop16[[#This Row],[Okvirna količina]]</f>
        <v>0</v>
      </c>
      <c r="V44" s="130" t="s">
        <v>112</v>
      </c>
    </row>
    <row r="45" spans="1:22" s="55" customFormat="1" ht="12">
      <c r="A45" s="84" t="s">
        <v>31</v>
      </c>
      <c r="B45" s="296">
        <v>1585</v>
      </c>
      <c r="C45" s="177" t="s">
        <v>361</v>
      </c>
      <c r="D45" s="77" t="s">
        <v>112</v>
      </c>
      <c r="E45" s="77" t="s">
        <v>0</v>
      </c>
      <c r="F45" s="107"/>
      <c r="G45" s="117">
        <v>50</v>
      </c>
      <c r="H45" s="144" t="s">
        <v>0</v>
      </c>
      <c r="I45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45" s="117" t="str">
        <f>IF(Sklop16[[#This Row],[ZAHTEVANA SHEMA KAKOVOSTI]]&lt;&gt;"",Sklop16[[#This Row],[Preračunana masa/volumen/kos na enoto kg]],"")</f>
        <v/>
      </c>
      <c r="K45" s="134"/>
      <c r="L45" s="130" t="s">
        <v>112</v>
      </c>
      <c r="M45" s="130" t="s">
        <v>112</v>
      </c>
      <c r="N45" s="130" t="s">
        <v>112</v>
      </c>
      <c r="O45" s="137"/>
      <c r="P45" s="130" t="s">
        <v>112</v>
      </c>
      <c r="Q45" s="138"/>
      <c r="R45" s="137">
        <f>+Sklop16[[#This Row],[cena/enota brez DDV v EUR]]*Sklop16[[#This Row],[Stopnja DDV (%)]]</f>
        <v>0</v>
      </c>
      <c r="S45" s="137">
        <f>+Sklop16[[#This Row],[cena/enota brez DDV v EUR]]+Sklop16[[#This Row],[Davek (EUR)]]</f>
        <v>0</v>
      </c>
      <c r="T45" s="137">
        <f>+Sklop16[[#This Row],[cena/enota brez DDV v EUR]]*Sklop16[[#This Row],[Okvirna količina]]</f>
        <v>0</v>
      </c>
      <c r="U45" s="139">
        <f>+Sklop16[[#This Row],[Končna cena/enoto mere (EUR) z DDV]]*Sklop16[[#This Row],[Okvirna količina]]</f>
        <v>0</v>
      </c>
      <c r="V45" s="130" t="s">
        <v>112</v>
      </c>
    </row>
    <row r="46" spans="1:22" s="55" customFormat="1" ht="12">
      <c r="A46" s="84" t="s">
        <v>32</v>
      </c>
      <c r="B46" s="296">
        <v>1596</v>
      </c>
      <c r="C46" s="177" t="s">
        <v>362</v>
      </c>
      <c r="D46" s="77" t="s">
        <v>112</v>
      </c>
      <c r="E46" s="77" t="s">
        <v>0</v>
      </c>
      <c r="F46" s="107"/>
      <c r="G46" s="117">
        <v>100</v>
      </c>
      <c r="H46" s="144" t="s">
        <v>0</v>
      </c>
      <c r="I46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46" s="117" t="str">
        <f>IF(Sklop16[[#This Row],[ZAHTEVANA SHEMA KAKOVOSTI]]&lt;&gt;"",Sklop16[[#This Row],[Preračunana masa/volumen/kos na enoto kg]],"")</f>
        <v/>
      </c>
      <c r="K46" s="134"/>
      <c r="L46" s="130" t="s">
        <v>112</v>
      </c>
      <c r="M46" s="130" t="s">
        <v>112</v>
      </c>
      <c r="N46" s="130" t="s">
        <v>112</v>
      </c>
      <c r="O46" s="137"/>
      <c r="P46" s="130" t="s">
        <v>112</v>
      </c>
      <c r="Q46" s="138"/>
      <c r="R46" s="137">
        <f>+Sklop16[[#This Row],[cena/enota brez DDV v EUR]]*Sklop16[[#This Row],[Stopnja DDV (%)]]</f>
        <v>0</v>
      </c>
      <c r="S46" s="137">
        <f>+Sklop16[[#This Row],[cena/enota brez DDV v EUR]]+Sklop16[[#This Row],[Davek (EUR)]]</f>
        <v>0</v>
      </c>
      <c r="T46" s="137">
        <f>+Sklop16[[#This Row],[cena/enota brez DDV v EUR]]*Sklop16[[#This Row],[Okvirna količina]]</f>
        <v>0</v>
      </c>
      <c r="U46" s="139">
        <f>+Sklop16[[#This Row],[Končna cena/enoto mere (EUR) z DDV]]*Sklop16[[#This Row],[Okvirna količina]]</f>
        <v>0</v>
      </c>
      <c r="V46" s="130" t="s">
        <v>112</v>
      </c>
    </row>
    <row r="47" spans="1:22" s="55" customFormat="1" ht="24">
      <c r="A47" s="84" t="s">
        <v>33</v>
      </c>
      <c r="B47" s="296">
        <v>1598</v>
      </c>
      <c r="C47" s="177" t="s">
        <v>363</v>
      </c>
      <c r="D47" s="77" t="s">
        <v>112</v>
      </c>
      <c r="E47" s="77" t="s">
        <v>0</v>
      </c>
      <c r="F47" s="107"/>
      <c r="G47" s="117">
        <v>50</v>
      </c>
      <c r="H47" s="144" t="s">
        <v>0</v>
      </c>
      <c r="I47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47" s="117" t="str">
        <f>IF(Sklop16[[#This Row],[ZAHTEVANA SHEMA KAKOVOSTI]]&lt;&gt;"",Sklop16[[#This Row],[Preračunana masa/volumen/kos na enoto kg]],"")</f>
        <v/>
      </c>
      <c r="K47" s="134"/>
      <c r="L47" s="130" t="s">
        <v>112</v>
      </c>
      <c r="M47" s="130" t="s">
        <v>112</v>
      </c>
      <c r="N47" s="130" t="s">
        <v>112</v>
      </c>
      <c r="O47" s="137"/>
      <c r="P47" s="130" t="s">
        <v>112</v>
      </c>
      <c r="Q47" s="138"/>
      <c r="R47" s="137">
        <f>+Sklop16[[#This Row],[cena/enota brez DDV v EUR]]*Sklop16[[#This Row],[Stopnja DDV (%)]]</f>
        <v>0</v>
      </c>
      <c r="S47" s="137">
        <f>+Sklop16[[#This Row],[cena/enota brez DDV v EUR]]+Sklop16[[#This Row],[Davek (EUR)]]</f>
        <v>0</v>
      </c>
      <c r="T47" s="137">
        <f>+Sklop16[[#This Row],[cena/enota brez DDV v EUR]]*Sklop16[[#This Row],[Okvirna količina]]</f>
        <v>0</v>
      </c>
      <c r="U47" s="139">
        <f>+Sklop16[[#This Row],[Končna cena/enoto mere (EUR) z DDV]]*Sklop16[[#This Row],[Okvirna količina]]</f>
        <v>0</v>
      </c>
      <c r="V47" s="130" t="s">
        <v>112</v>
      </c>
    </row>
    <row r="48" spans="1:22" s="55" customFormat="1" ht="12">
      <c r="A48" s="84" t="s">
        <v>34</v>
      </c>
      <c r="B48" s="296">
        <v>1599</v>
      </c>
      <c r="C48" s="177" t="s">
        <v>364</v>
      </c>
      <c r="D48" s="77" t="s">
        <v>112</v>
      </c>
      <c r="E48" s="77" t="s">
        <v>0</v>
      </c>
      <c r="F48" s="107"/>
      <c r="G48" s="117">
        <v>50</v>
      </c>
      <c r="H48" s="144" t="s">
        <v>0</v>
      </c>
      <c r="I48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48" s="117" t="str">
        <f>IF(Sklop16[[#This Row],[ZAHTEVANA SHEMA KAKOVOSTI]]&lt;&gt;"",Sklop16[[#This Row],[Preračunana masa/volumen/kos na enoto kg]],"")</f>
        <v/>
      </c>
      <c r="K48" s="134"/>
      <c r="L48" s="130" t="s">
        <v>112</v>
      </c>
      <c r="M48" s="130" t="s">
        <v>112</v>
      </c>
      <c r="N48" s="130" t="s">
        <v>112</v>
      </c>
      <c r="O48" s="137"/>
      <c r="P48" s="130" t="s">
        <v>112</v>
      </c>
      <c r="Q48" s="138"/>
      <c r="R48" s="137">
        <f>+Sklop16[[#This Row],[cena/enota brez DDV v EUR]]*Sklop16[[#This Row],[Stopnja DDV (%)]]</f>
        <v>0</v>
      </c>
      <c r="S48" s="137">
        <f>+Sklop16[[#This Row],[cena/enota brez DDV v EUR]]+Sklop16[[#This Row],[Davek (EUR)]]</f>
        <v>0</v>
      </c>
      <c r="T48" s="137">
        <f>+Sklop16[[#This Row],[cena/enota brez DDV v EUR]]*Sklop16[[#This Row],[Okvirna količina]]</f>
        <v>0</v>
      </c>
      <c r="U48" s="139">
        <f>+Sklop16[[#This Row],[Končna cena/enoto mere (EUR) z DDV]]*Sklop16[[#This Row],[Okvirna količina]]</f>
        <v>0</v>
      </c>
      <c r="V48" s="130" t="s">
        <v>112</v>
      </c>
    </row>
    <row r="49" spans="1:22" s="55" customFormat="1" ht="24">
      <c r="A49" s="84" t="s">
        <v>35</v>
      </c>
      <c r="B49" s="296">
        <v>1602</v>
      </c>
      <c r="C49" s="177" t="s">
        <v>365</v>
      </c>
      <c r="D49" s="77" t="s">
        <v>112</v>
      </c>
      <c r="E49" s="77" t="s">
        <v>0</v>
      </c>
      <c r="F49" s="107"/>
      <c r="G49" s="117">
        <v>200</v>
      </c>
      <c r="H49" s="144" t="s">
        <v>0</v>
      </c>
      <c r="I49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49" s="117" t="str">
        <f>IF(Sklop16[[#This Row],[ZAHTEVANA SHEMA KAKOVOSTI]]&lt;&gt;"",Sklop16[[#This Row],[Preračunana masa/volumen/kos na enoto kg]],"")</f>
        <v/>
      </c>
      <c r="K49" s="134"/>
      <c r="L49" s="130" t="s">
        <v>112</v>
      </c>
      <c r="M49" s="130" t="s">
        <v>112</v>
      </c>
      <c r="N49" s="130" t="s">
        <v>112</v>
      </c>
      <c r="O49" s="137"/>
      <c r="P49" s="130" t="s">
        <v>112</v>
      </c>
      <c r="Q49" s="138"/>
      <c r="R49" s="137">
        <f>+Sklop16[[#This Row],[cena/enota brez DDV v EUR]]*Sklop16[[#This Row],[Stopnja DDV (%)]]</f>
        <v>0</v>
      </c>
      <c r="S49" s="137">
        <f>+Sklop16[[#This Row],[cena/enota brez DDV v EUR]]+Sklop16[[#This Row],[Davek (EUR)]]</f>
        <v>0</v>
      </c>
      <c r="T49" s="137">
        <f>+Sklop16[[#This Row],[cena/enota brez DDV v EUR]]*Sklop16[[#This Row],[Okvirna količina]]</f>
        <v>0</v>
      </c>
      <c r="U49" s="139">
        <f>+Sklop16[[#This Row],[Končna cena/enoto mere (EUR) z DDV]]*Sklop16[[#This Row],[Okvirna količina]]</f>
        <v>0</v>
      </c>
      <c r="V49" s="130" t="s">
        <v>112</v>
      </c>
    </row>
    <row r="50" spans="1:22" s="55" customFormat="1" ht="24">
      <c r="A50" s="84" t="s">
        <v>36</v>
      </c>
      <c r="B50" s="296">
        <v>1603</v>
      </c>
      <c r="C50" s="177" t="s">
        <v>366</v>
      </c>
      <c r="D50" s="77" t="s">
        <v>112</v>
      </c>
      <c r="E50" s="77" t="s">
        <v>0</v>
      </c>
      <c r="F50" s="107"/>
      <c r="G50" s="117">
        <v>800</v>
      </c>
      <c r="H50" s="144" t="s">
        <v>0</v>
      </c>
      <c r="I50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J50" s="117" t="str">
        <f>IF(Sklop16[[#This Row],[ZAHTEVANA SHEMA KAKOVOSTI]]&lt;&gt;"",Sklop16[[#This Row],[Preračunana masa/volumen/kos na enoto kg]],"")</f>
        <v/>
      </c>
      <c r="K50" s="134"/>
      <c r="L50" s="130" t="s">
        <v>112</v>
      </c>
      <c r="M50" s="130" t="s">
        <v>112</v>
      </c>
      <c r="N50" s="130" t="s">
        <v>112</v>
      </c>
      <c r="O50" s="137"/>
      <c r="P50" s="130" t="s">
        <v>112</v>
      </c>
      <c r="Q50" s="138"/>
      <c r="R50" s="137">
        <f>+Sklop16[[#This Row],[cena/enota brez DDV v EUR]]*Sklop16[[#This Row],[Stopnja DDV (%)]]</f>
        <v>0</v>
      </c>
      <c r="S50" s="137">
        <f>+Sklop16[[#This Row],[cena/enota brez DDV v EUR]]+Sklop16[[#This Row],[Davek (EUR)]]</f>
        <v>0</v>
      </c>
      <c r="T50" s="137">
        <f>+Sklop16[[#This Row],[cena/enota brez DDV v EUR]]*Sklop16[[#This Row],[Okvirna količina]]</f>
        <v>0</v>
      </c>
      <c r="U50" s="139">
        <f>+Sklop16[[#This Row],[Končna cena/enoto mere (EUR) z DDV]]*Sklop16[[#This Row],[Okvirna količina]]</f>
        <v>0</v>
      </c>
      <c r="V50" s="130" t="s">
        <v>112</v>
      </c>
    </row>
    <row r="51" spans="1:22" s="55" customFormat="1" ht="24">
      <c r="A51" s="84" t="s">
        <v>37</v>
      </c>
      <c r="B51" s="296">
        <v>1604</v>
      </c>
      <c r="C51" s="177" t="s">
        <v>367</v>
      </c>
      <c r="D51" s="77" t="s">
        <v>112</v>
      </c>
      <c r="E51" s="77" t="s">
        <v>0</v>
      </c>
      <c r="F51" s="107"/>
      <c r="G51" s="117">
        <v>200</v>
      </c>
      <c r="H51" s="144" t="s">
        <v>0</v>
      </c>
      <c r="I51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51" s="117" t="str">
        <f>IF(Sklop16[[#This Row],[ZAHTEVANA SHEMA KAKOVOSTI]]&lt;&gt;"",Sklop16[[#This Row],[Preračunana masa/volumen/kos na enoto kg]],"")</f>
        <v/>
      </c>
      <c r="K51" s="134"/>
      <c r="L51" s="130" t="s">
        <v>112</v>
      </c>
      <c r="M51" s="130" t="s">
        <v>112</v>
      </c>
      <c r="N51" s="130" t="s">
        <v>112</v>
      </c>
      <c r="O51" s="137"/>
      <c r="P51" s="130" t="s">
        <v>112</v>
      </c>
      <c r="Q51" s="138"/>
      <c r="R51" s="137">
        <f>+Sklop16[[#This Row],[cena/enota brez DDV v EUR]]*Sklop16[[#This Row],[Stopnja DDV (%)]]</f>
        <v>0</v>
      </c>
      <c r="S51" s="137">
        <f>+Sklop16[[#This Row],[cena/enota brez DDV v EUR]]+Sklop16[[#This Row],[Davek (EUR)]]</f>
        <v>0</v>
      </c>
      <c r="T51" s="137">
        <f>+Sklop16[[#This Row],[cena/enota brez DDV v EUR]]*Sklop16[[#This Row],[Okvirna količina]]</f>
        <v>0</v>
      </c>
      <c r="U51" s="139">
        <f>+Sklop16[[#This Row],[Končna cena/enoto mere (EUR) z DDV]]*Sklop16[[#This Row],[Okvirna količina]]</f>
        <v>0</v>
      </c>
      <c r="V51" s="130" t="s">
        <v>112</v>
      </c>
    </row>
    <row r="52" spans="1:22" s="55" customFormat="1" ht="24">
      <c r="A52" s="84" t="s">
        <v>38</v>
      </c>
      <c r="B52" s="296">
        <v>1605</v>
      </c>
      <c r="C52" s="177" t="s">
        <v>368</v>
      </c>
      <c r="D52" s="77" t="s">
        <v>112</v>
      </c>
      <c r="E52" s="77" t="s">
        <v>0</v>
      </c>
      <c r="F52" s="107"/>
      <c r="G52" s="117">
        <v>800</v>
      </c>
      <c r="H52" s="144" t="s">
        <v>0</v>
      </c>
      <c r="I52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J52" s="117" t="str">
        <f>IF(Sklop16[[#This Row],[ZAHTEVANA SHEMA KAKOVOSTI]]&lt;&gt;"",Sklop16[[#This Row],[Preračunana masa/volumen/kos na enoto kg]],"")</f>
        <v/>
      </c>
      <c r="K52" s="134"/>
      <c r="L52" s="130" t="s">
        <v>112</v>
      </c>
      <c r="M52" s="130" t="s">
        <v>112</v>
      </c>
      <c r="N52" s="130" t="s">
        <v>112</v>
      </c>
      <c r="O52" s="137"/>
      <c r="P52" s="130" t="s">
        <v>112</v>
      </c>
      <c r="Q52" s="138"/>
      <c r="R52" s="137">
        <f>+Sklop16[[#This Row],[cena/enota brez DDV v EUR]]*Sklop16[[#This Row],[Stopnja DDV (%)]]</f>
        <v>0</v>
      </c>
      <c r="S52" s="137">
        <f>+Sklop16[[#This Row],[cena/enota brez DDV v EUR]]+Sklop16[[#This Row],[Davek (EUR)]]</f>
        <v>0</v>
      </c>
      <c r="T52" s="137">
        <f>+Sklop16[[#This Row],[cena/enota brez DDV v EUR]]*Sklop16[[#This Row],[Okvirna količina]]</f>
        <v>0</v>
      </c>
      <c r="U52" s="139">
        <f>+Sklop16[[#This Row],[Končna cena/enoto mere (EUR) z DDV]]*Sklop16[[#This Row],[Okvirna količina]]</f>
        <v>0</v>
      </c>
      <c r="V52" s="130" t="s">
        <v>112</v>
      </c>
    </row>
    <row r="53" spans="1:22" s="55" customFormat="1" ht="24">
      <c r="A53" s="84" t="s">
        <v>39</v>
      </c>
      <c r="B53" s="296">
        <v>1606</v>
      </c>
      <c r="C53" s="177" t="s">
        <v>369</v>
      </c>
      <c r="D53" s="77" t="s">
        <v>112</v>
      </c>
      <c r="E53" s="77" t="s">
        <v>0</v>
      </c>
      <c r="F53" s="107"/>
      <c r="G53" s="117">
        <v>1000</v>
      </c>
      <c r="H53" s="144" t="s">
        <v>0</v>
      </c>
      <c r="I53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J53" s="117" t="str">
        <f>IF(Sklop16[[#This Row],[ZAHTEVANA SHEMA KAKOVOSTI]]&lt;&gt;"",Sklop16[[#This Row],[Preračunana masa/volumen/kos na enoto kg]],"")</f>
        <v/>
      </c>
      <c r="K53" s="134"/>
      <c r="L53" s="130" t="s">
        <v>112</v>
      </c>
      <c r="M53" s="130" t="s">
        <v>112</v>
      </c>
      <c r="N53" s="130" t="s">
        <v>112</v>
      </c>
      <c r="O53" s="137"/>
      <c r="P53" s="130" t="s">
        <v>112</v>
      </c>
      <c r="Q53" s="138"/>
      <c r="R53" s="137">
        <f>+Sklop16[[#This Row],[cena/enota brez DDV v EUR]]*Sklop16[[#This Row],[Stopnja DDV (%)]]</f>
        <v>0</v>
      </c>
      <c r="S53" s="137">
        <f>+Sklop16[[#This Row],[cena/enota brez DDV v EUR]]+Sklop16[[#This Row],[Davek (EUR)]]</f>
        <v>0</v>
      </c>
      <c r="T53" s="137">
        <f>+Sklop16[[#This Row],[cena/enota brez DDV v EUR]]*Sklop16[[#This Row],[Okvirna količina]]</f>
        <v>0</v>
      </c>
      <c r="U53" s="139">
        <f>+Sklop16[[#This Row],[Končna cena/enoto mere (EUR) z DDV]]*Sklop16[[#This Row],[Okvirna količina]]</f>
        <v>0</v>
      </c>
      <c r="V53" s="130" t="s">
        <v>112</v>
      </c>
    </row>
    <row r="54" spans="1:22" s="55" customFormat="1" ht="12">
      <c r="A54" s="84" t="s">
        <v>40</v>
      </c>
      <c r="B54" s="296">
        <v>1607</v>
      </c>
      <c r="C54" s="177" t="s">
        <v>370</v>
      </c>
      <c r="D54" s="77" t="s">
        <v>112</v>
      </c>
      <c r="E54" s="77" t="s">
        <v>0</v>
      </c>
      <c r="F54" s="107"/>
      <c r="G54" s="117">
        <v>100</v>
      </c>
      <c r="H54" s="144" t="s">
        <v>0</v>
      </c>
      <c r="I54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54" s="117" t="str">
        <f>IF(Sklop16[[#This Row],[ZAHTEVANA SHEMA KAKOVOSTI]]&lt;&gt;"",Sklop16[[#This Row],[Preračunana masa/volumen/kos na enoto kg]],"")</f>
        <v/>
      </c>
      <c r="K54" s="134"/>
      <c r="L54" s="130" t="s">
        <v>112</v>
      </c>
      <c r="M54" s="130" t="s">
        <v>112</v>
      </c>
      <c r="N54" s="130" t="s">
        <v>112</v>
      </c>
      <c r="O54" s="137"/>
      <c r="P54" s="130" t="s">
        <v>112</v>
      </c>
      <c r="Q54" s="138"/>
      <c r="R54" s="137">
        <f>+Sklop16[[#This Row],[cena/enota brez DDV v EUR]]*Sklop16[[#This Row],[Stopnja DDV (%)]]</f>
        <v>0</v>
      </c>
      <c r="S54" s="137">
        <f>+Sklop16[[#This Row],[cena/enota brez DDV v EUR]]+Sklop16[[#This Row],[Davek (EUR)]]</f>
        <v>0</v>
      </c>
      <c r="T54" s="137">
        <f>+Sklop16[[#This Row],[cena/enota brez DDV v EUR]]*Sklop16[[#This Row],[Okvirna količina]]</f>
        <v>0</v>
      </c>
      <c r="U54" s="139">
        <f>+Sklop16[[#This Row],[Končna cena/enoto mere (EUR) z DDV]]*Sklop16[[#This Row],[Okvirna količina]]</f>
        <v>0</v>
      </c>
      <c r="V54" s="130" t="s">
        <v>112</v>
      </c>
    </row>
    <row r="55" spans="1:22" s="55" customFormat="1" ht="12">
      <c r="A55" s="84" t="s">
        <v>41</v>
      </c>
      <c r="B55" s="296">
        <v>2467</v>
      </c>
      <c r="C55" s="177" t="s">
        <v>371</v>
      </c>
      <c r="D55" s="77" t="s">
        <v>112</v>
      </c>
      <c r="E55" s="77" t="s">
        <v>0</v>
      </c>
      <c r="F55" s="107"/>
      <c r="G55" s="117">
        <v>40</v>
      </c>
      <c r="H55" s="144" t="s">
        <v>0</v>
      </c>
      <c r="I55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55" s="117" t="str">
        <f>IF(Sklop16[[#This Row],[ZAHTEVANA SHEMA KAKOVOSTI]]&lt;&gt;"",Sklop16[[#This Row],[Preračunana masa/volumen/kos na enoto kg]],"")</f>
        <v/>
      </c>
      <c r="K55" s="134"/>
      <c r="L55" s="130" t="s">
        <v>112</v>
      </c>
      <c r="M55" s="130" t="s">
        <v>112</v>
      </c>
      <c r="N55" s="130" t="s">
        <v>112</v>
      </c>
      <c r="O55" s="137"/>
      <c r="P55" s="130" t="s">
        <v>112</v>
      </c>
      <c r="Q55" s="138"/>
      <c r="R55" s="137">
        <f>+Sklop16[[#This Row],[cena/enota brez DDV v EUR]]*Sklop16[[#This Row],[Stopnja DDV (%)]]</f>
        <v>0</v>
      </c>
      <c r="S55" s="137">
        <f>+Sklop16[[#This Row],[cena/enota brez DDV v EUR]]+Sklop16[[#This Row],[Davek (EUR)]]</f>
        <v>0</v>
      </c>
      <c r="T55" s="137">
        <f>+Sklop16[[#This Row],[cena/enota brez DDV v EUR]]*Sklop16[[#This Row],[Okvirna količina]]</f>
        <v>0</v>
      </c>
      <c r="U55" s="139">
        <f>+Sklop16[[#This Row],[Končna cena/enoto mere (EUR) z DDV]]*Sklop16[[#This Row],[Okvirna količina]]</f>
        <v>0</v>
      </c>
      <c r="V55" s="130" t="s">
        <v>112</v>
      </c>
    </row>
    <row r="56" spans="1:22" s="55" customFormat="1" ht="24">
      <c r="A56" s="84" t="s">
        <v>42</v>
      </c>
      <c r="B56" s="296">
        <v>1608</v>
      </c>
      <c r="C56" s="177" t="s">
        <v>1299</v>
      </c>
      <c r="D56" s="77" t="s">
        <v>112</v>
      </c>
      <c r="E56" s="77" t="s">
        <v>0</v>
      </c>
      <c r="F56" s="107"/>
      <c r="G56" s="117">
        <v>120</v>
      </c>
      <c r="H56" s="144" t="s">
        <v>0</v>
      </c>
      <c r="I56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J56" s="117" t="str">
        <f>IF(Sklop16[[#This Row],[ZAHTEVANA SHEMA KAKOVOSTI]]&lt;&gt;"",Sklop16[[#This Row],[Preračunana masa/volumen/kos na enoto kg]],"")</f>
        <v/>
      </c>
      <c r="K56" s="134"/>
      <c r="L56" s="130" t="s">
        <v>112</v>
      </c>
      <c r="M56" s="130" t="s">
        <v>112</v>
      </c>
      <c r="N56" s="130" t="s">
        <v>112</v>
      </c>
      <c r="O56" s="137"/>
      <c r="P56" s="130" t="s">
        <v>112</v>
      </c>
      <c r="Q56" s="138"/>
      <c r="R56" s="137">
        <f>+Sklop16[[#This Row],[cena/enota brez DDV v EUR]]*Sklop16[[#This Row],[Stopnja DDV (%)]]</f>
        <v>0</v>
      </c>
      <c r="S56" s="137">
        <f>+Sklop16[[#This Row],[cena/enota brez DDV v EUR]]+Sklop16[[#This Row],[Davek (EUR)]]</f>
        <v>0</v>
      </c>
      <c r="T56" s="137">
        <f>+Sklop16[[#This Row],[cena/enota brez DDV v EUR]]*Sklop16[[#This Row],[Okvirna količina]]</f>
        <v>0</v>
      </c>
      <c r="U56" s="139">
        <f>+Sklop16[[#This Row],[Končna cena/enoto mere (EUR) z DDV]]*Sklop16[[#This Row],[Okvirna količina]]</f>
        <v>0</v>
      </c>
      <c r="V56" s="130" t="s">
        <v>112</v>
      </c>
    </row>
    <row r="57" spans="1:22" s="55" customFormat="1" ht="12">
      <c r="A57" s="84" t="s">
        <v>43</v>
      </c>
      <c r="B57" s="296">
        <v>1610</v>
      </c>
      <c r="C57" s="177" t="s">
        <v>372</v>
      </c>
      <c r="D57" s="77" t="s">
        <v>112</v>
      </c>
      <c r="E57" s="77" t="s">
        <v>0</v>
      </c>
      <c r="F57" s="107"/>
      <c r="G57" s="117">
        <v>270</v>
      </c>
      <c r="H57" s="144" t="s">
        <v>0</v>
      </c>
      <c r="I57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270</v>
      </c>
      <c r="J57" s="117" t="str">
        <f>IF(Sklop16[[#This Row],[ZAHTEVANA SHEMA KAKOVOSTI]]&lt;&gt;"",Sklop16[[#This Row],[Preračunana masa/volumen/kos na enoto kg]],"")</f>
        <v/>
      </c>
      <c r="K57" s="134"/>
      <c r="L57" s="130" t="s">
        <v>112</v>
      </c>
      <c r="M57" s="130" t="s">
        <v>112</v>
      </c>
      <c r="N57" s="130" t="s">
        <v>112</v>
      </c>
      <c r="O57" s="137"/>
      <c r="P57" s="130" t="s">
        <v>112</v>
      </c>
      <c r="Q57" s="138"/>
      <c r="R57" s="137">
        <f>+Sklop16[[#This Row],[cena/enota brez DDV v EUR]]*Sklop16[[#This Row],[Stopnja DDV (%)]]</f>
        <v>0</v>
      </c>
      <c r="S57" s="137">
        <f>+Sklop16[[#This Row],[cena/enota brez DDV v EUR]]+Sklop16[[#This Row],[Davek (EUR)]]</f>
        <v>0</v>
      </c>
      <c r="T57" s="137">
        <f>+Sklop16[[#This Row],[cena/enota brez DDV v EUR]]*Sklop16[[#This Row],[Okvirna količina]]</f>
        <v>0</v>
      </c>
      <c r="U57" s="139">
        <f>+Sklop16[[#This Row],[Končna cena/enoto mere (EUR) z DDV]]*Sklop16[[#This Row],[Okvirna količina]]</f>
        <v>0</v>
      </c>
      <c r="V57" s="130" t="s">
        <v>112</v>
      </c>
    </row>
    <row r="58" spans="1:22" s="55" customFormat="1" ht="24">
      <c r="A58" s="84" t="s">
        <v>48</v>
      </c>
      <c r="B58" s="296">
        <v>1612</v>
      </c>
      <c r="C58" s="177" t="s">
        <v>373</v>
      </c>
      <c r="D58" s="77" t="s">
        <v>112</v>
      </c>
      <c r="E58" s="77" t="s">
        <v>0</v>
      </c>
      <c r="F58" s="107"/>
      <c r="G58" s="117">
        <v>100</v>
      </c>
      <c r="H58" s="144" t="s">
        <v>0</v>
      </c>
      <c r="I58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58" s="117" t="str">
        <f>IF(Sklop16[[#This Row],[ZAHTEVANA SHEMA KAKOVOSTI]]&lt;&gt;"",Sklop16[[#This Row],[Preračunana masa/volumen/kos na enoto kg]],"")</f>
        <v/>
      </c>
      <c r="K58" s="134"/>
      <c r="L58" s="130" t="s">
        <v>112</v>
      </c>
      <c r="M58" s="130" t="s">
        <v>112</v>
      </c>
      <c r="N58" s="130" t="s">
        <v>112</v>
      </c>
      <c r="O58" s="137"/>
      <c r="P58" s="130" t="s">
        <v>112</v>
      </c>
      <c r="Q58" s="138"/>
      <c r="R58" s="137">
        <f>+Sklop16[[#This Row],[cena/enota brez DDV v EUR]]*Sklop16[[#This Row],[Stopnja DDV (%)]]</f>
        <v>0</v>
      </c>
      <c r="S58" s="137">
        <f>+Sklop16[[#This Row],[cena/enota brez DDV v EUR]]+Sklop16[[#This Row],[Davek (EUR)]]</f>
        <v>0</v>
      </c>
      <c r="T58" s="137">
        <f>+Sklop16[[#This Row],[cena/enota brez DDV v EUR]]*Sklop16[[#This Row],[Okvirna količina]]</f>
        <v>0</v>
      </c>
      <c r="U58" s="139">
        <f>+Sklop16[[#This Row],[Končna cena/enoto mere (EUR) z DDV]]*Sklop16[[#This Row],[Okvirna količina]]</f>
        <v>0</v>
      </c>
      <c r="V58" s="130" t="s">
        <v>112</v>
      </c>
    </row>
    <row r="59" spans="1:22" s="55" customFormat="1" ht="24">
      <c r="A59" s="84" t="s">
        <v>44</v>
      </c>
      <c r="B59" s="296">
        <v>1611</v>
      </c>
      <c r="C59" s="177" t="s">
        <v>374</v>
      </c>
      <c r="D59" s="77" t="s">
        <v>112</v>
      </c>
      <c r="E59" s="77" t="s">
        <v>0</v>
      </c>
      <c r="F59" s="107"/>
      <c r="G59" s="117">
        <v>100</v>
      </c>
      <c r="H59" s="144" t="s">
        <v>0</v>
      </c>
      <c r="I59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59" s="117" t="str">
        <f>IF(Sklop16[[#This Row],[ZAHTEVANA SHEMA KAKOVOSTI]]&lt;&gt;"",Sklop16[[#This Row],[Preračunana masa/volumen/kos na enoto kg]],"")</f>
        <v/>
      </c>
      <c r="K59" s="134"/>
      <c r="L59" s="130" t="s">
        <v>112</v>
      </c>
      <c r="M59" s="130" t="s">
        <v>112</v>
      </c>
      <c r="N59" s="130" t="s">
        <v>112</v>
      </c>
      <c r="O59" s="137"/>
      <c r="P59" s="130" t="s">
        <v>112</v>
      </c>
      <c r="Q59" s="138"/>
      <c r="R59" s="137">
        <f>+Sklop16[[#This Row],[cena/enota brez DDV v EUR]]*Sklop16[[#This Row],[Stopnja DDV (%)]]</f>
        <v>0</v>
      </c>
      <c r="S59" s="137">
        <f>+Sklop16[[#This Row],[cena/enota brez DDV v EUR]]+Sklop16[[#This Row],[Davek (EUR)]]</f>
        <v>0</v>
      </c>
      <c r="T59" s="137">
        <f>+Sklop16[[#This Row],[cena/enota brez DDV v EUR]]*Sklop16[[#This Row],[Okvirna količina]]</f>
        <v>0</v>
      </c>
      <c r="U59" s="139">
        <f>+Sklop16[[#This Row],[Končna cena/enoto mere (EUR) z DDV]]*Sklop16[[#This Row],[Okvirna količina]]</f>
        <v>0</v>
      </c>
      <c r="V59" s="130" t="s">
        <v>112</v>
      </c>
    </row>
    <row r="60" spans="1:22" s="55" customFormat="1" ht="24">
      <c r="A60" s="84" t="s">
        <v>45</v>
      </c>
      <c r="B60" s="296">
        <v>1613</v>
      </c>
      <c r="C60" s="177" t="s">
        <v>375</v>
      </c>
      <c r="D60" s="77" t="s">
        <v>112</v>
      </c>
      <c r="E60" s="77" t="s">
        <v>0</v>
      </c>
      <c r="F60" s="107"/>
      <c r="G60" s="117">
        <v>50</v>
      </c>
      <c r="H60" s="144" t="s">
        <v>0</v>
      </c>
      <c r="I60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60" s="117" t="str">
        <f>IF(Sklop16[[#This Row],[ZAHTEVANA SHEMA KAKOVOSTI]]&lt;&gt;"",Sklop16[[#This Row],[Preračunana masa/volumen/kos na enoto kg]],"")</f>
        <v/>
      </c>
      <c r="K60" s="134"/>
      <c r="L60" s="130" t="s">
        <v>112</v>
      </c>
      <c r="M60" s="130" t="s">
        <v>112</v>
      </c>
      <c r="N60" s="130" t="s">
        <v>112</v>
      </c>
      <c r="O60" s="137"/>
      <c r="P60" s="130" t="s">
        <v>112</v>
      </c>
      <c r="Q60" s="138"/>
      <c r="R60" s="137">
        <f>+Sklop16[[#This Row],[cena/enota brez DDV v EUR]]*Sklop16[[#This Row],[Stopnja DDV (%)]]</f>
        <v>0</v>
      </c>
      <c r="S60" s="137">
        <f>+Sklop16[[#This Row],[cena/enota brez DDV v EUR]]+Sklop16[[#This Row],[Davek (EUR)]]</f>
        <v>0</v>
      </c>
      <c r="T60" s="137">
        <f>+Sklop16[[#This Row],[cena/enota brez DDV v EUR]]*Sklop16[[#This Row],[Okvirna količina]]</f>
        <v>0</v>
      </c>
      <c r="U60" s="139">
        <f>+Sklop16[[#This Row],[Končna cena/enoto mere (EUR) z DDV]]*Sklop16[[#This Row],[Okvirna količina]]</f>
        <v>0</v>
      </c>
      <c r="V60" s="130" t="s">
        <v>112</v>
      </c>
    </row>
    <row r="61" spans="1:22" s="55" customFormat="1" ht="24">
      <c r="A61" s="84" t="s">
        <v>49</v>
      </c>
      <c r="B61" s="296">
        <v>2574</v>
      </c>
      <c r="C61" s="177" t="s">
        <v>376</v>
      </c>
      <c r="D61" s="77" t="s">
        <v>112</v>
      </c>
      <c r="E61" s="77" t="s">
        <v>0</v>
      </c>
      <c r="F61" s="107"/>
      <c r="G61" s="117">
        <v>50</v>
      </c>
      <c r="H61" s="144" t="s">
        <v>0</v>
      </c>
      <c r="I61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61" s="117" t="str">
        <f>IF(Sklop16[[#This Row],[ZAHTEVANA SHEMA KAKOVOSTI]]&lt;&gt;"",Sklop16[[#This Row],[Preračunana masa/volumen/kos na enoto kg]],"")</f>
        <v/>
      </c>
      <c r="K61" s="134"/>
      <c r="L61" s="130" t="s">
        <v>112</v>
      </c>
      <c r="M61" s="130" t="s">
        <v>112</v>
      </c>
      <c r="N61" s="130" t="s">
        <v>112</v>
      </c>
      <c r="O61" s="137"/>
      <c r="P61" s="130" t="s">
        <v>112</v>
      </c>
      <c r="Q61" s="138"/>
      <c r="R61" s="137">
        <f>+Sklop16[[#This Row],[cena/enota brez DDV v EUR]]*Sklop16[[#This Row],[Stopnja DDV (%)]]</f>
        <v>0</v>
      </c>
      <c r="S61" s="137">
        <f>+Sklop16[[#This Row],[cena/enota brez DDV v EUR]]+Sklop16[[#This Row],[Davek (EUR)]]</f>
        <v>0</v>
      </c>
      <c r="T61" s="137">
        <f>+Sklop16[[#This Row],[cena/enota brez DDV v EUR]]*Sklop16[[#This Row],[Okvirna količina]]</f>
        <v>0</v>
      </c>
      <c r="U61" s="139">
        <f>+Sklop16[[#This Row],[Končna cena/enoto mere (EUR) z DDV]]*Sklop16[[#This Row],[Okvirna količina]]</f>
        <v>0</v>
      </c>
      <c r="V61" s="130" t="s">
        <v>112</v>
      </c>
    </row>
    <row r="62" spans="1:22" s="55" customFormat="1" ht="24">
      <c r="A62" s="84" t="s">
        <v>50</v>
      </c>
      <c r="B62" s="296">
        <v>1614</v>
      </c>
      <c r="C62" s="177" t="s">
        <v>1179</v>
      </c>
      <c r="D62" s="77" t="s">
        <v>112</v>
      </c>
      <c r="E62" s="77" t="s">
        <v>0</v>
      </c>
      <c r="F62" s="107"/>
      <c r="G62" s="117">
        <v>80</v>
      </c>
      <c r="H62" s="144" t="s">
        <v>0</v>
      </c>
      <c r="I62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J62" s="117" t="str">
        <f>IF(Sklop16[[#This Row],[ZAHTEVANA SHEMA KAKOVOSTI]]&lt;&gt;"",Sklop16[[#This Row],[Preračunana masa/volumen/kos na enoto kg]],"")</f>
        <v/>
      </c>
      <c r="K62" s="134"/>
      <c r="L62" s="130" t="s">
        <v>112</v>
      </c>
      <c r="M62" s="130" t="s">
        <v>112</v>
      </c>
      <c r="N62" s="130" t="s">
        <v>112</v>
      </c>
      <c r="O62" s="137"/>
      <c r="P62" s="130" t="s">
        <v>112</v>
      </c>
      <c r="Q62" s="138"/>
      <c r="R62" s="137">
        <f>+Sklop16[[#This Row],[cena/enota brez DDV v EUR]]*Sklop16[[#This Row],[Stopnja DDV (%)]]</f>
        <v>0</v>
      </c>
      <c r="S62" s="137">
        <f>+Sklop16[[#This Row],[cena/enota brez DDV v EUR]]+Sklop16[[#This Row],[Davek (EUR)]]</f>
        <v>0</v>
      </c>
      <c r="T62" s="137">
        <f>+Sklop16[[#This Row],[cena/enota brez DDV v EUR]]*Sklop16[[#This Row],[Okvirna količina]]</f>
        <v>0</v>
      </c>
      <c r="U62" s="139">
        <f>+Sklop16[[#This Row],[Končna cena/enoto mere (EUR) z DDV]]*Sklop16[[#This Row],[Okvirna količina]]</f>
        <v>0</v>
      </c>
      <c r="V62" s="130" t="s">
        <v>112</v>
      </c>
    </row>
    <row r="63" spans="1:22" s="55" customFormat="1" ht="24">
      <c r="A63" s="84" t="s">
        <v>46</v>
      </c>
      <c r="B63" s="296">
        <v>1615</v>
      </c>
      <c r="C63" s="177" t="s">
        <v>1180</v>
      </c>
      <c r="D63" s="77" t="s">
        <v>112</v>
      </c>
      <c r="E63" s="77" t="s">
        <v>0</v>
      </c>
      <c r="F63" s="107"/>
      <c r="G63" s="117">
        <v>150</v>
      </c>
      <c r="H63" s="144" t="s">
        <v>0</v>
      </c>
      <c r="I63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63" s="117" t="str">
        <f>IF(Sklop16[[#This Row],[ZAHTEVANA SHEMA KAKOVOSTI]]&lt;&gt;"",Sklop16[[#This Row],[Preračunana masa/volumen/kos na enoto kg]],"")</f>
        <v/>
      </c>
      <c r="K63" s="134"/>
      <c r="L63" s="130" t="s">
        <v>112</v>
      </c>
      <c r="M63" s="130" t="s">
        <v>112</v>
      </c>
      <c r="N63" s="130" t="s">
        <v>112</v>
      </c>
      <c r="O63" s="137"/>
      <c r="P63" s="130" t="s">
        <v>112</v>
      </c>
      <c r="Q63" s="138"/>
      <c r="R63" s="137">
        <f>+Sklop16[[#This Row],[cena/enota brez DDV v EUR]]*Sklop16[[#This Row],[Stopnja DDV (%)]]</f>
        <v>0</v>
      </c>
      <c r="S63" s="137">
        <f>+Sklop16[[#This Row],[cena/enota brez DDV v EUR]]+Sklop16[[#This Row],[Davek (EUR)]]</f>
        <v>0</v>
      </c>
      <c r="T63" s="137">
        <f>+Sklop16[[#This Row],[cena/enota brez DDV v EUR]]*Sklop16[[#This Row],[Okvirna količina]]</f>
        <v>0</v>
      </c>
      <c r="U63" s="139">
        <f>+Sklop16[[#This Row],[Končna cena/enoto mere (EUR) z DDV]]*Sklop16[[#This Row],[Okvirna količina]]</f>
        <v>0</v>
      </c>
      <c r="V63" s="130" t="s">
        <v>112</v>
      </c>
    </row>
    <row r="64" spans="1:22" s="55" customFormat="1" ht="12">
      <c r="A64" s="84" t="s">
        <v>51</v>
      </c>
      <c r="B64" s="296">
        <v>1620</v>
      </c>
      <c r="C64" s="177" t="s">
        <v>377</v>
      </c>
      <c r="D64" s="77" t="s">
        <v>112</v>
      </c>
      <c r="E64" s="77" t="s">
        <v>0</v>
      </c>
      <c r="F64" s="107"/>
      <c r="G64" s="117">
        <v>40</v>
      </c>
      <c r="H64" s="144" t="s">
        <v>0</v>
      </c>
      <c r="I64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64" s="117" t="str">
        <f>IF(Sklop16[[#This Row],[ZAHTEVANA SHEMA KAKOVOSTI]]&lt;&gt;"",Sklop16[[#This Row],[Preračunana masa/volumen/kos na enoto kg]],"")</f>
        <v/>
      </c>
      <c r="K64" s="134"/>
      <c r="L64" s="130" t="s">
        <v>112</v>
      </c>
      <c r="M64" s="130" t="s">
        <v>112</v>
      </c>
      <c r="N64" s="130" t="s">
        <v>112</v>
      </c>
      <c r="O64" s="137"/>
      <c r="P64" s="130" t="s">
        <v>112</v>
      </c>
      <c r="Q64" s="138"/>
      <c r="R64" s="137">
        <f>+Sklop16[[#This Row],[cena/enota brez DDV v EUR]]*Sklop16[[#This Row],[Stopnja DDV (%)]]</f>
        <v>0</v>
      </c>
      <c r="S64" s="137">
        <f>+Sklop16[[#This Row],[cena/enota brez DDV v EUR]]+Sklop16[[#This Row],[Davek (EUR)]]</f>
        <v>0</v>
      </c>
      <c r="T64" s="137">
        <f>+Sklop16[[#This Row],[cena/enota brez DDV v EUR]]*Sklop16[[#This Row],[Okvirna količina]]</f>
        <v>0</v>
      </c>
      <c r="U64" s="139">
        <f>+Sklop16[[#This Row],[Končna cena/enoto mere (EUR) z DDV]]*Sklop16[[#This Row],[Okvirna količina]]</f>
        <v>0</v>
      </c>
      <c r="V64" s="130" t="s">
        <v>112</v>
      </c>
    </row>
    <row r="65" spans="1:22" s="55" customFormat="1" ht="12">
      <c r="A65" s="84" t="s">
        <v>47</v>
      </c>
      <c r="B65" s="296">
        <v>1624</v>
      </c>
      <c r="C65" s="177" t="s">
        <v>378</v>
      </c>
      <c r="D65" s="77" t="s">
        <v>112</v>
      </c>
      <c r="E65" s="77" t="s">
        <v>0</v>
      </c>
      <c r="F65" s="107"/>
      <c r="G65" s="117">
        <v>20</v>
      </c>
      <c r="H65" s="144" t="s">
        <v>0</v>
      </c>
      <c r="I65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65" s="117" t="str">
        <f>IF(Sklop16[[#This Row],[ZAHTEVANA SHEMA KAKOVOSTI]]&lt;&gt;"",Sklop16[[#This Row],[Preračunana masa/volumen/kos na enoto kg]],"")</f>
        <v/>
      </c>
      <c r="K65" s="134"/>
      <c r="L65" s="130" t="s">
        <v>112</v>
      </c>
      <c r="M65" s="130" t="s">
        <v>112</v>
      </c>
      <c r="N65" s="130" t="s">
        <v>112</v>
      </c>
      <c r="O65" s="137"/>
      <c r="P65" s="130" t="s">
        <v>112</v>
      </c>
      <c r="Q65" s="138"/>
      <c r="R65" s="137">
        <f>+Sklop16[[#This Row],[cena/enota brez DDV v EUR]]*Sklop16[[#This Row],[Stopnja DDV (%)]]</f>
        <v>0</v>
      </c>
      <c r="S65" s="137">
        <f>+Sklop16[[#This Row],[cena/enota brez DDV v EUR]]+Sklop16[[#This Row],[Davek (EUR)]]</f>
        <v>0</v>
      </c>
      <c r="T65" s="137">
        <f>+Sklop16[[#This Row],[cena/enota brez DDV v EUR]]*Sklop16[[#This Row],[Okvirna količina]]</f>
        <v>0</v>
      </c>
      <c r="U65" s="139">
        <f>+Sklop16[[#This Row],[Končna cena/enoto mere (EUR) z DDV]]*Sklop16[[#This Row],[Okvirna količina]]</f>
        <v>0</v>
      </c>
      <c r="V65" s="130" t="s">
        <v>112</v>
      </c>
    </row>
    <row r="66" spans="1:22" s="55" customFormat="1" ht="12">
      <c r="A66" s="84" t="s">
        <v>52</v>
      </c>
      <c r="B66" s="296">
        <v>2462</v>
      </c>
      <c r="C66" s="177" t="s">
        <v>379</v>
      </c>
      <c r="D66" s="77" t="s">
        <v>112</v>
      </c>
      <c r="E66" s="77" t="s">
        <v>0</v>
      </c>
      <c r="F66" s="107"/>
      <c r="G66" s="117">
        <v>20</v>
      </c>
      <c r="H66" s="144" t="s">
        <v>0</v>
      </c>
      <c r="I66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66" s="117" t="str">
        <f>IF(Sklop16[[#This Row],[ZAHTEVANA SHEMA KAKOVOSTI]]&lt;&gt;"",Sklop16[[#This Row],[Preračunana masa/volumen/kos na enoto kg]],"")</f>
        <v/>
      </c>
      <c r="K66" s="134"/>
      <c r="L66" s="130" t="s">
        <v>112</v>
      </c>
      <c r="M66" s="130" t="s">
        <v>112</v>
      </c>
      <c r="N66" s="130" t="s">
        <v>112</v>
      </c>
      <c r="O66" s="137"/>
      <c r="P66" s="130" t="s">
        <v>112</v>
      </c>
      <c r="Q66" s="138"/>
      <c r="R66" s="137">
        <f>+Sklop16[[#This Row],[cena/enota brez DDV v EUR]]*Sklop16[[#This Row],[Stopnja DDV (%)]]</f>
        <v>0</v>
      </c>
      <c r="S66" s="137">
        <f>+Sklop16[[#This Row],[cena/enota brez DDV v EUR]]+Sklop16[[#This Row],[Davek (EUR)]]</f>
        <v>0</v>
      </c>
      <c r="T66" s="137">
        <f>+Sklop16[[#This Row],[cena/enota brez DDV v EUR]]*Sklop16[[#This Row],[Okvirna količina]]</f>
        <v>0</v>
      </c>
      <c r="U66" s="139">
        <f>+Sklop16[[#This Row],[Končna cena/enoto mere (EUR) z DDV]]*Sklop16[[#This Row],[Okvirna količina]]</f>
        <v>0</v>
      </c>
      <c r="V66" s="130" t="s">
        <v>112</v>
      </c>
    </row>
    <row r="67" spans="1:22" s="55" customFormat="1" ht="24">
      <c r="A67" s="84" t="s">
        <v>53</v>
      </c>
      <c r="B67" s="296">
        <v>1625</v>
      </c>
      <c r="C67" s="177" t="s">
        <v>380</v>
      </c>
      <c r="D67" s="77" t="s">
        <v>112</v>
      </c>
      <c r="E67" s="77" t="s">
        <v>0</v>
      </c>
      <c r="F67" s="107"/>
      <c r="G67" s="117">
        <v>150</v>
      </c>
      <c r="H67" s="144" t="s">
        <v>0</v>
      </c>
      <c r="I67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67" s="117" t="str">
        <f>IF(Sklop16[[#This Row],[ZAHTEVANA SHEMA KAKOVOSTI]]&lt;&gt;"",Sklop16[[#This Row],[Preračunana masa/volumen/kos na enoto kg]],"")</f>
        <v/>
      </c>
      <c r="K67" s="134"/>
      <c r="L67" s="130" t="s">
        <v>112</v>
      </c>
      <c r="M67" s="130" t="s">
        <v>112</v>
      </c>
      <c r="N67" s="130" t="s">
        <v>112</v>
      </c>
      <c r="O67" s="137"/>
      <c r="P67" s="130" t="s">
        <v>112</v>
      </c>
      <c r="Q67" s="138"/>
      <c r="R67" s="137">
        <f>+Sklop16[[#This Row],[cena/enota brez DDV v EUR]]*Sklop16[[#This Row],[Stopnja DDV (%)]]</f>
        <v>0</v>
      </c>
      <c r="S67" s="137">
        <f>+Sklop16[[#This Row],[cena/enota brez DDV v EUR]]+Sklop16[[#This Row],[Davek (EUR)]]</f>
        <v>0</v>
      </c>
      <c r="T67" s="137">
        <f>+Sklop16[[#This Row],[cena/enota brez DDV v EUR]]*Sklop16[[#This Row],[Okvirna količina]]</f>
        <v>0</v>
      </c>
      <c r="U67" s="139">
        <f>+Sklop16[[#This Row],[Končna cena/enoto mere (EUR) z DDV]]*Sklop16[[#This Row],[Okvirna količina]]</f>
        <v>0</v>
      </c>
      <c r="V67" s="130" t="s">
        <v>112</v>
      </c>
    </row>
    <row r="68" spans="1:22" s="55" customFormat="1" ht="36">
      <c r="A68" s="84" t="s">
        <v>54</v>
      </c>
      <c r="B68" s="296">
        <v>1626</v>
      </c>
      <c r="C68" s="177" t="s">
        <v>381</v>
      </c>
      <c r="D68" s="77" t="s">
        <v>112</v>
      </c>
      <c r="E68" s="77" t="s">
        <v>0</v>
      </c>
      <c r="F68" s="107"/>
      <c r="G68" s="117">
        <v>200</v>
      </c>
      <c r="H68" s="144" t="s">
        <v>0</v>
      </c>
      <c r="I68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68" s="117" t="str">
        <f>IF(Sklop16[[#This Row],[ZAHTEVANA SHEMA KAKOVOSTI]]&lt;&gt;"",Sklop16[[#This Row],[Preračunana masa/volumen/kos na enoto kg]],"")</f>
        <v/>
      </c>
      <c r="K68" s="134"/>
      <c r="L68" s="130" t="s">
        <v>112</v>
      </c>
      <c r="M68" s="130" t="s">
        <v>112</v>
      </c>
      <c r="N68" s="130" t="s">
        <v>112</v>
      </c>
      <c r="O68" s="137"/>
      <c r="P68" s="130" t="s">
        <v>112</v>
      </c>
      <c r="Q68" s="138"/>
      <c r="R68" s="137">
        <f>+Sklop16[[#This Row],[cena/enota brez DDV v EUR]]*Sklop16[[#This Row],[Stopnja DDV (%)]]</f>
        <v>0</v>
      </c>
      <c r="S68" s="137">
        <f>+Sklop16[[#This Row],[cena/enota brez DDV v EUR]]+Sklop16[[#This Row],[Davek (EUR)]]</f>
        <v>0</v>
      </c>
      <c r="T68" s="137">
        <f>+Sklop16[[#This Row],[cena/enota brez DDV v EUR]]*Sklop16[[#This Row],[Okvirna količina]]</f>
        <v>0</v>
      </c>
      <c r="U68" s="139">
        <f>+Sklop16[[#This Row],[Končna cena/enoto mere (EUR) z DDV]]*Sklop16[[#This Row],[Okvirna količina]]</f>
        <v>0</v>
      </c>
      <c r="V68" s="130" t="s">
        <v>112</v>
      </c>
    </row>
    <row r="69" spans="1:22" s="55" customFormat="1" ht="36">
      <c r="A69" s="84" t="s">
        <v>55</v>
      </c>
      <c r="B69" s="296">
        <v>1627</v>
      </c>
      <c r="C69" s="177" t="s">
        <v>382</v>
      </c>
      <c r="D69" s="77" t="s">
        <v>112</v>
      </c>
      <c r="E69" s="77" t="s">
        <v>0</v>
      </c>
      <c r="F69" s="107"/>
      <c r="G69" s="117">
        <v>200</v>
      </c>
      <c r="H69" s="144" t="s">
        <v>0</v>
      </c>
      <c r="I69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69" s="117" t="str">
        <f>IF(Sklop16[[#This Row],[ZAHTEVANA SHEMA KAKOVOSTI]]&lt;&gt;"",Sklop16[[#This Row],[Preračunana masa/volumen/kos na enoto kg]],"")</f>
        <v/>
      </c>
      <c r="K69" s="134"/>
      <c r="L69" s="130" t="s">
        <v>112</v>
      </c>
      <c r="M69" s="130" t="s">
        <v>112</v>
      </c>
      <c r="N69" s="130" t="s">
        <v>112</v>
      </c>
      <c r="O69" s="137"/>
      <c r="P69" s="130" t="s">
        <v>112</v>
      </c>
      <c r="Q69" s="138"/>
      <c r="R69" s="137">
        <f>+Sklop16[[#This Row],[cena/enota brez DDV v EUR]]*Sklop16[[#This Row],[Stopnja DDV (%)]]</f>
        <v>0</v>
      </c>
      <c r="S69" s="137">
        <f>+Sklop16[[#This Row],[cena/enota brez DDV v EUR]]+Sklop16[[#This Row],[Davek (EUR)]]</f>
        <v>0</v>
      </c>
      <c r="T69" s="137">
        <f>+Sklop16[[#This Row],[cena/enota brez DDV v EUR]]*Sklop16[[#This Row],[Okvirna količina]]</f>
        <v>0</v>
      </c>
      <c r="U69" s="139">
        <f>+Sklop16[[#This Row],[Končna cena/enoto mere (EUR) z DDV]]*Sklop16[[#This Row],[Okvirna količina]]</f>
        <v>0</v>
      </c>
      <c r="V69" s="130" t="s">
        <v>112</v>
      </c>
    </row>
    <row r="70" spans="1:22" s="55" customFormat="1" ht="36">
      <c r="A70" s="84" t="s">
        <v>56</v>
      </c>
      <c r="B70" s="296">
        <v>1628</v>
      </c>
      <c r="C70" s="177" t="s">
        <v>383</v>
      </c>
      <c r="D70" s="77" t="s">
        <v>112</v>
      </c>
      <c r="E70" s="77" t="s">
        <v>0</v>
      </c>
      <c r="F70" s="107"/>
      <c r="G70" s="117">
        <v>200</v>
      </c>
      <c r="H70" s="144" t="s">
        <v>0</v>
      </c>
      <c r="I70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70" s="117" t="str">
        <f>IF(Sklop16[[#This Row],[ZAHTEVANA SHEMA KAKOVOSTI]]&lt;&gt;"",Sklop16[[#This Row],[Preračunana masa/volumen/kos na enoto kg]],"")</f>
        <v/>
      </c>
      <c r="K70" s="134"/>
      <c r="L70" s="130" t="s">
        <v>112</v>
      </c>
      <c r="M70" s="130" t="s">
        <v>112</v>
      </c>
      <c r="N70" s="130" t="s">
        <v>112</v>
      </c>
      <c r="O70" s="137"/>
      <c r="P70" s="130" t="s">
        <v>112</v>
      </c>
      <c r="Q70" s="138"/>
      <c r="R70" s="137">
        <f>+Sklop16[[#This Row],[cena/enota brez DDV v EUR]]*Sklop16[[#This Row],[Stopnja DDV (%)]]</f>
        <v>0</v>
      </c>
      <c r="S70" s="137">
        <f>+Sklop16[[#This Row],[cena/enota brez DDV v EUR]]+Sklop16[[#This Row],[Davek (EUR)]]</f>
        <v>0</v>
      </c>
      <c r="T70" s="137">
        <f>+Sklop16[[#This Row],[cena/enota brez DDV v EUR]]*Sklop16[[#This Row],[Okvirna količina]]</f>
        <v>0</v>
      </c>
      <c r="U70" s="139">
        <f>+Sklop16[[#This Row],[Končna cena/enoto mere (EUR) z DDV]]*Sklop16[[#This Row],[Okvirna količina]]</f>
        <v>0</v>
      </c>
      <c r="V70" s="130" t="s">
        <v>112</v>
      </c>
    </row>
    <row r="71" spans="1:22" s="55" customFormat="1" ht="24">
      <c r="A71" s="84" t="s">
        <v>57</v>
      </c>
      <c r="B71" s="296">
        <v>1629</v>
      </c>
      <c r="C71" s="177" t="s">
        <v>384</v>
      </c>
      <c r="D71" s="77" t="s">
        <v>112</v>
      </c>
      <c r="E71" s="77" t="s">
        <v>0</v>
      </c>
      <c r="F71" s="107"/>
      <c r="G71" s="117">
        <v>100</v>
      </c>
      <c r="H71" s="144" t="s">
        <v>0</v>
      </c>
      <c r="I71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71" s="117" t="str">
        <f>IF(Sklop16[[#This Row],[ZAHTEVANA SHEMA KAKOVOSTI]]&lt;&gt;"",Sklop16[[#This Row],[Preračunana masa/volumen/kos na enoto kg]],"")</f>
        <v/>
      </c>
      <c r="K71" s="134"/>
      <c r="L71" s="130" t="s">
        <v>112</v>
      </c>
      <c r="M71" s="130" t="s">
        <v>112</v>
      </c>
      <c r="N71" s="130" t="s">
        <v>112</v>
      </c>
      <c r="O71" s="137"/>
      <c r="P71" s="130" t="s">
        <v>112</v>
      </c>
      <c r="Q71" s="138"/>
      <c r="R71" s="137">
        <f>+Sklop16[[#This Row],[cena/enota brez DDV v EUR]]*Sklop16[[#This Row],[Stopnja DDV (%)]]</f>
        <v>0</v>
      </c>
      <c r="S71" s="137">
        <f>+Sklop16[[#This Row],[cena/enota brez DDV v EUR]]+Sklop16[[#This Row],[Davek (EUR)]]</f>
        <v>0</v>
      </c>
      <c r="T71" s="137">
        <f>+Sklop16[[#This Row],[cena/enota brez DDV v EUR]]*Sklop16[[#This Row],[Okvirna količina]]</f>
        <v>0</v>
      </c>
      <c r="U71" s="139">
        <f>+Sklop16[[#This Row],[Končna cena/enoto mere (EUR) z DDV]]*Sklop16[[#This Row],[Okvirna količina]]</f>
        <v>0</v>
      </c>
      <c r="V71" s="130" t="s">
        <v>112</v>
      </c>
    </row>
    <row r="72" spans="1:22" s="55" customFormat="1" ht="12">
      <c r="A72" s="84" t="s">
        <v>58</v>
      </c>
      <c r="B72" s="296">
        <v>2892</v>
      </c>
      <c r="C72" s="177" t="s">
        <v>1284</v>
      </c>
      <c r="D72" s="77" t="s">
        <v>112</v>
      </c>
      <c r="E72" s="77" t="s">
        <v>0</v>
      </c>
      <c r="F72" s="107"/>
      <c r="G72" s="117">
        <v>800</v>
      </c>
      <c r="H72" s="144" t="s">
        <v>0</v>
      </c>
      <c r="I72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J72" s="117" t="str">
        <f>IF(Sklop16[[#This Row],[ZAHTEVANA SHEMA KAKOVOSTI]]&lt;&gt;"",Sklop16[[#This Row],[Preračunana masa/volumen/kos na enoto kg]],"")</f>
        <v/>
      </c>
      <c r="K72" s="134"/>
      <c r="L72" s="130" t="s">
        <v>112</v>
      </c>
      <c r="M72" s="130" t="s">
        <v>112</v>
      </c>
      <c r="N72" s="130" t="s">
        <v>112</v>
      </c>
      <c r="O72" s="137"/>
      <c r="P72" s="130" t="s">
        <v>112</v>
      </c>
      <c r="Q72" s="138"/>
      <c r="R72" s="137">
        <f>+Sklop16[[#This Row],[cena/enota brez DDV v EUR]]*Sklop16[[#This Row],[Stopnja DDV (%)]]</f>
        <v>0</v>
      </c>
      <c r="S72" s="137">
        <f>+Sklop16[[#This Row],[cena/enota brez DDV v EUR]]+Sklop16[[#This Row],[Davek (EUR)]]</f>
        <v>0</v>
      </c>
      <c r="T72" s="137">
        <f>+Sklop16[[#This Row],[cena/enota brez DDV v EUR]]*Sklop16[[#This Row],[Okvirna količina]]</f>
        <v>0</v>
      </c>
      <c r="U72" s="139">
        <f>+Sklop16[[#This Row],[Končna cena/enoto mere (EUR) z DDV]]*Sklop16[[#This Row],[Okvirna količina]]</f>
        <v>0</v>
      </c>
      <c r="V72" s="130" t="s">
        <v>112</v>
      </c>
    </row>
    <row r="73" spans="1:22" s="55" customFormat="1" ht="12">
      <c r="A73" s="84" t="s">
        <v>59</v>
      </c>
      <c r="B73" s="296">
        <v>3220</v>
      </c>
      <c r="C73" s="177" t="s">
        <v>1285</v>
      </c>
      <c r="D73" s="77" t="s">
        <v>112</v>
      </c>
      <c r="E73" s="77" t="s">
        <v>0</v>
      </c>
      <c r="F73" s="107"/>
      <c r="G73" s="117">
        <v>500</v>
      </c>
      <c r="H73" s="144" t="s">
        <v>0</v>
      </c>
      <c r="I73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J73" s="117" t="str">
        <f>IF(Sklop16[[#This Row],[ZAHTEVANA SHEMA KAKOVOSTI]]&lt;&gt;"",Sklop16[[#This Row],[Preračunana masa/volumen/kos na enoto kg]],"")</f>
        <v/>
      </c>
      <c r="K73" s="134"/>
      <c r="L73" s="130" t="s">
        <v>112</v>
      </c>
      <c r="M73" s="130" t="s">
        <v>112</v>
      </c>
      <c r="N73" s="130" t="s">
        <v>112</v>
      </c>
      <c r="O73" s="137"/>
      <c r="P73" s="130" t="s">
        <v>112</v>
      </c>
      <c r="Q73" s="138"/>
      <c r="R73" s="137">
        <f>+Sklop16[[#This Row],[cena/enota brez DDV v EUR]]*Sklop16[[#This Row],[Stopnja DDV (%)]]</f>
        <v>0</v>
      </c>
      <c r="S73" s="137">
        <f>+Sklop16[[#This Row],[cena/enota brez DDV v EUR]]+Sklop16[[#This Row],[Davek (EUR)]]</f>
        <v>0</v>
      </c>
      <c r="T73" s="137">
        <f>+Sklop16[[#This Row],[cena/enota brez DDV v EUR]]*Sklop16[[#This Row],[Okvirna količina]]</f>
        <v>0</v>
      </c>
      <c r="U73" s="139">
        <f>+Sklop16[[#This Row],[Končna cena/enoto mere (EUR) z DDV]]*Sklop16[[#This Row],[Okvirna količina]]</f>
        <v>0</v>
      </c>
      <c r="V73" s="130" t="s">
        <v>112</v>
      </c>
    </row>
    <row r="74" spans="1:22" s="55" customFormat="1" ht="12">
      <c r="A74" s="84" t="s">
        <v>60</v>
      </c>
      <c r="B74" s="296">
        <v>3802</v>
      </c>
      <c r="C74" s="177" t="s">
        <v>1286</v>
      </c>
      <c r="D74" s="77" t="s">
        <v>112</v>
      </c>
      <c r="E74" s="77" t="s">
        <v>0</v>
      </c>
      <c r="F74" s="107"/>
      <c r="G74" s="117">
        <v>500</v>
      </c>
      <c r="H74" s="144" t="s">
        <v>0</v>
      </c>
      <c r="I74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J74" s="117" t="str">
        <f>IF(Sklop16[[#This Row],[ZAHTEVANA SHEMA KAKOVOSTI]]&lt;&gt;"",Sklop16[[#This Row],[Preračunana masa/volumen/kos na enoto kg]],"")</f>
        <v/>
      </c>
      <c r="K74" s="134"/>
      <c r="L74" s="130" t="s">
        <v>112</v>
      </c>
      <c r="M74" s="130" t="s">
        <v>112</v>
      </c>
      <c r="N74" s="130" t="s">
        <v>112</v>
      </c>
      <c r="O74" s="137"/>
      <c r="P74" s="130" t="s">
        <v>112</v>
      </c>
      <c r="Q74" s="138"/>
      <c r="R74" s="137">
        <f>+Sklop16[[#This Row],[cena/enota brez DDV v EUR]]*Sklop16[[#This Row],[Stopnja DDV (%)]]</f>
        <v>0</v>
      </c>
      <c r="S74" s="137">
        <f>+Sklop16[[#This Row],[cena/enota brez DDV v EUR]]+Sklop16[[#This Row],[Davek (EUR)]]</f>
        <v>0</v>
      </c>
      <c r="T74" s="137">
        <f>+Sklop16[[#This Row],[cena/enota brez DDV v EUR]]*Sklop16[[#This Row],[Okvirna količina]]</f>
        <v>0</v>
      </c>
      <c r="U74" s="139">
        <f>+Sklop16[[#This Row],[Končna cena/enoto mere (EUR) z DDV]]*Sklop16[[#This Row],[Okvirna količina]]</f>
        <v>0</v>
      </c>
      <c r="V74" s="130" t="s">
        <v>112</v>
      </c>
    </row>
    <row r="75" spans="1:22" s="55" customFormat="1" ht="12">
      <c r="A75" s="84" t="s">
        <v>61</v>
      </c>
      <c r="B75" s="296">
        <v>2575</v>
      </c>
      <c r="C75" s="177" t="s">
        <v>1200</v>
      </c>
      <c r="D75" s="77" t="s">
        <v>112</v>
      </c>
      <c r="E75" s="77" t="s">
        <v>0</v>
      </c>
      <c r="F75" s="107"/>
      <c r="G75" s="117">
        <v>700</v>
      </c>
      <c r="H75" s="144" t="s">
        <v>0</v>
      </c>
      <c r="I75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J75" s="117" t="str">
        <f>IF(Sklop16[[#This Row],[ZAHTEVANA SHEMA KAKOVOSTI]]&lt;&gt;"",Sklop16[[#This Row],[Preračunana masa/volumen/kos na enoto kg]],"")</f>
        <v/>
      </c>
      <c r="K75" s="134"/>
      <c r="L75" s="130" t="s">
        <v>112</v>
      </c>
      <c r="M75" s="130" t="s">
        <v>112</v>
      </c>
      <c r="N75" s="130" t="s">
        <v>112</v>
      </c>
      <c r="O75" s="137"/>
      <c r="P75" s="130" t="s">
        <v>112</v>
      </c>
      <c r="Q75" s="138"/>
      <c r="R75" s="137">
        <f>+Sklop16[[#This Row],[cena/enota brez DDV v EUR]]*Sklop16[[#This Row],[Stopnja DDV (%)]]</f>
        <v>0</v>
      </c>
      <c r="S75" s="137">
        <f>+Sklop16[[#This Row],[cena/enota brez DDV v EUR]]+Sklop16[[#This Row],[Davek (EUR)]]</f>
        <v>0</v>
      </c>
      <c r="T75" s="137">
        <f>+Sklop16[[#This Row],[cena/enota brez DDV v EUR]]*Sklop16[[#This Row],[Okvirna količina]]</f>
        <v>0</v>
      </c>
      <c r="U75" s="139">
        <f>+Sklop16[[#This Row],[Končna cena/enoto mere (EUR) z DDV]]*Sklop16[[#This Row],[Okvirna količina]]</f>
        <v>0</v>
      </c>
      <c r="V75" s="130" t="s">
        <v>112</v>
      </c>
    </row>
    <row r="76" spans="1:22" s="55" customFormat="1" ht="24">
      <c r="A76" s="84" t="s">
        <v>62</v>
      </c>
      <c r="B76" s="296">
        <v>1630</v>
      </c>
      <c r="C76" s="177" t="s">
        <v>385</v>
      </c>
      <c r="D76" s="77" t="s">
        <v>112</v>
      </c>
      <c r="E76" s="77" t="s">
        <v>0</v>
      </c>
      <c r="F76" s="107"/>
      <c r="G76" s="117">
        <v>50</v>
      </c>
      <c r="H76" s="144" t="s">
        <v>0</v>
      </c>
      <c r="I76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76" s="117" t="str">
        <f>IF(Sklop16[[#This Row],[ZAHTEVANA SHEMA KAKOVOSTI]]&lt;&gt;"",Sklop16[[#This Row],[Preračunana masa/volumen/kos na enoto kg]],"")</f>
        <v/>
      </c>
      <c r="K76" s="134"/>
      <c r="L76" s="130" t="s">
        <v>112</v>
      </c>
      <c r="M76" s="130" t="s">
        <v>112</v>
      </c>
      <c r="N76" s="130" t="s">
        <v>112</v>
      </c>
      <c r="O76" s="137"/>
      <c r="P76" s="130" t="s">
        <v>112</v>
      </c>
      <c r="Q76" s="138"/>
      <c r="R76" s="137">
        <f>+Sklop16[[#This Row],[cena/enota brez DDV v EUR]]*Sklop16[[#This Row],[Stopnja DDV (%)]]</f>
        <v>0</v>
      </c>
      <c r="S76" s="137">
        <f>+Sklop16[[#This Row],[cena/enota brez DDV v EUR]]+Sklop16[[#This Row],[Davek (EUR)]]</f>
        <v>0</v>
      </c>
      <c r="T76" s="137">
        <f>+Sklop16[[#This Row],[cena/enota brez DDV v EUR]]*Sklop16[[#This Row],[Okvirna količina]]</f>
        <v>0</v>
      </c>
      <c r="U76" s="139">
        <f>+Sklop16[[#This Row],[Končna cena/enoto mere (EUR) z DDV]]*Sklop16[[#This Row],[Okvirna količina]]</f>
        <v>0</v>
      </c>
      <c r="V76" s="130" t="s">
        <v>112</v>
      </c>
    </row>
    <row r="77" spans="1:22" s="55" customFormat="1" ht="24">
      <c r="A77" s="84" t="s">
        <v>68</v>
      </c>
      <c r="B77" s="296">
        <v>1631</v>
      </c>
      <c r="C77" s="177" t="s">
        <v>386</v>
      </c>
      <c r="D77" s="77" t="s">
        <v>112</v>
      </c>
      <c r="E77" s="77" t="s">
        <v>0</v>
      </c>
      <c r="F77" s="107"/>
      <c r="G77" s="117">
        <v>100</v>
      </c>
      <c r="H77" s="144" t="s">
        <v>0</v>
      </c>
      <c r="I77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77" s="117" t="str">
        <f>IF(Sklop16[[#This Row],[ZAHTEVANA SHEMA KAKOVOSTI]]&lt;&gt;"",Sklop16[[#This Row],[Preračunana masa/volumen/kos na enoto kg]],"")</f>
        <v/>
      </c>
      <c r="K77" s="134"/>
      <c r="L77" s="130" t="s">
        <v>112</v>
      </c>
      <c r="M77" s="130" t="s">
        <v>112</v>
      </c>
      <c r="N77" s="130" t="s">
        <v>112</v>
      </c>
      <c r="O77" s="137"/>
      <c r="P77" s="130" t="s">
        <v>112</v>
      </c>
      <c r="Q77" s="138"/>
      <c r="R77" s="137">
        <f>+Sklop16[[#This Row],[cena/enota brez DDV v EUR]]*Sklop16[[#This Row],[Stopnja DDV (%)]]</f>
        <v>0</v>
      </c>
      <c r="S77" s="137">
        <f>+Sklop16[[#This Row],[cena/enota brez DDV v EUR]]+Sklop16[[#This Row],[Davek (EUR)]]</f>
        <v>0</v>
      </c>
      <c r="T77" s="137">
        <f>+Sklop16[[#This Row],[cena/enota brez DDV v EUR]]*Sklop16[[#This Row],[Okvirna količina]]</f>
        <v>0</v>
      </c>
      <c r="U77" s="139">
        <f>+Sklop16[[#This Row],[Končna cena/enoto mere (EUR) z DDV]]*Sklop16[[#This Row],[Okvirna količina]]</f>
        <v>0</v>
      </c>
      <c r="V77" s="130" t="s">
        <v>112</v>
      </c>
    </row>
    <row r="78" spans="1:22" s="55" customFormat="1" ht="12">
      <c r="A78" s="84" t="s">
        <v>69</v>
      </c>
      <c r="B78" s="296">
        <v>1632</v>
      </c>
      <c r="C78" s="177" t="s">
        <v>387</v>
      </c>
      <c r="D78" s="77" t="s">
        <v>112</v>
      </c>
      <c r="E78" s="77" t="s">
        <v>0</v>
      </c>
      <c r="F78" s="107"/>
      <c r="G78" s="117">
        <v>40</v>
      </c>
      <c r="H78" s="144" t="s">
        <v>0</v>
      </c>
      <c r="I78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78" s="117" t="str">
        <f>IF(Sklop16[[#This Row],[ZAHTEVANA SHEMA KAKOVOSTI]]&lt;&gt;"",Sklop16[[#This Row],[Preračunana masa/volumen/kos na enoto kg]],"")</f>
        <v/>
      </c>
      <c r="K78" s="134"/>
      <c r="L78" s="130" t="s">
        <v>112</v>
      </c>
      <c r="M78" s="130" t="s">
        <v>112</v>
      </c>
      <c r="N78" s="130" t="s">
        <v>112</v>
      </c>
      <c r="O78" s="137"/>
      <c r="P78" s="130" t="s">
        <v>112</v>
      </c>
      <c r="Q78" s="138"/>
      <c r="R78" s="137">
        <f>+Sklop16[[#This Row],[cena/enota brez DDV v EUR]]*Sklop16[[#This Row],[Stopnja DDV (%)]]</f>
        <v>0</v>
      </c>
      <c r="S78" s="137">
        <f>+Sklop16[[#This Row],[cena/enota brez DDV v EUR]]+Sklop16[[#This Row],[Davek (EUR)]]</f>
        <v>0</v>
      </c>
      <c r="T78" s="137">
        <f>+Sklop16[[#This Row],[cena/enota brez DDV v EUR]]*Sklop16[[#This Row],[Okvirna količina]]</f>
        <v>0</v>
      </c>
      <c r="U78" s="139">
        <f>+Sklop16[[#This Row],[Končna cena/enoto mere (EUR) z DDV]]*Sklop16[[#This Row],[Okvirna količina]]</f>
        <v>0</v>
      </c>
      <c r="V78" s="130" t="s">
        <v>112</v>
      </c>
    </row>
    <row r="79" spans="1:22" s="55" customFormat="1" ht="24">
      <c r="A79" s="84" t="s">
        <v>70</v>
      </c>
      <c r="B79" s="296">
        <v>1633</v>
      </c>
      <c r="C79" s="177" t="s">
        <v>388</v>
      </c>
      <c r="D79" s="77" t="s">
        <v>112</v>
      </c>
      <c r="E79" s="77" t="s">
        <v>0</v>
      </c>
      <c r="F79" s="107"/>
      <c r="G79" s="117">
        <v>80</v>
      </c>
      <c r="H79" s="144" t="s">
        <v>0</v>
      </c>
      <c r="I79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J79" s="117" t="str">
        <f>IF(Sklop16[[#This Row],[ZAHTEVANA SHEMA KAKOVOSTI]]&lt;&gt;"",Sklop16[[#This Row],[Preračunana masa/volumen/kos na enoto kg]],"")</f>
        <v/>
      </c>
      <c r="K79" s="134"/>
      <c r="L79" s="130" t="s">
        <v>112</v>
      </c>
      <c r="M79" s="130" t="s">
        <v>112</v>
      </c>
      <c r="N79" s="130" t="s">
        <v>112</v>
      </c>
      <c r="O79" s="137"/>
      <c r="P79" s="130" t="s">
        <v>112</v>
      </c>
      <c r="Q79" s="138"/>
      <c r="R79" s="137">
        <f>+Sklop16[[#This Row],[cena/enota brez DDV v EUR]]*Sklop16[[#This Row],[Stopnja DDV (%)]]</f>
        <v>0</v>
      </c>
      <c r="S79" s="137">
        <f>+Sklop16[[#This Row],[cena/enota brez DDV v EUR]]+Sklop16[[#This Row],[Davek (EUR)]]</f>
        <v>0</v>
      </c>
      <c r="T79" s="137">
        <f>+Sklop16[[#This Row],[cena/enota brez DDV v EUR]]*Sklop16[[#This Row],[Okvirna količina]]</f>
        <v>0</v>
      </c>
      <c r="U79" s="139">
        <f>+Sklop16[[#This Row],[Končna cena/enoto mere (EUR) z DDV]]*Sklop16[[#This Row],[Okvirna količina]]</f>
        <v>0</v>
      </c>
      <c r="V79" s="130" t="s">
        <v>112</v>
      </c>
    </row>
    <row r="80" spans="1:22" s="55" customFormat="1" ht="12">
      <c r="A80" s="84" t="s">
        <v>71</v>
      </c>
      <c r="B80" s="395">
        <v>2468</v>
      </c>
      <c r="C80" s="177" t="s">
        <v>389</v>
      </c>
      <c r="D80" s="77" t="s">
        <v>112</v>
      </c>
      <c r="E80" s="77" t="s">
        <v>0</v>
      </c>
      <c r="F80" s="107"/>
      <c r="G80" s="117">
        <v>20</v>
      </c>
      <c r="H80" s="144" t="s">
        <v>0</v>
      </c>
      <c r="I80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80" s="117" t="str">
        <f>IF(Sklop16[[#This Row],[ZAHTEVANA SHEMA KAKOVOSTI]]&lt;&gt;"",Sklop16[[#This Row],[Preračunana masa/volumen/kos na enoto kg]],"")</f>
        <v/>
      </c>
      <c r="K80" s="134"/>
      <c r="L80" s="130" t="s">
        <v>112</v>
      </c>
      <c r="M80" s="130" t="s">
        <v>112</v>
      </c>
      <c r="N80" s="130" t="s">
        <v>112</v>
      </c>
      <c r="O80" s="137"/>
      <c r="P80" s="130" t="s">
        <v>112</v>
      </c>
      <c r="Q80" s="138"/>
      <c r="R80" s="137">
        <f>+Sklop16[[#This Row],[cena/enota brez DDV v EUR]]*Sklop16[[#This Row],[Stopnja DDV (%)]]</f>
        <v>0</v>
      </c>
      <c r="S80" s="137">
        <f>+Sklop16[[#This Row],[cena/enota brez DDV v EUR]]+Sklop16[[#This Row],[Davek (EUR)]]</f>
        <v>0</v>
      </c>
      <c r="T80" s="137">
        <f>+Sklop16[[#This Row],[cena/enota brez DDV v EUR]]*Sklop16[[#This Row],[Okvirna količina]]</f>
        <v>0</v>
      </c>
      <c r="U80" s="139">
        <f>+Sklop16[[#This Row],[Končna cena/enoto mere (EUR) z DDV]]*Sklop16[[#This Row],[Okvirna količina]]</f>
        <v>0</v>
      </c>
      <c r="V80" s="130" t="s">
        <v>112</v>
      </c>
    </row>
    <row r="81" spans="1:23" s="55" customFormat="1" ht="12">
      <c r="A81" s="84" t="s">
        <v>72</v>
      </c>
      <c r="B81" s="296">
        <v>1639</v>
      </c>
      <c r="C81" s="177" t="s">
        <v>390</v>
      </c>
      <c r="D81" s="77" t="s">
        <v>112</v>
      </c>
      <c r="E81" s="77" t="s">
        <v>0</v>
      </c>
      <c r="F81" s="107"/>
      <c r="G81" s="117">
        <v>400</v>
      </c>
      <c r="H81" s="144" t="s">
        <v>0</v>
      </c>
      <c r="I81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J81" s="117" t="str">
        <f>IF(Sklop16[[#This Row],[ZAHTEVANA SHEMA KAKOVOSTI]]&lt;&gt;"",Sklop16[[#This Row],[Preračunana masa/volumen/kos na enoto kg]],"")</f>
        <v/>
      </c>
      <c r="K81" s="134"/>
      <c r="L81" s="130" t="s">
        <v>112</v>
      </c>
      <c r="M81" s="130" t="s">
        <v>112</v>
      </c>
      <c r="N81" s="130" t="s">
        <v>112</v>
      </c>
      <c r="O81" s="137"/>
      <c r="P81" s="130" t="s">
        <v>112</v>
      </c>
      <c r="Q81" s="138"/>
      <c r="R81" s="137">
        <f>+Sklop16[[#This Row],[cena/enota brez DDV v EUR]]*Sklop16[[#This Row],[Stopnja DDV (%)]]</f>
        <v>0</v>
      </c>
      <c r="S81" s="137">
        <f>+Sklop16[[#This Row],[cena/enota brez DDV v EUR]]+Sklop16[[#This Row],[Davek (EUR)]]</f>
        <v>0</v>
      </c>
      <c r="T81" s="137">
        <f>+Sklop16[[#This Row],[cena/enota brez DDV v EUR]]*Sklop16[[#This Row],[Okvirna količina]]</f>
        <v>0</v>
      </c>
      <c r="U81" s="139">
        <f>+Sklop16[[#This Row],[Končna cena/enoto mere (EUR) z DDV]]*Sklop16[[#This Row],[Okvirna količina]]</f>
        <v>0</v>
      </c>
      <c r="V81" s="130" t="s">
        <v>112</v>
      </c>
    </row>
    <row r="82" spans="1:23" s="55" customFormat="1" ht="12">
      <c r="A82" s="84" t="s">
        <v>73</v>
      </c>
      <c r="B82" s="296">
        <v>1640</v>
      </c>
      <c r="C82" s="177" t="s">
        <v>391</v>
      </c>
      <c r="D82" s="77" t="s">
        <v>112</v>
      </c>
      <c r="E82" s="77" t="s">
        <v>0</v>
      </c>
      <c r="F82" s="107"/>
      <c r="G82" s="117">
        <v>200</v>
      </c>
      <c r="H82" s="144" t="s">
        <v>0</v>
      </c>
      <c r="I82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82" s="117" t="str">
        <f>IF(Sklop16[[#This Row],[ZAHTEVANA SHEMA KAKOVOSTI]]&lt;&gt;"",Sklop16[[#This Row],[Preračunana masa/volumen/kos na enoto kg]],"")</f>
        <v/>
      </c>
      <c r="K82" s="134"/>
      <c r="L82" s="130" t="s">
        <v>112</v>
      </c>
      <c r="M82" s="130" t="s">
        <v>112</v>
      </c>
      <c r="N82" s="130" t="s">
        <v>112</v>
      </c>
      <c r="O82" s="137"/>
      <c r="P82" s="130" t="s">
        <v>112</v>
      </c>
      <c r="Q82" s="138"/>
      <c r="R82" s="137">
        <f>+Sklop16[[#This Row],[cena/enota brez DDV v EUR]]*Sklop16[[#This Row],[Stopnja DDV (%)]]</f>
        <v>0</v>
      </c>
      <c r="S82" s="137">
        <f>+Sklop16[[#This Row],[cena/enota brez DDV v EUR]]+Sklop16[[#This Row],[Davek (EUR)]]</f>
        <v>0</v>
      </c>
      <c r="T82" s="137">
        <f>+Sklop16[[#This Row],[cena/enota brez DDV v EUR]]*Sklop16[[#This Row],[Okvirna količina]]</f>
        <v>0</v>
      </c>
      <c r="U82" s="139">
        <f>+Sklop16[[#This Row],[Končna cena/enoto mere (EUR) z DDV]]*Sklop16[[#This Row],[Okvirna količina]]</f>
        <v>0</v>
      </c>
      <c r="V82" s="130" t="s">
        <v>112</v>
      </c>
    </row>
    <row r="83" spans="1:23" s="55" customFormat="1" ht="12">
      <c r="A83" s="84" t="s">
        <v>188</v>
      </c>
      <c r="B83" s="296">
        <v>1641</v>
      </c>
      <c r="C83" s="177" t="s">
        <v>392</v>
      </c>
      <c r="D83" s="77" t="s">
        <v>112</v>
      </c>
      <c r="E83" s="77" t="s">
        <v>0</v>
      </c>
      <c r="F83" s="107"/>
      <c r="G83" s="117">
        <v>300</v>
      </c>
      <c r="H83" s="144" t="s">
        <v>0</v>
      </c>
      <c r="I83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83" s="117" t="str">
        <f>IF(Sklop16[[#This Row],[ZAHTEVANA SHEMA KAKOVOSTI]]&lt;&gt;"",Sklop16[[#This Row],[Preračunana masa/volumen/kos na enoto kg]],"")</f>
        <v/>
      </c>
      <c r="K83" s="134"/>
      <c r="L83" s="130" t="s">
        <v>112</v>
      </c>
      <c r="M83" s="130" t="s">
        <v>112</v>
      </c>
      <c r="N83" s="130" t="s">
        <v>112</v>
      </c>
      <c r="O83" s="137"/>
      <c r="P83" s="130" t="s">
        <v>112</v>
      </c>
      <c r="Q83" s="138"/>
      <c r="R83" s="137">
        <f>+Sklop16[[#This Row],[cena/enota brez DDV v EUR]]*Sklop16[[#This Row],[Stopnja DDV (%)]]</f>
        <v>0</v>
      </c>
      <c r="S83" s="137">
        <f>+Sklop16[[#This Row],[cena/enota brez DDV v EUR]]+Sklop16[[#This Row],[Davek (EUR)]]</f>
        <v>0</v>
      </c>
      <c r="T83" s="137">
        <f>+Sklop16[[#This Row],[cena/enota brez DDV v EUR]]*Sklop16[[#This Row],[Okvirna količina]]</f>
        <v>0</v>
      </c>
      <c r="U83" s="139">
        <f>+Sklop16[[#This Row],[Končna cena/enoto mere (EUR) z DDV]]*Sklop16[[#This Row],[Okvirna količina]]</f>
        <v>0</v>
      </c>
      <c r="V83" s="130" t="s">
        <v>112</v>
      </c>
    </row>
    <row r="84" spans="1:23">
      <c r="A84" s="84" t="s">
        <v>189</v>
      </c>
      <c r="B84" s="392">
        <v>2261</v>
      </c>
      <c r="C84" s="393" t="s">
        <v>393</v>
      </c>
      <c r="D84" s="77" t="s">
        <v>112</v>
      </c>
      <c r="E84" s="339" t="s">
        <v>0</v>
      </c>
      <c r="F84" s="107"/>
      <c r="G84" s="328">
        <v>150</v>
      </c>
      <c r="H84" s="329" t="s">
        <v>0</v>
      </c>
      <c r="I84" s="3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84" s="328" t="str">
        <f>IF(Sklop16[[#This Row],[ZAHTEVANA SHEMA KAKOVOSTI]]&lt;&gt;"",Sklop16[[#This Row],[Preračunana masa/volumen/kos na enoto kg]],"")</f>
        <v/>
      </c>
      <c r="K84" s="330"/>
      <c r="L84" s="130" t="s">
        <v>112</v>
      </c>
      <c r="M84" s="130" t="s">
        <v>112</v>
      </c>
      <c r="N84" s="130" t="s">
        <v>112</v>
      </c>
      <c r="O84" s="137"/>
      <c r="P84" s="130" t="s">
        <v>112</v>
      </c>
      <c r="Q84" s="394"/>
      <c r="R84" s="334">
        <f>+Sklop16[[#This Row],[cena/enota brez DDV v EUR]]*Sklop16[[#This Row],[Stopnja DDV (%)]]</f>
        <v>0</v>
      </c>
      <c r="S84" s="334">
        <f>+Sklop16[[#This Row],[cena/enota brez DDV v EUR]]+Sklop16[[#This Row],[Davek (EUR)]]</f>
        <v>0</v>
      </c>
      <c r="T84" s="334">
        <f>+Sklop16[[#This Row],[cena/enota brez DDV v EUR]]*Sklop16[[#This Row],[Okvirna količina]]</f>
        <v>0</v>
      </c>
      <c r="U84" s="335">
        <f>+Sklop16[[#This Row],[Končna cena/enoto mere (EUR) z DDV]]*Sklop16[[#This Row],[Okvirna količina]]</f>
        <v>0</v>
      </c>
      <c r="V84" s="130" t="s">
        <v>112</v>
      </c>
    </row>
    <row r="85" spans="1:23" s="325" customFormat="1" ht="24">
      <c r="A85" s="84" t="s">
        <v>190</v>
      </c>
      <c r="B85" s="392">
        <v>1635</v>
      </c>
      <c r="C85" s="365" t="s">
        <v>394</v>
      </c>
      <c r="D85" s="77" t="s">
        <v>112</v>
      </c>
      <c r="E85" s="339" t="s">
        <v>0</v>
      </c>
      <c r="F85" s="107"/>
      <c r="G85" s="328">
        <v>20</v>
      </c>
      <c r="H85" s="329" t="s">
        <v>0</v>
      </c>
      <c r="I85" s="3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85" s="328" t="str">
        <f>IF(Sklop16[[#This Row],[ZAHTEVANA SHEMA KAKOVOSTI]]&lt;&gt;"",Sklop16[[#This Row],[Preračunana masa/volumen/kos na enoto kg]],"")</f>
        <v/>
      </c>
      <c r="K85" s="330"/>
      <c r="L85" s="130" t="s">
        <v>112</v>
      </c>
      <c r="M85" s="130" t="s">
        <v>112</v>
      </c>
      <c r="N85" s="130" t="s">
        <v>112</v>
      </c>
      <c r="O85" s="137"/>
      <c r="P85" s="130" t="s">
        <v>112</v>
      </c>
      <c r="Q85" s="394"/>
      <c r="R85" s="334">
        <f>+Sklop16[[#This Row],[cena/enota brez DDV v EUR]]*Sklop16[[#This Row],[Stopnja DDV (%)]]</f>
        <v>0</v>
      </c>
      <c r="S85" s="334">
        <f>+Sklop16[[#This Row],[cena/enota brez DDV v EUR]]+Sklop16[[#This Row],[Davek (EUR)]]</f>
        <v>0</v>
      </c>
      <c r="T85" s="334">
        <f>+Sklop16[[#This Row],[cena/enota brez DDV v EUR]]*Sklop16[[#This Row],[Okvirna količina]]</f>
        <v>0</v>
      </c>
      <c r="U85" s="335">
        <f>+Sklop16[[#This Row],[Končna cena/enoto mere (EUR) z DDV]]*Sklop16[[#This Row],[Okvirna količina]]</f>
        <v>0</v>
      </c>
      <c r="V85" s="130" t="s">
        <v>112</v>
      </c>
    </row>
    <row r="86" spans="1:23" ht="24">
      <c r="A86" s="84" t="s">
        <v>191</v>
      </c>
      <c r="B86" s="392">
        <v>1636</v>
      </c>
      <c r="C86" s="365" t="s">
        <v>1159</v>
      </c>
      <c r="D86" s="326">
        <v>1</v>
      </c>
      <c r="E86" s="339" t="s">
        <v>0</v>
      </c>
      <c r="F86" s="107"/>
      <c r="G86" s="328">
        <v>80</v>
      </c>
      <c r="H86" s="329" t="s">
        <v>0</v>
      </c>
      <c r="I86" s="3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J86" s="328" t="str">
        <f>IF(Sklop16[[#This Row],[ZAHTEVANA SHEMA KAKOVOSTI]]&lt;&gt;"",Sklop16[[#This Row],[Preračunana masa/volumen/kos na enoto kg]],"")</f>
        <v/>
      </c>
      <c r="K86" s="330"/>
      <c r="L86" s="130" t="s">
        <v>112</v>
      </c>
      <c r="M86" s="130" t="s">
        <v>112</v>
      </c>
      <c r="N86" s="130" t="s">
        <v>112</v>
      </c>
      <c r="O86" s="137"/>
      <c r="P86" s="130" t="s">
        <v>112</v>
      </c>
      <c r="Q86" s="394"/>
      <c r="R86" s="334">
        <f>+Sklop16[[#This Row],[cena/enota brez DDV v EUR]]*Sklop16[[#This Row],[Stopnja DDV (%)]]</f>
        <v>0</v>
      </c>
      <c r="S86" s="334">
        <f>+Sklop16[[#This Row],[cena/enota brez DDV v EUR]]+Sklop16[[#This Row],[Davek (EUR)]]</f>
        <v>0</v>
      </c>
      <c r="T86" s="334">
        <f>+Sklop16[[#This Row],[cena/enota brez DDV v EUR]]*Sklop16[[#This Row],[Okvirna količina]]</f>
        <v>0</v>
      </c>
      <c r="U86" s="335">
        <f>+Sklop16[[#This Row],[Končna cena/enoto mere (EUR) z DDV]]*Sklop16[[#This Row],[Okvirna količina]]</f>
        <v>0</v>
      </c>
      <c r="V86" s="130" t="s">
        <v>112</v>
      </c>
    </row>
    <row r="87" spans="1:23" ht="24">
      <c r="A87" s="84" t="s">
        <v>192</v>
      </c>
      <c r="B87" s="392">
        <v>1637</v>
      </c>
      <c r="C87" s="365" t="s">
        <v>1159</v>
      </c>
      <c r="D87" s="326" t="s">
        <v>563</v>
      </c>
      <c r="E87" s="339" t="s">
        <v>0</v>
      </c>
      <c r="F87" s="107"/>
      <c r="G87" s="328">
        <v>300</v>
      </c>
      <c r="H87" s="329" t="s">
        <v>474</v>
      </c>
      <c r="I87" s="3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87" s="328" t="str">
        <f>IF(Sklop16[[#This Row],[ZAHTEVANA SHEMA KAKOVOSTI]]&lt;&gt;"",Sklop16[[#This Row],[Preračunana masa/volumen/kos na enoto kg]],"")</f>
        <v/>
      </c>
      <c r="K87" s="330"/>
      <c r="L87" s="130" t="s">
        <v>112</v>
      </c>
      <c r="M87" s="130" t="s">
        <v>112</v>
      </c>
      <c r="N87" s="130" t="s">
        <v>112</v>
      </c>
      <c r="O87" s="137"/>
      <c r="P87" s="130" t="s">
        <v>112</v>
      </c>
      <c r="Q87" s="394"/>
      <c r="R87" s="334">
        <f>+Sklop16[[#This Row],[cena/enota brez DDV v EUR]]*Sklop16[[#This Row],[Stopnja DDV (%)]]</f>
        <v>0</v>
      </c>
      <c r="S87" s="334">
        <f>+Sklop16[[#This Row],[cena/enota brez DDV v EUR]]+Sklop16[[#This Row],[Davek (EUR)]]</f>
        <v>0</v>
      </c>
      <c r="T87" s="334">
        <f>+Sklop16[[#This Row],[cena/enota brez DDV v EUR]]*Sklop16[[#This Row],[Okvirna količina]]</f>
        <v>0</v>
      </c>
      <c r="U87" s="335">
        <f>+Sklop16[[#This Row],[Končna cena/enoto mere (EUR) z DDV]]*Sklop16[[#This Row],[Okvirna količina]]</f>
        <v>0</v>
      </c>
      <c r="V87" s="130" t="s">
        <v>112</v>
      </c>
    </row>
    <row r="88" spans="1:23">
      <c r="A88" s="484" t="s">
        <v>134</v>
      </c>
      <c r="B88" s="484"/>
      <c r="C88" s="485"/>
      <c r="D88" s="486"/>
      <c r="E88" s="486"/>
      <c r="F88" s="487"/>
      <c r="G88" s="488"/>
      <c r="H88" s="473"/>
      <c r="I88" s="489">
        <f>SUBTOTAL(109,Sklop16[Preračunana masa/volumen/kos na enoto kg])</f>
        <v>18590</v>
      </c>
      <c r="J88" s="489">
        <f>SUBTOTAL(109,Sklop16[Živila iz shem kakovosti (kg)])</f>
        <v>0</v>
      </c>
      <c r="K88" s="488"/>
      <c r="L88" s="475"/>
      <c r="M88" s="475"/>
      <c r="N88" s="476"/>
      <c r="O88" s="490"/>
      <c r="P88" s="490"/>
      <c r="Q88" s="490"/>
      <c r="R88" s="491"/>
      <c r="S88" s="488"/>
      <c r="T88" s="491">
        <f>SUBTOTAL(109,Sklop16[Vrednost za okvirno količino (EUR) brez DDV])</f>
        <v>0</v>
      </c>
      <c r="U88" s="491">
        <f>SUBTOTAL(109,Sklop16[Vrednost za okvirno količino (EUR) z DDV])</f>
        <v>0</v>
      </c>
      <c r="V88" s="492"/>
    </row>
    <row r="89" spans="1:23" s="325" customFormat="1">
      <c r="A89" s="375"/>
      <c r="B89" s="375"/>
      <c r="C89" s="376"/>
      <c r="D89" s="377"/>
      <c r="E89" s="377"/>
      <c r="F89" s="378"/>
      <c r="G89" s="379"/>
      <c r="H89" s="318"/>
      <c r="I89" s="380"/>
      <c r="J89" s="380"/>
      <c r="K89" s="379"/>
      <c r="L89" s="320"/>
      <c r="M89" s="320"/>
      <c r="N89" s="321"/>
      <c r="O89" s="381"/>
      <c r="P89" s="381"/>
      <c r="Q89" s="381"/>
      <c r="R89" s="382"/>
      <c r="S89" s="379"/>
      <c r="T89" s="382"/>
      <c r="U89" s="382"/>
      <c r="V89" s="383"/>
    </row>
    <row r="90" spans="1:23">
      <c r="A90" s="48" t="s">
        <v>130</v>
      </c>
      <c r="B90" s="48"/>
      <c r="C90" s="16"/>
      <c r="D90" s="28"/>
      <c r="E90" s="28"/>
      <c r="F90" s="101"/>
      <c r="R90" s="48"/>
      <c r="S90" s="48"/>
      <c r="T90" s="48"/>
      <c r="U90" s="48"/>
      <c r="W90" s="109"/>
    </row>
    <row r="91" spans="1:23" ht="12.75" customHeight="1">
      <c r="A91" s="11" t="s">
        <v>132</v>
      </c>
      <c r="C91" s="16"/>
      <c r="D91" s="28"/>
      <c r="E91" s="28"/>
      <c r="F91" s="101"/>
    </row>
    <row r="92" spans="1:23">
      <c r="A92" s="96" t="s">
        <v>183</v>
      </c>
      <c r="B92" s="96"/>
      <c r="G92" s="68"/>
      <c r="H92" s="68"/>
      <c r="I92" s="29"/>
      <c r="J92" s="29"/>
      <c r="K92" s="29"/>
      <c r="L92" s="29"/>
      <c r="M92" s="54"/>
      <c r="N92" s="54"/>
      <c r="O92" s="29"/>
      <c r="P92" s="29"/>
      <c r="Q92" s="29"/>
      <c r="R92" s="29"/>
      <c r="S92" s="29"/>
    </row>
    <row r="93" spans="1:23">
      <c r="A93" s="512" t="s">
        <v>176</v>
      </c>
      <c r="B93" s="512"/>
      <c r="C93" s="512"/>
      <c r="D93" s="512"/>
      <c r="E93" s="512"/>
      <c r="F93" s="512"/>
      <c r="G93" s="512"/>
      <c r="H93" s="512"/>
      <c r="I93" s="512"/>
      <c r="J93" s="512"/>
      <c r="K93" s="512"/>
      <c r="L93" s="512"/>
      <c r="M93" s="512"/>
      <c r="N93" s="54"/>
      <c r="O93" s="29"/>
      <c r="P93" s="29"/>
      <c r="Q93" s="29"/>
      <c r="R93" s="29"/>
      <c r="S93" s="29"/>
    </row>
    <row r="94" spans="1:23">
      <c r="A94" s="501" t="s">
        <v>205</v>
      </c>
      <c r="B94" s="501"/>
      <c r="C94" s="501"/>
      <c r="D94" s="501"/>
      <c r="E94" s="501"/>
      <c r="F94" s="501"/>
      <c r="G94" s="501"/>
      <c r="H94" s="501"/>
      <c r="I94" s="501"/>
      <c r="J94" s="501"/>
      <c r="K94" s="501"/>
      <c r="L94" s="501"/>
      <c r="M94" s="501"/>
      <c r="O94" s="29"/>
      <c r="P94" s="29"/>
      <c r="Q94" s="29"/>
      <c r="R94" s="29"/>
      <c r="S94" s="29"/>
    </row>
    <row r="95" spans="1:23">
      <c r="A95" s="110" t="s">
        <v>206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O95" s="29"/>
      <c r="P95" s="29"/>
      <c r="Q95" s="29"/>
      <c r="R95" s="29"/>
      <c r="S95" s="29"/>
    </row>
    <row r="96" spans="1:23">
      <c r="A96" s="110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O96" s="29"/>
      <c r="P96" s="29"/>
      <c r="Q96" s="29"/>
      <c r="R96" s="29"/>
      <c r="S96" s="29"/>
    </row>
    <row r="97" spans="1:23">
      <c r="A97" s="96" t="s">
        <v>65</v>
      </c>
      <c r="B97" s="96"/>
      <c r="G97" s="68"/>
      <c r="H97" s="68" t="s">
        <v>66</v>
      </c>
      <c r="I97" s="29"/>
      <c r="J97" s="29"/>
      <c r="K97" s="29"/>
      <c r="L97" s="29"/>
      <c r="M97" s="54"/>
      <c r="N97" s="54"/>
      <c r="O97" s="29"/>
      <c r="P97" s="29"/>
      <c r="Q97" s="29"/>
      <c r="R97" s="29" t="s">
        <v>67</v>
      </c>
      <c r="S97" s="29"/>
    </row>
    <row r="98" spans="1:23" ht="15">
      <c r="A98" s="6"/>
      <c r="B98" s="6"/>
      <c r="C98" s="4"/>
      <c r="D98" s="26"/>
      <c r="E98" s="26"/>
      <c r="F98" s="25"/>
      <c r="G98" s="7"/>
      <c r="I98" s="8"/>
      <c r="J98" s="8"/>
      <c r="K98" s="8"/>
      <c r="L98" s="8"/>
      <c r="M98" s="20"/>
      <c r="N98" s="20"/>
      <c r="O98" s="8"/>
      <c r="P98" s="8"/>
      <c r="Q98" s="8"/>
      <c r="R98" s="8"/>
      <c r="S98" s="8"/>
      <c r="T98" s="3"/>
      <c r="U98" s="3"/>
      <c r="V98" s="7"/>
    </row>
    <row r="99" spans="1:23">
      <c r="C99" s="16"/>
      <c r="D99" s="28"/>
      <c r="E99" s="28"/>
      <c r="F99" s="101"/>
    </row>
    <row r="100" spans="1:23">
      <c r="C100" s="16"/>
      <c r="D100" s="28"/>
      <c r="E100" s="28"/>
      <c r="F100" s="101"/>
    </row>
    <row r="101" spans="1:23">
      <c r="C101" s="16"/>
      <c r="D101" s="28"/>
      <c r="E101" s="28"/>
      <c r="F101" s="101"/>
    </row>
    <row r="102" spans="1:23">
      <c r="C102" s="16"/>
      <c r="D102" s="28"/>
      <c r="E102" s="28"/>
      <c r="F102" s="101"/>
    </row>
    <row r="103" spans="1:23">
      <c r="C103" s="16"/>
      <c r="D103" s="28"/>
      <c r="E103" s="28"/>
      <c r="F103" s="10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1"/>
      <c r="G291" s="102"/>
      <c r="H291" s="10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1"/>
      <c r="G292" s="102"/>
      <c r="H292" s="10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101"/>
      <c r="G293" s="102"/>
      <c r="H293" s="10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101"/>
      <c r="G294" s="102"/>
      <c r="H294" s="10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101"/>
      <c r="G295" s="102"/>
      <c r="H295" s="10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101"/>
      <c r="G296" s="102"/>
      <c r="H296" s="10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101"/>
      <c r="G297" s="102"/>
      <c r="H297" s="102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101"/>
      <c r="G298" s="102"/>
      <c r="H298" s="102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101"/>
      <c r="G299" s="102"/>
      <c r="H299" s="102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101"/>
      <c r="G300" s="102"/>
      <c r="H300" s="102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101"/>
      <c r="G301" s="102"/>
      <c r="H301" s="102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101"/>
      <c r="G302" s="102"/>
      <c r="H302" s="102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101"/>
      <c r="G303" s="102"/>
      <c r="H303" s="102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101"/>
      <c r="G304" s="102"/>
      <c r="H304" s="102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101"/>
      <c r="G305" s="102"/>
      <c r="H305" s="102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101"/>
      <c r="G306" s="102"/>
      <c r="H306" s="102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101"/>
      <c r="G307" s="102"/>
      <c r="H307" s="102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101"/>
      <c r="G308" s="102"/>
      <c r="H308" s="102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101"/>
      <c r="G309" s="102"/>
      <c r="H309" s="102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101"/>
      <c r="G310" s="102"/>
      <c r="H310" s="102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101"/>
      <c r="G311" s="102"/>
      <c r="H311" s="102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101"/>
      <c r="G312" s="102"/>
      <c r="H312" s="102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>
      <c r="C313" s="16"/>
      <c r="D313" s="28"/>
      <c r="E313" s="28"/>
      <c r="F313" s="101"/>
    </row>
    <row r="314" spans="1:23">
      <c r="C314" s="16"/>
      <c r="D314" s="28"/>
      <c r="E314" s="28"/>
      <c r="F314" s="101"/>
    </row>
    <row r="315" spans="1:23">
      <c r="C315" s="16"/>
      <c r="D315" s="28"/>
      <c r="E315" s="28"/>
      <c r="F315" s="101"/>
    </row>
    <row r="316" spans="1:23">
      <c r="C316" s="16"/>
      <c r="D316" s="28"/>
      <c r="E316" s="28"/>
      <c r="F316" s="101"/>
    </row>
    <row r="317" spans="1:23">
      <c r="C317" s="16"/>
      <c r="D317" s="28"/>
      <c r="E317" s="28"/>
      <c r="F317" s="101"/>
    </row>
    <row r="318" spans="1:23">
      <c r="C318" s="16"/>
      <c r="D318" s="28"/>
      <c r="E318" s="28"/>
      <c r="F318" s="101"/>
    </row>
    <row r="319" spans="1:23">
      <c r="C319" s="16"/>
      <c r="D319" s="28"/>
      <c r="E319" s="28"/>
      <c r="F319" s="101"/>
    </row>
    <row r="320" spans="1:23">
      <c r="C320" s="16"/>
      <c r="D320" s="28"/>
      <c r="E320" s="28"/>
      <c r="F320" s="101"/>
    </row>
  </sheetData>
  <sheetProtection insertRows="0" deleteRows="0"/>
  <protectedRanges>
    <protectedRange sqref="K99:Q1048576 K1:Q15 V1:V15 K16:K83 Q16:Q83 V99:V1048576 V88:V89 K88:Q89 K85:K87 Q85:Q87 O16:O87" name="Obseg1"/>
    <protectedRange sqref="M16:M87" name="Obseg1_5"/>
    <protectedRange sqref="N16:N87" name="Obseg1_6"/>
    <protectedRange sqref="P16:P87" name="Obseg1_7"/>
    <protectedRange sqref="V16:V87" name="Obseg1_9"/>
    <protectedRange sqref="K94:Q98 N93:Q93 K90:Q92 V90:V98" name="Obseg1_4"/>
    <protectedRange sqref="K93:M93" name="Obseg1_2_1_2"/>
  </protectedRanges>
  <mergeCells count="9">
    <mergeCell ref="A94:M94"/>
    <mergeCell ref="A93:M93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W249"/>
  <sheetViews>
    <sheetView topLeftCell="A7" zoomScaleNormal="100" zoomScaleSheetLayoutView="100" workbookViewId="0">
      <selection activeCell="H40" sqref="H40"/>
    </sheetView>
  </sheetViews>
  <sheetFormatPr defaultColWidth="8.85546875" defaultRowHeight="12.75"/>
  <cols>
    <col min="1" max="1" width="3.5703125" style="11" customWidth="1"/>
    <col min="2" max="2" width="4.42578125" style="11" bestFit="1" customWidth="1"/>
    <col min="3" max="3" width="62.140625" style="17" bestFit="1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pred_rekapitulacija'!A30</f>
        <v>17.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pred_rekapitulacija'!B30</f>
        <v>KROMPIR - OČIŠČEN IN NAREZAN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5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38.25" customHeight="1">
      <c r="A16" s="79" t="s">
        <v>1</v>
      </c>
      <c r="B16" s="79">
        <v>2573</v>
      </c>
      <c r="C16" s="301" t="s">
        <v>1303</v>
      </c>
      <c r="D16" s="77" t="s">
        <v>112</v>
      </c>
      <c r="E16" s="77" t="s">
        <v>0</v>
      </c>
      <c r="F16" s="100" t="s">
        <v>1157</v>
      </c>
      <c r="G16" s="279">
        <v>16000</v>
      </c>
      <c r="H16" s="104" t="s">
        <v>0</v>
      </c>
      <c r="I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16000</v>
      </c>
      <c r="J16" s="80">
        <f>IF(Sklop17[[#This Row],[ZAHTEVANA SHEMA KAKOVOSTI]]&lt;&gt;"",Sklop17[[#This Row],[Preračunana masa/volumen/kos na enoto kg]],"")</f>
        <v>16000</v>
      </c>
      <c r="K16" s="87"/>
      <c r="L16" s="130" t="s">
        <v>112</v>
      </c>
      <c r="M16" s="130" t="s">
        <v>112</v>
      </c>
      <c r="N16" s="130" t="s">
        <v>112</v>
      </c>
      <c r="O16" s="83"/>
      <c r="P16" s="130" t="s">
        <v>112</v>
      </c>
      <c r="Q16" s="89"/>
      <c r="R16" s="83">
        <f>+Sklop17[[#This Row],[cena/enota brez DDV v EUR]]*Sklop17[[#This Row],[Stopnja DDV (%)]]</f>
        <v>0</v>
      </c>
      <c r="S16" s="83">
        <f>+Sklop17[[#This Row],[cena/enota brez DDV v EUR]]+Sklop17[[#This Row],[Davek (EUR)]]</f>
        <v>0</v>
      </c>
      <c r="T16" s="83">
        <f>+Sklop17[[#This Row],[cena/enota brez DDV v EUR]]*Sklop17[[#This Row],[Okvirna količina]]</f>
        <v>0</v>
      </c>
      <c r="U16" s="83">
        <f>+Sklop17[[#This Row],[Končna cena/enoto mere (EUR) z DDV]]*Sklop17[[#This Row],[Okvirna količina]]</f>
        <v>0</v>
      </c>
      <c r="V16" s="130" t="s">
        <v>112</v>
      </c>
    </row>
    <row r="17" spans="1:22">
      <c r="A17" s="252" t="s">
        <v>134</v>
      </c>
      <c r="B17" s="252"/>
      <c r="C17" s="253"/>
      <c r="D17" s="254"/>
      <c r="E17" s="254"/>
      <c r="F17" s="255"/>
      <c r="G17" s="256"/>
      <c r="H17" s="193"/>
      <c r="I17" s="257">
        <f>SUBTOTAL(109,Sklop17[Preračunana masa/volumen/kos na enoto kg])</f>
        <v>16000</v>
      </c>
      <c r="J17" s="257">
        <f>SUBTOTAL(109,Sklop17[Živila iz shem kakovosti (kg)])</f>
        <v>16000</v>
      </c>
      <c r="K17" s="256"/>
      <c r="L17" s="194"/>
      <c r="M17" s="194"/>
      <c r="N17" s="195"/>
      <c r="O17" s="258"/>
      <c r="P17" s="258"/>
      <c r="Q17" s="258"/>
      <c r="R17" s="259"/>
      <c r="S17" s="256"/>
      <c r="T17" s="259">
        <f>SUBTOTAL(109,Sklop17[Vrednost za okvirno količino (EUR) brez DDV])</f>
        <v>0</v>
      </c>
      <c r="U17" s="259">
        <f>SUBTOTAL(109,Sklop17[Vrednost za okvirno količino (EUR) z DDV])</f>
        <v>0</v>
      </c>
      <c r="V17" s="260"/>
    </row>
    <row r="18" spans="1:22" ht="15">
      <c r="A18" s="6"/>
      <c r="B18" s="6"/>
      <c r="C18" s="4"/>
      <c r="D18" s="26"/>
      <c r="E18" s="26"/>
      <c r="F18" s="25"/>
      <c r="G18" s="7"/>
      <c r="I18" s="8"/>
      <c r="J18" s="8"/>
      <c r="K18" s="8"/>
      <c r="L18" s="8"/>
      <c r="M18" s="20"/>
      <c r="N18" s="20"/>
      <c r="O18" s="8"/>
      <c r="P18" s="8"/>
      <c r="Q18" s="8"/>
      <c r="R18" s="8"/>
      <c r="S18" s="8"/>
      <c r="T18" s="3"/>
      <c r="U18" s="3"/>
      <c r="V18" s="7"/>
    </row>
    <row r="19" spans="1:22">
      <c r="A19" s="48" t="s">
        <v>130</v>
      </c>
      <c r="B19" s="48"/>
      <c r="C19" s="16"/>
      <c r="D19" s="28"/>
      <c r="E19" s="28"/>
      <c r="F19" s="101"/>
      <c r="R19" s="48"/>
      <c r="S19" s="48"/>
      <c r="T19" s="48"/>
      <c r="U19" s="48"/>
    </row>
    <row r="20" spans="1:22">
      <c r="A20" s="11" t="s">
        <v>132</v>
      </c>
      <c r="C20" s="16"/>
      <c r="D20" s="28"/>
      <c r="E20" s="28"/>
      <c r="F20" s="101"/>
    </row>
    <row r="21" spans="1:22">
      <c r="A21" s="96" t="s">
        <v>183</v>
      </c>
      <c r="B21" s="96"/>
      <c r="G21" s="68"/>
      <c r="H21" s="68"/>
      <c r="I21" s="29"/>
      <c r="J21" s="29"/>
      <c r="K21" s="29"/>
      <c r="L21" s="29"/>
      <c r="M21" s="54"/>
      <c r="N21" s="54"/>
      <c r="O21" s="29"/>
      <c r="P21" s="29"/>
      <c r="Q21" s="29"/>
      <c r="R21" s="29"/>
      <c r="S21" s="29"/>
    </row>
    <row r="22" spans="1:22">
      <c r="A22" s="110" t="s">
        <v>206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O22" s="29"/>
      <c r="P22" s="29"/>
      <c r="Q22" s="29"/>
      <c r="R22" s="29"/>
      <c r="S22" s="29"/>
    </row>
    <row r="23" spans="1:22">
      <c r="A23" s="501" t="s">
        <v>1306</v>
      </c>
      <c r="B23" s="501"/>
      <c r="C23" s="501"/>
      <c r="D23" s="501"/>
      <c r="E23" s="501"/>
      <c r="F23" s="501"/>
      <c r="G23" s="501"/>
      <c r="H23" s="501"/>
      <c r="I23" s="501"/>
      <c r="J23" s="501"/>
      <c r="K23" s="501"/>
      <c r="L23" s="501"/>
      <c r="M23" s="501"/>
      <c r="O23" s="29"/>
      <c r="P23" s="29"/>
      <c r="Q23" s="29"/>
      <c r="R23" s="29"/>
      <c r="S23" s="29"/>
    </row>
    <row r="24" spans="1:22">
      <c r="A24" s="110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O24" s="29"/>
      <c r="P24" s="29"/>
      <c r="Q24" s="29"/>
      <c r="R24" s="29"/>
      <c r="S24" s="29"/>
    </row>
    <row r="25" spans="1:22">
      <c r="A25" s="110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O25" s="29"/>
      <c r="P25" s="29"/>
      <c r="Q25" s="29"/>
      <c r="R25" s="29"/>
      <c r="S25" s="29"/>
    </row>
    <row r="26" spans="1:22">
      <c r="A26" s="96" t="s">
        <v>65</v>
      </c>
      <c r="B26" s="96"/>
      <c r="G26" s="68"/>
      <c r="H26" s="68" t="s">
        <v>66</v>
      </c>
      <c r="I26" s="29"/>
      <c r="J26" s="29"/>
      <c r="K26" s="29"/>
      <c r="L26" s="29"/>
      <c r="M26" s="54"/>
      <c r="N26" s="54"/>
      <c r="O26" s="29"/>
      <c r="P26" s="29"/>
      <c r="Q26" s="29"/>
      <c r="R26" s="29" t="s">
        <v>67</v>
      </c>
      <c r="S26" s="29"/>
    </row>
    <row r="27" spans="1:22" ht="15">
      <c r="A27" s="6"/>
      <c r="B27" s="6"/>
      <c r="C27" s="4"/>
      <c r="D27" s="26"/>
      <c r="E27" s="26"/>
      <c r="F27" s="25"/>
      <c r="G27" s="7"/>
      <c r="I27" s="8"/>
      <c r="J27" s="8"/>
      <c r="K27" s="8"/>
      <c r="L27" s="8"/>
      <c r="M27" s="20"/>
      <c r="N27" s="20"/>
      <c r="O27" s="8"/>
      <c r="P27" s="8"/>
      <c r="Q27" s="8"/>
      <c r="R27" s="8"/>
      <c r="S27" s="8"/>
      <c r="T27" s="3"/>
      <c r="U27" s="3"/>
      <c r="V27" s="7"/>
    </row>
    <row r="28" spans="1:22">
      <c r="C28" s="16"/>
      <c r="D28" s="28"/>
      <c r="E28" s="28"/>
      <c r="F28" s="101"/>
    </row>
    <row r="29" spans="1:22">
      <c r="C29" s="16"/>
      <c r="D29" s="28"/>
      <c r="E29" s="28"/>
      <c r="F29" s="101"/>
    </row>
    <row r="30" spans="1:22">
      <c r="C30" s="16"/>
      <c r="D30" s="28"/>
      <c r="E30" s="28"/>
      <c r="F30" s="101"/>
    </row>
    <row r="31" spans="1:22">
      <c r="C31" s="16"/>
      <c r="D31" s="28"/>
      <c r="E31" s="28"/>
      <c r="F31" s="101"/>
    </row>
    <row r="32" spans="1:22">
      <c r="C32" s="16"/>
      <c r="D32" s="28"/>
      <c r="E32" s="28"/>
      <c r="F32" s="101"/>
    </row>
    <row r="33" spans="1:23">
      <c r="C33" s="16"/>
      <c r="D33" s="28"/>
      <c r="E33" s="28"/>
      <c r="F33" s="101"/>
    </row>
    <row r="34" spans="1:23">
      <c r="C34" s="16"/>
      <c r="D34" s="28"/>
      <c r="E34" s="28"/>
      <c r="F34" s="101"/>
    </row>
    <row r="35" spans="1:23">
      <c r="C35" s="16"/>
      <c r="D35" s="28"/>
      <c r="E35" s="28"/>
      <c r="F35" s="101"/>
    </row>
    <row r="36" spans="1:23">
      <c r="C36" s="16"/>
      <c r="D36" s="28"/>
      <c r="E36" s="28"/>
      <c r="F36" s="101"/>
    </row>
    <row r="37" spans="1:23">
      <c r="C37" s="16"/>
      <c r="D37" s="28"/>
      <c r="E37" s="28"/>
      <c r="F37" s="101"/>
    </row>
    <row r="38" spans="1:23">
      <c r="C38" s="16"/>
      <c r="D38" s="28"/>
      <c r="E38" s="28"/>
      <c r="F38" s="101"/>
    </row>
    <row r="39" spans="1:23">
      <c r="C39" s="16"/>
      <c r="D39" s="28"/>
      <c r="E39" s="28"/>
      <c r="F39" s="101"/>
    </row>
    <row r="40" spans="1:23">
      <c r="C40" s="16"/>
      <c r="D40" s="28"/>
      <c r="E40" s="28"/>
      <c r="F40" s="101"/>
    </row>
    <row r="41" spans="1:23" s="18" customFormat="1">
      <c r="A41" s="11"/>
      <c r="B41" s="11"/>
      <c r="C41" s="16"/>
      <c r="D41" s="28"/>
      <c r="E41" s="28"/>
      <c r="F41" s="101"/>
      <c r="G41" s="102"/>
      <c r="H41" s="102"/>
      <c r="M41" s="11"/>
      <c r="N41" s="11"/>
      <c r="O41" s="11"/>
      <c r="P41" s="11"/>
      <c r="Q41" s="11"/>
      <c r="R41" s="11"/>
      <c r="S41" s="11"/>
      <c r="T41" s="11"/>
      <c r="U41" s="11"/>
      <c r="V41" s="68"/>
      <c r="W41" s="11"/>
    </row>
    <row r="42" spans="1:23" s="18" customFormat="1">
      <c r="A42" s="11"/>
      <c r="B42" s="11"/>
      <c r="C42" s="16"/>
      <c r="D42" s="28"/>
      <c r="E42" s="28"/>
      <c r="F42" s="101"/>
      <c r="G42" s="102"/>
      <c r="H42" s="102"/>
      <c r="M42" s="11"/>
      <c r="N42" s="11"/>
      <c r="O42" s="11"/>
      <c r="P42" s="11"/>
      <c r="Q42" s="11"/>
      <c r="R42" s="11"/>
      <c r="S42" s="11"/>
      <c r="T42" s="11"/>
      <c r="U42" s="11"/>
      <c r="V42" s="68"/>
      <c r="W42" s="11"/>
    </row>
    <row r="43" spans="1:23" s="18" customFormat="1">
      <c r="A43" s="11"/>
      <c r="B43" s="11"/>
      <c r="C43" s="16"/>
      <c r="D43" s="28"/>
      <c r="E43" s="28"/>
      <c r="F43" s="101"/>
      <c r="G43" s="102"/>
      <c r="H43" s="102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101"/>
      <c r="G44" s="102"/>
      <c r="H44" s="102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101"/>
      <c r="G45" s="102"/>
      <c r="H45" s="102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101"/>
      <c r="G46" s="102"/>
      <c r="H46" s="102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101"/>
      <c r="G47" s="102"/>
      <c r="H47" s="102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101"/>
      <c r="G48" s="102"/>
      <c r="H48" s="102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101"/>
      <c r="G49" s="102"/>
      <c r="H49" s="102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101"/>
      <c r="G50" s="102"/>
      <c r="H50" s="102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101"/>
      <c r="G51" s="102"/>
      <c r="H51" s="102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101"/>
      <c r="G52" s="102"/>
      <c r="H52" s="102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101"/>
      <c r="G53" s="102"/>
      <c r="H53" s="102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101"/>
      <c r="G54" s="102"/>
      <c r="H54" s="102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101"/>
      <c r="G55" s="102"/>
      <c r="H55" s="102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101"/>
      <c r="G56" s="102"/>
      <c r="H56" s="10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101"/>
      <c r="G57" s="102"/>
      <c r="H57" s="10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</sheetData>
  <sheetProtection insertRows="0" deleteRows="0"/>
  <protectedRanges>
    <protectedRange sqref="K17:Q18 K28:Q1048576 V1:V15 K1:Q15 K16 O16 Q16 V17:V18 V28:V1048576" name="Obseg1"/>
    <protectedRange sqref="L16:N16 P16 V16" name="Obseg1_3_1"/>
    <protectedRange sqref="K19:Q21 K22:Q27 V19:V27" name="Obseg1_4"/>
  </protectedRanges>
  <mergeCells count="8">
    <mergeCell ref="A23:M23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W290"/>
  <sheetViews>
    <sheetView topLeftCell="A25" zoomScale="99" zoomScaleNormal="99" zoomScaleSheetLayoutView="100" workbookViewId="0">
      <selection activeCell="AA11" sqref="AA11"/>
    </sheetView>
  </sheetViews>
  <sheetFormatPr defaultColWidth="8.85546875" defaultRowHeight="12.75"/>
  <cols>
    <col min="1" max="1" width="3.5703125" style="11" customWidth="1"/>
    <col min="2" max="2" width="9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pred_rekapitulacija'!A31</f>
        <v>18.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pred_rekapitulacija'!B31</f>
        <v>SADJE IN OREŠČKI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296">
        <v>1543</v>
      </c>
      <c r="C16" s="176" t="s">
        <v>395</v>
      </c>
      <c r="D16" s="242" t="s">
        <v>112</v>
      </c>
      <c r="E16" s="243" t="s">
        <v>0</v>
      </c>
      <c r="F16" s="244"/>
      <c r="G16" s="245">
        <v>2800</v>
      </c>
      <c r="H16" s="111" t="s">
        <v>0</v>
      </c>
      <c r="I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2800</v>
      </c>
      <c r="J16" s="80" t="str">
        <f>IF(Sklop18[[#This Row],[ZAHTEVANA SHEMA KAKOVOSTI]]&lt;&gt;"",Sklop18[[#This Row],[Preračunana masa/volumen/kos na enoto kg]],"")</f>
        <v/>
      </c>
      <c r="K16" s="87"/>
      <c r="L16" s="130" t="s">
        <v>112</v>
      </c>
      <c r="M16" s="130" t="s">
        <v>112</v>
      </c>
      <c r="N16" s="130" t="s">
        <v>112</v>
      </c>
      <c r="O16" s="83"/>
      <c r="P16" s="130" t="s">
        <v>112</v>
      </c>
      <c r="Q16" s="89"/>
      <c r="R16" s="83">
        <f>+Sklop18[[#This Row],[cena/enota brez DDV v EUR]]*Sklop18[[#This Row],[Stopnja DDV (%)]]</f>
        <v>0</v>
      </c>
      <c r="S16" s="83">
        <f>+Sklop18[[#This Row],[cena/enota brez DDV v EUR]]+Sklop18[[#This Row],[Davek (EUR)]]</f>
        <v>0</v>
      </c>
      <c r="T16" s="83">
        <f>+Sklop18[[#This Row],[cena/enota brez DDV v EUR]]*Sklop18[[#This Row],[Okvirna količina]]</f>
        <v>0</v>
      </c>
      <c r="U16" s="83">
        <f>+Sklop18[[#This Row],[Končna cena/enoto mere (EUR) z DDV]]*Sklop18[[#This Row],[Okvirna količina]]</f>
        <v>0</v>
      </c>
      <c r="V16" s="130" t="s">
        <v>112</v>
      </c>
    </row>
    <row r="17" spans="1:22" s="55" customFormat="1" ht="24">
      <c r="A17" s="79" t="s">
        <v>3</v>
      </c>
      <c r="B17" s="296">
        <v>1544</v>
      </c>
      <c r="C17" s="177" t="s">
        <v>396</v>
      </c>
      <c r="D17" s="242" t="s">
        <v>112</v>
      </c>
      <c r="E17" s="243" t="s">
        <v>0</v>
      </c>
      <c r="F17" s="192"/>
      <c r="G17" s="117">
        <v>200</v>
      </c>
      <c r="H17" s="144" t="s">
        <v>0</v>
      </c>
      <c r="I17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17" s="117" t="str">
        <f>IF(Sklop18[[#This Row],[ZAHTEVANA SHEMA KAKOVOSTI]]&lt;&gt;"",Sklop18[[#This Row],[Preračunana masa/volumen/kos na enoto kg]],"")</f>
        <v/>
      </c>
      <c r="K17" s="134"/>
      <c r="L17" s="130" t="s">
        <v>112</v>
      </c>
      <c r="M17" s="130" t="s">
        <v>112</v>
      </c>
      <c r="N17" s="130" t="s">
        <v>112</v>
      </c>
      <c r="O17" s="137"/>
      <c r="P17" s="130" t="s">
        <v>112</v>
      </c>
      <c r="Q17" s="138"/>
      <c r="R17" s="137">
        <f>+Sklop18[[#This Row],[cena/enota brez DDV v EUR]]*Sklop18[[#This Row],[Stopnja DDV (%)]]</f>
        <v>0</v>
      </c>
      <c r="S17" s="137">
        <f>+Sklop18[[#This Row],[cena/enota brez DDV v EUR]]+Sklop18[[#This Row],[Davek (EUR)]]</f>
        <v>0</v>
      </c>
      <c r="T17" s="137">
        <f>+Sklop18[[#This Row],[cena/enota brez DDV v EUR]]*Sklop18[[#This Row],[Okvirna količina]]</f>
        <v>0</v>
      </c>
      <c r="U17" s="139">
        <f>+Sklop18[[#This Row],[Končna cena/enoto mere (EUR) z DDV]]*Sklop18[[#This Row],[Okvirna količina]]</f>
        <v>0</v>
      </c>
      <c r="V17" s="130" t="s">
        <v>112</v>
      </c>
    </row>
    <row r="18" spans="1:22" s="55" customFormat="1" ht="12">
      <c r="A18" s="79" t="s">
        <v>4</v>
      </c>
      <c r="B18" s="296">
        <v>1545</v>
      </c>
      <c r="C18" s="177" t="s">
        <v>397</v>
      </c>
      <c r="D18" s="242" t="s">
        <v>112</v>
      </c>
      <c r="E18" s="243" t="s">
        <v>0</v>
      </c>
      <c r="F18" s="192"/>
      <c r="G18" s="117">
        <v>7000</v>
      </c>
      <c r="H18" s="144" t="s">
        <v>0</v>
      </c>
      <c r="I18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7000</v>
      </c>
      <c r="J18" s="117" t="str">
        <f>IF(Sklop18[[#This Row],[ZAHTEVANA SHEMA KAKOVOSTI]]&lt;&gt;"",Sklop18[[#This Row],[Preračunana masa/volumen/kos na enoto kg]],"")</f>
        <v/>
      </c>
      <c r="K18" s="134"/>
      <c r="L18" s="130" t="s">
        <v>112</v>
      </c>
      <c r="M18" s="130" t="s">
        <v>112</v>
      </c>
      <c r="N18" s="130" t="s">
        <v>112</v>
      </c>
      <c r="O18" s="137"/>
      <c r="P18" s="130" t="s">
        <v>112</v>
      </c>
      <c r="Q18" s="138"/>
      <c r="R18" s="137">
        <f>+Sklop18[[#This Row],[cena/enota brez DDV v EUR]]*Sklop18[[#This Row],[Stopnja DDV (%)]]</f>
        <v>0</v>
      </c>
      <c r="S18" s="137">
        <f>+Sklop18[[#This Row],[cena/enota brez DDV v EUR]]+Sklop18[[#This Row],[Davek (EUR)]]</f>
        <v>0</v>
      </c>
      <c r="T18" s="137">
        <f>+Sklop18[[#This Row],[cena/enota brez DDV v EUR]]*Sklop18[[#This Row],[Okvirna količina]]</f>
        <v>0</v>
      </c>
      <c r="U18" s="139">
        <f>+Sklop18[[#This Row],[Končna cena/enoto mere (EUR) z DDV]]*Sklop18[[#This Row],[Okvirna količina]]</f>
        <v>0</v>
      </c>
      <c r="V18" s="130" t="s">
        <v>112</v>
      </c>
    </row>
    <row r="19" spans="1:22" s="55" customFormat="1" ht="12">
      <c r="A19" s="79" t="s">
        <v>5</v>
      </c>
      <c r="B19" s="296">
        <v>1549</v>
      </c>
      <c r="C19" s="177" t="s">
        <v>398</v>
      </c>
      <c r="D19" s="242" t="s">
        <v>112</v>
      </c>
      <c r="E19" s="243" t="s">
        <v>0</v>
      </c>
      <c r="F19" s="192"/>
      <c r="G19" s="117">
        <v>600</v>
      </c>
      <c r="H19" s="144" t="s">
        <v>0</v>
      </c>
      <c r="I19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J19" s="117" t="str">
        <f>IF(Sklop18[[#This Row],[ZAHTEVANA SHEMA KAKOVOSTI]]&lt;&gt;"",Sklop18[[#This Row],[Preračunana masa/volumen/kos na enoto kg]],"")</f>
        <v/>
      </c>
      <c r="K19" s="134"/>
      <c r="L19" s="130" t="s">
        <v>112</v>
      </c>
      <c r="M19" s="130" t="s">
        <v>112</v>
      </c>
      <c r="N19" s="130" t="s">
        <v>112</v>
      </c>
      <c r="O19" s="137"/>
      <c r="P19" s="130" t="s">
        <v>112</v>
      </c>
      <c r="Q19" s="138"/>
      <c r="R19" s="137">
        <f>+Sklop18[[#This Row],[cena/enota brez DDV v EUR]]*Sklop18[[#This Row],[Stopnja DDV (%)]]</f>
        <v>0</v>
      </c>
      <c r="S19" s="137">
        <f>+Sklop18[[#This Row],[cena/enota brez DDV v EUR]]+Sklop18[[#This Row],[Davek (EUR)]]</f>
        <v>0</v>
      </c>
      <c r="T19" s="137">
        <f>+Sklop18[[#This Row],[cena/enota brez DDV v EUR]]*Sklop18[[#This Row],[Okvirna količina]]</f>
        <v>0</v>
      </c>
      <c r="U19" s="139">
        <f>+Sklop18[[#This Row],[Končna cena/enoto mere (EUR) z DDV]]*Sklop18[[#This Row],[Okvirna količina]]</f>
        <v>0</v>
      </c>
      <c r="V19" s="130" t="s">
        <v>112</v>
      </c>
    </row>
    <row r="20" spans="1:22" s="55" customFormat="1" ht="12">
      <c r="A20" s="79" t="s">
        <v>6</v>
      </c>
      <c r="B20" s="296">
        <v>3006</v>
      </c>
      <c r="C20" s="177" t="s">
        <v>399</v>
      </c>
      <c r="D20" s="242" t="s">
        <v>112</v>
      </c>
      <c r="E20" s="243" t="s">
        <v>0</v>
      </c>
      <c r="F20" s="192"/>
      <c r="G20" s="117">
        <v>80</v>
      </c>
      <c r="H20" s="144" t="s">
        <v>0</v>
      </c>
      <c r="I20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J20" s="117" t="str">
        <f>IF(Sklop18[[#This Row],[ZAHTEVANA SHEMA KAKOVOSTI]]&lt;&gt;"",Sklop18[[#This Row],[Preračunana masa/volumen/kos na enoto kg]],"")</f>
        <v/>
      </c>
      <c r="K20" s="134"/>
      <c r="L20" s="130" t="s">
        <v>112</v>
      </c>
      <c r="M20" s="130" t="s">
        <v>112</v>
      </c>
      <c r="N20" s="130" t="s">
        <v>112</v>
      </c>
      <c r="O20" s="137"/>
      <c r="P20" s="130" t="s">
        <v>112</v>
      </c>
      <c r="Q20" s="138"/>
      <c r="R20" s="137">
        <f>+Sklop18[[#This Row],[cena/enota brez DDV v EUR]]*Sklop18[[#This Row],[Stopnja DDV (%)]]</f>
        <v>0</v>
      </c>
      <c r="S20" s="137">
        <f>+Sklop18[[#This Row],[cena/enota brez DDV v EUR]]+Sklop18[[#This Row],[Davek (EUR)]]</f>
        <v>0</v>
      </c>
      <c r="T20" s="137">
        <f>+Sklop18[[#This Row],[cena/enota brez DDV v EUR]]*Sklop18[[#This Row],[Okvirna količina]]</f>
        <v>0</v>
      </c>
      <c r="U20" s="139">
        <f>+Sklop18[[#This Row],[Končna cena/enoto mere (EUR) z DDV]]*Sklop18[[#This Row],[Okvirna količina]]</f>
        <v>0</v>
      </c>
      <c r="V20" s="130" t="s">
        <v>112</v>
      </c>
    </row>
    <row r="21" spans="1:22" s="55" customFormat="1" ht="12">
      <c r="A21" s="79" t="s">
        <v>7</v>
      </c>
      <c r="B21" s="296">
        <v>1555</v>
      </c>
      <c r="C21" s="177" t="s">
        <v>400</v>
      </c>
      <c r="D21" s="242" t="s">
        <v>112</v>
      </c>
      <c r="E21" s="243" t="s">
        <v>0</v>
      </c>
      <c r="F21" s="192"/>
      <c r="G21" s="117">
        <v>300</v>
      </c>
      <c r="H21" s="144" t="s">
        <v>0</v>
      </c>
      <c r="I21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21" s="117" t="str">
        <f>IF(Sklop18[[#This Row],[ZAHTEVANA SHEMA KAKOVOSTI]]&lt;&gt;"",Sklop18[[#This Row],[Preračunana masa/volumen/kos na enoto kg]],"")</f>
        <v/>
      </c>
      <c r="K21" s="134"/>
      <c r="L21" s="130" t="s">
        <v>112</v>
      </c>
      <c r="M21" s="130" t="s">
        <v>112</v>
      </c>
      <c r="N21" s="130" t="s">
        <v>112</v>
      </c>
      <c r="O21" s="137"/>
      <c r="P21" s="130" t="s">
        <v>112</v>
      </c>
      <c r="Q21" s="138"/>
      <c r="R21" s="137">
        <f>+Sklop18[[#This Row],[cena/enota brez DDV v EUR]]*Sklop18[[#This Row],[Stopnja DDV (%)]]</f>
        <v>0</v>
      </c>
      <c r="S21" s="137">
        <f>+Sklop18[[#This Row],[cena/enota brez DDV v EUR]]+Sklop18[[#This Row],[Davek (EUR)]]</f>
        <v>0</v>
      </c>
      <c r="T21" s="137">
        <f>+Sklop18[[#This Row],[cena/enota brez DDV v EUR]]*Sklop18[[#This Row],[Okvirna količina]]</f>
        <v>0</v>
      </c>
      <c r="U21" s="139">
        <f>+Sklop18[[#This Row],[Končna cena/enoto mere (EUR) z DDV]]*Sklop18[[#This Row],[Okvirna količina]]</f>
        <v>0</v>
      </c>
      <c r="V21" s="130" t="s">
        <v>112</v>
      </c>
    </row>
    <row r="22" spans="1:22" s="55" customFormat="1" ht="12">
      <c r="A22" s="79" t="s">
        <v>8</v>
      </c>
      <c r="B22" s="296">
        <v>1558</v>
      </c>
      <c r="C22" s="177" t="s">
        <v>401</v>
      </c>
      <c r="D22" s="242" t="s">
        <v>112</v>
      </c>
      <c r="E22" s="243" t="s">
        <v>0</v>
      </c>
      <c r="F22" s="192"/>
      <c r="G22" s="117">
        <v>200</v>
      </c>
      <c r="H22" s="144" t="s">
        <v>0</v>
      </c>
      <c r="I22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22" s="117" t="str">
        <f>IF(Sklop18[[#This Row],[ZAHTEVANA SHEMA KAKOVOSTI]]&lt;&gt;"",Sklop18[[#This Row],[Preračunana masa/volumen/kos na enoto kg]],"")</f>
        <v/>
      </c>
      <c r="K22" s="134"/>
      <c r="L22" s="130" t="s">
        <v>112</v>
      </c>
      <c r="M22" s="130" t="s">
        <v>112</v>
      </c>
      <c r="N22" s="130" t="s">
        <v>112</v>
      </c>
      <c r="O22" s="137"/>
      <c r="P22" s="130" t="s">
        <v>112</v>
      </c>
      <c r="Q22" s="138"/>
      <c r="R22" s="137">
        <f>+Sklop18[[#This Row],[cena/enota brez DDV v EUR]]*Sklop18[[#This Row],[Stopnja DDV (%)]]</f>
        <v>0</v>
      </c>
      <c r="S22" s="137">
        <f>+Sklop18[[#This Row],[cena/enota brez DDV v EUR]]+Sklop18[[#This Row],[Davek (EUR)]]</f>
        <v>0</v>
      </c>
      <c r="T22" s="137">
        <f>+Sklop18[[#This Row],[cena/enota brez DDV v EUR]]*Sklop18[[#This Row],[Okvirna količina]]</f>
        <v>0</v>
      </c>
      <c r="U22" s="139">
        <f>+Sklop18[[#This Row],[Končna cena/enoto mere (EUR) z DDV]]*Sklop18[[#This Row],[Okvirna količina]]</f>
        <v>0</v>
      </c>
      <c r="V22" s="130" t="s">
        <v>112</v>
      </c>
    </row>
    <row r="23" spans="1:22" s="55" customFormat="1" ht="12">
      <c r="A23" s="79" t="s">
        <v>9</v>
      </c>
      <c r="B23" s="296">
        <v>1557</v>
      </c>
      <c r="C23" s="177" t="s">
        <v>1182</v>
      </c>
      <c r="D23" s="133" t="s">
        <v>1181</v>
      </c>
      <c r="E23" s="178" t="s">
        <v>110</v>
      </c>
      <c r="F23" s="192"/>
      <c r="G23" s="117">
        <v>100</v>
      </c>
      <c r="H23" s="144" t="s">
        <v>0</v>
      </c>
      <c r="I23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23" s="117" t="str">
        <f>IF(Sklop18[[#This Row],[ZAHTEVANA SHEMA KAKOVOSTI]]&lt;&gt;"",Sklop18[[#This Row],[Preračunana masa/volumen/kos na enoto kg]],"")</f>
        <v/>
      </c>
      <c r="K23" s="134"/>
      <c r="L23" s="130" t="s">
        <v>112</v>
      </c>
      <c r="M23" s="130" t="s">
        <v>112</v>
      </c>
      <c r="N23" s="130" t="s">
        <v>112</v>
      </c>
      <c r="O23" s="137"/>
      <c r="P23" s="130" t="s">
        <v>112</v>
      </c>
      <c r="Q23" s="138"/>
      <c r="R23" s="137">
        <f>+Sklop18[[#This Row],[cena/enota brez DDV v EUR]]*Sklop18[[#This Row],[Stopnja DDV (%)]]</f>
        <v>0</v>
      </c>
      <c r="S23" s="137">
        <f>+Sklop18[[#This Row],[cena/enota brez DDV v EUR]]+Sklop18[[#This Row],[Davek (EUR)]]</f>
        <v>0</v>
      </c>
      <c r="T23" s="137">
        <f>+Sklop18[[#This Row],[cena/enota brez DDV v EUR]]*Sklop18[[#This Row],[Okvirna količina]]</f>
        <v>0</v>
      </c>
      <c r="U23" s="139">
        <f>+Sklop18[[#This Row],[Končna cena/enoto mere (EUR) z DDV]]*Sklop18[[#This Row],[Okvirna količina]]</f>
        <v>0</v>
      </c>
      <c r="V23" s="130" t="s">
        <v>112</v>
      </c>
    </row>
    <row r="24" spans="1:22" s="55" customFormat="1" ht="12">
      <c r="A24" s="79" t="s">
        <v>10</v>
      </c>
      <c r="B24" s="296">
        <v>1564</v>
      </c>
      <c r="C24" s="177" t="s">
        <v>402</v>
      </c>
      <c r="D24" s="133" t="s">
        <v>112</v>
      </c>
      <c r="E24" s="178" t="s">
        <v>0</v>
      </c>
      <c r="F24" s="192"/>
      <c r="G24" s="117">
        <v>150</v>
      </c>
      <c r="H24" s="144" t="s">
        <v>0</v>
      </c>
      <c r="I24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24" s="117" t="str">
        <f>IF(Sklop18[[#This Row],[ZAHTEVANA SHEMA KAKOVOSTI]]&lt;&gt;"",Sklop18[[#This Row],[Preračunana masa/volumen/kos na enoto kg]],"")</f>
        <v/>
      </c>
      <c r="K24" s="134"/>
      <c r="L24" s="130" t="s">
        <v>112</v>
      </c>
      <c r="M24" s="130" t="s">
        <v>112</v>
      </c>
      <c r="N24" s="130" t="s">
        <v>112</v>
      </c>
      <c r="O24" s="137"/>
      <c r="P24" s="130" t="s">
        <v>112</v>
      </c>
      <c r="Q24" s="138"/>
      <c r="R24" s="137">
        <f>+Sklop18[[#This Row],[cena/enota brez DDV v EUR]]*Sklop18[[#This Row],[Stopnja DDV (%)]]</f>
        <v>0</v>
      </c>
      <c r="S24" s="137">
        <f>+Sklop18[[#This Row],[cena/enota brez DDV v EUR]]+Sklop18[[#This Row],[Davek (EUR)]]</f>
        <v>0</v>
      </c>
      <c r="T24" s="137">
        <f>+Sklop18[[#This Row],[cena/enota brez DDV v EUR]]*Sklop18[[#This Row],[Okvirna količina]]</f>
        <v>0</v>
      </c>
      <c r="U24" s="139">
        <f>+Sklop18[[#This Row],[Končna cena/enoto mere (EUR) z DDV]]*Sklop18[[#This Row],[Okvirna količina]]</f>
        <v>0</v>
      </c>
      <c r="V24" s="130" t="s">
        <v>112</v>
      </c>
    </row>
    <row r="25" spans="1:22" s="55" customFormat="1" ht="24">
      <c r="A25" s="79" t="s">
        <v>11</v>
      </c>
      <c r="B25" s="296">
        <v>1565</v>
      </c>
      <c r="C25" s="177" t="s">
        <v>403</v>
      </c>
      <c r="D25" s="133" t="s">
        <v>112</v>
      </c>
      <c r="E25" s="178" t="s">
        <v>0</v>
      </c>
      <c r="F25" s="192"/>
      <c r="G25" s="117">
        <v>300</v>
      </c>
      <c r="H25" s="144" t="s">
        <v>0</v>
      </c>
      <c r="I25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25" s="117" t="str">
        <f>IF(Sklop18[[#This Row],[ZAHTEVANA SHEMA KAKOVOSTI]]&lt;&gt;"",Sklop18[[#This Row],[Preračunana masa/volumen/kos na enoto kg]],"")</f>
        <v/>
      </c>
      <c r="K25" s="134"/>
      <c r="L25" s="130" t="s">
        <v>112</v>
      </c>
      <c r="M25" s="130" t="s">
        <v>112</v>
      </c>
      <c r="N25" s="130" t="s">
        <v>112</v>
      </c>
      <c r="O25" s="137"/>
      <c r="P25" s="130" t="s">
        <v>112</v>
      </c>
      <c r="Q25" s="138"/>
      <c r="R25" s="137">
        <f>+Sklop18[[#This Row],[cena/enota brez DDV v EUR]]*Sklop18[[#This Row],[Stopnja DDV (%)]]</f>
        <v>0</v>
      </c>
      <c r="S25" s="137">
        <f>+Sklop18[[#This Row],[cena/enota brez DDV v EUR]]+Sklop18[[#This Row],[Davek (EUR)]]</f>
        <v>0</v>
      </c>
      <c r="T25" s="137">
        <f>+Sklop18[[#This Row],[cena/enota brez DDV v EUR]]*Sklop18[[#This Row],[Okvirna količina]]</f>
        <v>0</v>
      </c>
      <c r="U25" s="139">
        <f>+Sklop18[[#This Row],[Končna cena/enoto mere (EUR) z DDV]]*Sklop18[[#This Row],[Okvirna količina]]</f>
        <v>0</v>
      </c>
      <c r="V25" s="130" t="s">
        <v>112</v>
      </c>
    </row>
    <row r="26" spans="1:22" s="55" customFormat="1" ht="12">
      <c r="A26" s="79" t="s">
        <v>12</v>
      </c>
      <c r="B26" s="296">
        <v>1566</v>
      </c>
      <c r="C26" s="177" t="s">
        <v>404</v>
      </c>
      <c r="D26" s="133" t="s">
        <v>112</v>
      </c>
      <c r="E26" s="178" t="s">
        <v>0</v>
      </c>
      <c r="F26" s="192"/>
      <c r="G26" s="117">
        <v>600</v>
      </c>
      <c r="H26" s="144" t="s">
        <v>0</v>
      </c>
      <c r="I26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J26" s="117" t="str">
        <f>IF(Sklop18[[#This Row],[ZAHTEVANA SHEMA KAKOVOSTI]]&lt;&gt;"",Sklop18[[#This Row],[Preračunana masa/volumen/kos na enoto kg]],"")</f>
        <v/>
      </c>
      <c r="K26" s="134"/>
      <c r="L26" s="130" t="s">
        <v>112</v>
      </c>
      <c r="M26" s="130" t="s">
        <v>112</v>
      </c>
      <c r="N26" s="130" t="s">
        <v>112</v>
      </c>
      <c r="O26" s="137"/>
      <c r="P26" s="130" t="s">
        <v>112</v>
      </c>
      <c r="Q26" s="138"/>
      <c r="R26" s="137">
        <f>+Sklop18[[#This Row],[cena/enota brez DDV v EUR]]*Sklop18[[#This Row],[Stopnja DDV (%)]]</f>
        <v>0</v>
      </c>
      <c r="S26" s="137">
        <f>+Sklop18[[#This Row],[cena/enota brez DDV v EUR]]+Sklop18[[#This Row],[Davek (EUR)]]</f>
        <v>0</v>
      </c>
      <c r="T26" s="137">
        <f>+Sklop18[[#This Row],[cena/enota brez DDV v EUR]]*Sklop18[[#This Row],[Okvirna količina]]</f>
        <v>0</v>
      </c>
      <c r="U26" s="139">
        <f>+Sklop18[[#This Row],[Končna cena/enoto mere (EUR) z DDV]]*Sklop18[[#This Row],[Okvirna količina]]</f>
        <v>0</v>
      </c>
      <c r="V26" s="130" t="s">
        <v>112</v>
      </c>
    </row>
    <row r="27" spans="1:22" s="55" customFormat="1" ht="12">
      <c r="A27" s="79" t="s">
        <v>13</v>
      </c>
      <c r="B27" s="296">
        <v>1567</v>
      </c>
      <c r="C27" s="177" t="s">
        <v>405</v>
      </c>
      <c r="D27" s="133" t="s">
        <v>112</v>
      </c>
      <c r="E27" s="178" t="s">
        <v>0</v>
      </c>
      <c r="F27" s="192"/>
      <c r="G27" s="117">
        <v>400</v>
      </c>
      <c r="H27" s="144" t="s">
        <v>0</v>
      </c>
      <c r="I27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J27" s="117" t="str">
        <f>IF(Sklop18[[#This Row],[ZAHTEVANA SHEMA KAKOVOSTI]]&lt;&gt;"",Sklop18[[#This Row],[Preračunana masa/volumen/kos na enoto kg]],"")</f>
        <v/>
      </c>
      <c r="K27" s="134"/>
      <c r="L27" s="130" t="s">
        <v>112</v>
      </c>
      <c r="M27" s="130" t="s">
        <v>112</v>
      </c>
      <c r="N27" s="130" t="s">
        <v>112</v>
      </c>
      <c r="O27" s="137"/>
      <c r="P27" s="130" t="s">
        <v>112</v>
      </c>
      <c r="Q27" s="138"/>
      <c r="R27" s="137">
        <f>+Sklop18[[#This Row],[cena/enota brez DDV v EUR]]*Sklop18[[#This Row],[Stopnja DDV (%)]]</f>
        <v>0</v>
      </c>
      <c r="S27" s="137">
        <f>+Sklop18[[#This Row],[cena/enota brez DDV v EUR]]+Sklop18[[#This Row],[Davek (EUR)]]</f>
        <v>0</v>
      </c>
      <c r="T27" s="137">
        <f>+Sklop18[[#This Row],[cena/enota brez DDV v EUR]]*Sklop18[[#This Row],[Okvirna količina]]</f>
        <v>0</v>
      </c>
      <c r="U27" s="139">
        <f>+Sklop18[[#This Row],[Končna cena/enoto mere (EUR) z DDV]]*Sklop18[[#This Row],[Okvirna količina]]</f>
        <v>0</v>
      </c>
      <c r="V27" s="130" t="s">
        <v>112</v>
      </c>
    </row>
    <row r="28" spans="1:22" s="55" customFormat="1" ht="24">
      <c r="A28" s="79" t="s">
        <v>14</v>
      </c>
      <c r="B28" s="296">
        <v>1568</v>
      </c>
      <c r="C28" s="177" t="s">
        <v>406</v>
      </c>
      <c r="D28" s="133" t="s">
        <v>112</v>
      </c>
      <c r="E28" s="178" t="s">
        <v>0</v>
      </c>
      <c r="F28" s="192"/>
      <c r="G28" s="117">
        <v>400</v>
      </c>
      <c r="H28" s="144" t="s">
        <v>0</v>
      </c>
      <c r="I28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J28" s="117" t="str">
        <f>IF(Sklop18[[#This Row],[ZAHTEVANA SHEMA KAKOVOSTI]]&lt;&gt;"",Sklop18[[#This Row],[Preračunana masa/volumen/kos na enoto kg]],"")</f>
        <v/>
      </c>
      <c r="K28" s="134"/>
      <c r="L28" s="130" t="s">
        <v>112</v>
      </c>
      <c r="M28" s="130" t="s">
        <v>112</v>
      </c>
      <c r="N28" s="130" t="s">
        <v>112</v>
      </c>
      <c r="O28" s="137"/>
      <c r="P28" s="130" t="s">
        <v>112</v>
      </c>
      <c r="Q28" s="138"/>
      <c r="R28" s="137">
        <f>+Sklop18[[#This Row],[cena/enota brez DDV v EUR]]*Sklop18[[#This Row],[Stopnja DDV (%)]]</f>
        <v>0</v>
      </c>
      <c r="S28" s="137">
        <f>+Sklop18[[#This Row],[cena/enota brez DDV v EUR]]+Sklop18[[#This Row],[Davek (EUR)]]</f>
        <v>0</v>
      </c>
      <c r="T28" s="137">
        <f>+Sklop18[[#This Row],[cena/enota brez DDV v EUR]]*Sklop18[[#This Row],[Okvirna količina]]</f>
        <v>0</v>
      </c>
      <c r="U28" s="139">
        <f>+Sklop18[[#This Row],[Končna cena/enoto mere (EUR) z DDV]]*Sklop18[[#This Row],[Okvirna količina]]</f>
        <v>0</v>
      </c>
      <c r="V28" s="130" t="s">
        <v>112</v>
      </c>
    </row>
    <row r="29" spans="1:22" s="55" customFormat="1" ht="24">
      <c r="A29" s="79" t="s">
        <v>15</v>
      </c>
      <c r="B29" s="296">
        <v>1569</v>
      </c>
      <c r="C29" s="177" t="s">
        <v>407</v>
      </c>
      <c r="D29" s="133" t="s">
        <v>112</v>
      </c>
      <c r="E29" s="178" t="s">
        <v>0</v>
      </c>
      <c r="F29" s="192"/>
      <c r="G29" s="117">
        <v>2000</v>
      </c>
      <c r="H29" s="144" t="s">
        <v>0</v>
      </c>
      <c r="I29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J29" s="117" t="str">
        <f>IF(Sklop18[[#This Row],[ZAHTEVANA SHEMA KAKOVOSTI]]&lt;&gt;"",Sklop18[[#This Row],[Preračunana masa/volumen/kos na enoto kg]],"")</f>
        <v/>
      </c>
      <c r="K29" s="134"/>
      <c r="L29" s="130" t="s">
        <v>112</v>
      </c>
      <c r="M29" s="130" t="s">
        <v>112</v>
      </c>
      <c r="N29" s="130" t="s">
        <v>112</v>
      </c>
      <c r="O29" s="137"/>
      <c r="P29" s="130" t="s">
        <v>112</v>
      </c>
      <c r="Q29" s="138"/>
      <c r="R29" s="137">
        <f>+Sklop18[[#This Row],[cena/enota brez DDV v EUR]]*Sklop18[[#This Row],[Stopnja DDV (%)]]</f>
        <v>0</v>
      </c>
      <c r="S29" s="137">
        <f>+Sklop18[[#This Row],[cena/enota brez DDV v EUR]]+Sklop18[[#This Row],[Davek (EUR)]]</f>
        <v>0</v>
      </c>
      <c r="T29" s="137">
        <f>+Sklop18[[#This Row],[cena/enota brez DDV v EUR]]*Sklop18[[#This Row],[Okvirna količina]]</f>
        <v>0</v>
      </c>
      <c r="U29" s="139">
        <f>+Sklop18[[#This Row],[Končna cena/enoto mere (EUR) z DDV]]*Sklop18[[#This Row],[Okvirna količina]]</f>
        <v>0</v>
      </c>
      <c r="V29" s="130" t="s">
        <v>112</v>
      </c>
    </row>
    <row r="30" spans="1:22" s="55" customFormat="1" ht="12">
      <c r="A30" s="79" t="s">
        <v>16</v>
      </c>
      <c r="B30" s="296">
        <v>2105</v>
      </c>
      <c r="C30" s="177" t="s">
        <v>408</v>
      </c>
      <c r="D30" s="133" t="s">
        <v>112</v>
      </c>
      <c r="E30" s="178" t="s">
        <v>0</v>
      </c>
      <c r="F30" s="192"/>
      <c r="G30" s="117">
        <v>200</v>
      </c>
      <c r="H30" s="144" t="s">
        <v>0</v>
      </c>
      <c r="I30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30" s="117" t="str">
        <f>IF(Sklop18[[#This Row],[ZAHTEVANA SHEMA KAKOVOSTI]]&lt;&gt;"",Sklop18[[#This Row],[Preračunana masa/volumen/kos na enoto kg]],"")</f>
        <v/>
      </c>
      <c r="K30" s="134"/>
      <c r="L30" s="130" t="s">
        <v>112</v>
      </c>
      <c r="M30" s="130" t="s">
        <v>112</v>
      </c>
      <c r="N30" s="130" t="s">
        <v>112</v>
      </c>
      <c r="O30" s="137"/>
      <c r="P30" s="130" t="s">
        <v>112</v>
      </c>
      <c r="Q30" s="138"/>
      <c r="R30" s="137">
        <f>+Sklop18[[#This Row],[cena/enota brez DDV v EUR]]*Sklop18[[#This Row],[Stopnja DDV (%)]]</f>
        <v>0</v>
      </c>
      <c r="S30" s="137">
        <f>+Sklop18[[#This Row],[cena/enota brez DDV v EUR]]+Sklop18[[#This Row],[Davek (EUR)]]</f>
        <v>0</v>
      </c>
      <c r="T30" s="137">
        <f>+Sklop18[[#This Row],[cena/enota brez DDV v EUR]]*Sklop18[[#This Row],[Okvirna količina]]</f>
        <v>0</v>
      </c>
      <c r="U30" s="139">
        <f>+Sklop18[[#This Row],[Končna cena/enoto mere (EUR) z DDV]]*Sklop18[[#This Row],[Okvirna količina]]</f>
        <v>0</v>
      </c>
      <c r="V30" s="130" t="s">
        <v>112</v>
      </c>
    </row>
    <row r="31" spans="1:22" s="55" customFormat="1" ht="36">
      <c r="A31" s="79" t="s">
        <v>17</v>
      </c>
      <c r="B31" s="296">
        <v>1570</v>
      </c>
      <c r="C31" s="177" t="s">
        <v>409</v>
      </c>
      <c r="D31" s="133" t="s">
        <v>112</v>
      </c>
      <c r="E31" s="178" t="s">
        <v>0</v>
      </c>
      <c r="F31" s="192"/>
      <c r="G31" s="117">
        <v>3000</v>
      </c>
      <c r="H31" s="144" t="s">
        <v>0</v>
      </c>
      <c r="I31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J31" s="117" t="str">
        <f>IF(Sklop18[[#This Row],[ZAHTEVANA SHEMA KAKOVOSTI]]&lt;&gt;"",Sklop18[[#This Row],[Preračunana masa/volumen/kos na enoto kg]],"")</f>
        <v/>
      </c>
      <c r="K31" s="134"/>
      <c r="L31" s="130" t="s">
        <v>112</v>
      </c>
      <c r="M31" s="130" t="s">
        <v>112</v>
      </c>
      <c r="N31" s="130" t="s">
        <v>112</v>
      </c>
      <c r="O31" s="137"/>
      <c r="P31" s="130" t="s">
        <v>112</v>
      </c>
      <c r="Q31" s="138"/>
      <c r="R31" s="137">
        <f>+Sklop18[[#This Row],[cena/enota brez DDV v EUR]]*Sklop18[[#This Row],[Stopnja DDV (%)]]</f>
        <v>0</v>
      </c>
      <c r="S31" s="137">
        <f>+Sklop18[[#This Row],[cena/enota brez DDV v EUR]]+Sklop18[[#This Row],[Davek (EUR)]]</f>
        <v>0</v>
      </c>
      <c r="T31" s="137">
        <f>+Sklop18[[#This Row],[cena/enota brez DDV v EUR]]*Sklop18[[#This Row],[Okvirna količina]]</f>
        <v>0</v>
      </c>
      <c r="U31" s="139">
        <f>+Sklop18[[#This Row],[Končna cena/enoto mere (EUR) z DDV]]*Sklop18[[#This Row],[Okvirna količina]]</f>
        <v>0</v>
      </c>
      <c r="V31" s="130" t="s">
        <v>112</v>
      </c>
    </row>
    <row r="32" spans="1:22" s="55" customFormat="1" ht="24">
      <c r="A32" s="79" t="s">
        <v>18</v>
      </c>
      <c r="B32" s="296">
        <v>1571</v>
      </c>
      <c r="C32" s="177" t="s">
        <v>410</v>
      </c>
      <c r="D32" s="133" t="s">
        <v>112</v>
      </c>
      <c r="E32" s="178" t="s">
        <v>0</v>
      </c>
      <c r="F32" s="192"/>
      <c r="G32" s="117">
        <v>300</v>
      </c>
      <c r="H32" s="144" t="s">
        <v>0</v>
      </c>
      <c r="I32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32" s="117" t="str">
        <f>IF(Sklop18[[#This Row],[ZAHTEVANA SHEMA KAKOVOSTI]]&lt;&gt;"",Sklop18[[#This Row],[Preračunana masa/volumen/kos na enoto kg]],"")</f>
        <v/>
      </c>
      <c r="K32" s="134"/>
      <c r="L32" s="130" t="s">
        <v>112</v>
      </c>
      <c r="M32" s="130" t="s">
        <v>112</v>
      </c>
      <c r="N32" s="130" t="s">
        <v>112</v>
      </c>
      <c r="O32" s="137"/>
      <c r="P32" s="130" t="s">
        <v>112</v>
      </c>
      <c r="Q32" s="138"/>
      <c r="R32" s="137">
        <f>+Sklop18[[#This Row],[cena/enota brez DDV v EUR]]*Sklop18[[#This Row],[Stopnja DDV (%)]]</f>
        <v>0</v>
      </c>
      <c r="S32" s="137">
        <f>+Sklop18[[#This Row],[cena/enota brez DDV v EUR]]+Sklop18[[#This Row],[Davek (EUR)]]</f>
        <v>0</v>
      </c>
      <c r="T32" s="137">
        <f>+Sklop18[[#This Row],[cena/enota brez DDV v EUR]]*Sklop18[[#This Row],[Okvirna količina]]</f>
        <v>0</v>
      </c>
      <c r="U32" s="139">
        <f>+Sklop18[[#This Row],[Končna cena/enoto mere (EUR) z DDV]]*Sklop18[[#This Row],[Okvirna količina]]</f>
        <v>0</v>
      </c>
      <c r="V32" s="130" t="s">
        <v>112</v>
      </c>
    </row>
    <row r="33" spans="1:22" s="55" customFormat="1" ht="24">
      <c r="A33" s="79" t="s">
        <v>19</v>
      </c>
      <c r="B33" s="296">
        <v>2572</v>
      </c>
      <c r="C33" s="177" t="s">
        <v>411</v>
      </c>
      <c r="D33" s="133" t="s">
        <v>112</v>
      </c>
      <c r="E33" s="178" t="s">
        <v>0</v>
      </c>
      <c r="F33" s="192"/>
      <c r="G33" s="117">
        <v>200</v>
      </c>
      <c r="H33" s="144" t="s">
        <v>0</v>
      </c>
      <c r="I33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33" s="117" t="str">
        <f>IF(Sklop18[[#This Row],[ZAHTEVANA SHEMA KAKOVOSTI]]&lt;&gt;"",Sklop18[[#This Row],[Preračunana masa/volumen/kos na enoto kg]],"")</f>
        <v/>
      </c>
      <c r="K33" s="134"/>
      <c r="L33" s="130" t="s">
        <v>112</v>
      </c>
      <c r="M33" s="130" t="s">
        <v>112</v>
      </c>
      <c r="N33" s="130" t="s">
        <v>112</v>
      </c>
      <c r="O33" s="137"/>
      <c r="P33" s="130" t="s">
        <v>112</v>
      </c>
      <c r="Q33" s="138"/>
      <c r="R33" s="137">
        <f>+Sklop18[[#This Row],[cena/enota brez DDV v EUR]]*Sklop18[[#This Row],[Stopnja DDV (%)]]</f>
        <v>0</v>
      </c>
      <c r="S33" s="137">
        <f>+Sklop18[[#This Row],[cena/enota brez DDV v EUR]]+Sklop18[[#This Row],[Davek (EUR)]]</f>
        <v>0</v>
      </c>
      <c r="T33" s="137">
        <f>+Sklop18[[#This Row],[cena/enota brez DDV v EUR]]*Sklop18[[#This Row],[Okvirna količina]]</f>
        <v>0</v>
      </c>
      <c r="U33" s="139">
        <f>+Sklop18[[#This Row],[Končna cena/enoto mere (EUR) z DDV]]*Sklop18[[#This Row],[Okvirna količina]]</f>
        <v>0</v>
      </c>
      <c r="V33" s="130" t="s">
        <v>112</v>
      </c>
    </row>
    <row r="34" spans="1:22" s="55" customFormat="1" ht="12">
      <c r="A34" s="79" t="s">
        <v>20</v>
      </c>
      <c r="B34" s="296">
        <v>1576</v>
      </c>
      <c r="C34" s="177" t="s">
        <v>412</v>
      </c>
      <c r="D34" s="133" t="s">
        <v>112</v>
      </c>
      <c r="E34" s="178" t="s">
        <v>0</v>
      </c>
      <c r="F34" s="192"/>
      <c r="G34" s="117">
        <v>2000</v>
      </c>
      <c r="H34" s="144" t="s">
        <v>0</v>
      </c>
      <c r="I34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J34" s="117" t="str">
        <f>IF(Sklop18[[#This Row],[ZAHTEVANA SHEMA KAKOVOSTI]]&lt;&gt;"",Sklop18[[#This Row],[Preračunana masa/volumen/kos na enoto kg]],"")</f>
        <v/>
      </c>
      <c r="K34" s="134"/>
      <c r="L34" s="130" t="s">
        <v>112</v>
      </c>
      <c r="M34" s="130" t="s">
        <v>112</v>
      </c>
      <c r="N34" s="130" t="s">
        <v>112</v>
      </c>
      <c r="O34" s="137"/>
      <c r="P34" s="130" t="s">
        <v>112</v>
      </c>
      <c r="Q34" s="138"/>
      <c r="R34" s="137">
        <f>+Sklop18[[#This Row],[cena/enota brez DDV v EUR]]*Sklop18[[#This Row],[Stopnja DDV (%)]]</f>
        <v>0</v>
      </c>
      <c r="S34" s="137">
        <f>+Sklop18[[#This Row],[cena/enota brez DDV v EUR]]+Sklop18[[#This Row],[Davek (EUR)]]</f>
        <v>0</v>
      </c>
      <c r="T34" s="137">
        <f>+Sklop18[[#This Row],[cena/enota brez DDV v EUR]]*Sklop18[[#This Row],[Okvirna količina]]</f>
        <v>0</v>
      </c>
      <c r="U34" s="139">
        <f>+Sklop18[[#This Row],[Končna cena/enoto mere (EUR) z DDV]]*Sklop18[[#This Row],[Okvirna količina]]</f>
        <v>0</v>
      </c>
      <c r="V34" s="130" t="s">
        <v>112</v>
      </c>
    </row>
    <row r="35" spans="1:22" s="55" customFormat="1" ht="12">
      <c r="A35" s="79" t="s">
        <v>21</v>
      </c>
      <c r="B35" s="296">
        <v>1577</v>
      </c>
      <c r="C35" s="177" t="s">
        <v>413</v>
      </c>
      <c r="D35" s="133" t="s">
        <v>112</v>
      </c>
      <c r="E35" s="178" t="s">
        <v>0</v>
      </c>
      <c r="F35" s="192"/>
      <c r="G35" s="117">
        <v>3000</v>
      </c>
      <c r="H35" s="144" t="s">
        <v>0</v>
      </c>
      <c r="I35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J35" s="117" t="str">
        <f>IF(Sklop18[[#This Row],[ZAHTEVANA SHEMA KAKOVOSTI]]&lt;&gt;"",Sklop18[[#This Row],[Preračunana masa/volumen/kos na enoto kg]],"")</f>
        <v/>
      </c>
      <c r="K35" s="134"/>
      <c r="L35" s="130" t="s">
        <v>112</v>
      </c>
      <c r="M35" s="130" t="s">
        <v>112</v>
      </c>
      <c r="N35" s="130" t="s">
        <v>112</v>
      </c>
      <c r="O35" s="137"/>
      <c r="P35" s="130" t="s">
        <v>112</v>
      </c>
      <c r="Q35" s="138"/>
      <c r="R35" s="137">
        <f>+Sklop18[[#This Row],[cena/enota brez DDV v EUR]]*Sklop18[[#This Row],[Stopnja DDV (%)]]</f>
        <v>0</v>
      </c>
      <c r="S35" s="137">
        <f>+Sklop18[[#This Row],[cena/enota brez DDV v EUR]]+Sklop18[[#This Row],[Davek (EUR)]]</f>
        <v>0</v>
      </c>
      <c r="T35" s="137">
        <f>+Sklop18[[#This Row],[cena/enota brez DDV v EUR]]*Sklop18[[#This Row],[Okvirna količina]]</f>
        <v>0</v>
      </c>
      <c r="U35" s="139">
        <f>+Sklop18[[#This Row],[Končna cena/enoto mere (EUR) z DDV]]*Sklop18[[#This Row],[Okvirna količina]]</f>
        <v>0</v>
      </c>
      <c r="V35" s="130" t="s">
        <v>112</v>
      </c>
    </row>
    <row r="36" spans="1:22" s="55" customFormat="1" ht="12">
      <c r="A36" s="79" t="s">
        <v>22</v>
      </c>
      <c r="B36" s="296">
        <v>1587</v>
      </c>
      <c r="C36" s="177" t="s">
        <v>414</v>
      </c>
      <c r="D36" s="133" t="s">
        <v>112</v>
      </c>
      <c r="E36" s="178" t="s">
        <v>0</v>
      </c>
      <c r="F36" s="192"/>
      <c r="G36" s="117">
        <v>800</v>
      </c>
      <c r="H36" s="144" t="s">
        <v>0</v>
      </c>
      <c r="I36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J36" s="117" t="str">
        <f>IF(Sklop18[[#This Row],[ZAHTEVANA SHEMA KAKOVOSTI]]&lt;&gt;"",Sklop18[[#This Row],[Preračunana masa/volumen/kos na enoto kg]],"")</f>
        <v/>
      </c>
      <c r="K36" s="134"/>
      <c r="L36" s="130" t="s">
        <v>112</v>
      </c>
      <c r="M36" s="130" t="s">
        <v>112</v>
      </c>
      <c r="N36" s="130" t="s">
        <v>112</v>
      </c>
      <c r="O36" s="137"/>
      <c r="P36" s="130" t="s">
        <v>112</v>
      </c>
      <c r="Q36" s="138"/>
      <c r="R36" s="137">
        <f>+Sklop18[[#This Row],[cena/enota brez DDV v EUR]]*Sklop18[[#This Row],[Stopnja DDV (%)]]</f>
        <v>0</v>
      </c>
      <c r="S36" s="137">
        <f>+Sklop18[[#This Row],[cena/enota brez DDV v EUR]]+Sklop18[[#This Row],[Davek (EUR)]]</f>
        <v>0</v>
      </c>
      <c r="T36" s="137">
        <f>+Sklop18[[#This Row],[cena/enota brez DDV v EUR]]*Sklop18[[#This Row],[Okvirna količina]]</f>
        <v>0</v>
      </c>
      <c r="U36" s="139">
        <f>+Sklop18[[#This Row],[Končna cena/enoto mere (EUR) z DDV]]*Sklop18[[#This Row],[Okvirna količina]]</f>
        <v>0</v>
      </c>
      <c r="V36" s="130" t="s">
        <v>112</v>
      </c>
    </row>
    <row r="37" spans="1:22" s="55" customFormat="1" ht="12">
      <c r="A37" s="79" t="s">
        <v>23</v>
      </c>
      <c r="B37" s="296">
        <v>1586</v>
      </c>
      <c r="C37" s="177" t="s">
        <v>415</v>
      </c>
      <c r="D37" s="133" t="s">
        <v>112</v>
      </c>
      <c r="E37" s="178" t="s">
        <v>0</v>
      </c>
      <c r="F37" s="192"/>
      <c r="G37" s="117">
        <v>200</v>
      </c>
      <c r="H37" s="144"/>
      <c r="I37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37" s="117" t="str">
        <f>IF(Sklop18[[#This Row],[ZAHTEVANA SHEMA KAKOVOSTI]]&lt;&gt;"",Sklop18[[#This Row],[Preračunana masa/volumen/kos na enoto kg]],"")</f>
        <v/>
      </c>
      <c r="K37" s="134"/>
      <c r="L37" s="130" t="s">
        <v>112</v>
      </c>
      <c r="M37" s="130" t="s">
        <v>112</v>
      </c>
      <c r="N37" s="130" t="s">
        <v>112</v>
      </c>
      <c r="O37" s="137"/>
      <c r="P37" s="130" t="s">
        <v>112</v>
      </c>
      <c r="Q37" s="138"/>
      <c r="R37" s="137">
        <f>+Sklop18[[#This Row],[cena/enota brez DDV v EUR]]*Sklop18[[#This Row],[Stopnja DDV (%)]]</f>
        <v>0</v>
      </c>
      <c r="S37" s="137">
        <f>+Sklop18[[#This Row],[cena/enota brez DDV v EUR]]+Sklop18[[#This Row],[Davek (EUR)]]</f>
        <v>0</v>
      </c>
      <c r="T37" s="137">
        <f>+Sklop18[[#This Row],[cena/enota brez DDV v EUR]]*Sklop18[[#This Row],[Okvirna količina]]</f>
        <v>0</v>
      </c>
      <c r="U37" s="139">
        <f>+Sklop18[[#This Row],[Končna cena/enoto mere (EUR) z DDV]]*Sklop18[[#This Row],[Okvirna količina]]</f>
        <v>0</v>
      </c>
      <c r="V37" s="130" t="s">
        <v>112</v>
      </c>
    </row>
    <row r="38" spans="1:22" s="55" customFormat="1" ht="12">
      <c r="A38" s="79" t="s">
        <v>24</v>
      </c>
      <c r="B38" s="296">
        <v>1588</v>
      </c>
      <c r="C38" s="177" t="s">
        <v>416</v>
      </c>
      <c r="D38" s="133" t="s">
        <v>112</v>
      </c>
      <c r="E38" s="178" t="s">
        <v>0</v>
      </c>
      <c r="F38" s="192"/>
      <c r="G38" s="117">
        <v>1600</v>
      </c>
      <c r="H38" s="144" t="s">
        <v>0</v>
      </c>
      <c r="I38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1600</v>
      </c>
      <c r="J38" s="117" t="str">
        <f>IF(Sklop18[[#This Row],[ZAHTEVANA SHEMA KAKOVOSTI]]&lt;&gt;"",Sklop18[[#This Row],[Preračunana masa/volumen/kos na enoto kg]],"")</f>
        <v/>
      </c>
      <c r="K38" s="134"/>
      <c r="L38" s="130" t="s">
        <v>112</v>
      </c>
      <c r="M38" s="130" t="s">
        <v>112</v>
      </c>
      <c r="N38" s="130" t="s">
        <v>112</v>
      </c>
      <c r="O38" s="137"/>
      <c r="P38" s="130" t="s">
        <v>112</v>
      </c>
      <c r="Q38" s="138"/>
      <c r="R38" s="137">
        <f>+Sklop18[[#This Row],[cena/enota brez DDV v EUR]]*Sklop18[[#This Row],[Stopnja DDV (%)]]</f>
        <v>0</v>
      </c>
      <c r="S38" s="137">
        <f>+Sklop18[[#This Row],[cena/enota brez DDV v EUR]]+Sklop18[[#This Row],[Davek (EUR)]]</f>
        <v>0</v>
      </c>
      <c r="T38" s="137">
        <f>+Sklop18[[#This Row],[cena/enota brez DDV v EUR]]*Sklop18[[#This Row],[Okvirna količina]]</f>
        <v>0</v>
      </c>
      <c r="U38" s="139">
        <f>+Sklop18[[#This Row],[Končna cena/enoto mere (EUR) z DDV]]*Sklop18[[#This Row],[Okvirna količina]]</f>
        <v>0</v>
      </c>
      <c r="V38" s="130" t="s">
        <v>112</v>
      </c>
    </row>
    <row r="39" spans="1:22" s="55" customFormat="1" ht="12">
      <c r="A39" s="79" t="s">
        <v>25</v>
      </c>
      <c r="B39" s="296">
        <v>1589</v>
      </c>
      <c r="C39" s="177" t="s">
        <v>417</v>
      </c>
      <c r="D39" s="133" t="s">
        <v>112</v>
      </c>
      <c r="E39" s="178" t="s">
        <v>0</v>
      </c>
      <c r="F39" s="192"/>
      <c r="G39" s="117">
        <v>3200</v>
      </c>
      <c r="H39" s="144" t="s">
        <v>0</v>
      </c>
      <c r="I39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3200</v>
      </c>
      <c r="J39" s="117" t="str">
        <f>IF(Sklop18[[#This Row],[ZAHTEVANA SHEMA KAKOVOSTI]]&lt;&gt;"",Sklop18[[#This Row],[Preračunana masa/volumen/kos na enoto kg]],"")</f>
        <v/>
      </c>
      <c r="K39" s="134"/>
      <c r="L39" s="130" t="s">
        <v>112</v>
      </c>
      <c r="M39" s="130" t="s">
        <v>112</v>
      </c>
      <c r="N39" s="130" t="s">
        <v>112</v>
      </c>
      <c r="O39" s="137"/>
      <c r="P39" s="130" t="s">
        <v>112</v>
      </c>
      <c r="Q39" s="138"/>
      <c r="R39" s="137">
        <f>+Sklop18[[#This Row],[cena/enota brez DDV v EUR]]*Sklop18[[#This Row],[Stopnja DDV (%)]]</f>
        <v>0</v>
      </c>
      <c r="S39" s="137">
        <f>+Sklop18[[#This Row],[cena/enota brez DDV v EUR]]+Sklop18[[#This Row],[Davek (EUR)]]</f>
        <v>0</v>
      </c>
      <c r="T39" s="137">
        <f>+Sklop18[[#This Row],[cena/enota brez DDV v EUR]]*Sklop18[[#This Row],[Okvirna količina]]</f>
        <v>0</v>
      </c>
      <c r="U39" s="139">
        <f>+Sklop18[[#This Row],[Končna cena/enoto mere (EUR) z DDV]]*Sklop18[[#This Row],[Okvirna količina]]</f>
        <v>0</v>
      </c>
      <c r="V39" s="130" t="s">
        <v>112</v>
      </c>
    </row>
    <row r="40" spans="1:22" s="55" customFormat="1" ht="24">
      <c r="A40" s="79" t="s">
        <v>26</v>
      </c>
      <c r="B40" s="296">
        <v>1590</v>
      </c>
      <c r="C40" s="177" t="s">
        <v>418</v>
      </c>
      <c r="D40" s="133" t="s">
        <v>112</v>
      </c>
      <c r="E40" s="178" t="s">
        <v>0</v>
      </c>
      <c r="F40" s="192"/>
      <c r="G40" s="117">
        <v>120</v>
      </c>
      <c r="H40" s="144" t="s">
        <v>0</v>
      </c>
      <c r="I40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J40" s="117" t="str">
        <f>IF(Sklop18[[#This Row],[ZAHTEVANA SHEMA KAKOVOSTI]]&lt;&gt;"",Sklop18[[#This Row],[Preračunana masa/volumen/kos na enoto kg]],"")</f>
        <v/>
      </c>
      <c r="K40" s="134"/>
      <c r="L40" s="130" t="s">
        <v>112</v>
      </c>
      <c r="M40" s="130" t="s">
        <v>112</v>
      </c>
      <c r="N40" s="130" t="s">
        <v>112</v>
      </c>
      <c r="O40" s="137"/>
      <c r="P40" s="130" t="s">
        <v>112</v>
      </c>
      <c r="Q40" s="138"/>
      <c r="R40" s="137">
        <f>+Sklop18[[#This Row],[cena/enota brez DDV v EUR]]*Sklop18[[#This Row],[Stopnja DDV (%)]]</f>
        <v>0</v>
      </c>
      <c r="S40" s="137">
        <f>+Sklop18[[#This Row],[cena/enota brez DDV v EUR]]+Sklop18[[#This Row],[Davek (EUR)]]</f>
        <v>0</v>
      </c>
      <c r="T40" s="137">
        <f>+Sklop18[[#This Row],[cena/enota brez DDV v EUR]]*Sklop18[[#This Row],[Okvirna količina]]</f>
        <v>0</v>
      </c>
      <c r="U40" s="139">
        <f>+Sklop18[[#This Row],[Končna cena/enoto mere (EUR) z DDV]]*Sklop18[[#This Row],[Okvirna količina]]</f>
        <v>0</v>
      </c>
      <c r="V40" s="130" t="s">
        <v>112</v>
      </c>
    </row>
    <row r="41" spans="1:22" s="55" customFormat="1" ht="12">
      <c r="A41" s="79" t="s">
        <v>27</v>
      </c>
      <c r="B41" s="296">
        <v>1591</v>
      </c>
      <c r="C41" s="177" t="s">
        <v>419</v>
      </c>
      <c r="D41" s="133" t="s">
        <v>112</v>
      </c>
      <c r="E41" s="178" t="s">
        <v>0</v>
      </c>
      <c r="F41" s="192"/>
      <c r="G41" s="117">
        <v>400</v>
      </c>
      <c r="H41" s="144" t="s">
        <v>0</v>
      </c>
      <c r="I41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J41" s="117" t="str">
        <f>IF(Sklop18[[#This Row],[ZAHTEVANA SHEMA KAKOVOSTI]]&lt;&gt;"",Sklop18[[#This Row],[Preračunana masa/volumen/kos na enoto kg]],"")</f>
        <v/>
      </c>
      <c r="K41" s="134"/>
      <c r="L41" s="130" t="s">
        <v>112</v>
      </c>
      <c r="M41" s="130" t="s">
        <v>112</v>
      </c>
      <c r="N41" s="130" t="s">
        <v>112</v>
      </c>
      <c r="O41" s="137"/>
      <c r="P41" s="130" t="s">
        <v>112</v>
      </c>
      <c r="Q41" s="138"/>
      <c r="R41" s="137">
        <f>+Sklop18[[#This Row],[cena/enota brez DDV v EUR]]*Sklop18[[#This Row],[Stopnja DDV (%)]]</f>
        <v>0</v>
      </c>
      <c r="S41" s="137">
        <f>+Sklop18[[#This Row],[cena/enota brez DDV v EUR]]+Sklop18[[#This Row],[Davek (EUR)]]</f>
        <v>0</v>
      </c>
      <c r="T41" s="137">
        <f>+Sklop18[[#This Row],[cena/enota brez DDV v EUR]]*Sklop18[[#This Row],[Okvirna količina]]</f>
        <v>0</v>
      </c>
      <c r="U41" s="139">
        <f>+Sklop18[[#This Row],[Končna cena/enoto mere (EUR) z DDV]]*Sklop18[[#This Row],[Okvirna količina]]</f>
        <v>0</v>
      </c>
      <c r="V41" s="130" t="s">
        <v>112</v>
      </c>
    </row>
    <row r="42" spans="1:22" s="55" customFormat="1" ht="12">
      <c r="A42" s="79" t="s">
        <v>28</v>
      </c>
      <c r="B42" s="296">
        <v>1592</v>
      </c>
      <c r="C42" s="177" t="s">
        <v>420</v>
      </c>
      <c r="D42" s="133" t="s">
        <v>112</v>
      </c>
      <c r="E42" s="178" t="s">
        <v>0</v>
      </c>
      <c r="F42" s="192"/>
      <c r="G42" s="117">
        <v>500</v>
      </c>
      <c r="H42" s="144" t="s">
        <v>0</v>
      </c>
      <c r="I42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J42" s="117" t="str">
        <f>IF(Sklop18[[#This Row],[ZAHTEVANA SHEMA KAKOVOSTI]]&lt;&gt;"",Sklop18[[#This Row],[Preračunana masa/volumen/kos na enoto kg]],"")</f>
        <v/>
      </c>
      <c r="K42" s="134"/>
      <c r="L42" s="130" t="s">
        <v>112</v>
      </c>
      <c r="M42" s="130" t="s">
        <v>112</v>
      </c>
      <c r="N42" s="130" t="s">
        <v>112</v>
      </c>
      <c r="O42" s="137"/>
      <c r="P42" s="130" t="s">
        <v>112</v>
      </c>
      <c r="Q42" s="138"/>
      <c r="R42" s="137">
        <f>+Sklop18[[#This Row],[cena/enota brez DDV v EUR]]*Sklop18[[#This Row],[Stopnja DDV (%)]]</f>
        <v>0</v>
      </c>
      <c r="S42" s="137">
        <f>+Sklop18[[#This Row],[cena/enota brez DDV v EUR]]+Sklop18[[#This Row],[Davek (EUR)]]</f>
        <v>0</v>
      </c>
      <c r="T42" s="137">
        <f>+Sklop18[[#This Row],[cena/enota brez DDV v EUR]]*Sklop18[[#This Row],[Okvirna količina]]</f>
        <v>0</v>
      </c>
      <c r="U42" s="139">
        <f>+Sklop18[[#This Row],[Končna cena/enoto mere (EUR) z DDV]]*Sklop18[[#This Row],[Okvirna količina]]</f>
        <v>0</v>
      </c>
      <c r="V42" s="130" t="s">
        <v>112</v>
      </c>
    </row>
    <row r="43" spans="1:22" s="55" customFormat="1" ht="24">
      <c r="A43" s="79" t="s">
        <v>29</v>
      </c>
      <c r="B43" s="296">
        <v>1593</v>
      </c>
      <c r="C43" s="177" t="s">
        <v>421</v>
      </c>
      <c r="D43" s="133" t="s">
        <v>112</v>
      </c>
      <c r="E43" s="178" t="s">
        <v>0</v>
      </c>
      <c r="F43" s="192"/>
      <c r="G43" s="117">
        <v>100</v>
      </c>
      <c r="H43" s="144" t="s">
        <v>0</v>
      </c>
      <c r="I43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43" s="117" t="str">
        <f>IF(Sklop18[[#This Row],[ZAHTEVANA SHEMA KAKOVOSTI]]&lt;&gt;"",Sklop18[[#This Row],[Preračunana masa/volumen/kos na enoto kg]],"")</f>
        <v/>
      </c>
      <c r="K43" s="134"/>
      <c r="L43" s="130" t="s">
        <v>112</v>
      </c>
      <c r="M43" s="130" t="s">
        <v>112</v>
      </c>
      <c r="N43" s="130" t="s">
        <v>112</v>
      </c>
      <c r="O43" s="137"/>
      <c r="P43" s="130" t="s">
        <v>112</v>
      </c>
      <c r="Q43" s="138"/>
      <c r="R43" s="137">
        <f>+Sklop18[[#This Row],[cena/enota brez DDV v EUR]]*Sklop18[[#This Row],[Stopnja DDV (%)]]</f>
        <v>0</v>
      </c>
      <c r="S43" s="137">
        <f>+Sklop18[[#This Row],[cena/enota brez DDV v EUR]]+Sklop18[[#This Row],[Davek (EUR)]]</f>
        <v>0</v>
      </c>
      <c r="T43" s="137">
        <f>+Sklop18[[#This Row],[cena/enota brez DDV v EUR]]*Sklop18[[#This Row],[Okvirna količina]]</f>
        <v>0</v>
      </c>
      <c r="U43" s="139">
        <f>+Sklop18[[#This Row],[Končna cena/enoto mere (EUR) z DDV]]*Sklop18[[#This Row],[Okvirna količina]]</f>
        <v>0</v>
      </c>
      <c r="V43" s="130" t="s">
        <v>112</v>
      </c>
    </row>
    <row r="44" spans="1:22" s="55" customFormat="1" ht="12">
      <c r="A44" s="79" t="s">
        <v>30</v>
      </c>
      <c r="B44" s="296">
        <v>1594</v>
      </c>
      <c r="C44" s="177" t="s">
        <v>422</v>
      </c>
      <c r="D44" s="133" t="s">
        <v>112</v>
      </c>
      <c r="E44" s="178" t="s">
        <v>0</v>
      </c>
      <c r="F44" s="192"/>
      <c r="G44" s="117">
        <v>3000</v>
      </c>
      <c r="H44" s="144" t="s">
        <v>0</v>
      </c>
      <c r="I44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J44" s="117" t="str">
        <f>IF(Sklop18[[#This Row],[ZAHTEVANA SHEMA KAKOVOSTI]]&lt;&gt;"",Sklop18[[#This Row],[Preračunana masa/volumen/kos na enoto kg]],"")</f>
        <v/>
      </c>
      <c r="K44" s="134"/>
      <c r="L44" s="130" t="s">
        <v>112</v>
      </c>
      <c r="M44" s="130" t="s">
        <v>112</v>
      </c>
      <c r="N44" s="130" t="s">
        <v>112</v>
      </c>
      <c r="O44" s="137"/>
      <c r="P44" s="130" t="s">
        <v>112</v>
      </c>
      <c r="Q44" s="138"/>
      <c r="R44" s="137">
        <f>+Sklop18[[#This Row],[cena/enota brez DDV v EUR]]*Sklop18[[#This Row],[Stopnja DDV (%)]]</f>
        <v>0</v>
      </c>
      <c r="S44" s="137">
        <f>+Sklop18[[#This Row],[cena/enota brez DDV v EUR]]+Sklop18[[#This Row],[Davek (EUR)]]</f>
        <v>0</v>
      </c>
      <c r="T44" s="137">
        <f>+Sklop18[[#This Row],[cena/enota brez DDV v EUR]]*Sklop18[[#This Row],[Okvirna količina]]</f>
        <v>0</v>
      </c>
      <c r="U44" s="139">
        <f>+Sklop18[[#This Row],[Končna cena/enoto mere (EUR) z DDV]]*Sklop18[[#This Row],[Okvirna količina]]</f>
        <v>0</v>
      </c>
      <c r="V44" s="130" t="s">
        <v>112</v>
      </c>
    </row>
    <row r="45" spans="1:22" s="55" customFormat="1" ht="12">
      <c r="A45" s="79" t="s">
        <v>31</v>
      </c>
      <c r="B45" s="296">
        <v>1595</v>
      </c>
      <c r="C45" s="177" t="s">
        <v>423</v>
      </c>
      <c r="D45" s="133" t="s">
        <v>112</v>
      </c>
      <c r="E45" s="178" t="s">
        <v>0</v>
      </c>
      <c r="F45" s="192"/>
      <c r="G45" s="117">
        <v>200</v>
      </c>
      <c r="H45" s="144" t="s">
        <v>0</v>
      </c>
      <c r="I45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45" s="117" t="str">
        <f>IF(Sklop18[[#This Row],[ZAHTEVANA SHEMA KAKOVOSTI]]&lt;&gt;"",Sklop18[[#This Row],[Preračunana masa/volumen/kos na enoto kg]],"")</f>
        <v/>
      </c>
      <c r="K45" s="134"/>
      <c r="L45" s="130" t="s">
        <v>112</v>
      </c>
      <c r="M45" s="130" t="s">
        <v>112</v>
      </c>
      <c r="N45" s="130" t="s">
        <v>112</v>
      </c>
      <c r="O45" s="137"/>
      <c r="P45" s="130" t="s">
        <v>112</v>
      </c>
      <c r="Q45" s="138"/>
      <c r="R45" s="137">
        <f>+Sklop18[[#This Row],[cena/enota brez DDV v EUR]]*Sklop18[[#This Row],[Stopnja DDV (%)]]</f>
        <v>0</v>
      </c>
      <c r="S45" s="137">
        <f>+Sklop18[[#This Row],[cena/enota brez DDV v EUR]]+Sklop18[[#This Row],[Davek (EUR)]]</f>
        <v>0</v>
      </c>
      <c r="T45" s="137">
        <f>+Sklop18[[#This Row],[cena/enota brez DDV v EUR]]*Sklop18[[#This Row],[Okvirna količina]]</f>
        <v>0</v>
      </c>
      <c r="U45" s="139">
        <f>+Sklop18[[#This Row],[Končna cena/enoto mere (EUR) z DDV]]*Sklop18[[#This Row],[Okvirna količina]]</f>
        <v>0</v>
      </c>
      <c r="V45" s="130" t="s">
        <v>112</v>
      </c>
    </row>
    <row r="46" spans="1:22" s="55" customFormat="1" ht="12">
      <c r="A46" s="79" t="s">
        <v>32</v>
      </c>
      <c r="B46" s="296">
        <v>2171</v>
      </c>
      <c r="C46" s="177" t="s">
        <v>424</v>
      </c>
      <c r="D46" s="133" t="s">
        <v>112</v>
      </c>
      <c r="E46" s="178" t="s">
        <v>0</v>
      </c>
      <c r="F46" s="192"/>
      <c r="G46" s="117">
        <v>200</v>
      </c>
      <c r="H46" s="144" t="s">
        <v>0</v>
      </c>
      <c r="I46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46" s="117" t="str">
        <f>IF(Sklop18[[#This Row],[ZAHTEVANA SHEMA KAKOVOSTI]]&lt;&gt;"",Sklop18[[#This Row],[Preračunana masa/volumen/kos na enoto kg]],"")</f>
        <v/>
      </c>
      <c r="K46" s="134"/>
      <c r="L46" s="130" t="s">
        <v>112</v>
      </c>
      <c r="M46" s="130" t="s">
        <v>112</v>
      </c>
      <c r="N46" s="130" t="s">
        <v>112</v>
      </c>
      <c r="O46" s="137"/>
      <c r="P46" s="130" t="s">
        <v>112</v>
      </c>
      <c r="Q46" s="138"/>
      <c r="R46" s="137">
        <f>+Sklop18[[#This Row],[cena/enota brez DDV v EUR]]*Sklop18[[#This Row],[Stopnja DDV (%)]]</f>
        <v>0</v>
      </c>
      <c r="S46" s="137">
        <f>+Sklop18[[#This Row],[cena/enota brez DDV v EUR]]+Sklop18[[#This Row],[Davek (EUR)]]</f>
        <v>0</v>
      </c>
      <c r="T46" s="137">
        <f>+Sklop18[[#This Row],[cena/enota brez DDV v EUR]]*Sklop18[[#This Row],[Okvirna količina]]</f>
        <v>0</v>
      </c>
      <c r="U46" s="139">
        <f>+Sklop18[[#This Row],[Končna cena/enoto mere (EUR) z DDV]]*Sklop18[[#This Row],[Okvirna količina]]</f>
        <v>0</v>
      </c>
      <c r="V46" s="130" t="s">
        <v>112</v>
      </c>
    </row>
    <row r="47" spans="1:22" s="55" customFormat="1" ht="12">
      <c r="A47" s="79" t="s">
        <v>33</v>
      </c>
      <c r="B47" s="296">
        <v>1597</v>
      </c>
      <c r="C47" s="177" t="s">
        <v>425</v>
      </c>
      <c r="D47" s="133" t="s">
        <v>112</v>
      </c>
      <c r="E47" s="178" t="s">
        <v>0</v>
      </c>
      <c r="F47" s="192"/>
      <c r="G47" s="117">
        <v>1000</v>
      </c>
      <c r="H47" s="144" t="s">
        <v>0</v>
      </c>
      <c r="I47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J47" s="117" t="str">
        <f>IF(Sklop18[[#This Row],[ZAHTEVANA SHEMA KAKOVOSTI]]&lt;&gt;"",Sklop18[[#This Row],[Preračunana masa/volumen/kos na enoto kg]],"")</f>
        <v/>
      </c>
      <c r="K47" s="134"/>
      <c r="L47" s="130" t="s">
        <v>112</v>
      </c>
      <c r="M47" s="130" t="s">
        <v>112</v>
      </c>
      <c r="N47" s="130" t="s">
        <v>112</v>
      </c>
      <c r="O47" s="137"/>
      <c r="P47" s="130" t="s">
        <v>112</v>
      </c>
      <c r="Q47" s="138"/>
      <c r="R47" s="137">
        <f>+Sklop18[[#This Row],[cena/enota brez DDV v EUR]]*Sklop18[[#This Row],[Stopnja DDV (%)]]</f>
        <v>0</v>
      </c>
      <c r="S47" s="137">
        <f>+Sklop18[[#This Row],[cena/enota brez DDV v EUR]]+Sklop18[[#This Row],[Davek (EUR)]]</f>
        <v>0</v>
      </c>
      <c r="T47" s="137">
        <f>+Sklop18[[#This Row],[cena/enota brez DDV v EUR]]*Sklop18[[#This Row],[Okvirna količina]]</f>
        <v>0</v>
      </c>
      <c r="U47" s="139">
        <f>+Sklop18[[#This Row],[Končna cena/enoto mere (EUR) z DDV]]*Sklop18[[#This Row],[Okvirna količina]]</f>
        <v>0</v>
      </c>
      <c r="V47" s="130" t="s">
        <v>112</v>
      </c>
    </row>
    <row r="48" spans="1:22" s="55" customFormat="1" ht="24">
      <c r="A48" s="79" t="s">
        <v>34</v>
      </c>
      <c r="B48" s="296">
        <v>1600</v>
      </c>
      <c r="C48" s="177" t="s">
        <v>426</v>
      </c>
      <c r="D48" s="133" t="s">
        <v>112</v>
      </c>
      <c r="E48" s="178" t="s">
        <v>0</v>
      </c>
      <c r="F48" s="192"/>
      <c r="G48" s="117">
        <v>140</v>
      </c>
      <c r="H48" s="144" t="s">
        <v>0</v>
      </c>
      <c r="I48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140</v>
      </c>
      <c r="J48" s="117" t="str">
        <f>IF(Sklop18[[#This Row],[ZAHTEVANA SHEMA KAKOVOSTI]]&lt;&gt;"",Sklop18[[#This Row],[Preračunana masa/volumen/kos na enoto kg]],"")</f>
        <v/>
      </c>
      <c r="K48" s="134"/>
      <c r="L48" s="130" t="s">
        <v>112</v>
      </c>
      <c r="M48" s="130" t="s">
        <v>112</v>
      </c>
      <c r="N48" s="130" t="s">
        <v>112</v>
      </c>
      <c r="O48" s="137"/>
      <c r="P48" s="130" t="s">
        <v>112</v>
      </c>
      <c r="Q48" s="138"/>
      <c r="R48" s="137">
        <f>+Sklop18[[#This Row],[cena/enota brez DDV v EUR]]*Sklop18[[#This Row],[Stopnja DDV (%)]]</f>
        <v>0</v>
      </c>
      <c r="S48" s="137">
        <f>+Sklop18[[#This Row],[cena/enota brez DDV v EUR]]+Sklop18[[#This Row],[Davek (EUR)]]</f>
        <v>0</v>
      </c>
      <c r="T48" s="137">
        <f>+Sklop18[[#This Row],[cena/enota brez DDV v EUR]]*Sklop18[[#This Row],[Okvirna količina]]</f>
        <v>0</v>
      </c>
      <c r="U48" s="139">
        <f>+Sklop18[[#This Row],[Končna cena/enoto mere (EUR) z DDV]]*Sklop18[[#This Row],[Okvirna količina]]</f>
        <v>0</v>
      </c>
      <c r="V48" s="130" t="s">
        <v>112</v>
      </c>
    </row>
    <row r="49" spans="1:22" s="55" customFormat="1" ht="12">
      <c r="A49" s="79" t="s">
        <v>35</v>
      </c>
      <c r="B49" s="296">
        <v>1601</v>
      </c>
      <c r="C49" s="177" t="s">
        <v>427</v>
      </c>
      <c r="D49" s="133" t="s">
        <v>112</v>
      </c>
      <c r="E49" s="178" t="s">
        <v>0</v>
      </c>
      <c r="F49" s="192"/>
      <c r="G49" s="117">
        <v>100</v>
      </c>
      <c r="H49" s="144" t="s">
        <v>0</v>
      </c>
      <c r="I49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49" s="117" t="str">
        <f>IF(Sklop18[[#This Row],[ZAHTEVANA SHEMA KAKOVOSTI]]&lt;&gt;"",Sklop18[[#This Row],[Preračunana masa/volumen/kos na enoto kg]],"")</f>
        <v/>
      </c>
      <c r="K49" s="134"/>
      <c r="L49" s="130" t="s">
        <v>112</v>
      </c>
      <c r="M49" s="130" t="s">
        <v>112</v>
      </c>
      <c r="N49" s="130" t="s">
        <v>112</v>
      </c>
      <c r="O49" s="137"/>
      <c r="P49" s="130" t="s">
        <v>112</v>
      </c>
      <c r="Q49" s="138"/>
      <c r="R49" s="137">
        <f>+Sklop18[[#This Row],[cena/enota brez DDV v EUR]]*Sklop18[[#This Row],[Stopnja DDV (%)]]</f>
        <v>0</v>
      </c>
      <c r="S49" s="137">
        <f>+Sklop18[[#This Row],[cena/enota brez DDV v EUR]]+Sklop18[[#This Row],[Davek (EUR)]]</f>
        <v>0</v>
      </c>
      <c r="T49" s="137">
        <f>+Sklop18[[#This Row],[cena/enota brez DDV v EUR]]*Sklop18[[#This Row],[Okvirna količina]]</f>
        <v>0</v>
      </c>
      <c r="U49" s="139">
        <f>+Sklop18[[#This Row],[Končna cena/enoto mere (EUR) z DDV]]*Sklop18[[#This Row],[Okvirna količina]]</f>
        <v>0</v>
      </c>
      <c r="V49" s="130" t="s">
        <v>112</v>
      </c>
    </row>
    <row r="50" spans="1:22" s="55" customFormat="1" ht="24">
      <c r="A50" s="79" t="s">
        <v>36</v>
      </c>
      <c r="B50" s="296">
        <v>1609</v>
      </c>
      <c r="C50" s="177" t="s">
        <v>428</v>
      </c>
      <c r="D50" s="133" t="s">
        <v>112</v>
      </c>
      <c r="E50" s="178" t="s">
        <v>0</v>
      </c>
      <c r="F50" s="192"/>
      <c r="G50" s="117">
        <v>3200</v>
      </c>
      <c r="H50" s="144" t="s">
        <v>0</v>
      </c>
      <c r="I50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3200</v>
      </c>
      <c r="J50" s="117" t="str">
        <f>IF(Sklop18[[#This Row],[ZAHTEVANA SHEMA KAKOVOSTI]]&lt;&gt;"",Sklop18[[#This Row],[Preračunana masa/volumen/kos na enoto kg]],"")</f>
        <v/>
      </c>
      <c r="K50" s="134"/>
      <c r="L50" s="130" t="s">
        <v>112</v>
      </c>
      <c r="M50" s="130" t="s">
        <v>112</v>
      </c>
      <c r="N50" s="130" t="s">
        <v>112</v>
      </c>
      <c r="O50" s="137"/>
      <c r="P50" s="130" t="s">
        <v>112</v>
      </c>
      <c r="Q50" s="138"/>
      <c r="R50" s="137">
        <f>+Sklop18[[#This Row],[cena/enota brez DDV v EUR]]*Sklop18[[#This Row],[Stopnja DDV (%)]]</f>
        <v>0</v>
      </c>
      <c r="S50" s="137">
        <f>+Sklop18[[#This Row],[cena/enota brez DDV v EUR]]+Sklop18[[#This Row],[Davek (EUR)]]</f>
        <v>0</v>
      </c>
      <c r="T50" s="137">
        <f>+Sklop18[[#This Row],[cena/enota brez DDV v EUR]]*Sklop18[[#This Row],[Okvirna količina]]</f>
        <v>0</v>
      </c>
      <c r="U50" s="139">
        <f>+Sklop18[[#This Row],[Končna cena/enoto mere (EUR) z DDV]]*Sklop18[[#This Row],[Okvirna količina]]</f>
        <v>0</v>
      </c>
      <c r="V50" s="130" t="s">
        <v>112</v>
      </c>
    </row>
    <row r="51" spans="1:22" s="55" customFormat="1" ht="12">
      <c r="A51" s="79" t="s">
        <v>37</v>
      </c>
      <c r="B51" s="296">
        <v>1617</v>
      </c>
      <c r="C51" s="177" t="s">
        <v>429</v>
      </c>
      <c r="D51" s="133" t="s">
        <v>112</v>
      </c>
      <c r="E51" s="178" t="s">
        <v>0</v>
      </c>
      <c r="F51" s="192"/>
      <c r="G51" s="117">
        <v>450</v>
      </c>
      <c r="H51" s="144" t="s">
        <v>0</v>
      </c>
      <c r="I51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J51" s="117" t="str">
        <f>IF(Sklop18[[#This Row],[ZAHTEVANA SHEMA KAKOVOSTI]]&lt;&gt;"",Sklop18[[#This Row],[Preračunana masa/volumen/kos na enoto kg]],"")</f>
        <v/>
      </c>
      <c r="K51" s="134"/>
      <c r="L51" s="130" t="s">
        <v>112</v>
      </c>
      <c r="M51" s="130" t="s">
        <v>112</v>
      </c>
      <c r="N51" s="130" t="s">
        <v>112</v>
      </c>
      <c r="O51" s="137"/>
      <c r="P51" s="130" t="s">
        <v>112</v>
      </c>
      <c r="Q51" s="138"/>
      <c r="R51" s="137">
        <f>+Sklop18[[#This Row],[cena/enota brez DDV v EUR]]*Sklop18[[#This Row],[Stopnja DDV (%)]]</f>
        <v>0</v>
      </c>
      <c r="S51" s="137">
        <f>+Sklop18[[#This Row],[cena/enota brez DDV v EUR]]+Sklop18[[#This Row],[Davek (EUR)]]</f>
        <v>0</v>
      </c>
      <c r="T51" s="137">
        <f>+Sklop18[[#This Row],[cena/enota brez DDV v EUR]]*Sklop18[[#This Row],[Okvirna količina]]</f>
        <v>0</v>
      </c>
      <c r="U51" s="139">
        <f>+Sklop18[[#This Row],[Končna cena/enoto mere (EUR) z DDV]]*Sklop18[[#This Row],[Okvirna količina]]</f>
        <v>0</v>
      </c>
      <c r="V51" s="130" t="s">
        <v>112</v>
      </c>
    </row>
    <row r="52" spans="1:22" s="55" customFormat="1" ht="12">
      <c r="A52" s="79" t="s">
        <v>38</v>
      </c>
      <c r="B52" s="296">
        <v>1618</v>
      </c>
      <c r="C52" s="177" t="s">
        <v>1183</v>
      </c>
      <c r="D52" s="133" t="s">
        <v>1181</v>
      </c>
      <c r="E52" s="178" t="s">
        <v>110</v>
      </c>
      <c r="F52" s="192"/>
      <c r="G52" s="117">
        <v>30</v>
      </c>
      <c r="H52" s="144" t="s">
        <v>0</v>
      </c>
      <c r="I52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J52" s="117" t="str">
        <f>IF(Sklop18[[#This Row],[ZAHTEVANA SHEMA KAKOVOSTI]]&lt;&gt;"",Sklop18[[#This Row],[Preračunana masa/volumen/kos na enoto kg]],"")</f>
        <v/>
      </c>
      <c r="K52" s="134"/>
      <c r="L52" s="130" t="s">
        <v>112</v>
      </c>
      <c r="M52" s="130" t="s">
        <v>112</v>
      </c>
      <c r="N52" s="130" t="s">
        <v>112</v>
      </c>
      <c r="O52" s="137"/>
      <c r="P52" s="130" t="s">
        <v>112</v>
      </c>
      <c r="Q52" s="138"/>
      <c r="R52" s="137">
        <f>+Sklop18[[#This Row],[cena/enota brez DDV v EUR]]*Sklop18[[#This Row],[Stopnja DDV (%)]]</f>
        <v>0</v>
      </c>
      <c r="S52" s="137">
        <f>+Sklop18[[#This Row],[cena/enota brez DDV v EUR]]+Sklop18[[#This Row],[Davek (EUR)]]</f>
        <v>0</v>
      </c>
      <c r="T52" s="137">
        <f>+Sklop18[[#This Row],[cena/enota brez DDV v EUR]]*Sklop18[[#This Row],[Okvirna količina]]</f>
        <v>0</v>
      </c>
      <c r="U52" s="139">
        <f>+Sklop18[[#This Row],[Končna cena/enoto mere (EUR) z DDV]]*Sklop18[[#This Row],[Okvirna količina]]</f>
        <v>0</v>
      </c>
      <c r="V52" s="130" t="s">
        <v>112</v>
      </c>
    </row>
    <row r="53" spans="1:22" s="55" customFormat="1" ht="24">
      <c r="A53" s="79" t="s">
        <v>39</v>
      </c>
      <c r="B53" s="296">
        <v>1619</v>
      </c>
      <c r="C53" s="177" t="s">
        <v>430</v>
      </c>
      <c r="D53" s="133" t="s">
        <v>112</v>
      </c>
      <c r="E53" s="178" t="s">
        <v>0</v>
      </c>
      <c r="F53" s="192"/>
      <c r="G53" s="117">
        <v>40</v>
      </c>
      <c r="H53" s="144" t="s">
        <v>0</v>
      </c>
      <c r="I53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J53" s="117" t="str">
        <f>IF(Sklop18[[#This Row],[ZAHTEVANA SHEMA KAKOVOSTI]]&lt;&gt;"",Sklop18[[#This Row],[Preračunana masa/volumen/kos na enoto kg]],"")</f>
        <v/>
      </c>
      <c r="K53" s="134"/>
      <c r="L53" s="130" t="s">
        <v>112</v>
      </c>
      <c r="M53" s="130" t="s">
        <v>112</v>
      </c>
      <c r="N53" s="130" t="s">
        <v>112</v>
      </c>
      <c r="O53" s="137"/>
      <c r="P53" s="130" t="s">
        <v>112</v>
      </c>
      <c r="Q53" s="138"/>
      <c r="R53" s="137">
        <f>+Sklop18[[#This Row],[cena/enota brez DDV v EUR]]*Sklop18[[#This Row],[Stopnja DDV (%)]]</f>
        <v>0</v>
      </c>
      <c r="S53" s="137">
        <f>+Sklop18[[#This Row],[cena/enota brez DDV v EUR]]+Sklop18[[#This Row],[Davek (EUR)]]</f>
        <v>0</v>
      </c>
      <c r="T53" s="137">
        <f>+Sklop18[[#This Row],[cena/enota brez DDV v EUR]]*Sklop18[[#This Row],[Okvirna količina]]</f>
        <v>0</v>
      </c>
      <c r="U53" s="139">
        <f>+Sklop18[[#This Row],[Končna cena/enoto mere (EUR) z DDV]]*Sklop18[[#This Row],[Okvirna količina]]</f>
        <v>0</v>
      </c>
      <c r="V53" s="130" t="s">
        <v>112</v>
      </c>
    </row>
    <row r="54" spans="1:22" s="55" customFormat="1" ht="24">
      <c r="A54" s="79" t="s">
        <v>40</v>
      </c>
      <c r="B54" s="296">
        <v>1621</v>
      </c>
      <c r="C54" s="177" t="s">
        <v>431</v>
      </c>
      <c r="D54" s="133" t="s">
        <v>112</v>
      </c>
      <c r="E54" s="178" t="s">
        <v>0</v>
      </c>
      <c r="F54" s="192"/>
      <c r="G54" s="117">
        <v>100</v>
      </c>
      <c r="H54" s="144" t="s">
        <v>0</v>
      </c>
      <c r="I54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54" s="117" t="str">
        <f>IF(Sklop18[[#This Row],[ZAHTEVANA SHEMA KAKOVOSTI]]&lt;&gt;"",Sklop18[[#This Row],[Preračunana masa/volumen/kos na enoto kg]],"")</f>
        <v/>
      </c>
      <c r="K54" s="134"/>
      <c r="L54" s="130" t="s">
        <v>112</v>
      </c>
      <c r="M54" s="130" t="s">
        <v>112</v>
      </c>
      <c r="N54" s="130" t="s">
        <v>112</v>
      </c>
      <c r="O54" s="137"/>
      <c r="P54" s="130" t="s">
        <v>112</v>
      </c>
      <c r="Q54" s="138"/>
      <c r="R54" s="137">
        <f>+Sklop18[[#This Row],[cena/enota brez DDV v EUR]]*Sklop18[[#This Row],[Stopnja DDV (%)]]</f>
        <v>0</v>
      </c>
      <c r="S54" s="137">
        <f>+Sklop18[[#This Row],[cena/enota brez DDV v EUR]]+Sklop18[[#This Row],[Davek (EUR)]]</f>
        <v>0</v>
      </c>
      <c r="T54" s="137">
        <f>+Sklop18[[#This Row],[cena/enota brez DDV v EUR]]*Sklop18[[#This Row],[Okvirna količina]]</f>
        <v>0</v>
      </c>
      <c r="U54" s="139">
        <f>+Sklop18[[#This Row],[Končna cena/enoto mere (EUR) z DDV]]*Sklop18[[#This Row],[Okvirna količina]]</f>
        <v>0</v>
      </c>
      <c r="V54" s="130" t="s">
        <v>112</v>
      </c>
    </row>
    <row r="55" spans="1:22" s="55" customFormat="1" ht="12">
      <c r="A55" s="79" t="s">
        <v>41</v>
      </c>
      <c r="B55" s="296">
        <v>1622</v>
      </c>
      <c r="C55" s="177" t="s">
        <v>432</v>
      </c>
      <c r="D55" s="133" t="s">
        <v>112</v>
      </c>
      <c r="E55" s="178" t="s">
        <v>0</v>
      </c>
      <c r="F55" s="192"/>
      <c r="G55" s="117">
        <v>200</v>
      </c>
      <c r="H55" s="144" t="s">
        <v>0</v>
      </c>
      <c r="I55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55" s="117" t="str">
        <f>IF(Sklop18[[#This Row],[ZAHTEVANA SHEMA KAKOVOSTI]]&lt;&gt;"",Sklop18[[#This Row],[Preračunana masa/volumen/kos na enoto kg]],"")</f>
        <v/>
      </c>
      <c r="K55" s="134"/>
      <c r="L55" s="130" t="s">
        <v>112</v>
      </c>
      <c r="M55" s="130" t="s">
        <v>112</v>
      </c>
      <c r="N55" s="130" t="s">
        <v>112</v>
      </c>
      <c r="O55" s="137"/>
      <c r="P55" s="130" t="s">
        <v>112</v>
      </c>
      <c r="Q55" s="138"/>
      <c r="R55" s="137">
        <f>+Sklop18[[#This Row],[cena/enota brez DDV v EUR]]*Sklop18[[#This Row],[Stopnja DDV (%)]]</f>
        <v>0</v>
      </c>
      <c r="S55" s="137">
        <f>+Sklop18[[#This Row],[cena/enota brez DDV v EUR]]+Sklop18[[#This Row],[Davek (EUR)]]</f>
        <v>0</v>
      </c>
      <c r="T55" s="137">
        <f>+Sklop18[[#This Row],[cena/enota brez DDV v EUR]]*Sklop18[[#This Row],[Okvirna količina]]</f>
        <v>0</v>
      </c>
      <c r="U55" s="139">
        <f>+Sklop18[[#This Row],[Končna cena/enoto mere (EUR) z DDV]]*Sklop18[[#This Row],[Okvirna količina]]</f>
        <v>0</v>
      </c>
      <c r="V55" s="130" t="s">
        <v>112</v>
      </c>
    </row>
    <row r="56" spans="1:22" s="55" customFormat="1" ht="12">
      <c r="A56" s="79" t="s">
        <v>42</v>
      </c>
      <c r="B56" s="296">
        <v>1623</v>
      </c>
      <c r="C56" s="177" t="s">
        <v>1184</v>
      </c>
      <c r="D56" s="133" t="s">
        <v>1181</v>
      </c>
      <c r="E56" s="178" t="s">
        <v>110</v>
      </c>
      <c r="F56" s="192"/>
      <c r="G56" s="117">
        <v>30</v>
      </c>
      <c r="H56" s="144" t="s">
        <v>0</v>
      </c>
      <c r="I56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J56" s="117" t="str">
        <f>IF(Sklop18[[#This Row],[ZAHTEVANA SHEMA KAKOVOSTI]]&lt;&gt;"",Sklop18[[#This Row],[Preračunana masa/volumen/kos na enoto kg]],"")</f>
        <v/>
      </c>
      <c r="K56" s="134"/>
      <c r="L56" s="130" t="s">
        <v>112</v>
      </c>
      <c r="M56" s="130" t="s">
        <v>112</v>
      </c>
      <c r="N56" s="130" t="s">
        <v>112</v>
      </c>
      <c r="O56" s="137"/>
      <c r="P56" s="130" t="s">
        <v>112</v>
      </c>
      <c r="Q56" s="138"/>
      <c r="R56" s="137">
        <f>+Sklop18[[#This Row],[cena/enota brez DDV v EUR]]*Sklop18[[#This Row],[Stopnja DDV (%)]]</f>
        <v>0</v>
      </c>
      <c r="S56" s="137">
        <f>+Sklop18[[#This Row],[cena/enota brez DDV v EUR]]+Sklop18[[#This Row],[Davek (EUR)]]</f>
        <v>0</v>
      </c>
      <c r="T56" s="137">
        <f>+Sklop18[[#This Row],[cena/enota brez DDV v EUR]]*Sklop18[[#This Row],[Okvirna količina]]</f>
        <v>0</v>
      </c>
      <c r="U56" s="139">
        <f>+Sklop18[[#This Row],[Končna cena/enoto mere (EUR) z DDV]]*Sklop18[[#This Row],[Okvirna količina]]</f>
        <v>0</v>
      </c>
      <c r="V56" s="130" t="s">
        <v>112</v>
      </c>
    </row>
    <row r="57" spans="1:22" s="55" customFormat="1" ht="12">
      <c r="A57" s="79" t="s">
        <v>43</v>
      </c>
      <c r="B57" s="296">
        <v>2329</v>
      </c>
      <c r="C57" s="177" t="s">
        <v>433</v>
      </c>
      <c r="D57" s="133" t="s">
        <v>112</v>
      </c>
      <c r="E57" s="178" t="s">
        <v>0</v>
      </c>
      <c r="F57" s="192"/>
      <c r="G57" s="117">
        <v>50</v>
      </c>
      <c r="H57" s="144" t="s">
        <v>0</v>
      </c>
      <c r="I57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57" s="117" t="str">
        <f>IF(Sklop18[[#This Row],[ZAHTEVANA SHEMA KAKOVOSTI]]&lt;&gt;"",Sklop18[[#This Row],[Preračunana masa/volumen/kos na enoto kg]],"")</f>
        <v/>
      </c>
      <c r="K57" s="134"/>
      <c r="L57" s="130" t="s">
        <v>112</v>
      </c>
      <c r="M57" s="130" t="s">
        <v>112</v>
      </c>
      <c r="N57" s="130" t="s">
        <v>112</v>
      </c>
      <c r="O57" s="137"/>
      <c r="P57" s="130" t="s">
        <v>112</v>
      </c>
      <c r="Q57" s="138"/>
      <c r="R57" s="137">
        <f>+Sklop18[[#This Row],[cena/enota brez DDV v EUR]]*Sklop18[[#This Row],[Stopnja DDV (%)]]</f>
        <v>0</v>
      </c>
      <c r="S57" s="137">
        <f>+Sklop18[[#This Row],[cena/enota brez DDV v EUR]]+Sklop18[[#This Row],[Davek (EUR)]]</f>
        <v>0</v>
      </c>
      <c r="T57" s="137">
        <f>+Sklop18[[#This Row],[cena/enota brez DDV v EUR]]*Sklop18[[#This Row],[Okvirna količina]]</f>
        <v>0</v>
      </c>
      <c r="U57" s="139">
        <f>+Sklop18[[#This Row],[Končna cena/enoto mere (EUR) z DDV]]*Sklop18[[#This Row],[Okvirna količina]]</f>
        <v>0</v>
      </c>
      <c r="V57" s="130" t="s">
        <v>112</v>
      </c>
    </row>
    <row r="58" spans="1:22">
      <c r="A58" s="455" t="s">
        <v>134</v>
      </c>
      <c r="B58" s="455"/>
      <c r="C58" s="456"/>
      <c r="D58" s="457"/>
      <c r="E58" s="457"/>
      <c r="F58" s="458"/>
      <c r="G58" s="459"/>
      <c r="H58" s="460"/>
      <c r="I58" s="461">
        <f>SUBTOTAL(109,Sklop18[Preračunana masa/volumen/kos na enoto kg])</f>
        <v>39490</v>
      </c>
      <c r="J58" s="461">
        <f>SUBTOTAL(109,Sklop18[Živila iz shem kakovosti (kg)])</f>
        <v>0</v>
      </c>
      <c r="K58" s="462"/>
      <c r="L58" s="463"/>
      <c r="M58" s="463"/>
      <c r="N58" s="464"/>
      <c r="O58" s="465"/>
      <c r="P58" s="465"/>
      <c r="Q58" s="465"/>
      <c r="R58" s="466"/>
      <c r="S58" s="462"/>
      <c r="T58" s="466">
        <f>SUBTOTAL(109,Sklop18[Vrednost za okvirno količino (EUR) brez DDV])</f>
        <v>0</v>
      </c>
      <c r="U58" s="466">
        <f>SUBTOTAL(109,Sklop18[Vrednost za okvirno količino (EUR) z DDV])</f>
        <v>0</v>
      </c>
      <c r="V58" s="467"/>
    </row>
    <row r="59" spans="1:22" ht="15">
      <c r="A59" s="6"/>
      <c r="B59" s="6"/>
      <c r="C59" s="4"/>
      <c r="D59" s="26"/>
      <c r="E59" s="26"/>
      <c r="F59" s="25"/>
      <c r="G59" s="7"/>
      <c r="I59" s="8"/>
      <c r="J59" s="8"/>
      <c r="K59" s="8"/>
      <c r="L59" s="8"/>
      <c r="M59" s="20"/>
      <c r="N59" s="20"/>
      <c r="O59" s="8"/>
      <c r="P59" s="8"/>
      <c r="Q59" s="8"/>
      <c r="R59" s="8"/>
      <c r="S59" s="8"/>
      <c r="T59" s="3"/>
      <c r="U59" s="3"/>
      <c r="V59" s="7"/>
    </row>
    <row r="60" spans="1:22">
      <c r="A60" s="48" t="s">
        <v>130</v>
      </c>
      <c r="B60" s="48"/>
      <c r="C60" s="16"/>
      <c r="D60" s="28"/>
      <c r="E60" s="28"/>
      <c r="F60" s="101"/>
      <c r="R60" s="48"/>
      <c r="S60" s="48"/>
      <c r="T60" s="48"/>
      <c r="U60" s="48"/>
    </row>
    <row r="61" spans="1:22">
      <c r="A61" s="11" t="s">
        <v>132</v>
      </c>
      <c r="C61" s="16"/>
      <c r="D61" s="28"/>
      <c r="E61" s="28"/>
      <c r="F61" s="101"/>
    </row>
    <row r="62" spans="1:22">
      <c r="A62" s="96" t="s">
        <v>183</v>
      </c>
      <c r="B62" s="96"/>
      <c r="G62" s="68"/>
      <c r="H62" s="68"/>
      <c r="I62" s="29"/>
      <c r="J62" s="29"/>
      <c r="K62" s="29"/>
      <c r="L62" s="29"/>
      <c r="M62" s="54"/>
      <c r="N62" s="54"/>
      <c r="O62" s="29"/>
      <c r="P62" s="29"/>
      <c r="Q62" s="29"/>
      <c r="R62" s="29"/>
      <c r="S62" s="29"/>
    </row>
    <row r="63" spans="1:22">
      <c r="A63" s="110" t="s">
        <v>206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O63" s="29"/>
      <c r="P63" s="29"/>
      <c r="Q63" s="29"/>
      <c r="R63" s="29"/>
      <c r="S63" s="29"/>
    </row>
    <row r="64" spans="1:22">
      <c r="A64" s="501" t="s">
        <v>205</v>
      </c>
      <c r="B64" s="501"/>
      <c r="C64" s="501"/>
      <c r="D64" s="501"/>
      <c r="E64" s="501"/>
      <c r="F64" s="501"/>
      <c r="G64" s="501"/>
      <c r="H64" s="501"/>
      <c r="I64" s="501"/>
      <c r="J64" s="501"/>
      <c r="K64" s="501"/>
      <c r="L64" s="501"/>
      <c r="M64" s="501"/>
      <c r="O64" s="29"/>
      <c r="P64" s="29"/>
      <c r="Q64" s="29"/>
      <c r="R64" s="29"/>
      <c r="S64" s="29"/>
    </row>
    <row r="66" spans="1:22">
      <c r="A66" s="110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O66" s="29"/>
      <c r="P66" s="29"/>
      <c r="Q66" s="29"/>
      <c r="R66" s="29"/>
      <c r="S66" s="29"/>
    </row>
    <row r="67" spans="1:22" ht="15">
      <c r="A67" s="96" t="s">
        <v>65</v>
      </c>
      <c r="B67" s="96"/>
      <c r="G67" s="68"/>
      <c r="H67" s="68" t="s">
        <v>66</v>
      </c>
      <c r="I67" s="29"/>
      <c r="J67" s="29"/>
      <c r="K67" s="29"/>
      <c r="L67" s="29"/>
      <c r="M67" s="54"/>
      <c r="N67" s="54"/>
      <c r="O67" s="29"/>
      <c r="P67" s="29"/>
      <c r="Q67" s="29"/>
      <c r="R67" s="29" t="s">
        <v>67</v>
      </c>
      <c r="S67" s="29"/>
      <c r="U67" s="3"/>
      <c r="V67" s="7"/>
    </row>
    <row r="68" spans="1:22" ht="15">
      <c r="A68" s="6"/>
      <c r="B68" s="6"/>
      <c r="C68" s="4"/>
      <c r="D68" s="26"/>
      <c r="E68" s="26"/>
      <c r="F68" s="25"/>
      <c r="G68" s="7"/>
      <c r="I68" s="8"/>
      <c r="J68" s="8"/>
      <c r="K68" s="8"/>
      <c r="L68" s="8"/>
      <c r="M68" s="20"/>
      <c r="N68" s="20"/>
      <c r="O68" s="8"/>
      <c r="P68" s="8"/>
      <c r="Q68" s="8"/>
      <c r="R68" s="8"/>
      <c r="S68" s="8"/>
      <c r="T68" s="3"/>
    </row>
    <row r="69" spans="1:22">
      <c r="C69" s="16"/>
      <c r="D69" s="28"/>
      <c r="E69" s="28"/>
      <c r="F69" s="101"/>
    </row>
    <row r="70" spans="1:22">
      <c r="C70" s="16"/>
      <c r="D70" s="28"/>
      <c r="E70" s="28"/>
      <c r="F70" s="101"/>
    </row>
    <row r="71" spans="1:22">
      <c r="C71" s="16"/>
      <c r="D71" s="28"/>
      <c r="E71" s="28"/>
      <c r="F71" s="101"/>
    </row>
    <row r="72" spans="1:22">
      <c r="C72" s="16"/>
      <c r="D72" s="28"/>
      <c r="E72" s="28"/>
      <c r="F72" s="101"/>
    </row>
    <row r="73" spans="1:22">
      <c r="C73" s="16"/>
      <c r="D73" s="28"/>
      <c r="E73" s="28"/>
      <c r="F73" s="101"/>
    </row>
    <row r="74" spans="1:22">
      <c r="C74" s="16"/>
      <c r="D74" s="28"/>
      <c r="E74" s="28"/>
      <c r="F74" s="101"/>
    </row>
    <row r="75" spans="1:22">
      <c r="C75" s="16"/>
      <c r="D75" s="28"/>
      <c r="E75" s="28"/>
      <c r="F75" s="101"/>
    </row>
    <row r="76" spans="1:22">
      <c r="C76" s="16"/>
      <c r="D76" s="28"/>
      <c r="E76" s="28"/>
      <c r="F76" s="101"/>
    </row>
    <row r="77" spans="1:22">
      <c r="C77" s="16"/>
      <c r="D77" s="28"/>
      <c r="E77" s="28"/>
      <c r="F77" s="101"/>
    </row>
    <row r="78" spans="1:22">
      <c r="C78" s="16"/>
      <c r="D78" s="28"/>
      <c r="E78" s="28"/>
      <c r="F78" s="101"/>
    </row>
    <row r="79" spans="1:22">
      <c r="C79" s="16"/>
      <c r="D79" s="28"/>
      <c r="E79" s="28"/>
      <c r="F79" s="101"/>
    </row>
    <row r="80" spans="1:22">
      <c r="C80" s="16"/>
      <c r="D80" s="28"/>
      <c r="E80" s="28"/>
      <c r="F80" s="101"/>
    </row>
    <row r="81" spans="1:23">
      <c r="C81" s="16"/>
      <c r="D81" s="28"/>
      <c r="E81" s="28"/>
      <c r="F81" s="10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</sheetData>
  <sheetProtection insertRows="0" deleteRows="0"/>
  <protectedRanges>
    <protectedRange sqref="K70:Q1048576 K1:Q15 V1:V15 K58:Q59 K16:K57 O16:O57 Q16:Q57 V66:V1048576 V58:V64" name="Obseg1"/>
    <protectedRange sqref="L16:N57 P16:P57 V16:V57" name="Obseg1_3_1"/>
    <protectedRange sqref="K69:Q69" name="Obseg1_1"/>
    <protectedRange sqref="K60:Q62 K66:Q68 K63:Q64" name="Obseg1_4"/>
  </protectedRanges>
  <mergeCells count="8">
    <mergeCell ref="A64:M6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W264"/>
  <sheetViews>
    <sheetView topLeftCell="A10" zoomScaleNormal="100" zoomScaleSheetLayoutView="100" workbookViewId="0">
      <selection activeCell="K55" sqref="K55"/>
    </sheetView>
  </sheetViews>
  <sheetFormatPr defaultColWidth="8.85546875" defaultRowHeight="12.75"/>
  <cols>
    <col min="1" max="1" width="3.5703125" style="11" customWidth="1"/>
    <col min="2" max="2" width="6.42578125" style="11" customWidth="1"/>
    <col min="3" max="3" width="51.28515625" style="17" bestFit="1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pred_rekapitulacija'!A32</f>
        <v>19.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pred_rekapitulacija'!B32</f>
        <v>EKO SADJE IN ZELENJAVA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1670</v>
      </c>
      <c r="C16" s="176" t="s">
        <v>434</v>
      </c>
      <c r="D16" s="162" t="s">
        <v>112</v>
      </c>
      <c r="E16" s="162" t="s">
        <v>0</v>
      </c>
      <c r="F16" s="163"/>
      <c r="G16" s="166">
        <v>200</v>
      </c>
      <c r="H16" s="164" t="s">
        <v>0</v>
      </c>
      <c r="I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16" s="80" t="str">
        <f>IF(Sklop19[[#This Row],[ZAHTEVANA SHEMA KAKOVOSTI]]&lt;&gt;"",Sklop19[[#This Row],[Preračunana masa/volumen/kos na enoto kg]],"")</f>
        <v/>
      </c>
      <c r="K16" s="87"/>
      <c r="L16" s="130" t="s">
        <v>112</v>
      </c>
      <c r="M16" s="130" t="s">
        <v>112</v>
      </c>
      <c r="N16" s="130" t="s">
        <v>112</v>
      </c>
      <c r="O16" s="83"/>
      <c r="P16" s="130" t="s">
        <v>112</v>
      </c>
      <c r="Q16" s="89"/>
      <c r="R16" s="83">
        <f>+Sklop19[[#This Row],[cena/enota brez DDV v EUR]]*Sklop19[[#This Row],[Stopnja DDV (%)]]</f>
        <v>0</v>
      </c>
      <c r="S16" s="83">
        <f>+Sklop19[[#This Row],[cena/enota brez DDV v EUR]]+Sklop19[[#This Row],[Davek (EUR)]]</f>
        <v>0</v>
      </c>
      <c r="T16" s="83">
        <f>+Sklop19[[#This Row],[cena/enota brez DDV v EUR]]*Sklop19[[#This Row],[Okvirna količina]]</f>
        <v>0</v>
      </c>
      <c r="U16" s="83">
        <f>+Sklop19[[#This Row],[Končna cena/enoto mere (EUR) z DDV]]*Sklop19[[#This Row],[Okvirna količina]]</f>
        <v>0</v>
      </c>
      <c r="V16" s="130" t="s">
        <v>112</v>
      </c>
    </row>
    <row r="17" spans="1:22" s="55" customFormat="1" ht="12">
      <c r="A17" s="84" t="s">
        <v>3</v>
      </c>
      <c r="B17" s="291">
        <v>1671</v>
      </c>
      <c r="C17" s="176" t="s">
        <v>435</v>
      </c>
      <c r="D17" s="162" t="s">
        <v>112</v>
      </c>
      <c r="E17" s="162" t="s">
        <v>0</v>
      </c>
      <c r="F17" s="163"/>
      <c r="G17" s="166">
        <v>200</v>
      </c>
      <c r="H17" s="164" t="s">
        <v>0</v>
      </c>
      <c r="I1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17" s="80" t="str">
        <f>IF(Sklop19[[#This Row],[ZAHTEVANA SHEMA KAKOVOSTI]]&lt;&gt;"",Sklop19[[#This Row],[Preračunana masa/volumen/kos na enoto kg]],"")</f>
        <v/>
      </c>
      <c r="K17" s="88"/>
      <c r="L17" s="130" t="s">
        <v>112</v>
      </c>
      <c r="M17" s="130" t="s">
        <v>112</v>
      </c>
      <c r="N17" s="130" t="s">
        <v>112</v>
      </c>
      <c r="O17" s="86"/>
      <c r="P17" s="130" t="s">
        <v>112</v>
      </c>
      <c r="Q17" s="91"/>
      <c r="R17" s="86">
        <f>+Sklop19[[#This Row],[cena/enota brez DDV v EUR]]*Sklop19[[#This Row],[Stopnja DDV (%)]]</f>
        <v>0</v>
      </c>
      <c r="S17" s="86">
        <f>+Sklop19[[#This Row],[cena/enota brez DDV v EUR]]+Sklop19[[#This Row],[Davek (EUR)]]</f>
        <v>0</v>
      </c>
      <c r="T17" s="86">
        <f>+Sklop19[[#This Row],[cena/enota brez DDV v EUR]]*Sklop19[[#This Row],[Okvirna količina]]</f>
        <v>0</v>
      </c>
      <c r="U17" s="86">
        <f>+Sklop19[[#This Row],[Končna cena/enoto mere (EUR) z DDV]]*Sklop19[[#This Row],[Okvirna količina]]</f>
        <v>0</v>
      </c>
      <c r="V17" s="130" t="s">
        <v>112</v>
      </c>
    </row>
    <row r="18" spans="1:22" s="55" customFormat="1" ht="12">
      <c r="A18" s="79" t="s">
        <v>4</v>
      </c>
      <c r="B18" s="79">
        <v>1673</v>
      </c>
      <c r="C18" s="176" t="s">
        <v>436</v>
      </c>
      <c r="D18" s="162" t="s">
        <v>112</v>
      </c>
      <c r="E18" s="162" t="s">
        <v>0</v>
      </c>
      <c r="F18" s="163"/>
      <c r="G18" s="166">
        <v>300</v>
      </c>
      <c r="H18" s="164" t="s">
        <v>0</v>
      </c>
      <c r="I1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J18" s="80" t="str">
        <f>IF(Sklop19[[#This Row],[ZAHTEVANA SHEMA KAKOVOSTI]]&lt;&gt;"",Sklop19[[#This Row],[Preračunana masa/volumen/kos na enoto kg]],"")</f>
        <v/>
      </c>
      <c r="K18" s="88"/>
      <c r="L18" s="130" t="s">
        <v>112</v>
      </c>
      <c r="M18" s="130" t="s">
        <v>112</v>
      </c>
      <c r="N18" s="130" t="s">
        <v>112</v>
      </c>
      <c r="O18" s="86"/>
      <c r="P18" s="130" t="s">
        <v>112</v>
      </c>
      <c r="Q18" s="91"/>
      <c r="R18" s="86">
        <f>+Sklop19[[#This Row],[cena/enota brez DDV v EUR]]*Sklop19[[#This Row],[Stopnja DDV (%)]]</f>
        <v>0</v>
      </c>
      <c r="S18" s="86">
        <f>+Sklop19[[#This Row],[cena/enota brez DDV v EUR]]+Sklop19[[#This Row],[Davek (EUR)]]</f>
        <v>0</v>
      </c>
      <c r="T18" s="86">
        <f>+Sklop19[[#This Row],[cena/enota brez DDV v EUR]]*Sklop19[[#This Row],[Okvirna količina]]</f>
        <v>0</v>
      </c>
      <c r="U18" s="86">
        <f>+Sklop19[[#This Row],[Končna cena/enoto mere (EUR) z DDV]]*Sklop19[[#This Row],[Okvirna količina]]</f>
        <v>0</v>
      </c>
      <c r="V18" s="130" t="s">
        <v>112</v>
      </c>
    </row>
    <row r="19" spans="1:22" s="55" customFormat="1" ht="12">
      <c r="A19" s="84" t="s">
        <v>5</v>
      </c>
      <c r="B19" s="291">
        <v>1674</v>
      </c>
      <c r="C19" s="176" t="s">
        <v>437</v>
      </c>
      <c r="D19" s="162" t="s">
        <v>112</v>
      </c>
      <c r="E19" s="162" t="s">
        <v>0</v>
      </c>
      <c r="F19" s="163"/>
      <c r="G19" s="166">
        <v>200</v>
      </c>
      <c r="H19" s="164" t="s">
        <v>0</v>
      </c>
      <c r="I1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19" s="80" t="str">
        <f>IF(Sklop19[[#This Row],[ZAHTEVANA SHEMA KAKOVOSTI]]&lt;&gt;"",Sklop19[[#This Row],[Preračunana masa/volumen/kos na enoto kg]],"")</f>
        <v/>
      </c>
      <c r="K19" s="88"/>
      <c r="L19" s="130" t="s">
        <v>112</v>
      </c>
      <c r="M19" s="130" t="s">
        <v>112</v>
      </c>
      <c r="N19" s="130" t="s">
        <v>112</v>
      </c>
      <c r="O19" s="86"/>
      <c r="P19" s="130" t="s">
        <v>112</v>
      </c>
      <c r="Q19" s="91"/>
      <c r="R19" s="86">
        <f>+Sklop19[[#This Row],[cena/enota brez DDV v EUR]]*Sklop19[[#This Row],[Stopnja DDV (%)]]</f>
        <v>0</v>
      </c>
      <c r="S19" s="86">
        <f>+Sklop19[[#This Row],[cena/enota brez DDV v EUR]]+Sklop19[[#This Row],[Davek (EUR)]]</f>
        <v>0</v>
      </c>
      <c r="T19" s="86">
        <f>+Sklop19[[#This Row],[cena/enota brez DDV v EUR]]*Sklop19[[#This Row],[Okvirna količina]]</f>
        <v>0</v>
      </c>
      <c r="U19" s="86">
        <f>+Sklop19[[#This Row],[Končna cena/enoto mere (EUR) z DDV]]*Sklop19[[#This Row],[Okvirna količina]]</f>
        <v>0</v>
      </c>
      <c r="V19" s="130" t="s">
        <v>112</v>
      </c>
    </row>
    <row r="20" spans="1:22" s="55" customFormat="1" ht="12">
      <c r="A20" s="79" t="s">
        <v>6</v>
      </c>
      <c r="B20" s="79">
        <v>1676</v>
      </c>
      <c r="C20" s="176" t="s">
        <v>438</v>
      </c>
      <c r="D20" s="162" t="s">
        <v>112</v>
      </c>
      <c r="E20" s="162" t="s">
        <v>0</v>
      </c>
      <c r="F20" s="163"/>
      <c r="G20" s="166">
        <v>200</v>
      </c>
      <c r="H20" s="164" t="s">
        <v>0</v>
      </c>
      <c r="I2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20" s="80" t="str">
        <f>IF(Sklop19[[#This Row],[ZAHTEVANA SHEMA KAKOVOSTI]]&lt;&gt;"",Sklop19[[#This Row],[Preračunana masa/volumen/kos na enoto kg]],"")</f>
        <v/>
      </c>
      <c r="K20" s="88"/>
      <c r="L20" s="130" t="s">
        <v>112</v>
      </c>
      <c r="M20" s="130" t="s">
        <v>112</v>
      </c>
      <c r="N20" s="130" t="s">
        <v>112</v>
      </c>
      <c r="O20" s="86"/>
      <c r="P20" s="130" t="s">
        <v>112</v>
      </c>
      <c r="Q20" s="91"/>
      <c r="R20" s="86">
        <f>+Sklop19[[#This Row],[cena/enota brez DDV v EUR]]*Sklop19[[#This Row],[Stopnja DDV (%)]]</f>
        <v>0</v>
      </c>
      <c r="S20" s="86">
        <f>+Sklop19[[#This Row],[cena/enota brez DDV v EUR]]+Sklop19[[#This Row],[Davek (EUR)]]</f>
        <v>0</v>
      </c>
      <c r="T20" s="86">
        <f>+Sklop19[[#This Row],[cena/enota brez DDV v EUR]]*Sklop19[[#This Row],[Okvirna količina]]</f>
        <v>0</v>
      </c>
      <c r="U20" s="86">
        <f>+Sklop19[[#This Row],[Končna cena/enoto mere (EUR) z DDV]]*Sklop19[[#This Row],[Okvirna količina]]</f>
        <v>0</v>
      </c>
      <c r="V20" s="130" t="s">
        <v>112</v>
      </c>
    </row>
    <row r="21" spans="1:22" s="55" customFormat="1" ht="12">
      <c r="A21" s="84" t="s">
        <v>7</v>
      </c>
      <c r="B21" s="291">
        <v>1675</v>
      </c>
      <c r="C21" s="176" t="s">
        <v>439</v>
      </c>
      <c r="D21" s="162" t="s">
        <v>112</v>
      </c>
      <c r="E21" s="162" t="s">
        <v>0</v>
      </c>
      <c r="F21" s="163"/>
      <c r="G21" s="166">
        <v>400</v>
      </c>
      <c r="H21" s="164" t="s">
        <v>0</v>
      </c>
      <c r="I2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J21" s="80" t="str">
        <f>IF(Sklop19[[#This Row],[ZAHTEVANA SHEMA KAKOVOSTI]]&lt;&gt;"",Sklop19[[#This Row],[Preračunana masa/volumen/kos na enoto kg]],"")</f>
        <v/>
      </c>
      <c r="K21" s="88"/>
      <c r="L21" s="130" t="s">
        <v>112</v>
      </c>
      <c r="M21" s="130" t="s">
        <v>112</v>
      </c>
      <c r="N21" s="130" t="s">
        <v>112</v>
      </c>
      <c r="O21" s="86"/>
      <c r="P21" s="130" t="s">
        <v>112</v>
      </c>
      <c r="Q21" s="91"/>
      <c r="R21" s="86">
        <f>+Sklop19[[#This Row],[cena/enota brez DDV v EUR]]*Sklop19[[#This Row],[Stopnja DDV (%)]]</f>
        <v>0</v>
      </c>
      <c r="S21" s="86">
        <f>+Sklop19[[#This Row],[cena/enota brez DDV v EUR]]+Sklop19[[#This Row],[Davek (EUR)]]</f>
        <v>0</v>
      </c>
      <c r="T21" s="86">
        <f>+Sklop19[[#This Row],[cena/enota brez DDV v EUR]]*Sklop19[[#This Row],[Okvirna količina]]</f>
        <v>0</v>
      </c>
      <c r="U21" s="86">
        <f>+Sklop19[[#This Row],[Končna cena/enoto mere (EUR) z DDV]]*Sklop19[[#This Row],[Okvirna količina]]</f>
        <v>0</v>
      </c>
      <c r="V21" s="130" t="s">
        <v>112</v>
      </c>
    </row>
    <row r="22" spans="1:22" s="55" customFormat="1" ht="12">
      <c r="A22" s="79" t="s">
        <v>8</v>
      </c>
      <c r="B22" s="79">
        <v>1677</v>
      </c>
      <c r="C22" s="176" t="s">
        <v>440</v>
      </c>
      <c r="D22" s="162" t="s">
        <v>112</v>
      </c>
      <c r="E22" s="162" t="s">
        <v>0</v>
      </c>
      <c r="F22" s="163"/>
      <c r="G22" s="165">
        <v>800</v>
      </c>
      <c r="H22" s="164" t="s">
        <v>0</v>
      </c>
      <c r="I22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J22" s="80" t="str">
        <f>IF(Sklop19[[#This Row],[ZAHTEVANA SHEMA KAKOVOSTI]]&lt;&gt;"",Sklop19[[#This Row],[Preračunana masa/volumen/kos na enoto kg]],"")</f>
        <v/>
      </c>
      <c r="K22" s="88"/>
      <c r="L22" s="130" t="s">
        <v>112</v>
      </c>
      <c r="M22" s="130" t="s">
        <v>112</v>
      </c>
      <c r="N22" s="130" t="s">
        <v>112</v>
      </c>
      <c r="O22" s="86"/>
      <c r="P22" s="130" t="s">
        <v>112</v>
      </c>
      <c r="Q22" s="91"/>
      <c r="R22" s="86">
        <f>+Sklop19[[#This Row],[cena/enota brez DDV v EUR]]*Sklop19[[#This Row],[Stopnja DDV (%)]]</f>
        <v>0</v>
      </c>
      <c r="S22" s="86">
        <f>+Sklop19[[#This Row],[cena/enota brez DDV v EUR]]+Sklop19[[#This Row],[Davek (EUR)]]</f>
        <v>0</v>
      </c>
      <c r="T22" s="86">
        <f>+Sklop19[[#This Row],[cena/enota brez DDV v EUR]]*Sklop19[[#This Row],[Okvirna količina]]</f>
        <v>0</v>
      </c>
      <c r="U22" s="86">
        <f>+Sklop19[[#This Row],[Končna cena/enoto mere (EUR) z DDV]]*Sklop19[[#This Row],[Okvirna količina]]</f>
        <v>0</v>
      </c>
      <c r="V22" s="130" t="s">
        <v>112</v>
      </c>
    </row>
    <row r="23" spans="1:22" s="55" customFormat="1" ht="12">
      <c r="A23" s="84" t="s">
        <v>9</v>
      </c>
      <c r="B23" s="291">
        <v>1678</v>
      </c>
      <c r="C23" s="176" t="s">
        <v>441</v>
      </c>
      <c r="D23" s="162" t="s">
        <v>112</v>
      </c>
      <c r="E23" s="162" t="s">
        <v>0</v>
      </c>
      <c r="F23" s="163"/>
      <c r="G23" s="165">
        <v>3000</v>
      </c>
      <c r="H23" s="164" t="s">
        <v>0</v>
      </c>
      <c r="I23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3000</v>
      </c>
      <c r="J23" s="80" t="str">
        <f>IF(Sklop19[[#This Row],[ZAHTEVANA SHEMA KAKOVOSTI]]&lt;&gt;"",Sklop19[[#This Row],[Preračunana masa/volumen/kos na enoto kg]],"")</f>
        <v/>
      </c>
      <c r="K23" s="88"/>
      <c r="L23" s="130" t="s">
        <v>112</v>
      </c>
      <c r="M23" s="130" t="s">
        <v>112</v>
      </c>
      <c r="N23" s="130" t="s">
        <v>112</v>
      </c>
      <c r="O23" s="86"/>
      <c r="P23" s="130" t="s">
        <v>112</v>
      </c>
      <c r="Q23" s="91"/>
      <c r="R23" s="86">
        <f>+Sklop19[[#This Row],[cena/enota brez DDV v EUR]]*Sklop19[[#This Row],[Stopnja DDV (%)]]</f>
        <v>0</v>
      </c>
      <c r="S23" s="86">
        <f>+Sklop19[[#This Row],[cena/enota brez DDV v EUR]]+Sklop19[[#This Row],[Davek (EUR)]]</f>
        <v>0</v>
      </c>
      <c r="T23" s="86">
        <f>+Sklop19[[#This Row],[cena/enota brez DDV v EUR]]*Sklop19[[#This Row],[Okvirna količina]]</f>
        <v>0</v>
      </c>
      <c r="U23" s="86">
        <f>+Sklop19[[#This Row],[Končna cena/enoto mere (EUR) z DDV]]*Sklop19[[#This Row],[Okvirna količina]]</f>
        <v>0</v>
      </c>
      <c r="V23" s="130" t="s">
        <v>112</v>
      </c>
    </row>
    <row r="24" spans="1:22" s="55" customFormat="1" ht="12">
      <c r="A24" s="79" t="s">
        <v>10</v>
      </c>
      <c r="B24" s="79">
        <v>1679</v>
      </c>
      <c r="C24" s="176" t="s">
        <v>442</v>
      </c>
      <c r="D24" s="162" t="s">
        <v>112</v>
      </c>
      <c r="E24" s="162" t="s">
        <v>0</v>
      </c>
      <c r="F24" s="163"/>
      <c r="G24" s="166">
        <v>100</v>
      </c>
      <c r="H24" s="164" t="s">
        <v>0</v>
      </c>
      <c r="I24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J24" s="80" t="str">
        <f>IF(Sklop19[[#This Row],[ZAHTEVANA SHEMA KAKOVOSTI]]&lt;&gt;"",Sklop19[[#This Row],[Preračunana masa/volumen/kos na enoto kg]],"")</f>
        <v/>
      </c>
      <c r="K24" s="88"/>
      <c r="L24" s="130" t="s">
        <v>112</v>
      </c>
      <c r="M24" s="130" t="s">
        <v>112</v>
      </c>
      <c r="N24" s="130" t="s">
        <v>112</v>
      </c>
      <c r="O24" s="86"/>
      <c r="P24" s="130" t="s">
        <v>112</v>
      </c>
      <c r="Q24" s="91"/>
      <c r="R24" s="86">
        <f>+Sklop19[[#This Row],[cena/enota brez DDV v EUR]]*Sklop19[[#This Row],[Stopnja DDV (%)]]</f>
        <v>0</v>
      </c>
      <c r="S24" s="86">
        <f>+Sklop19[[#This Row],[cena/enota brez DDV v EUR]]+Sklop19[[#This Row],[Davek (EUR)]]</f>
        <v>0</v>
      </c>
      <c r="T24" s="86">
        <f>+Sklop19[[#This Row],[cena/enota brez DDV v EUR]]*Sklop19[[#This Row],[Okvirna količina]]</f>
        <v>0</v>
      </c>
      <c r="U24" s="86">
        <f>+Sklop19[[#This Row],[Končna cena/enoto mere (EUR) z DDV]]*Sklop19[[#This Row],[Okvirna količina]]</f>
        <v>0</v>
      </c>
      <c r="V24" s="130" t="s">
        <v>112</v>
      </c>
    </row>
    <row r="25" spans="1:22" s="55" customFormat="1" ht="12">
      <c r="A25" s="84" t="s">
        <v>11</v>
      </c>
      <c r="B25" s="291">
        <v>1682</v>
      </c>
      <c r="C25" s="176" t="s">
        <v>443</v>
      </c>
      <c r="D25" s="162" t="s">
        <v>112</v>
      </c>
      <c r="E25" s="162" t="s">
        <v>0</v>
      </c>
      <c r="F25" s="163"/>
      <c r="G25" s="166">
        <v>200</v>
      </c>
      <c r="H25" s="164" t="s">
        <v>0</v>
      </c>
      <c r="I25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25" s="80" t="str">
        <f>IF(Sklop19[[#This Row],[ZAHTEVANA SHEMA KAKOVOSTI]]&lt;&gt;"",Sklop19[[#This Row],[Preračunana masa/volumen/kos na enoto kg]],"")</f>
        <v/>
      </c>
      <c r="K25" s="88"/>
      <c r="L25" s="130" t="s">
        <v>112</v>
      </c>
      <c r="M25" s="130" t="s">
        <v>112</v>
      </c>
      <c r="N25" s="130" t="s">
        <v>112</v>
      </c>
      <c r="O25" s="86"/>
      <c r="P25" s="130" t="s">
        <v>112</v>
      </c>
      <c r="Q25" s="91"/>
      <c r="R25" s="86">
        <f>+Sklop19[[#This Row],[cena/enota brez DDV v EUR]]*Sklop19[[#This Row],[Stopnja DDV (%)]]</f>
        <v>0</v>
      </c>
      <c r="S25" s="86">
        <f>+Sklop19[[#This Row],[cena/enota brez DDV v EUR]]+Sklop19[[#This Row],[Davek (EUR)]]</f>
        <v>0</v>
      </c>
      <c r="T25" s="86">
        <f>+Sklop19[[#This Row],[cena/enota brez DDV v EUR]]*Sklop19[[#This Row],[Okvirna količina]]</f>
        <v>0</v>
      </c>
      <c r="U25" s="86">
        <f>+Sklop19[[#This Row],[Končna cena/enoto mere (EUR) z DDV]]*Sklop19[[#This Row],[Okvirna količina]]</f>
        <v>0</v>
      </c>
      <c r="V25" s="130" t="s">
        <v>112</v>
      </c>
    </row>
    <row r="26" spans="1:22" s="55" customFormat="1" ht="12">
      <c r="A26" s="79" t="s">
        <v>12</v>
      </c>
      <c r="B26" s="79">
        <v>1683</v>
      </c>
      <c r="C26" s="176" t="s">
        <v>444</v>
      </c>
      <c r="D26" s="162" t="s">
        <v>112</v>
      </c>
      <c r="E26" s="162" t="s">
        <v>0</v>
      </c>
      <c r="F26" s="163"/>
      <c r="G26" s="166">
        <v>400</v>
      </c>
      <c r="H26" s="164" t="s">
        <v>0</v>
      </c>
      <c r="I2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J26" s="80" t="str">
        <f>IF(Sklop19[[#This Row],[ZAHTEVANA SHEMA KAKOVOSTI]]&lt;&gt;"",Sklop19[[#This Row],[Preračunana masa/volumen/kos na enoto kg]],"")</f>
        <v/>
      </c>
      <c r="K26" s="88"/>
      <c r="L26" s="130" t="s">
        <v>112</v>
      </c>
      <c r="M26" s="130" t="s">
        <v>112</v>
      </c>
      <c r="N26" s="130" t="s">
        <v>112</v>
      </c>
      <c r="O26" s="86"/>
      <c r="P26" s="130" t="s">
        <v>112</v>
      </c>
      <c r="Q26" s="91"/>
      <c r="R26" s="86">
        <f>+Sklop19[[#This Row],[cena/enota brez DDV v EUR]]*Sklop19[[#This Row],[Stopnja DDV (%)]]</f>
        <v>0</v>
      </c>
      <c r="S26" s="86">
        <f>+Sklop19[[#This Row],[cena/enota brez DDV v EUR]]+Sklop19[[#This Row],[Davek (EUR)]]</f>
        <v>0</v>
      </c>
      <c r="T26" s="86">
        <f>+Sklop19[[#This Row],[cena/enota brez DDV v EUR]]*Sklop19[[#This Row],[Okvirna količina]]</f>
        <v>0</v>
      </c>
      <c r="U26" s="86">
        <f>+Sklop19[[#This Row],[Končna cena/enoto mere (EUR) z DDV]]*Sklop19[[#This Row],[Okvirna količina]]</f>
        <v>0</v>
      </c>
      <c r="V26" s="130" t="s">
        <v>112</v>
      </c>
    </row>
    <row r="27" spans="1:22" s="55" customFormat="1" ht="12">
      <c r="A27" s="84" t="s">
        <v>13</v>
      </c>
      <c r="B27" s="291">
        <v>1684</v>
      </c>
      <c r="C27" s="176" t="s">
        <v>445</v>
      </c>
      <c r="D27" s="162" t="s">
        <v>112</v>
      </c>
      <c r="E27" s="162" t="s">
        <v>0</v>
      </c>
      <c r="F27" s="163"/>
      <c r="G27" s="166">
        <v>200</v>
      </c>
      <c r="H27" s="164" t="s">
        <v>0</v>
      </c>
      <c r="I2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27" s="80" t="str">
        <f>IF(Sklop19[[#This Row],[ZAHTEVANA SHEMA KAKOVOSTI]]&lt;&gt;"",Sklop19[[#This Row],[Preračunana masa/volumen/kos na enoto kg]],"")</f>
        <v/>
      </c>
      <c r="K27" s="88"/>
      <c r="L27" s="130" t="s">
        <v>112</v>
      </c>
      <c r="M27" s="130" t="s">
        <v>112</v>
      </c>
      <c r="N27" s="130" t="s">
        <v>112</v>
      </c>
      <c r="O27" s="86"/>
      <c r="P27" s="130" t="s">
        <v>112</v>
      </c>
      <c r="Q27" s="91"/>
      <c r="R27" s="86">
        <f>+Sklop19[[#This Row],[cena/enota brez DDV v EUR]]*Sklop19[[#This Row],[Stopnja DDV (%)]]</f>
        <v>0</v>
      </c>
      <c r="S27" s="86">
        <f>+Sklop19[[#This Row],[cena/enota brez DDV v EUR]]+Sklop19[[#This Row],[Davek (EUR)]]</f>
        <v>0</v>
      </c>
      <c r="T27" s="86">
        <f>+Sklop19[[#This Row],[cena/enota brez DDV v EUR]]*Sklop19[[#This Row],[Okvirna količina]]</f>
        <v>0</v>
      </c>
      <c r="U27" s="86">
        <f>+Sklop19[[#This Row],[Končna cena/enoto mere (EUR) z DDV]]*Sklop19[[#This Row],[Okvirna količina]]</f>
        <v>0</v>
      </c>
      <c r="V27" s="130" t="s">
        <v>112</v>
      </c>
    </row>
    <row r="28" spans="1:22" s="55" customFormat="1" ht="12">
      <c r="A28" s="79" t="s">
        <v>14</v>
      </c>
      <c r="B28" s="79">
        <v>1685</v>
      </c>
      <c r="C28" s="176" t="s">
        <v>446</v>
      </c>
      <c r="D28" s="162" t="s">
        <v>112</v>
      </c>
      <c r="E28" s="162" t="s">
        <v>0</v>
      </c>
      <c r="F28" s="163"/>
      <c r="G28" s="166">
        <v>30</v>
      </c>
      <c r="H28" s="164" t="s">
        <v>0</v>
      </c>
      <c r="I2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J28" s="80" t="str">
        <f>IF(Sklop19[[#This Row],[ZAHTEVANA SHEMA KAKOVOSTI]]&lt;&gt;"",Sklop19[[#This Row],[Preračunana masa/volumen/kos na enoto kg]],"")</f>
        <v/>
      </c>
      <c r="K28" s="88"/>
      <c r="L28" s="130" t="s">
        <v>112</v>
      </c>
      <c r="M28" s="130" t="s">
        <v>112</v>
      </c>
      <c r="N28" s="130" t="s">
        <v>112</v>
      </c>
      <c r="O28" s="86"/>
      <c r="P28" s="130" t="s">
        <v>112</v>
      </c>
      <c r="Q28" s="91"/>
      <c r="R28" s="86">
        <f>+Sklop19[[#This Row],[cena/enota brez DDV v EUR]]*Sklop19[[#This Row],[Stopnja DDV (%)]]</f>
        <v>0</v>
      </c>
      <c r="S28" s="86">
        <f>+Sklop19[[#This Row],[cena/enota brez DDV v EUR]]+Sklop19[[#This Row],[Davek (EUR)]]</f>
        <v>0</v>
      </c>
      <c r="T28" s="86">
        <f>+Sklop19[[#This Row],[cena/enota brez DDV v EUR]]*Sklop19[[#This Row],[Okvirna količina]]</f>
        <v>0</v>
      </c>
      <c r="U28" s="86">
        <f>+Sklop19[[#This Row],[Končna cena/enoto mere (EUR) z DDV]]*Sklop19[[#This Row],[Okvirna količina]]</f>
        <v>0</v>
      </c>
      <c r="V28" s="130" t="s">
        <v>112</v>
      </c>
    </row>
    <row r="29" spans="1:22" s="55" customFormat="1" ht="12">
      <c r="A29" s="84" t="s">
        <v>15</v>
      </c>
      <c r="B29" s="291">
        <v>1686</v>
      </c>
      <c r="C29" s="176" t="s">
        <v>447</v>
      </c>
      <c r="D29" s="162" t="s">
        <v>112</v>
      </c>
      <c r="E29" s="162" t="s">
        <v>0</v>
      </c>
      <c r="F29" s="163"/>
      <c r="G29" s="166">
        <v>50</v>
      </c>
      <c r="H29" s="164" t="s">
        <v>0</v>
      </c>
      <c r="I2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J29" s="80" t="str">
        <f>IF(Sklop19[[#This Row],[ZAHTEVANA SHEMA KAKOVOSTI]]&lt;&gt;"",Sklop19[[#This Row],[Preračunana masa/volumen/kos na enoto kg]],"")</f>
        <v/>
      </c>
      <c r="K29" s="88"/>
      <c r="L29" s="130" t="s">
        <v>112</v>
      </c>
      <c r="M29" s="130" t="s">
        <v>112</v>
      </c>
      <c r="N29" s="130" t="s">
        <v>112</v>
      </c>
      <c r="O29" s="86"/>
      <c r="P29" s="130" t="s">
        <v>112</v>
      </c>
      <c r="Q29" s="91"/>
      <c r="R29" s="86">
        <f>+Sklop19[[#This Row],[cena/enota brez DDV v EUR]]*Sklop19[[#This Row],[Stopnja DDV (%)]]</f>
        <v>0</v>
      </c>
      <c r="S29" s="86">
        <f>+Sklop19[[#This Row],[cena/enota brez DDV v EUR]]+Sklop19[[#This Row],[Davek (EUR)]]</f>
        <v>0</v>
      </c>
      <c r="T29" s="86">
        <f>+Sklop19[[#This Row],[cena/enota brez DDV v EUR]]*Sklop19[[#This Row],[Okvirna količina]]</f>
        <v>0</v>
      </c>
      <c r="U29" s="86">
        <f>+Sklop19[[#This Row],[Končna cena/enoto mere (EUR) z DDV]]*Sklop19[[#This Row],[Okvirna količina]]</f>
        <v>0</v>
      </c>
      <c r="V29" s="130" t="s">
        <v>112</v>
      </c>
    </row>
    <row r="30" spans="1:22" s="55" customFormat="1" ht="12">
      <c r="A30" s="79" t="s">
        <v>16</v>
      </c>
      <c r="B30" s="79">
        <v>1688</v>
      </c>
      <c r="C30" s="176" t="s">
        <v>448</v>
      </c>
      <c r="D30" s="162" t="s">
        <v>112</v>
      </c>
      <c r="E30" s="162" t="s">
        <v>0</v>
      </c>
      <c r="F30" s="163"/>
      <c r="G30" s="166">
        <v>200</v>
      </c>
      <c r="H30" s="164" t="s">
        <v>0</v>
      </c>
      <c r="I3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30" s="80" t="str">
        <f>IF(Sklop19[[#This Row],[ZAHTEVANA SHEMA KAKOVOSTI]]&lt;&gt;"",Sklop19[[#This Row],[Preračunana masa/volumen/kos na enoto kg]],"")</f>
        <v/>
      </c>
      <c r="K30" s="88"/>
      <c r="L30" s="130" t="s">
        <v>112</v>
      </c>
      <c r="M30" s="130" t="s">
        <v>112</v>
      </c>
      <c r="N30" s="130" t="s">
        <v>112</v>
      </c>
      <c r="O30" s="86"/>
      <c r="P30" s="130" t="s">
        <v>112</v>
      </c>
      <c r="Q30" s="91"/>
      <c r="R30" s="86">
        <f>+Sklop19[[#This Row],[cena/enota brez DDV v EUR]]*Sklop19[[#This Row],[Stopnja DDV (%)]]</f>
        <v>0</v>
      </c>
      <c r="S30" s="86">
        <f>+Sklop19[[#This Row],[cena/enota brez DDV v EUR]]+Sklop19[[#This Row],[Davek (EUR)]]</f>
        <v>0</v>
      </c>
      <c r="T30" s="86">
        <f>+Sklop19[[#This Row],[cena/enota brez DDV v EUR]]*Sklop19[[#This Row],[Okvirna količina]]</f>
        <v>0</v>
      </c>
      <c r="U30" s="86">
        <f>+Sklop19[[#This Row],[Končna cena/enoto mere (EUR) z DDV]]*Sklop19[[#This Row],[Okvirna količina]]</f>
        <v>0</v>
      </c>
      <c r="V30" s="130" t="s">
        <v>112</v>
      </c>
    </row>
    <row r="31" spans="1:22" s="55" customFormat="1" ht="12">
      <c r="A31" s="84" t="s">
        <v>17</v>
      </c>
      <c r="B31" s="291">
        <v>2576</v>
      </c>
      <c r="C31" s="176" t="s">
        <v>449</v>
      </c>
      <c r="D31" s="162" t="s">
        <v>112</v>
      </c>
      <c r="E31" s="162" t="s">
        <v>0</v>
      </c>
      <c r="F31" s="163"/>
      <c r="G31" s="166">
        <v>3000</v>
      </c>
      <c r="H31" s="164" t="s">
        <v>0</v>
      </c>
      <c r="I3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3000</v>
      </c>
      <c r="J31" s="80" t="str">
        <f>IF(Sklop19[[#This Row],[ZAHTEVANA SHEMA KAKOVOSTI]]&lt;&gt;"",Sklop19[[#This Row],[Preračunana masa/volumen/kos na enoto kg]],"")</f>
        <v/>
      </c>
      <c r="K31" s="88"/>
      <c r="L31" s="130" t="s">
        <v>112</v>
      </c>
      <c r="M31" s="130" t="s">
        <v>112</v>
      </c>
      <c r="N31" s="130" t="s">
        <v>112</v>
      </c>
      <c r="O31" s="86"/>
      <c r="P31" s="130" t="s">
        <v>112</v>
      </c>
      <c r="Q31" s="91"/>
      <c r="R31" s="86">
        <f>+Sklop19[[#This Row],[cena/enota brez DDV v EUR]]*Sklop19[[#This Row],[Stopnja DDV (%)]]</f>
        <v>0</v>
      </c>
      <c r="S31" s="86">
        <f>+Sklop19[[#This Row],[cena/enota brez DDV v EUR]]+Sklop19[[#This Row],[Davek (EUR)]]</f>
        <v>0</v>
      </c>
      <c r="T31" s="86">
        <f>+Sklop19[[#This Row],[cena/enota brez DDV v EUR]]*Sklop19[[#This Row],[Okvirna količina]]</f>
        <v>0</v>
      </c>
      <c r="U31" s="86">
        <f>+Sklop19[[#This Row],[Končna cena/enoto mere (EUR) z DDV]]*Sklop19[[#This Row],[Okvirna količina]]</f>
        <v>0</v>
      </c>
      <c r="V31" s="130" t="s">
        <v>112</v>
      </c>
    </row>
    <row r="32" spans="1:22" s="55" customFormat="1" ht="12">
      <c r="A32" s="79" t="s">
        <v>18</v>
      </c>
      <c r="B32" s="79">
        <v>2577</v>
      </c>
      <c r="C32" s="176" t="s">
        <v>450</v>
      </c>
      <c r="D32" s="162" t="s">
        <v>112</v>
      </c>
      <c r="E32" s="162" t="s">
        <v>0</v>
      </c>
      <c r="F32" s="163"/>
      <c r="G32" s="166">
        <v>500</v>
      </c>
      <c r="H32" s="164" t="s">
        <v>0</v>
      </c>
      <c r="I32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J32" s="80" t="str">
        <f>IF(Sklop19[[#This Row],[ZAHTEVANA SHEMA KAKOVOSTI]]&lt;&gt;"",Sklop19[[#This Row],[Preračunana masa/volumen/kos na enoto kg]],"")</f>
        <v/>
      </c>
      <c r="K32" s="88"/>
      <c r="L32" s="130" t="s">
        <v>112</v>
      </c>
      <c r="M32" s="130" t="s">
        <v>112</v>
      </c>
      <c r="N32" s="130" t="s">
        <v>112</v>
      </c>
      <c r="O32" s="86"/>
      <c r="P32" s="130" t="s">
        <v>112</v>
      </c>
      <c r="Q32" s="91"/>
      <c r="R32" s="86">
        <f>+Sklop19[[#This Row],[cena/enota brez DDV v EUR]]*Sklop19[[#This Row],[Stopnja DDV (%)]]</f>
        <v>0</v>
      </c>
      <c r="S32" s="86">
        <f>+Sklop19[[#This Row],[cena/enota brez DDV v EUR]]+Sklop19[[#This Row],[Davek (EUR)]]</f>
        <v>0</v>
      </c>
      <c r="T32" s="86">
        <f>+Sklop19[[#This Row],[cena/enota brez DDV v EUR]]*Sklop19[[#This Row],[Okvirna količina]]</f>
        <v>0</v>
      </c>
      <c r="U32" s="86">
        <f>+Sklop19[[#This Row],[Končna cena/enoto mere (EUR) z DDV]]*Sklop19[[#This Row],[Okvirna količina]]</f>
        <v>0</v>
      </c>
      <c r="V32" s="130" t="s">
        <v>112</v>
      </c>
    </row>
    <row r="33" spans="1:22">
      <c r="A33" s="396" t="s">
        <v>134</v>
      </c>
      <c r="B33" s="396"/>
      <c r="C33" s="397"/>
      <c r="D33" s="398"/>
      <c r="E33" s="398"/>
      <c r="F33" s="399"/>
      <c r="G33" s="400"/>
      <c r="H33" s="401"/>
      <c r="I33" s="402">
        <f>SUBTOTAL(109,Sklop19[Preračunana masa/volumen/kos na enoto kg])</f>
        <v>9980</v>
      </c>
      <c r="J33" s="402">
        <f>SUBTOTAL(109,Sklop19[Živila iz shem kakovosti (kg)])</f>
        <v>0</v>
      </c>
      <c r="K33" s="400"/>
      <c r="L33" s="403"/>
      <c r="M33" s="403"/>
      <c r="N33" s="404"/>
      <c r="O33" s="405"/>
      <c r="P33" s="405"/>
      <c r="Q33" s="405"/>
      <c r="R33" s="406"/>
      <c r="S33" s="400"/>
      <c r="T33" s="406">
        <f>SUBTOTAL(109,Sklop19[Vrednost za okvirno količino (EUR) brez DDV])</f>
        <v>0</v>
      </c>
      <c r="U33" s="406">
        <f>SUBTOTAL(109,Sklop19[Vrednost za okvirno količino (EUR) z DDV])</f>
        <v>0</v>
      </c>
      <c r="V33" s="407"/>
    </row>
    <row r="34" spans="1:22" ht="15">
      <c r="A34" s="6"/>
      <c r="B34" s="6"/>
      <c r="C34" s="4"/>
      <c r="D34" s="26"/>
      <c r="E34" s="26"/>
      <c r="F34" s="25"/>
      <c r="G34" s="7"/>
      <c r="I34" s="8"/>
      <c r="J34" s="8"/>
      <c r="K34" s="8"/>
      <c r="L34" s="8"/>
      <c r="M34" s="20"/>
      <c r="N34" s="20"/>
      <c r="O34" s="8"/>
      <c r="P34" s="8"/>
      <c r="Q34" s="8"/>
      <c r="R34" s="8"/>
      <c r="S34" s="8"/>
      <c r="T34" s="3"/>
      <c r="U34" s="3"/>
      <c r="V34" s="7"/>
    </row>
    <row r="35" spans="1:22">
      <c r="A35" s="48" t="s">
        <v>130</v>
      </c>
      <c r="B35" s="48"/>
      <c r="C35" s="16"/>
      <c r="D35" s="28"/>
      <c r="E35" s="28"/>
      <c r="F35" s="101"/>
      <c r="R35" s="48"/>
      <c r="S35" s="48"/>
      <c r="T35" s="48"/>
      <c r="U35" s="48"/>
    </row>
    <row r="36" spans="1:22">
      <c r="A36" s="11" t="s">
        <v>132</v>
      </c>
      <c r="C36" s="16"/>
      <c r="D36" s="28"/>
      <c r="E36" s="28"/>
      <c r="F36" s="101"/>
    </row>
    <row r="37" spans="1:22">
      <c r="A37" s="96" t="s">
        <v>183</v>
      </c>
      <c r="B37" s="96"/>
      <c r="G37" s="68"/>
      <c r="H37" s="68"/>
      <c r="I37" s="29"/>
      <c r="J37" s="29"/>
      <c r="K37" s="29"/>
      <c r="L37" s="29"/>
      <c r="M37" s="54"/>
      <c r="N37" s="54"/>
      <c r="O37" s="29"/>
      <c r="P37" s="29"/>
      <c r="Q37" s="29"/>
      <c r="R37" s="29"/>
      <c r="S37" s="29"/>
    </row>
    <row r="38" spans="1:22" ht="12.75" customHeight="1">
      <c r="A38" s="512" t="s">
        <v>204</v>
      </c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4"/>
      <c r="O38" s="29"/>
      <c r="P38" s="29"/>
      <c r="Q38" s="29"/>
      <c r="R38" s="29"/>
      <c r="S38" s="29"/>
    </row>
    <row r="39" spans="1:22">
      <c r="O39" s="29"/>
      <c r="P39" s="29"/>
      <c r="Q39" s="29"/>
      <c r="R39" s="29"/>
      <c r="S39" s="29"/>
    </row>
    <row r="40" spans="1:22">
      <c r="A40" s="96" t="s">
        <v>65</v>
      </c>
      <c r="B40" s="96"/>
      <c r="G40" s="68"/>
      <c r="H40" s="68" t="s">
        <v>66</v>
      </c>
      <c r="I40" s="29"/>
      <c r="J40" s="29"/>
      <c r="K40" s="29"/>
      <c r="L40" s="29"/>
      <c r="M40" s="54"/>
      <c r="N40" s="54"/>
      <c r="O40" s="29"/>
      <c r="P40" s="29"/>
      <c r="Q40" s="29"/>
      <c r="R40" s="29" t="s">
        <v>67</v>
      </c>
      <c r="S40" s="29"/>
    </row>
    <row r="41" spans="1:22" ht="15">
      <c r="A41" s="6"/>
      <c r="B41" s="6"/>
      <c r="C41" s="4"/>
      <c r="D41" s="26"/>
      <c r="E41" s="26"/>
      <c r="F41" s="25"/>
      <c r="G41" s="7"/>
      <c r="I41" s="8"/>
      <c r="J41" s="8"/>
      <c r="K41" s="8"/>
      <c r="L41" s="8"/>
      <c r="M41" s="20"/>
      <c r="N41" s="20"/>
      <c r="O41" s="8"/>
      <c r="P41" s="8"/>
      <c r="Q41" s="8"/>
      <c r="R41" s="8"/>
      <c r="S41" s="8"/>
      <c r="T41" s="3"/>
      <c r="U41" s="3"/>
      <c r="V41" s="7"/>
    </row>
    <row r="42" spans="1:22">
      <c r="C42" s="16"/>
      <c r="D42" s="28"/>
      <c r="E42" s="28"/>
      <c r="F42" s="101"/>
    </row>
    <row r="43" spans="1:22">
      <c r="C43" s="16"/>
      <c r="D43" s="28"/>
      <c r="E43" s="28"/>
      <c r="F43" s="101"/>
    </row>
    <row r="44" spans="1:22">
      <c r="C44" s="16"/>
      <c r="D44" s="28"/>
      <c r="E44" s="28"/>
      <c r="F44" s="101"/>
    </row>
    <row r="45" spans="1:22">
      <c r="C45" s="16"/>
      <c r="D45" s="28"/>
      <c r="E45" s="28"/>
      <c r="F45" s="101"/>
    </row>
    <row r="46" spans="1:22">
      <c r="C46" s="16"/>
      <c r="D46" s="28"/>
      <c r="E46" s="28"/>
      <c r="F46" s="101"/>
    </row>
    <row r="47" spans="1:22">
      <c r="C47" s="16"/>
      <c r="D47" s="28"/>
      <c r="E47" s="28"/>
      <c r="F47" s="101"/>
    </row>
    <row r="48" spans="1:22">
      <c r="C48" s="16"/>
      <c r="D48" s="28"/>
      <c r="E48" s="28"/>
      <c r="F48" s="101"/>
    </row>
    <row r="49" spans="1:23">
      <c r="C49" s="16"/>
      <c r="D49" s="28"/>
      <c r="E49" s="28"/>
      <c r="F49" s="101"/>
    </row>
    <row r="50" spans="1:23">
      <c r="C50" s="16"/>
      <c r="D50" s="28"/>
      <c r="E50" s="28"/>
      <c r="F50" s="101"/>
    </row>
    <row r="51" spans="1:23">
      <c r="C51" s="16"/>
      <c r="D51" s="28"/>
      <c r="E51" s="28"/>
      <c r="F51" s="101"/>
    </row>
    <row r="52" spans="1:23">
      <c r="C52" s="16"/>
      <c r="D52" s="28"/>
      <c r="E52" s="28"/>
      <c r="F52" s="101"/>
    </row>
    <row r="53" spans="1:23">
      <c r="C53" s="16"/>
      <c r="D53" s="28"/>
      <c r="E53" s="28"/>
      <c r="F53" s="101"/>
    </row>
    <row r="54" spans="1:23">
      <c r="C54" s="16"/>
      <c r="D54" s="28"/>
      <c r="E54" s="28"/>
      <c r="F54" s="101"/>
    </row>
    <row r="55" spans="1:23">
      <c r="C55" s="16"/>
      <c r="D55" s="28"/>
      <c r="E55" s="28"/>
      <c r="F55" s="101"/>
    </row>
    <row r="56" spans="1:23" s="18" customFormat="1">
      <c r="A56" s="11"/>
      <c r="B56" s="11"/>
      <c r="C56" s="16"/>
      <c r="D56" s="28"/>
      <c r="E56" s="28"/>
      <c r="F56" s="101"/>
      <c r="G56" s="102"/>
      <c r="H56" s="10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101"/>
      <c r="G57" s="102"/>
      <c r="H57" s="10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</sheetData>
  <sheetProtection insertRows="0" deleteRows="0"/>
  <protectedRanges>
    <protectedRange sqref="K39:Q1048576 N38:Q38 V1:V15 K1:Q15 K16:K32 O16:O32 V33:V1048576 Q16:Q32 K33:Q37" name="Obseg1"/>
    <protectedRange sqref="K38:M38" name="Obseg1_2"/>
    <protectedRange sqref="L16:N32 P16:P32 V16:V32" name="Obseg1_3_1_2"/>
  </protectedRanges>
  <mergeCells count="8">
    <mergeCell ref="A38:M38"/>
    <mergeCell ref="C13:L13"/>
    <mergeCell ref="D2:K2"/>
    <mergeCell ref="D3:K3"/>
    <mergeCell ref="D6:K6"/>
    <mergeCell ref="D7:K7"/>
    <mergeCell ref="D8:K8"/>
    <mergeCell ref="D9:K9"/>
  </mergeCells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W252"/>
  <sheetViews>
    <sheetView zoomScaleNormal="100" zoomScaleSheetLayoutView="100" workbookViewId="0">
      <selection activeCell="G43" sqref="G43"/>
    </sheetView>
  </sheetViews>
  <sheetFormatPr defaultColWidth="8.85546875" defaultRowHeight="12.75"/>
  <cols>
    <col min="1" max="1" width="3.5703125" style="11" customWidth="1"/>
    <col min="2" max="2" width="5" style="11" customWidth="1"/>
    <col min="3" max="3" width="34.1406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pred_rekapitulacija'!A33</f>
        <v>20.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pred_rekapitulacija'!B33</f>
        <v>BIO KONZERVIRANI IZDELKI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 t="s">
        <v>111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1775</v>
      </c>
      <c r="C16" s="176" t="s">
        <v>815</v>
      </c>
      <c r="D16" s="242">
        <v>700</v>
      </c>
      <c r="E16" s="243" t="s">
        <v>110</v>
      </c>
      <c r="F16" s="244"/>
      <c r="G16" s="245">
        <v>100</v>
      </c>
      <c r="H16" s="111" t="s">
        <v>474</v>
      </c>
      <c r="I1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J16" s="80" t="str">
        <f>IF(Sklop20[[#This Row],[ZAHTEVANA SHEMA KAKOVOSTI]]&lt;&gt;"",Sklop20[[#This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+Sklop20[[#This Row],[cena/enota brez DDV v EUR]]*Sklop20[[#This Row],[Stopnja DDV (%)]]</f>
        <v>0</v>
      </c>
      <c r="S16" s="83">
        <f>+Sklop20[[#This Row],[cena/enota brez DDV v EUR]]+Sklop20[[#This Row],[Davek (EUR)]]</f>
        <v>0</v>
      </c>
      <c r="T16" s="83">
        <f>+Sklop20[[#This Row],[cena/enota brez DDV v EUR]]*Sklop20[[#This Row],[Okvirna količina]]</f>
        <v>0</v>
      </c>
      <c r="U16" s="83">
        <f>+Sklop20[[#This Row],[Končna cena/enoto mere (EUR) z DDV]]*Sklop20[[#This Row],[Okvirna količina]]</f>
        <v>0</v>
      </c>
      <c r="V16" s="130" t="s">
        <v>112</v>
      </c>
    </row>
    <row r="17" spans="1:22" s="55" customFormat="1" ht="12">
      <c r="A17" s="79" t="s">
        <v>3</v>
      </c>
      <c r="B17" s="79">
        <v>1777</v>
      </c>
      <c r="C17" s="176" t="s">
        <v>816</v>
      </c>
      <c r="D17" s="242">
        <v>900</v>
      </c>
      <c r="E17" s="243" t="s">
        <v>110</v>
      </c>
      <c r="F17" s="244"/>
      <c r="G17" s="245">
        <v>200</v>
      </c>
      <c r="H17" s="111" t="s">
        <v>474</v>
      </c>
      <c r="I17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J17" s="80" t="str">
        <f>IF(Sklop20[[#This Row],[ZAHTEVANA SHEMA KAKOVOSTI]]&lt;&gt;"",Sklop20[[#This Row],[Preračunana masa/volumen/kos na enoto kg]],"")</f>
        <v/>
      </c>
      <c r="K17" s="88"/>
      <c r="L17" s="85"/>
      <c r="M17" s="85"/>
      <c r="N17" s="90"/>
      <c r="O17" s="86"/>
      <c r="P17" s="86"/>
      <c r="Q17" s="91"/>
      <c r="R17" s="86">
        <f>+Sklop20[[#This Row],[cena/enota brez DDV v EUR]]*Sklop20[[#This Row],[Stopnja DDV (%)]]</f>
        <v>0</v>
      </c>
      <c r="S17" s="86">
        <f>+Sklop20[[#This Row],[cena/enota brez DDV v EUR]]+Sklop20[[#This Row],[Davek (EUR)]]</f>
        <v>0</v>
      </c>
      <c r="T17" s="86">
        <f>+Sklop20[[#This Row],[cena/enota brez DDV v EUR]]*Sklop20[[#This Row],[Okvirna količina]]</f>
        <v>0</v>
      </c>
      <c r="U17" s="86">
        <f>+Sklop20[[#This Row],[Končna cena/enoto mere (EUR) z DDV]]*Sklop20[[#This Row],[Okvirna količina]]</f>
        <v>0</v>
      </c>
      <c r="V17" s="130" t="s">
        <v>112</v>
      </c>
    </row>
    <row r="18" spans="1:22" s="55" customFormat="1" ht="12">
      <c r="A18" s="79" t="s">
        <v>4</v>
      </c>
      <c r="B18" s="79">
        <v>1778</v>
      </c>
      <c r="C18" s="176" t="s">
        <v>817</v>
      </c>
      <c r="D18" s="242">
        <v>250</v>
      </c>
      <c r="E18" s="243" t="s">
        <v>110</v>
      </c>
      <c r="F18" s="244"/>
      <c r="G18" s="245">
        <v>100</v>
      </c>
      <c r="H18" s="111" t="s">
        <v>474</v>
      </c>
      <c r="I18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J18" s="80" t="str">
        <f>IF(Sklop20[[#This Row],[ZAHTEVANA SHEMA KAKOVOSTI]]&lt;&gt;"",Sklop20[[#This Row],[Preračunana masa/volumen/kos na enoto kg]],"")</f>
        <v/>
      </c>
      <c r="K18" s="88"/>
      <c r="L18" s="85"/>
      <c r="M18" s="85"/>
      <c r="N18" s="90"/>
      <c r="O18" s="86"/>
      <c r="P18" s="86"/>
      <c r="Q18" s="91"/>
      <c r="R18" s="86">
        <f>+Sklop20[[#This Row],[cena/enota brez DDV v EUR]]*Sklop20[[#This Row],[Stopnja DDV (%)]]</f>
        <v>0</v>
      </c>
      <c r="S18" s="86">
        <f>+Sklop20[[#This Row],[cena/enota brez DDV v EUR]]+Sklop20[[#This Row],[Davek (EUR)]]</f>
        <v>0</v>
      </c>
      <c r="T18" s="86">
        <f>+Sklop20[[#This Row],[cena/enota brez DDV v EUR]]*Sklop20[[#This Row],[Okvirna količina]]</f>
        <v>0</v>
      </c>
      <c r="U18" s="86">
        <f>+Sklop20[[#This Row],[Končna cena/enoto mere (EUR) z DDV]]*Sklop20[[#This Row],[Okvirna količina]]</f>
        <v>0</v>
      </c>
      <c r="V18" s="130" t="s">
        <v>112</v>
      </c>
    </row>
    <row r="19" spans="1:22" s="55" customFormat="1" ht="12">
      <c r="A19" s="79" t="s">
        <v>5</v>
      </c>
      <c r="B19" s="79">
        <v>1780</v>
      </c>
      <c r="C19" s="176" t="s">
        <v>818</v>
      </c>
      <c r="D19" s="242">
        <v>700</v>
      </c>
      <c r="E19" s="243" t="s">
        <v>110</v>
      </c>
      <c r="F19" s="244"/>
      <c r="G19" s="245">
        <v>200</v>
      </c>
      <c r="H19" s="111" t="s">
        <v>474</v>
      </c>
      <c r="I19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140</v>
      </c>
      <c r="J19" s="80" t="str">
        <f>IF(Sklop20[[#This Row],[ZAHTEVANA SHEMA KAKOVOSTI]]&lt;&gt;"",Sklop20[[#This Row],[Preračunana masa/volumen/kos na enoto kg]],"")</f>
        <v/>
      </c>
      <c r="K19" s="88"/>
      <c r="L19" s="85"/>
      <c r="M19" s="85"/>
      <c r="N19" s="90"/>
      <c r="O19" s="86"/>
      <c r="P19" s="86"/>
      <c r="Q19" s="91"/>
      <c r="R19" s="86">
        <f>+Sklop20[[#This Row],[cena/enota brez DDV v EUR]]*Sklop20[[#This Row],[Stopnja DDV (%)]]</f>
        <v>0</v>
      </c>
      <c r="S19" s="86">
        <f>+Sklop20[[#This Row],[cena/enota brez DDV v EUR]]+Sklop20[[#This Row],[Davek (EUR)]]</f>
        <v>0</v>
      </c>
      <c r="T19" s="86">
        <f>+Sklop20[[#This Row],[cena/enota brez DDV v EUR]]*Sklop20[[#This Row],[Okvirna količina]]</f>
        <v>0</v>
      </c>
      <c r="U19" s="86">
        <f>+Sklop20[[#This Row],[Končna cena/enoto mere (EUR) z DDV]]*Sklop20[[#This Row],[Okvirna količina]]</f>
        <v>0</v>
      </c>
      <c r="V19" s="130" t="s">
        <v>112</v>
      </c>
    </row>
    <row r="20" spans="1:22" s="55" customFormat="1" ht="24">
      <c r="A20" s="79" t="s">
        <v>6</v>
      </c>
      <c r="B20" s="79">
        <v>2455</v>
      </c>
      <c r="C20" s="301" t="s">
        <v>819</v>
      </c>
      <c r="D20" s="303">
        <v>820</v>
      </c>
      <c r="E20" s="243" t="s">
        <v>110</v>
      </c>
      <c r="F20" s="244"/>
      <c r="G20" s="245">
        <v>340</v>
      </c>
      <c r="H20" s="111" t="s">
        <v>474</v>
      </c>
      <c r="I20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278.8</v>
      </c>
      <c r="J20" s="80" t="str">
        <f>IF(Sklop20[[#This Row],[ZAHTEVANA SHEMA KAKOVOSTI]]&lt;&gt;"",Sklop20[[#This Row],[Preračunana masa/volumen/kos na enoto kg]],"")</f>
        <v/>
      </c>
      <c r="K20" s="88"/>
      <c r="L20" s="85"/>
      <c r="M20" s="85"/>
      <c r="N20" s="90"/>
      <c r="O20" s="86"/>
      <c r="P20" s="86"/>
      <c r="Q20" s="91"/>
      <c r="R20" s="86">
        <f>+Sklop20[[#This Row],[cena/enota brez DDV v EUR]]*Sklop20[[#This Row],[Stopnja DDV (%)]]</f>
        <v>0</v>
      </c>
      <c r="S20" s="86">
        <f>+Sklop20[[#This Row],[cena/enota brez DDV v EUR]]+Sklop20[[#This Row],[Davek (EUR)]]</f>
        <v>0</v>
      </c>
      <c r="T20" s="86">
        <f>+Sklop20[[#This Row],[cena/enota brez DDV v EUR]]*Sklop20[[#This Row],[Okvirna količina]]</f>
        <v>0</v>
      </c>
      <c r="U20" s="86">
        <f>+Sklop20[[#This Row],[Končna cena/enoto mere (EUR) z DDV]]*Sklop20[[#This Row],[Okvirna količina]]</f>
        <v>0</v>
      </c>
      <c r="V20" s="130" t="s">
        <v>112</v>
      </c>
    </row>
    <row r="21" spans="1:22" s="280" customFormat="1" ht="12">
      <c r="A21" s="408" t="s">
        <v>134</v>
      </c>
      <c r="B21" s="408"/>
      <c r="C21" s="409"/>
      <c r="D21" s="410"/>
      <c r="E21" s="410"/>
      <c r="F21" s="411"/>
      <c r="G21" s="412"/>
      <c r="H21" s="401"/>
      <c r="I21" s="413">
        <f>SUBTOTAL(109,Sklop20[Preračunana masa/volumen/kos na enoto kg])</f>
        <v>693.8</v>
      </c>
      <c r="J21" s="413">
        <f>SUBTOTAL(109,Sklop20[Živila iz shem kakovosti (kg)])</f>
        <v>0</v>
      </c>
      <c r="K21" s="412"/>
      <c r="L21" s="403"/>
      <c r="M21" s="403"/>
      <c r="N21" s="404"/>
      <c r="O21" s="414"/>
      <c r="P21" s="414"/>
      <c r="Q21" s="414"/>
      <c r="R21" s="415"/>
      <c r="S21" s="412"/>
      <c r="T21" s="415">
        <f>SUBTOTAL(109,Sklop20[Vrednost za okvirno količino (EUR) brez DDV])</f>
        <v>0</v>
      </c>
      <c r="U21" s="415">
        <f>SUBTOTAL(109,Sklop20[Vrednost za okvirno količino (EUR) z DDV])</f>
        <v>0</v>
      </c>
      <c r="V21" s="416"/>
    </row>
    <row r="22" spans="1:22" ht="15">
      <c r="A22" s="6"/>
      <c r="B22" s="6"/>
      <c r="C22" s="4"/>
      <c r="D22" s="26"/>
      <c r="E22" s="26"/>
      <c r="F22" s="25"/>
      <c r="G22" s="7"/>
      <c r="I22" s="8"/>
      <c r="J22" s="8"/>
      <c r="K22" s="8"/>
      <c r="L22" s="8"/>
      <c r="M22" s="20"/>
      <c r="N22" s="20"/>
      <c r="O22" s="8"/>
      <c r="P22" s="8"/>
      <c r="Q22" s="8"/>
      <c r="R22" s="8"/>
      <c r="S22" s="8"/>
      <c r="T22" s="3"/>
      <c r="U22" s="3"/>
      <c r="V22" s="7"/>
    </row>
    <row r="23" spans="1:22">
      <c r="A23" s="48" t="s">
        <v>130</v>
      </c>
      <c r="B23" s="48"/>
      <c r="C23" s="16"/>
      <c r="D23" s="28"/>
      <c r="E23" s="28"/>
      <c r="F23" s="101"/>
      <c r="R23" s="48"/>
      <c r="S23" s="48"/>
      <c r="T23" s="48"/>
      <c r="U23" s="48"/>
    </row>
    <row r="24" spans="1:22">
      <c r="A24" s="11" t="s">
        <v>132</v>
      </c>
      <c r="C24" s="16"/>
      <c r="D24" s="28"/>
      <c r="E24" s="28"/>
      <c r="F24" s="101"/>
    </row>
    <row r="25" spans="1:22">
      <c r="A25" s="96" t="s">
        <v>183</v>
      </c>
      <c r="B25" s="96"/>
      <c r="G25" s="68"/>
      <c r="H25" s="68"/>
      <c r="I25" s="29"/>
      <c r="J25" s="29"/>
      <c r="K25" s="29"/>
      <c r="L25" s="29"/>
      <c r="M25" s="54"/>
      <c r="N25" s="54"/>
      <c r="O25" s="29"/>
      <c r="P25" s="29"/>
      <c r="Q25" s="29"/>
      <c r="R25" s="29"/>
      <c r="S25" s="29"/>
    </row>
    <row r="26" spans="1:22" ht="12.75" customHeight="1">
      <c r="A26" s="512" t="s">
        <v>204</v>
      </c>
      <c r="B26" s="512"/>
      <c r="C26" s="512"/>
      <c r="D26" s="512"/>
      <c r="E26" s="512"/>
      <c r="F26" s="512"/>
      <c r="G26" s="512"/>
      <c r="H26" s="512"/>
      <c r="I26" s="512"/>
      <c r="J26" s="512"/>
      <c r="K26" s="512"/>
      <c r="L26" s="512"/>
      <c r="M26" s="512"/>
      <c r="N26" s="54"/>
      <c r="O26" s="29"/>
      <c r="P26" s="29"/>
      <c r="Q26" s="29"/>
      <c r="R26" s="29"/>
      <c r="S26" s="29"/>
    </row>
    <row r="27" spans="1:22">
      <c r="O27" s="29"/>
      <c r="P27" s="29"/>
      <c r="Q27" s="29"/>
      <c r="R27" s="29"/>
      <c r="S27" s="29"/>
    </row>
    <row r="28" spans="1:22">
      <c r="A28" s="96" t="s">
        <v>65</v>
      </c>
      <c r="B28" s="96"/>
      <c r="G28" s="68"/>
      <c r="H28" s="68" t="s">
        <v>66</v>
      </c>
      <c r="I28" s="29"/>
      <c r="J28" s="29"/>
      <c r="K28" s="29"/>
      <c r="L28" s="29"/>
      <c r="M28" s="54"/>
      <c r="N28" s="54"/>
      <c r="O28" s="29"/>
      <c r="P28" s="29"/>
      <c r="Q28" s="29"/>
      <c r="R28" s="29" t="s">
        <v>67</v>
      </c>
      <c r="S28" s="29"/>
    </row>
    <row r="29" spans="1:22" ht="15">
      <c r="A29" s="6"/>
      <c r="B29" s="6"/>
      <c r="C29" s="4"/>
      <c r="D29" s="26"/>
      <c r="E29" s="26"/>
      <c r="F29" s="25"/>
      <c r="G29" s="7"/>
      <c r="I29" s="8"/>
      <c r="J29" s="8"/>
      <c r="K29" s="8"/>
      <c r="L29" s="8"/>
      <c r="M29" s="20"/>
      <c r="N29" s="20"/>
      <c r="O29" s="8"/>
      <c r="P29" s="8"/>
      <c r="Q29" s="8"/>
      <c r="R29" s="8"/>
      <c r="S29" s="8"/>
      <c r="T29" s="3"/>
      <c r="U29" s="3"/>
      <c r="V29" s="7"/>
    </row>
    <row r="30" spans="1:22">
      <c r="C30" s="16"/>
      <c r="D30" s="28"/>
      <c r="E30" s="28"/>
      <c r="F30" s="101"/>
    </row>
    <row r="31" spans="1:22">
      <c r="C31" s="16"/>
      <c r="D31" s="28"/>
      <c r="E31" s="28"/>
      <c r="F31" s="101"/>
    </row>
    <row r="32" spans="1:22">
      <c r="C32" s="16"/>
      <c r="D32" s="28"/>
      <c r="E32" s="28"/>
      <c r="F32" s="101"/>
    </row>
    <row r="33" spans="1:23">
      <c r="C33" s="16"/>
      <c r="D33" s="28"/>
      <c r="E33" s="28"/>
      <c r="F33" s="101"/>
    </row>
    <row r="34" spans="1:23">
      <c r="C34" s="16"/>
      <c r="D34" s="28"/>
      <c r="E34" s="28"/>
      <c r="F34" s="101"/>
    </row>
    <row r="35" spans="1:23">
      <c r="C35" s="16"/>
      <c r="D35" s="28"/>
      <c r="E35" s="28"/>
      <c r="F35" s="101"/>
    </row>
    <row r="36" spans="1:23">
      <c r="C36" s="16"/>
      <c r="D36" s="28"/>
      <c r="E36" s="28"/>
      <c r="F36" s="101"/>
    </row>
    <row r="37" spans="1:23">
      <c r="C37" s="16"/>
      <c r="D37" s="28"/>
      <c r="E37" s="28"/>
      <c r="F37" s="101"/>
    </row>
    <row r="38" spans="1:23">
      <c r="C38" s="16"/>
      <c r="D38" s="28"/>
      <c r="E38" s="28"/>
      <c r="F38" s="101"/>
    </row>
    <row r="39" spans="1:23">
      <c r="C39" s="16"/>
      <c r="D39" s="28"/>
      <c r="E39" s="28"/>
      <c r="F39" s="101"/>
    </row>
    <row r="40" spans="1:23">
      <c r="C40" s="16"/>
      <c r="D40" s="28"/>
      <c r="E40" s="28"/>
      <c r="F40" s="101"/>
    </row>
    <row r="41" spans="1:23">
      <c r="C41" s="16"/>
      <c r="D41" s="28"/>
      <c r="E41" s="28"/>
      <c r="F41" s="101"/>
    </row>
    <row r="42" spans="1:23">
      <c r="C42" s="16"/>
      <c r="D42" s="28"/>
      <c r="E42" s="28"/>
      <c r="F42" s="101"/>
    </row>
    <row r="43" spans="1:23">
      <c r="C43" s="16"/>
      <c r="D43" s="28"/>
      <c r="E43" s="28"/>
      <c r="F43" s="101"/>
    </row>
    <row r="44" spans="1:23" s="18" customFormat="1">
      <c r="A44" s="11"/>
      <c r="B44" s="11"/>
      <c r="C44" s="16"/>
      <c r="D44" s="28"/>
      <c r="E44" s="28"/>
      <c r="F44" s="101"/>
      <c r="G44" s="102"/>
      <c r="H44" s="102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101"/>
      <c r="G45" s="102"/>
      <c r="H45" s="102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101"/>
      <c r="G46" s="102"/>
      <c r="H46" s="102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101"/>
      <c r="G47" s="102"/>
      <c r="H47" s="102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101"/>
      <c r="G48" s="102"/>
      <c r="H48" s="102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101"/>
      <c r="G49" s="102"/>
      <c r="H49" s="102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101"/>
      <c r="G50" s="102"/>
      <c r="H50" s="102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101"/>
      <c r="G51" s="102"/>
      <c r="H51" s="102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101"/>
      <c r="G52" s="102"/>
      <c r="H52" s="102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101"/>
      <c r="G53" s="102"/>
      <c r="H53" s="102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101"/>
      <c r="G54" s="102"/>
      <c r="H54" s="102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101"/>
      <c r="G55" s="102"/>
      <c r="H55" s="102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101"/>
      <c r="G56" s="102"/>
      <c r="H56" s="10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101"/>
      <c r="G57" s="102"/>
      <c r="H57" s="10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</sheetData>
  <sheetProtection insertRows="0" deleteRows="0"/>
  <protectedRanges>
    <protectedRange sqref="K27:Q1048576 N26:Q26 V1:V15 V21:V1048576 K1:Q25" name="Obseg1"/>
    <protectedRange sqref="K26:M26" name="Obseg1_2"/>
    <protectedRange sqref="V16:V20" name="Obseg1_3_1_1"/>
  </protectedRanges>
  <mergeCells count="8">
    <mergeCell ref="A26:M26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1">
      <colorScale>
        <cfvo type="min"/>
        <cfvo type="max"/>
        <color rgb="FFFCFCFF"/>
        <color rgb="FFF8696B"/>
      </colorScale>
    </cfRule>
  </conditionalFormatting>
  <conditionalFormatting sqref="C19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W312"/>
  <sheetViews>
    <sheetView zoomScaleNormal="100" zoomScaleSheetLayoutView="100" workbookViewId="0">
      <selection activeCell="AA91" sqref="AA91"/>
    </sheetView>
  </sheetViews>
  <sheetFormatPr defaultColWidth="8.85546875" defaultRowHeight="12.75"/>
  <cols>
    <col min="1" max="1" width="3.5703125" style="11" customWidth="1"/>
    <col min="2" max="2" width="6.5703125" style="11" customWidth="1"/>
    <col min="3" max="3" width="34.1406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pred_rekapitulacija'!A34</f>
        <v>21.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pred_rekapitulacija'!B34</f>
        <v>KONZERVIRANI IZDELKI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 t="s">
        <v>111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36">
      <c r="A16" s="79" t="s">
        <v>1</v>
      </c>
      <c r="B16" s="79">
        <v>1693</v>
      </c>
      <c r="C16" s="304" t="s">
        <v>1300</v>
      </c>
      <c r="D16" s="112">
        <v>650</v>
      </c>
      <c r="E16" s="77" t="s">
        <v>110</v>
      </c>
      <c r="F16" s="107"/>
      <c r="G16" s="167">
        <v>100</v>
      </c>
      <c r="H16" s="111" t="s">
        <v>474</v>
      </c>
      <c r="I16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65</v>
      </c>
      <c r="J16" s="80" t="str">
        <f>IF(Sklop21[[#This Row],[ZAHTEVANA SHEMA KAKOVOSTI]]&lt;&gt;"",Sklop21[[#This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+Sklop21[[#This Row],[cena/enota brez DDV v EUR]]*Sklop21[[#This Row],[Stopnja DDV (%)]]</f>
        <v>0</v>
      </c>
      <c r="S16" s="83">
        <f>+Sklop21[[#This Row],[cena/enota brez DDV v EUR]]+Sklop21[[#This Row],[Davek (EUR)]]</f>
        <v>0</v>
      </c>
      <c r="T16" s="83">
        <f>+Sklop21[[#This Row],[cena/enota brez DDV v EUR]]*Sklop21[[#This Row],[Okvirna količina]]</f>
        <v>0</v>
      </c>
      <c r="U16" s="83">
        <f>+Sklop21[[#This Row],[Končna cena/enoto mere (EUR) z DDV]]*Sklop21[[#This Row],[Okvirna količina]]</f>
        <v>0</v>
      </c>
      <c r="V16" s="152"/>
    </row>
    <row r="17" spans="1:22" s="55" customFormat="1" ht="36">
      <c r="A17" s="79" t="s">
        <v>3</v>
      </c>
      <c r="B17" s="79">
        <v>1692</v>
      </c>
      <c r="C17" s="304" t="s">
        <v>1300</v>
      </c>
      <c r="D17" s="112">
        <v>1000</v>
      </c>
      <c r="E17" s="77" t="s">
        <v>110</v>
      </c>
      <c r="F17" s="107"/>
      <c r="G17" s="167">
        <v>90</v>
      </c>
      <c r="H17" s="111" t="s">
        <v>474</v>
      </c>
      <c r="I17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</v>
      </c>
      <c r="J17" s="80" t="str">
        <f>IF(Sklop21[[#This Row],[ZAHTEVANA SHEMA KAKOVOSTI]]&lt;&gt;"",Sklop21[[#This Row],[Preračunana masa/volumen/kos na enoto kg]],"")</f>
        <v/>
      </c>
      <c r="K17" s="88"/>
      <c r="L17" s="81"/>
      <c r="M17" s="81"/>
      <c r="N17" s="82"/>
      <c r="O17" s="83"/>
      <c r="P17" s="83"/>
      <c r="Q17" s="89"/>
      <c r="R17" s="83">
        <f>+Sklop21[[#This Row],[cena/enota brez DDV v EUR]]*Sklop21[[#This Row],[Stopnja DDV (%)]]</f>
        <v>0</v>
      </c>
      <c r="S17" s="83">
        <f>+Sklop21[[#This Row],[cena/enota brez DDV v EUR]]+Sklop21[[#This Row],[Davek (EUR)]]</f>
        <v>0</v>
      </c>
      <c r="T17" s="83">
        <f>+Sklop21[[#This Row],[cena/enota brez DDV v EUR]]*Sklop21[[#This Row],[Okvirna količina]]</f>
        <v>0</v>
      </c>
      <c r="U17" s="83">
        <f>+Sklop21[[#This Row],[Končna cena/enoto mere (EUR) z DDV]]*Sklop21[[#This Row],[Okvirna količina]]</f>
        <v>0</v>
      </c>
      <c r="V17" s="152"/>
    </row>
    <row r="18" spans="1:22" s="55" customFormat="1" ht="12">
      <c r="A18" s="79" t="s">
        <v>4</v>
      </c>
      <c r="B18" s="79">
        <v>2380</v>
      </c>
      <c r="C18" s="249" t="s">
        <v>820</v>
      </c>
      <c r="D18" s="219">
        <v>2500</v>
      </c>
      <c r="E18" s="77" t="s">
        <v>110</v>
      </c>
      <c r="F18" s="198"/>
      <c r="G18" s="199">
        <v>60</v>
      </c>
      <c r="H18" s="111" t="s">
        <v>474</v>
      </c>
      <c r="I18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J18" s="201" t="str">
        <f>IF(Sklop21[[#This Row],[ZAHTEVANA SHEMA KAKOVOSTI]]&lt;&gt;"",Sklop21[[#This Row],[Preračunana masa/volumen/kos na enoto kg]],"")</f>
        <v/>
      </c>
      <c r="K18" s="202"/>
      <c r="L18" s="203"/>
      <c r="M18" s="203"/>
      <c r="N18" s="204"/>
      <c r="O18" s="205"/>
      <c r="P18" s="205"/>
      <c r="Q18" s="206"/>
      <c r="R18" s="205">
        <f>+Sklop21[[#This Row],[cena/enota brez DDV v EUR]]*Sklop21[[#This Row],[Stopnja DDV (%)]]</f>
        <v>0</v>
      </c>
      <c r="S18" s="205">
        <f>+Sklop21[[#This Row],[cena/enota brez DDV v EUR]]+Sklop21[[#This Row],[Davek (EUR)]]</f>
        <v>0</v>
      </c>
      <c r="T18" s="205">
        <f>+Sklop21[[#This Row],[cena/enota brez DDV v EUR]]*Sklop21[[#This Row],[Okvirna količina]]</f>
        <v>0</v>
      </c>
      <c r="U18" s="205">
        <f>+Sklop21[[#This Row],[Končna cena/enoto mere (EUR) z DDV]]*Sklop21[[#This Row],[Okvirna količina]]</f>
        <v>0</v>
      </c>
      <c r="V18" s="207"/>
    </row>
    <row r="19" spans="1:22" s="55" customFormat="1" ht="12">
      <c r="A19" s="79" t="s">
        <v>5</v>
      </c>
      <c r="B19" s="79">
        <v>2454</v>
      </c>
      <c r="C19" s="249" t="s">
        <v>820</v>
      </c>
      <c r="D19" s="219">
        <v>400</v>
      </c>
      <c r="E19" s="77" t="s">
        <v>110</v>
      </c>
      <c r="F19" s="198"/>
      <c r="G19" s="199">
        <v>80</v>
      </c>
      <c r="H19" s="111" t="s">
        <v>474</v>
      </c>
      <c r="I19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</v>
      </c>
      <c r="J19" s="201" t="str">
        <f>IF(Sklop21[[#This Row],[ZAHTEVANA SHEMA KAKOVOSTI]]&lt;&gt;"",Sklop21[[#This Row],[Preračunana masa/volumen/kos na enoto kg]],"")</f>
        <v/>
      </c>
      <c r="K19" s="202"/>
      <c r="L19" s="203"/>
      <c r="M19" s="203"/>
      <c r="N19" s="204"/>
      <c r="O19" s="205"/>
      <c r="P19" s="205"/>
      <c r="Q19" s="206"/>
      <c r="R19" s="205">
        <f>+Sklop21[[#This Row],[cena/enota brez DDV v EUR]]*Sklop21[[#This Row],[Stopnja DDV (%)]]</f>
        <v>0</v>
      </c>
      <c r="S19" s="205">
        <f>+Sklop21[[#This Row],[cena/enota brez DDV v EUR]]+Sklop21[[#This Row],[Davek (EUR)]]</f>
        <v>0</v>
      </c>
      <c r="T19" s="205">
        <f>+Sklop21[[#This Row],[cena/enota brez DDV v EUR]]*Sklop21[[#This Row],[Okvirna količina]]</f>
        <v>0</v>
      </c>
      <c r="U19" s="205">
        <f>+Sklop21[[#This Row],[Končna cena/enoto mere (EUR) z DDV]]*Sklop21[[#This Row],[Okvirna količina]]</f>
        <v>0</v>
      </c>
      <c r="V19" s="207"/>
    </row>
    <row r="20" spans="1:22" s="55" customFormat="1" ht="24">
      <c r="A20" s="79" t="s">
        <v>6</v>
      </c>
      <c r="B20" s="79">
        <v>1696</v>
      </c>
      <c r="C20" s="249" t="s">
        <v>1202</v>
      </c>
      <c r="D20" s="197">
        <v>20</v>
      </c>
      <c r="E20" s="77" t="s">
        <v>110</v>
      </c>
      <c r="F20" s="198"/>
      <c r="G20" s="199">
        <v>1000</v>
      </c>
      <c r="H20" s="111" t="s">
        <v>474</v>
      </c>
      <c r="I20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J20" s="201" t="str">
        <f>IF(Sklop21[[#This Row],[ZAHTEVANA SHEMA KAKOVOSTI]]&lt;&gt;"",Sklop21[[#This Row],[Preračunana masa/volumen/kos na enoto kg]],"")</f>
        <v/>
      </c>
      <c r="K20" s="202"/>
      <c r="L20" s="203"/>
      <c r="M20" s="203"/>
      <c r="N20" s="204"/>
      <c r="O20" s="205"/>
      <c r="P20" s="205"/>
      <c r="Q20" s="206"/>
      <c r="R20" s="205">
        <f>+Sklop21[[#This Row],[cena/enota brez DDV v EUR]]*Sklop21[[#This Row],[Stopnja DDV (%)]]</f>
        <v>0</v>
      </c>
      <c r="S20" s="205">
        <f>+Sklop21[[#This Row],[cena/enota brez DDV v EUR]]+Sklop21[[#This Row],[Davek (EUR)]]</f>
        <v>0</v>
      </c>
      <c r="T20" s="205">
        <f>+Sklop21[[#This Row],[cena/enota brez DDV v EUR]]*Sklop21[[#This Row],[Okvirna količina]]</f>
        <v>0</v>
      </c>
      <c r="U20" s="205">
        <f>+Sklop21[[#This Row],[Končna cena/enoto mere (EUR) z DDV]]*Sklop21[[#This Row],[Okvirna količina]]</f>
        <v>0</v>
      </c>
      <c r="V20" s="207"/>
    </row>
    <row r="21" spans="1:22" s="55" customFormat="1" ht="24">
      <c r="A21" s="79" t="s">
        <v>7</v>
      </c>
      <c r="B21" s="79">
        <v>2152</v>
      </c>
      <c r="C21" s="249" t="s">
        <v>1202</v>
      </c>
      <c r="D21" s="248">
        <v>3.5</v>
      </c>
      <c r="E21" s="77" t="s">
        <v>0</v>
      </c>
      <c r="F21" s="198"/>
      <c r="G21" s="199">
        <v>120</v>
      </c>
      <c r="H21" s="111" t="s">
        <v>474</v>
      </c>
      <c r="I21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420</v>
      </c>
      <c r="J21" s="201" t="str">
        <f>IF(Sklop21[[#This Row],[ZAHTEVANA SHEMA KAKOVOSTI]]&lt;&gt;"",Sklop21[[#This Row],[Preračunana masa/volumen/kos na enoto kg]],"")</f>
        <v/>
      </c>
      <c r="K21" s="202"/>
      <c r="L21" s="203"/>
      <c r="M21" s="203"/>
      <c r="N21" s="204"/>
      <c r="O21" s="205"/>
      <c r="P21" s="205"/>
      <c r="Q21" s="206"/>
      <c r="R21" s="205">
        <f>+Sklop21[[#This Row],[cena/enota brez DDV v EUR]]*Sklop21[[#This Row],[Stopnja DDV (%)]]</f>
        <v>0</v>
      </c>
      <c r="S21" s="205">
        <f>+Sklop21[[#This Row],[cena/enota brez DDV v EUR]]+Sklop21[[#This Row],[Davek (EUR)]]</f>
        <v>0</v>
      </c>
      <c r="T21" s="205">
        <f>+Sklop21[[#This Row],[cena/enota brez DDV v EUR]]*Sklop21[[#This Row],[Okvirna količina]]</f>
        <v>0</v>
      </c>
      <c r="U21" s="205">
        <f>+Sklop21[[#This Row],[Končna cena/enoto mere (EUR) z DDV]]*Sklop21[[#This Row],[Okvirna količina]]</f>
        <v>0</v>
      </c>
      <c r="V21" s="207"/>
    </row>
    <row r="22" spans="1:22" s="55" customFormat="1" ht="24">
      <c r="A22" s="79" t="s">
        <v>8</v>
      </c>
      <c r="B22" s="79">
        <v>1698</v>
      </c>
      <c r="C22" s="249" t="s">
        <v>1203</v>
      </c>
      <c r="D22" s="197">
        <v>40</v>
      </c>
      <c r="E22" s="77" t="s">
        <v>110</v>
      </c>
      <c r="F22" s="198"/>
      <c r="G22" s="199">
        <v>1000</v>
      </c>
      <c r="H22" s="111" t="s">
        <v>474</v>
      </c>
      <c r="I22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J22" s="201" t="str">
        <f>IF(Sklop21[[#This Row],[ZAHTEVANA SHEMA KAKOVOSTI]]&lt;&gt;"",Sklop21[[#This Row],[Preračunana masa/volumen/kos na enoto kg]],"")</f>
        <v/>
      </c>
      <c r="K22" s="202"/>
      <c r="L22" s="203"/>
      <c r="M22" s="203"/>
      <c r="N22" s="204"/>
      <c r="O22" s="205"/>
      <c r="P22" s="205"/>
      <c r="Q22" s="206"/>
      <c r="R22" s="205">
        <f>+Sklop21[[#This Row],[cena/enota brez DDV v EUR]]*Sklop21[[#This Row],[Stopnja DDV (%)]]</f>
        <v>0</v>
      </c>
      <c r="S22" s="205">
        <f>+Sklop21[[#This Row],[cena/enota brez DDV v EUR]]+Sklop21[[#This Row],[Davek (EUR)]]</f>
        <v>0</v>
      </c>
      <c r="T22" s="205">
        <f>+Sklop21[[#This Row],[cena/enota brez DDV v EUR]]*Sklop21[[#This Row],[Okvirna količina]]</f>
        <v>0</v>
      </c>
      <c r="U22" s="205">
        <f>+Sklop21[[#This Row],[Končna cena/enoto mere (EUR) z DDV]]*Sklop21[[#This Row],[Okvirna količina]]</f>
        <v>0</v>
      </c>
      <c r="V22" s="207"/>
    </row>
    <row r="23" spans="1:22" s="55" customFormat="1" ht="12">
      <c r="A23" s="79" t="s">
        <v>9</v>
      </c>
      <c r="B23" s="79">
        <v>1699</v>
      </c>
      <c r="C23" s="249" t="s">
        <v>1201</v>
      </c>
      <c r="D23" s="219">
        <v>480</v>
      </c>
      <c r="E23" s="77" t="s">
        <v>110</v>
      </c>
      <c r="F23" s="198"/>
      <c r="G23" s="199">
        <v>20</v>
      </c>
      <c r="H23" s="111" t="s">
        <v>474</v>
      </c>
      <c r="I23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9.6</v>
      </c>
      <c r="J23" s="201" t="str">
        <f>IF(Sklop21[[#This Row],[ZAHTEVANA SHEMA KAKOVOSTI]]&lt;&gt;"",Sklop21[[#This Row],[Preračunana masa/volumen/kos na enoto kg]],"")</f>
        <v/>
      </c>
      <c r="K23" s="202"/>
      <c r="L23" s="203"/>
      <c r="M23" s="203"/>
      <c r="N23" s="204"/>
      <c r="O23" s="205"/>
      <c r="P23" s="205"/>
      <c r="Q23" s="206"/>
      <c r="R23" s="205">
        <f>+Sklop21[[#This Row],[cena/enota brez DDV v EUR]]*Sklop21[[#This Row],[Stopnja DDV (%)]]</f>
        <v>0</v>
      </c>
      <c r="S23" s="205">
        <f>+Sklop21[[#This Row],[cena/enota brez DDV v EUR]]+Sklop21[[#This Row],[Davek (EUR)]]</f>
        <v>0</v>
      </c>
      <c r="T23" s="205">
        <f>+Sklop21[[#This Row],[cena/enota brez DDV v EUR]]*Sklop21[[#This Row],[Okvirna količina]]</f>
        <v>0</v>
      </c>
      <c r="U23" s="205">
        <f>+Sklop21[[#This Row],[Končna cena/enoto mere (EUR) z DDV]]*Sklop21[[#This Row],[Okvirna količina]]</f>
        <v>0</v>
      </c>
      <c r="V23" s="207"/>
    </row>
    <row r="24" spans="1:22" s="55" customFormat="1" ht="12">
      <c r="A24" s="79" t="s">
        <v>10</v>
      </c>
      <c r="B24" s="79">
        <v>2287</v>
      </c>
      <c r="C24" s="249" t="s">
        <v>821</v>
      </c>
      <c r="D24" s="219">
        <v>2500</v>
      </c>
      <c r="E24" s="77" t="s">
        <v>110</v>
      </c>
      <c r="F24" s="198"/>
      <c r="G24" s="199">
        <v>20</v>
      </c>
      <c r="H24" s="111" t="s">
        <v>474</v>
      </c>
      <c r="I24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24" s="201" t="str">
        <f>IF(Sklop21[[#This Row],[ZAHTEVANA SHEMA KAKOVOSTI]]&lt;&gt;"",Sklop21[[#This Row],[Preračunana masa/volumen/kos na enoto kg]],"")</f>
        <v/>
      </c>
      <c r="K24" s="202"/>
      <c r="L24" s="203"/>
      <c r="M24" s="203"/>
      <c r="N24" s="204"/>
      <c r="O24" s="205"/>
      <c r="P24" s="205"/>
      <c r="Q24" s="206"/>
      <c r="R24" s="205">
        <f>+Sklop21[[#This Row],[cena/enota brez DDV v EUR]]*Sklop21[[#This Row],[Stopnja DDV (%)]]</f>
        <v>0</v>
      </c>
      <c r="S24" s="205">
        <f>+Sklop21[[#This Row],[cena/enota brez DDV v EUR]]+Sklop21[[#This Row],[Davek (EUR)]]</f>
        <v>0</v>
      </c>
      <c r="T24" s="205">
        <f>+Sklop21[[#This Row],[cena/enota brez DDV v EUR]]*Sklop21[[#This Row],[Okvirna količina]]</f>
        <v>0</v>
      </c>
      <c r="U24" s="205">
        <f>+Sklop21[[#This Row],[Končna cena/enoto mere (EUR) z DDV]]*Sklop21[[#This Row],[Okvirna količina]]</f>
        <v>0</v>
      </c>
      <c r="V24" s="207"/>
    </row>
    <row r="25" spans="1:22" s="55" customFormat="1" ht="12">
      <c r="A25" s="79" t="s">
        <v>11</v>
      </c>
      <c r="B25" s="79">
        <v>2122</v>
      </c>
      <c r="C25" s="249" t="s">
        <v>822</v>
      </c>
      <c r="D25" s="219">
        <v>2500</v>
      </c>
      <c r="E25" s="77" t="s">
        <v>110</v>
      </c>
      <c r="F25" s="198"/>
      <c r="G25" s="199">
        <v>40</v>
      </c>
      <c r="H25" s="111" t="s">
        <v>474</v>
      </c>
      <c r="I25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25" s="201" t="str">
        <f>IF(Sklop21[[#This Row],[ZAHTEVANA SHEMA KAKOVOSTI]]&lt;&gt;"",Sklop21[[#This Row],[Preračunana masa/volumen/kos na enoto kg]],"")</f>
        <v/>
      </c>
      <c r="K25" s="202"/>
      <c r="L25" s="203"/>
      <c r="M25" s="203"/>
      <c r="N25" s="204"/>
      <c r="O25" s="205"/>
      <c r="P25" s="205"/>
      <c r="Q25" s="206"/>
      <c r="R25" s="205">
        <f>+Sklop21[[#This Row],[cena/enota brez DDV v EUR]]*Sklop21[[#This Row],[Stopnja DDV (%)]]</f>
        <v>0</v>
      </c>
      <c r="S25" s="205">
        <f>+Sklop21[[#This Row],[cena/enota brez DDV v EUR]]+Sklop21[[#This Row],[Davek (EUR)]]</f>
        <v>0</v>
      </c>
      <c r="T25" s="205">
        <f>+Sklop21[[#This Row],[cena/enota brez DDV v EUR]]*Sklop21[[#This Row],[Okvirna količina]]</f>
        <v>0</v>
      </c>
      <c r="U25" s="205">
        <f>+Sklop21[[#This Row],[Končna cena/enoto mere (EUR) z DDV]]*Sklop21[[#This Row],[Okvirna količina]]</f>
        <v>0</v>
      </c>
      <c r="V25" s="207"/>
    </row>
    <row r="26" spans="1:22" s="55" customFormat="1" ht="12">
      <c r="A26" s="79" t="s">
        <v>12</v>
      </c>
      <c r="B26" s="79">
        <v>2125</v>
      </c>
      <c r="C26" s="249" t="s">
        <v>823</v>
      </c>
      <c r="D26" s="219">
        <v>2500</v>
      </c>
      <c r="E26" s="77" t="s">
        <v>110</v>
      </c>
      <c r="F26" s="198"/>
      <c r="G26" s="199">
        <v>40</v>
      </c>
      <c r="H26" s="111" t="s">
        <v>474</v>
      </c>
      <c r="I26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26" s="201" t="str">
        <f>IF(Sklop21[[#This Row],[ZAHTEVANA SHEMA KAKOVOSTI]]&lt;&gt;"",Sklop21[[#This Row],[Preračunana masa/volumen/kos na enoto kg]],"")</f>
        <v/>
      </c>
      <c r="K26" s="202"/>
      <c r="L26" s="203"/>
      <c r="M26" s="203"/>
      <c r="N26" s="204"/>
      <c r="O26" s="205"/>
      <c r="P26" s="205"/>
      <c r="Q26" s="206"/>
      <c r="R26" s="205">
        <f>+Sklop21[[#This Row],[cena/enota brez DDV v EUR]]*Sklop21[[#This Row],[Stopnja DDV (%)]]</f>
        <v>0</v>
      </c>
      <c r="S26" s="205">
        <f>+Sklop21[[#This Row],[cena/enota brez DDV v EUR]]+Sklop21[[#This Row],[Davek (EUR)]]</f>
        <v>0</v>
      </c>
      <c r="T26" s="205">
        <f>+Sklop21[[#This Row],[cena/enota brez DDV v EUR]]*Sklop21[[#This Row],[Okvirna količina]]</f>
        <v>0</v>
      </c>
      <c r="U26" s="205">
        <f>+Sklop21[[#This Row],[Končna cena/enoto mere (EUR) z DDV]]*Sklop21[[#This Row],[Okvirna količina]]</f>
        <v>0</v>
      </c>
      <c r="V26" s="207"/>
    </row>
    <row r="27" spans="1:22" s="55" customFormat="1" ht="12">
      <c r="A27" s="79" t="s">
        <v>13</v>
      </c>
      <c r="B27" s="79">
        <v>2685</v>
      </c>
      <c r="C27" s="249" t="s">
        <v>824</v>
      </c>
      <c r="D27" s="219">
        <v>400</v>
      </c>
      <c r="E27" s="77" t="s">
        <v>110</v>
      </c>
      <c r="F27" s="198"/>
      <c r="G27" s="199">
        <v>40</v>
      </c>
      <c r="H27" s="111" t="s">
        <v>474</v>
      </c>
      <c r="I27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</v>
      </c>
      <c r="J27" s="201" t="str">
        <f>IF(Sklop21[[#This Row],[ZAHTEVANA SHEMA KAKOVOSTI]]&lt;&gt;"",Sklop21[[#This Row],[Preračunana masa/volumen/kos na enoto kg]],"")</f>
        <v/>
      </c>
      <c r="K27" s="202"/>
      <c r="L27" s="203"/>
      <c r="M27" s="203"/>
      <c r="N27" s="204"/>
      <c r="O27" s="205"/>
      <c r="P27" s="205"/>
      <c r="Q27" s="206"/>
      <c r="R27" s="205">
        <f>+Sklop21[[#This Row],[cena/enota brez DDV v EUR]]*Sklop21[[#This Row],[Stopnja DDV (%)]]</f>
        <v>0</v>
      </c>
      <c r="S27" s="205">
        <f>+Sklop21[[#This Row],[cena/enota brez DDV v EUR]]+Sklop21[[#This Row],[Davek (EUR)]]</f>
        <v>0</v>
      </c>
      <c r="T27" s="205">
        <f>+Sklop21[[#This Row],[cena/enota brez DDV v EUR]]*Sklop21[[#This Row],[Okvirna količina]]</f>
        <v>0</v>
      </c>
      <c r="U27" s="205">
        <f>+Sklop21[[#This Row],[Končna cena/enoto mere (EUR) z DDV]]*Sklop21[[#This Row],[Okvirna količina]]</f>
        <v>0</v>
      </c>
      <c r="V27" s="207"/>
    </row>
    <row r="28" spans="1:22" s="55" customFormat="1" ht="12">
      <c r="A28" s="79" t="s">
        <v>14</v>
      </c>
      <c r="B28" s="79">
        <v>2274</v>
      </c>
      <c r="C28" s="249" t="s">
        <v>825</v>
      </c>
      <c r="D28" s="219">
        <v>800</v>
      </c>
      <c r="E28" s="77" t="s">
        <v>110</v>
      </c>
      <c r="F28" s="198"/>
      <c r="G28" s="199">
        <v>40</v>
      </c>
      <c r="H28" s="111" t="s">
        <v>474</v>
      </c>
      <c r="I28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</v>
      </c>
      <c r="J28" s="201" t="str">
        <f>IF(Sklop21[[#This Row],[ZAHTEVANA SHEMA KAKOVOSTI]]&lt;&gt;"",Sklop21[[#This Row],[Preračunana masa/volumen/kos na enoto kg]],"")</f>
        <v/>
      </c>
      <c r="K28" s="202"/>
      <c r="L28" s="203"/>
      <c r="M28" s="203"/>
      <c r="N28" s="204"/>
      <c r="O28" s="205"/>
      <c r="P28" s="205"/>
      <c r="Q28" s="206"/>
      <c r="R28" s="205">
        <f>+Sklop21[[#This Row],[cena/enota brez DDV v EUR]]*Sklop21[[#This Row],[Stopnja DDV (%)]]</f>
        <v>0</v>
      </c>
      <c r="S28" s="205">
        <f>+Sklop21[[#This Row],[cena/enota brez DDV v EUR]]+Sklop21[[#This Row],[Davek (EUR)]]</f>
        <v>0</v>
      </c>
      <c r="T28" s="205">
        <f>+Sklop21[[#This Row],[cena/enota brez DDV v EUR]]*Sklop21[[#This Row],[Okvirna količina]]</f>
        <v>0</v>
      </c>
      <c r="U28" s="205">
        <f>+Sklop21[[#This Row],[Končna cena/enoto mere (EUR) z DDV]]*Sklop21[[#This Row],[Okvirna količina]]</f>
        <v>0</v>
      </c>
      <c r="V28" s="207"/>
    </row>
    <row r="29" spans="1:22" s="55" customFormat="1" ht="12">
      <c r="A29" s="79" t="s">
        <v>15</v>
      </c>
      <c r="B29" s="79">
        <v>1707</v>
      </c>
      <c r="C29" s="249" t="s">
        <v>855</v>
      </c>
      <c r="D29" s="219">
        <v>360</v>
      </c>
      <c r="E29" s="77" t="s">
        <v>110</v>
      </c>
      <c r="F29" s="198"/>
      <c r="G29" s="199">
        <v>20</v>
      </c>
      <c r="H29" s="111" t="s">
        <v>474</v>
      </c>
      <c r="I29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7.1999999999999993</v>
      </c>
      <c r="J29" s="201" t="str">
        <f>IF(Sklop21[[#This Row],[ZAHTEVANA SHEMA KAKOVOSTI]]&lt;&gt;"",Sklop21[[#This Row],[Preračunana masa/volumen/kos na enoto kg]],"")</f>
        <v/>
      </c>
      <c r="K29" s="202"/>
      <c r="L29" s="203"/>
      <c r="M29" s="203"/>
      <c r="N29" s="204"/>
      <c r="O29" s="205"/>
      <c r="P29" s="205"/>
      <c r="Q29" s="206"/>
      <c r="R29" s="205">
        <f>+Sklop21[[#This Row],[cena/enota brez DDV v EUR]]*Sklop21[[#This Row],[Stopnja DDV (%)]]</f>
        <v>0</v>
      </c>
      <c r="S29" s="205">
        <f>+Sklop21[[#This Row],[cena/enota brez DDV v EUR]]+Sklop21[[#This Row],[Davek (EUR)]]</f>
        <v>0</v>
      </c>
      <c r="T29" s="205">
        <f>+Sklop21[[#This Row],[cena/enota brez DDV v EUR]]*Sklop21[[#This Row],[Okvirna količina]]</f>
        <v>0</v>
      </c>
      <c r="U29" s="205">
        <f>+Sklop21[[#This Row],[Končna cena/enoto mere (EUR) z DDV]]*Sklop21[[#This Row],[Okvirna količina]]</f>
        <v>0</v>
      </c>
      <c r="V29" s="207"/>
    </row>
    <row r="30" spans="1:22" s="55" customFormat="1" ht="12">
      <c r="A30" s="79" t="s">
        <v>16</v>
      </c>
      <c r="B30" s="79">
        <v>2268</v>
      </c>
      <c r="C30" s="249" t="s">
        <v>826</v>
      </c>
      <c r="D30" s="232">
        <v>1.05</v>
      </c>
      <c r="E30" s="77" t="s">
        <v>0</v>
      </c>
      <c r="F30" s="198"/>
      <c r="G30" s="199">
        <v>70</v>
      </c>
      <c r="H30" s="111" t="s">
        <v>474</v>
      </c>
      <c r="I30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73.5</v>
      </c>
      <c r="J30" s="201" t="str">
        <f>IF(Sklop21[[#This Row],[ZAHTEVANA SHEMA KAKOVOSTI]]&lt;&gt;"",Sklop21[[#This Row],[Preračunana masa/volumen/kos na enoto kg]],"")</f>
        <v/>
      </c>
      <c r="K30" s="202"/>
      <c r="L30" s="203"/>
      <c r="M30" s="203"/>
      <c r="N30" s="204"/>
      <c r="O30" s="205"/>
      <c r="P30" s="205"/>
      <c r="Q30" s="206"/>
      <c r="R30" s="205">
        <f>+Sklop21[[#This Row],[cena/enota brez DDV v EUR]]*Sklop21[[#This Row],[Stopnja DDV (%)]]</f>
        <v>0</v>
      </c>
      <c r="S30" s="205">
        <f>+Sklop21[[#This Row],[cena/enota brez DDV v EUR]]+Sklop21[[#This Row],[Davek (EUR)]]</f>
        <v>0</v>
      </c>
      <c r="T30" s="205">
        <f>+Sklop21[[#This Row],[cena/enota brez DDV v EUR]]*Sklop21[[#This Row],[Okvirna količina]]</f>
        <v>0</v>
      </c>
      <c r="U30" s="205">
        <f>+Sklop21[[#This Row],[Končna cena/enoto mere (EUR) z DDV]]*Sklop21[[#This Row],[Okvirna količina]]</f>
        <v>0</v>
      </c>
      <c r="V30" s="207"/>
    </row>
    <row r="31" spans="1:22" s="55" customFormat="1" ht="12">
      <c r="A31" s="79" t="s">
        <v>17</v>
      </c>
      <c r="B31" s="79">
        <v>2278</v>
      </c>
      <c r="C31" s="249" t="s">
        <v>826</v>
      </c>
      <c r="D31" s="219">
        <v>680</v>
      </c>
      <c r="E31" s="77" t="s">
        <v>110</v>
      </c>
      <c r="F31" s="198"/>
      <c r="G31" s="199">
        <v>80</v>
      </c>
      <c r="H31" s="111" t="s">
        <v>474</v>
      </c>
      <c r="I31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54.400000000000006</v>
      </c>
      <c r="J31" s="201" t="str">
        <f>IF(Sklop21[[#This Row],[ZAHTEVANA SHEMA KAKOVOSTI]]&lt;&gt;"",Sklop21[[#This Row],[Preračunana masa/volumen/kos na enoto kg]],"")</f>
        <v/>
      </c>
      <c r="K31" s="202"/>
      <c r="L31" s="203"/>
      <c r="M31" s="203"/>
      <c r="N31" s="204"/>
      <c r="O31" s="205"/>
      <c r="P31" s="205"/>
      <c r="Q31" s="206"/>
      <c r="R31" s="205">
        <f>+Sklop21[[#This Row],[cena/enota brez DDV v EUR]]*Sklop21[[#This Row],[Stopnja DDV (%)]]</f>
        <v>0</v>
      </c>
      <c r="S31" s="205">
        <f>+Sklop21[[#This Row],[cena/enota brez DDV v EUR]]+Sklop21[[#This Row],[Davek (EUR)]]</f>
        <v>0</v>
      </c>
      <c r="T31" s="205">
        <f>+Sklop21[[#This Row],[cena/enota brez DDV v EUR]]*Sklop21[[#This Row],[Okvirna količina]]</f>
        <v>0</v>
      </c>
      <c r="U31" s="205">
        <f>+Sklop21[[#This Row],[Končna cena/enoto mere (EUR) z DDV]]*Sklop21[[#This Row],[Okvirna količina]]</f>
        <v>0</v>
      </c>
      <c r="V31" s="207"/>
    </row>
    <row r="32" spans="1:22" s="55" customFormat="1" ht="12">
      <c r="A32" s="79" t="s">
        <v>18</v>
      </c>
      <c r="B32" s="79">
        <v>1711</v>
      </c>
      <c r="C32" s="249" t="s">
        <v>827</v>
      </c>
      <c r="D32" s="219">
        <v>400</v>
      </c>
      <c r="E32" s="77" t="s">
        <v>110</v>
      </c>
      <c r="F32" s="198"/>
      <c r="G32" s="199">
        <v>40</v>
      </c>
      <c r="H32" s="111" t="s">
        <v>474</v>
      </c>
      <c r="I32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</v>
      </c>
      <c r="J32" s="201" t="str">
        <f>IF(Sklop21[[#This Row],[ZAHTEVANA SHEMA KAKOVOSTI]]&lt;&gt;"",Sklop21[[#This Row],[Preračunana masa/volumen/kos na enoto kg]],"")</f>
        <v/>
      </c>
      <c r="K32" s="202"/>
      <c r="L32" s="203"/>
      <c r="M32" s="203"/>
      <c r="N32" s="204"/>
      <c r="O32" s="205"/>
      <c r="P32" s="205"/>
      <c r="Q32" s="206"/>
      <c r="R32" s="205">
        <f>+Sklop21[[#This Row],[cena/enota brez DDV v EUR]]*Sklop21[[#This Row],[Stopnja DDV (%)]]</f>
        <v>0</v>
      </c>
      <c r="S32" s="205">
        <f>+Sklop21[[#This Row],[cena/enota brez DDV v EUR]]+Sklop21[[#This Row],[Davek (EUR)]]</f>
        <v>0</v>
      </c>
      <c r="T32" s="205">
        <f>+Sklop21[[#This Row],[cena/enota brez DDV v EUR]]*Sklop21[[#This Row],[Okvirna količina]]</f>
        <v>0</v>
      </c>
      <c r="U32" s="205">
        <f>+Sklop21[[#This Row],[Končna cena/enoto mere (EUR) z DDV]]*Sklop21[[#This Row],[Okvirna količina]]</f>
        <v>0</v>
      </c>
      <c r="V32" s="207"/>
    </row>
    <row r="33" spans="1:22" s="55" customFormat="1" ht="12">
      <c r="A33" s="79" t="s">
        <v>19</v>
      </c>
      <c r="B33" s="79">
        <v>1713</v>
      </c>
      <c r="C33" s="249" t="s">
        <v>828</v>
      </c>
      <c r="D33" s="219">
        <v>180</v>
      </c>
      <c r="E33" s="77" t="s">
        <v>110</v>
      </c>
      <c r="F33" s="198"/>
      <c r="G33" s="199">
        <v>40</v>
      </c>
      <c r="H33" s="111" t="s">
        <v>474</v>
      </c>
      <c r="I33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7.1999999999999993</v>
      </c>
      <c r="J33" s="201" t="str">
        <f>IF(Sklop21[[#This Row],[ZAHTEVANA SHEMA KAKOVOSTI]]&lt;&gt;"",Sklop21[[#This Row],[Preračunana masa/volumen/kos na enoto kg]],"")</f>
        <v/>
      </c>
      <c r="K33" s="202"/>
      <c r="L33" s="203"/>
      <c r="M33" s="203"/>
      <c r="N33" s="204"/>
      <c r="O33" s="205"/>
      <c r="P33" s="205"/>
      <c r="Q33" s="206"/>
      <c r="R33" s="205">
        <f>+Sklop21[[#This Row],[cena/enota brez DDV v EUR]]*Sklop21[[#This Row],[Stopnja DDV (%)]]</f>
        <v>0</v>
      </c>
      <c r="S33" s="205">
        <f>+Sklop21[[#This Row],[cena/enota brez DDV v EUR]]+Sklop21[[#This Row],[Davek (EUR)]]</f>
        <v>0</v>
      </c>
      <c r="T33" s="205">
        <f>+Sklop21[[#This Row],[cena/enota brez DDV v EUR]]*Sklop21[[#This Row],[Okvirna količina]]</f>
        <v>0</v>
      </c>
      <c r="U33" s="205">
        <f>+Sklop21[[#This Row],[Končna cena/enoto mere (EUR) z DDV]]*Sklop21[[#This Row],[Okvirna količina]]</f>
        <v>0</v>
      </c>
      <c r="V33" s="207"/>
    </row>
    <row r="34" spans="1:22" s="55" customFormat="1" ht="12">
      <c r="A34" s="79" t="s">
        <v>20</v>
      </c>
      <c r="B34" s="79">
        <v>2701</v>
      </c>
      <c r="C34" s="249" t="s">
        <v>829</v>
      </c>
      <c r="D34" s="219">
        <v>700</v>
      </c>
      <c r="E34" s="77" t="s">
        <v>110</v>
      </c>
      <c r="F34" s="198"/>
      <c r="G34" s="199">
        <v>20</v>
      </c>
      <c r="H34" s="111" t="s">
        <v>474</v>
      </c>
      <c r="I34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</v>
      </c>
      <c r="J34" s="201" t="str">
        <f>IF(Sklop21[[#This Row],[ZAHTEVANA SHEMA KAKOVOSTI]]&lt;&gt;"",Sklop21[[#This Row],[Preračunana masa/volumen/kos na enoto kg]],"")</f>
        <v/>
      </c>
      <c r="K34" s="202"/>
      <c r="L34" s="203"/>
      <c r="M34" s="203"/>
      <c r="N34" s="204"/>
      <c r="O34" s="205"/>
      <c r="P34" s="205"/>
      <c r="Q34" s="206"/>
      <c r="R34" s="205">
        <f>+Sklop21[[#This Row],[cena/enota brez DDV v EUR]]*Sklop21[[#This Row],[Stopnja DDV (%)]]</f>
        <v>0</v>
      </c>
      <c r="S34" s="205">
        <f>+Sklop21[[#This Row],[cena/enota brez DDV v EUR]]+Sklop21[[#This Row],[Davek (EUR)]]</f>
        <v>0</v>
      </c>
      <c r="T34" s="205">
        <f>+Sklop21[[#This Row],[cena/enota brez DDV v EUR]]*Sklop21[[#This Row],[Okvirna količina]]</f>
        <v>0</v>
      </c>
      <c r="U34" s="205">
        <f>+Sklop21[[#This Row],[Končna cena/enoto mere (EUR) z DDV]]*Sklop21[[#This Row],[Okvirna količina]]</f>
        <v>0</v>
      </c>
      <c r="V34" s="207"/>
    </row>
    <row r="35" spans="1:22" s="55" customFormat="1" ht="12">
      <c r="A35" s="79" t="s">
        <v>21</v>
      </c>
      <c r="B35" s="79">
        <v>2731</v>
      </c>
      <c r="C35" s="249" t="s">
        <v>830</v>
      </c>
      <c r="D35" s="219">
        <v>435</v>
      </c>
      <c r="E35" s="77" t="s">
        <v>110</v>
      </c>
      <c r="F35" s="198"/>
      <c r="G35" s="199">
        <v>100</v>
      </c>
      <c r="H35" s="111" t="s">
        <v>474</v>
      </c>
      <c r="I35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43.5</v>
      </c>
      <c r="J35" s="201" t="str">
        <f>IF(Sklop21[[#This Row],[ZAHTEVANA SHEMA KAKOVOSTI]]&lt;&gt;"",Sklop21[[#This Row],[Preračunana masa/volumen/kos na enoto kg]],"")</f>
        <v/>
      </c>
      <c r="K35" s="202"/>
      <c r="L35" s="203"/>
      <c r="M35" s="203"/>
      <c r="N35" s="204"/>
      <c r="O35" s="205"/>
      <c r="P35" s="205"/>
      <c r="Q35" s="206"/>
      <c r="R35" s="205">
        <f>+Sklop21[[#This Row],[cena/enota brez DDV v EUR]]*Sklop21[[#This Row],[Stopnja DDV (%)]]</f>
        <v>0</v>
      </c>
      <c r="S35" s="205">
        <f>+Sklop21[[#This Row],[cena/enota brez DDV v EUR]]+Sklop21[[#This Row],[Davek (EUR)]]</f>
        <v>0</v>
      </c>
      <c r="T35" s="205">
        <f>+Sklop21[[#This Row],[cena/enota brez DDV v EUR]]*Sklop21[[#This Row],[Okvirna količina]]</f>
        <v>0</v>
      </c>
      <c r="U35" s="205">
        <f>+Sklop21[[#This Row],[Končna cena/enoto mere (EUR) z DDV]]*Sklop21[[#This Row],[Okvirna količina]]</f>
        <v>0</v>
      </c>
      <c r="V35" s="207"/>
    </row>
    <row r="36" spans="1:22" s="55" customFormat="1" ht="12">
      <c r="A36" s="79" t="s">
        <v>22</v>
      </c>
      <c r="B36" s="79">
        <v>2693</v>
      </c>
      <c r="C36" s="249" t="s">
        <v>831</v>
      </c>
      <c r="D36" s="219">
        <v>3050</v>
      </c>
      <c r="E36" s="77" t="s">
        <v>110</v>
      </c>
      <c r="F36" s="198"/>
      <c r="G36" s="199">
        <v>20</v>
      </c>
      <c r="H36" s="111" t="s">
        <v>474</v>
      </c>
      <c r="I36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61</v>
      </c>
      <c r="J36" s="201" t="str">
        <f>IF(Sklop21[[#This Row],[ZAHTEVANA SHEMA KAKOVOSTI]]&lt;&gt;"",Sklop21[[#This Row],[Preračunana masa/volumen/kos na enoto kg]],"")</f>
        <v/>
      </c>
      <c r="K36" s="202"/>
      <c r="L36" s="203"/>
      <c r="M36" s="203"/>
      <c r="N36" s="204"/>
      <c r="O36" s="205"/>
      <c r="P36" s="205"/>
      <c r="Q36" s="206"/>
      <c r="R36" s="205">
        <f>+Sklop21[[#This Row],[cena/enota brez DDV v EUR]]*Sklop21[[#This Row],[Stopnja DDV (%)]]</f>
        <v>0</v>
      </c>
      <c r="S36" s="205">
        <f>+Sklop21[[#This Row],[cena/enota brez DDV v EUR]]+Sklop21[[#This Row],[Davek (EUR)]]</f>
        <v>0</v>
      </c>
      <c r="T36" s="205">
        <f>+Sklop21[[#This Row],[cena/enota brez DDV v EUR]]*Sklop21[[#This Row],[Okvirna količina]]</f>
        <v>0</v>
      </c>
      <c r="U36" s="205">
        <f>+Sklop21[[#This Row],[Končna cena/enoto mere (EUR) z DDV]]*Sklop21[[#This Row],[Okvirna količina]]</f>
        <v>0</v>
      </c>
      <c r="V36" s="207"/>
    </row>
    <row r="37" spans="1:22" s="55" customFormat="1" ht="12">
      <c r="A37" s="79" t="s">
        <v>23</v>
      </c>
      <c r="B37" s="79">
        <v>2693</v>
      </c>
      <c r="C37" s="249" t="s">
        <v>832</v>
      </c>
      <c r="D37" s="219">
        <v>2600</v>
      </c>
      <c r="E37" s="77" t="s">
        <v>110</v>
      </c>
      <c r="F37" s="198"/>
      <c r="G37" s="199">
        <v>20</v>
      </c>
      <c r="H37" s="111" t="s">
        <v>474</v>
      </c>
      <c r="I37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52</v>
      </c>
      <c r="J37" s="201" t="str">
        <f>IF(Sklop21[[#This Row],[ZAHTEVANA SHEMA KAKOVOSTI]]&lt;&gt;"",Sklop21[[#This Row],[Preračunana masa/volumen/kos na enoto kg]],"")</f>
        <v/>
      </c>
      <c r="K37" s="202"/>
      <c r="L37" s="203"/>
      <c r="M37" s="203"/>
      <c r="N37" s="204"/>
      <c r="O37" s="205"/>
      <c r="P37" s="205"/>
      <c r="Q37" s="206"/>
      <c r="R37" s="205">
        <f>+Sklop21[[#This Row],[cena/enota brez DDV v EUR]]*Sklop21[[#This Row],[Stopnja DDV (%)]]</f>
        <v>0</v>
      </c>
      <c r="S37" s="205">
        <f>+Sklop21[[#This Row],[cena/enota brez DDV v EUR]]+Sklop21[[#This Row],[Davek (EUR)]]</f>
        <v>0</v>
      </c>
      <c r="T37" s="205">
        <f>+Sklop21[[#This Row],[cena/enota brez DDV v EUR]]*Sklop21[[#This Row],[Okvirna količina]]</f>
        <v>0</v>
      </c>
      <c r="U37" s="205">
        <f>+Sklop21[[#This Row],[Končna cena/enoto mere (EUR) z DDV]]*Sklop21[[#This Row],[Okvirna količina]]</f>
        <v>0</v>
      </c>
      <c r="V37" s="207"/>
    </row>
    <row r="38" spans="1:22" s="55" customFormat="1" ht="12">
      <c r="A38" s="79" t="s">
        <v>24</v>
      </c>
      <c r="B38" s="79">
        <v>2694</v>
      </c>
      <c r="C38" s="249" t="s">
        <v>833</v>
      </c>
      <c r="D38" s="219">
        <v>2500</v>
      </c>
      <c r="E38" s="77" t="s">
        <v>110</v>
      </c>
      <c r="F38" s="198"/>
      <c r="G38" s="199">
        <v>20</v>
      </c>
      <c r="H38" s="111" t="s">
        <v>474</v>
      </c>
      <c r="I38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38" s="201" t="str">
        <f>IF(Sklop21[[#This Row],[ZAHTEVANA SHEMA KAKOVOSTI]]&lt;&gt;"",Sklop21[[#This Row],[Preračunana masa/volumen/kos na enoto kg]],"")</f>
        <v/>
      </c>
      <c r="K38" s="202"/>
      <c r="L38" s="203"/>
      <c r="M38" s="203"/>
      <c r="N38" s="204"/>
      <c r="O38" s="205"/>
      <c r="P38" s="205"/>
      <c r="Q38" s="206"/>
      <c r="R38" s="205">
        <f>+Sklop21[[#This Row],[cena/enota brez DDV v EUR]]*Sklop21[[#This Row],[Stopnja DDV (%)]]</f>
        <v>0</v>
      </c>
      <c r="S38" s="205">
        <f>+Sklop21[[#This Row],[cena/enota brez DDV v EUR]]+Sklop21[[#This Row],[Davek (EUR)]]</f>
        <v>0</v>
      </c>
      <c r="T38" s="205">
        <f>+Sklop21[[#This Row],[cena/enota brez DDV v EUR]]*Sklop21[[#This Row],[Okvirna količina]]</f>
        <v>0</v>
      </c>
      <c r="U38" s="205">
        <f>+Sklop21[[#This Row],[Končna cena/enoto mere (EUR) z DDV]]*Sklop21[[#This Row],[Okvirna količina]]</f>
        <v>0</v>
      </c>
      <c r="V38" s="207"/>
    </row>
    <row r="39" spans="1:22" s="55" customFormat="1" ht="12">
      <c r="A39" s="79" t="s">
        <v>25</v>
      </c>
      <c r="B39" s="79">
        <v>3205</v>
      </c>
      <c r="C39" s="157" t="s">
        <v>1223</v>
      </c>
      <c r="D39" s="264">
        <v>822</v>
      </c>
      <c r="E39" s="133" t="s">
        <v>110</v>
      </c>
      <c r="F39" s="100"/>
      <c r="G39" s="310">
        <v>20</v>
      </c>
      <c r="H39" s="144" t="s">
        <v>474</v>
      </c>
      <c r="I39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16.439999999999998</v>
      </c>
      <c r="J39" s="117" t="str">
        <f>IF(Sklop21[[#This Row],[ZAHTEVANA SHEMA KAKOVOSTI]]&lt;&gt;"",Sklop21[[#This Row],[Preračunana masa/volumen/kos na enoto kg]],"")</f>
        <v/>
      </c>
      <c r="K39" s="134"/>
      <c r="L39" s="135"/>
      <c r="M39" s="135"/>
      <c r="N39" s="136"/>
      <c r="O39" s="137"/>
      <c r="P39" s="137"/>
      <c r="Q39" s="138"/>
      <c r="R39" s="137">
        <f>+Sklop21[[#This Row],[cena/enota brez DDV v EUR]]*Sklop21[[#This Row],[Stopnja DDV (%)]]</f>
        <v>0</v>
      </c>
      <c r="S39" s="137">
        <f>+Sklop21[[#This Row],[cena/enota brez DDV v EUR]]+Sklop21[[#This Row],[Davek (EUR)]]</f>
        <v>0</v>
      </c>
      <c r="T39" s="137">
        <f>+Sklop21[[#This Row],[cena/enota brez DDV v EUR]]*Sklop21[[#This Row],[Okvirna količina]]</f>
        <v>0</v>
      </c>
      <c r="U39" s="137">
        <f>+Sklop21[[#This Row],[Končna cena/enoto mere (EUR) z DDV]]*Sklop21[[#This Row],[Okvirna količina]]</f>
        <v>0</v>
      </c>
      <c r="V39" s="311"/>
    </row>
    <row r="40" spans="1:22" s="55" customFormat="1" ht="12">
      <c r="A40" s="79" t="s">
        <v>26</v>
      </c>
      <c r="B40" s="79">
        <v>2510</v>
      </c>
      <c r="C40" s="249" t="s">
        <v>1223</v>
      </c>
      <c r="D40" s="219">
        <v>2500</v>
      </c>
      <c r="E40" s="77" t="s">
        <v>110</v>
      </c>
      <c r="F40" s="198"/>
      <c r="G40" s="199">
        <v>60</v>
      </c>
      <c r="H40" s="111" t="s">
        <v>474</v>
      </c>
      <c r="I40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J40" s="201" t="str">
        <f>IF(Sklop21[[#This Row],[ZAHTEVANA SHEMA KAKOVOSTI]]&lt;&gt;"",Sklop21[[#This Row],[Preračunana masa/volumen/kos na enoto kg]],"")</f>
        <v/>
      </c>
      <c r="K40" s="202"/>
      <c r="L40" s="203"/>
      <c r="M40" s="203"/>
      <c r="N40" s="204"/>
      <c r="O40" s="205"/>
      <c r="P40" s="205"/>
      <c r="Q40" s="206"/>
      <c r="R40" s="205">
        <f>+Sklop21[[#This Row],[cena/enota brez DDV v EUR]]*Sklop21[[#This Row],[Stopnja DDV (%)]]</f>
        <v>0</v>
      </c>
      <c r="S40" s="205">
        <f>+Sklop21[[#This Row],[cena/enota brez DDV v EUR]]+Sklop21[[#This Row],[Davek (EUR)]]</f>
        <v>0</v>
      </c>
      <c r="T40" s="205">
        <f>+Sklop21[[#This Row],[cena/enota brez DDV v EUR]]*Sklop21[[#This Row],[Okvirna količina]]</f>
        <v>0</v>
      </c>
      <c r="U40" s="205">
        <f>+Sklop21[[#This Row],[Končna cena/enoto mere (EUR) z DDV]]*Sklop21[[#This Row],[Okvirna količina]]</f>
        <v>0</v>
      </c>
      <c r="V40" s="207"/>
    </row>
    <row r="41" spans="1:22" s="55" customFormat="1" ht="12">
      <c r="A41" s="79" t="s">
        <v>27</v>
      </c>
      <c r="B41" s="79">
        <v>2096</v>
      </c>
      <c r="C41" s="249" t="s">
        <v>834</v>
      </c>
      <c r="D41" s="219">
        <v>2600</v>
      </c>
      <c r="E41" s="77" t="s">
        <v>110</v>
      </c>
      <c r="F41" s="198"/>
      <c r="G41" s="199">
        <v>100</v>
      </c>
      <c r="H41" s="111" t="s">
        <v>474</v>
      </c>
      <c r="I41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260</v>
      </c>
      <c r="J41" s="201" t="str">
        <f>IF(Sklop21[[#This Row],[ZAHTEVANA SHEMA KAKOVOSTI]]&lt;&gt;"",Sklop21[[#This Row],[Preračunana masa/volumen/kos na enoto kg]],"")</f>
        <v/>
      </c>
      <c r="K41" s="202"/>
      <c r="L41" s="203"/>
      <c r="M41" s="203"/>
      <c r="N41" s="204"/>
      <c r="O41" s="205"/>
      <c r="P41" s="205"/>
      <c r="Q41" s="206"/>
      <c r="R41" s="205">
        <f>+Sklop21[[#This Row],[cena/enota brez DDV v EUR]]*Sklop21[[#This Row],[Stopnja DDV (%)]]</f>
        <v>0</v>
      </c>
      <c r="S41" s="205">
        <f>+Sklop21[[#This Row],[cena/enota brez DDV v EUR]]+Sklop21[[#This Row],[Davek (EUR)]]</f>
        <v>0</v>
      </c>
      <c r="T41" s="205">
        <f>+Sklop21[[#This Row],[cena/enota brez DDV v EUR]]*Sklop21[[#This Row],[Okvirna količina]]</f>
        <v>0</v>
      </c>
      <c r="U41" s="205">
        <f>+Sklop21[[#This Row],[Končna cena/enoto mere (EUR) z DDV]]*Sklop21[[#This Row],[Okvirna količina]]</f>
        <v>0</v>
      </c>
      <c r="V41" s="207"/>
    </row>
    <row r="42" spans="1:22" s="55" customFormat="1" ht="12">
      <c r="A42" s="79" t="s">
        <v>28</v>
      </c>
      <c r="B42" s="79">
        <v>2783</v>
      </c>
      <c r="C42" s="249" t="s">
        <v>834</v>
      </c>
      <c r="D42" s="219">
        <v>400</v>
      </c>
      <c r="E42" s="77" t="s">
        <v>110</v>
      </c>
      <c r="F42" s="198"/>
      <c r="G42" s="199">
        <v>20</v>
      </c>
      <c r="H42" s="111" t="s">
        <v>474</v>
      </c>
      <c r="I42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J42" s="201" t="str">
        <f>IF(Sklop21[[#This Row],[ZAHTEVANA SHEMA KAKOVOSTI]]&lt;&gt;"",Sklop21[[#This Row],[Preračunana masa/volumen/kos na enoto kg]],"")</f>
        <v/>
      </c>
      <c r="K42" s="202"/>
      <c r="L42" s="203"/>
      <c r="M42" s="203"/>
      <c r="N42" s="204"/>
      <c r="O42" s="205"/>
      <c r="P42" s="205"/>
      <c r="Q42" s="206"/>
      <c r="R42" s="205">
        <f>+Sklop21[[#This Row],[cena/enota brez DDV v EUR]]*Sklop21[[#This Row],[Stopnja DDV (%)]]</f>
        <v>0</v>
      </c>
      <c r="S42" s="205">
        <f>+Sklop21[[#This Row],[cena/enota brez DDV v EUR]]+Sklop21[[#This Row],[Davek (EUR)]]</f>
        <v>0</v>
      </c>
      <c r="T42" s="205">
        <f>+Sklop21[[#This Row],[cena/enota brez DDV v EUR]]*Sklop21[[#This Row],[Okvirna količina]]</f>
        <v>0</v>
      </c>
      <c r="U42" s="205">
        <f>+Sklop21[[#This Row],[Končna cena/enoto mere (EUR) z DDV]]*Sklop21[[#This Row],[Okvirna količina]]</f>
        <v>0</v>
      </c>
      <c r="V42" s="207"/>
    </row>
    <row r="43" spans="1:22" s="55" customFormat="1" ht="12">
      <c r="A43" s="79" t="s">
        <v>29</v>
      </c>
      <c r="B43" s="79">
        <v>2103</v>
      </c>
      <c r="C43" s="249" t="s">
        <v>835</v>
      </c>
      <c r="D43" s="219">
        <v>4100</v>
      </c>
      <c r="E43" s="77" t="s">
        <v>110</v>
      </c>
      <c r="F43" s="198"/>
      <c r="G43" s="199">
        <v>140</v>
      </c>
      <c r="H43" s="111" t="s">
        <v>474</v>
      </c>
      <c r="I43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574</v>
      </c>
      <c r="J43" s="201" t="str">
        <f>IF(Sklop21[[#This Row],[ZAHTEVANA SHEMA KAKOVOSTI]]&lt;&gt;"",Sklop21[[#This Row],[Preračunana masa/volumen/kos na enoto kg]],"")</f>
        <v/>
      </c>
      <c r="K43" s="202"/>
      <c r="L43" s="203"/>
      <c r="M43" s="203"/>
      <c r="N43" s="204"/>
      <c r="O43" s="205"/>
      <c r="P43" s="205"/>
      <c r="Q43" s="206"/>
      <c r="R43" s="205">
        <f>+Sklop21[[#This Row],[cena/enota brez DDV v EUR]]*Sklop21[[#This Row],[Stopnja DDV (%)]]</f>
        <v>0</v>
      </c>
      <c r="S43" s="205">
        <f>+Sklop21[[#This Row],[cena/enota brez DDV v EUR]]+Sklop21[[#This Row],[Davek (EUR)]]</f>
        <v>0</v>
      </c>
      <c r="T43" s="205">
        <f>+Sklop21[[#This Row],[cena/enota brez DDV v EUR]]*Sklop21[[#This Row],[Okvirna količina]]</f>
        <v>0</v>
      </c>
      <c r="U43" s="205">
        <f>+Sklop21[[#This Row],[Končna cena/enoto mere (EUR) z DDV]]*Sklop21[[#This Row],[Okvirna količina]]</f>
        <v>0</v>
      </c>
      <c r="V43" s="207"/>
    </row>
    <row r="44" spans="1:22" s="55" customFormat="1" ht="12">
      <c r="A44" s="79" t="s">
        <v>30</v>
      </c>
      <c r="B44" s="79">
        <v>1725</v>
      </c>
      <c r="C44" s="249" t="s">
        <v>1204</v>
      </c>
      <c r="D44" s="219">
        <v>670</v>
      </c>
      <c r="E44" s="77" t="s">
        <v>110</v>
      </c>
      <c r="F44" s="198"/>
      <c r="G44" s="199">
        <v>200</v>
      </c>
      <c r="H44" s="111" t="s">
        <v>474</v>
      </c>
      <c r="I44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134</v>
      </c>
      <c r="J44" s="201" t="str">
        <f>IF(Sklop21[[#This Row],[ZAHTEVANA SHEMA KAKOVOSTI]]&lt;&gt;"",Sklop21[[#This Row],[Preračunana masa/volumen/kos na enoto kg]],"")</f>
        <v/>
      </c>
      <c r="K44" s="202"/>
      <c r="L44" s="203"/>
      <c r="M44" s="203"/>
      <c r="N44" s="204"/>
      <c r="O44" s="205"/>
      <c r="P44" s="205"/>
      <c r="Q44" s="206"/>
      <c r="R44" s="205">
        <f>+Sklop21[[#This Row],[cena/enota brez DDV v EUR]]*Sklop21[[#This Row],[Stopnja DDV (%)]]</f>
        <v>0</v>
      </c>
      <c r="S44" s="205">
        <f>+Sklop21[[#This Row],[cena/enota brez DDV v EUR]]+Sklop21[[#This Row],[Davek (EUR)]]</f>
        <v>0</v>
      </c>
      <c r="T44" s="205">
        <f>+Sklop21[[#This Row],[cena/enota brez DDV v EUR]]*Sklop21[[#This Row],[Okvirna količina]]</f>
        <v>0</v>
      </c>
      <c r="U44" s="205">
        <f>+Sklop21[[#This Row],[Končna cena/enoto mere (EUR) z DDV]]*Sklop21[[#This Row],[Okvirna količina]]</f>
        <v>0</v>
      </c>
      <c r="V44" s="207"/>
    </row>
    <row r="45" spans="1:22" s="55" customFormat="1" ht="12">
      <c r="A45" s="79" t="s">
        <v>31</v>
      </c>
      <c r="B45" s="79">
        <v>2239</v>
      </c>
      <c r="C45" s="249" t="s">
        <v>836</v>
      </c>
      <c r="D45" s="219">
        <v>620</v>
      </c>
      <c r="E45" s="77" t="s">
        <v>110</v>
      </c>
      <c r="F45" s="198"/>
      <c r="G45" s="199">
        <v>40</v>
      </c>
      <c r="H45" s="111" t="s">
        <v>474</v>
      </c>
      <c r="I45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24.8</v>
      </c>
      <c r="J45" s="201" t="str">
        <f>IF(Sklop21[[#This Row],[ZAHTEVANA SHEMA KAKOVOSTI]]&lt;&gt;"",Sklop21[[#This Row],[Preračunana masa/volumen/kos na enoto kg]],"")</f>
        <v/>
      </c>
      <c r="K45" s="202"/>
      <c r="L45" s="203"/>
      <c r="M45" s="203"/>
      <c r="N45" s="204"/>
      <c r="O45" s="205"/>
      <c r="P45" s="205"/>
      <c r="Q45" s="206"/>
      <c r="R45" s="205">
        <f>+Sklop21[[#This Row],[cena/enota brez DDV v EUR]]*Sklop21[[#This Row],[Stopnja DDV (%)]]</f>
        <v>0</v>
      </c>
      <c r="S45" s="205">
        <f>+Sklop21[[#This Row],[cena/enota brez DDV v EUR]]+Sklop21[[#This Row],[Davek (EUR)]]</f>
        <v>0</v>
      </c>
      <c r="T45" s="205">
        <f>+Sklop21[[#This Row],[cena/enota brez DDV v EUR]]*Sklop21[[#This Row],[Okvirna količina]]</f>
        <v>0</v>
      </c>
      <c r="U45" s="205">
        <f>+Sklop21[[#This Row],[Končna cena/enoto mere (EUR) z DDV]]*Sklop21[[#This Row],[Okvirna količina]]</f>
        <v>0</v>
      </c>
      <c r="V45" s="207"/>
    </row>
    <row r="46" spans="1:22" s="55" customFormat="1" ht="12">
      <c r="A46" s="79" t="s">
        <v>32</v>
      </c>
      <c r="B46" s="79">
        <v>1728</v>
      </c>
      <c r="C46" s="249" t="s">
        <v>837</v>
      </c>
      <c r="D46" s="219">
        <v>165</v>
      </c>
      <c r="E46" s="77" t="s">
        <v>110</v>
      </c>
      <c r="F46" s="198"/>
      <c r="G46" s="199">
        <v>20</v>
      </c>
      <c r="H46" s="111" t="s">
        <v>474</v>
      </c>
      <c r="I46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3.3000000000000003</v>
      </c>
      <c r="J46" s="201" t="str">
        <f>IF(Sklop21[[#This Row],[ZAHTEVANA SHEMA KAKOVOSTI]]&lt;&gt;"",Sklop21[[#This Row],[Preračunana masa/volumen/kos na enoto kg]],"")</f>
        <v/>
      </c>
      <c r="K46" s="202"/>
      <c r="L46" s="203"/>
      <c r="M46" s="203"/>
      <c r="N46" s="204"/>
      <c r="O46" s="205"/>
      <c r="P46" s="205"/>
      <c r="Q46" s="206"/>
      <c r="R46" s="205">
        <f>+Sklop21[[#This Row],[cena/enota brez DDV v EUR]]*Sklop21[[#This Row],[Stopnja DDV (%)]]</f>
        <v>0</v>
      </c>
      <c r="S46" s="205">
        <f>+Sklop21[[#This Row],[cena/enota brez DDV v EUR]]+Sklop21[[#This Row],[Davek (EUR)]]</f>
        <v>0</v>
      </c>
      <c r="T46" s="205">
        <f>+Sklop21[[#This Row],[cena/enota brez DDV v EUR]]*Sklop21[[#This Row],[Okvirna količina]]</f>
        <v>0</v>
      </c>
      <c r="U46" s="205">
        <f>+Sklop21[[#This Row],[Končna cena/enoto mere (EUR) z DDV]]*Sklop21[[#This Row],[Okvirna količina]]</f>
        <v>0</v>
      </c>
      <c r="V46" s="207"/>
    </row>
    <row r="47" spans="1:22" s="55" customFormat="1" ht="12">
      <c r="A47" s="79" t="s">
        <v>33</v>
      </c>
      <c r="B47" s="79">
        <v>1729</v>
      </c>
      <c r="C47" s="249" t="s">
        <v>838</v>
      </c>
      <c r="D47" s="219">
        <v>700</v>
      </c>
      <c r="E47" s="77" t="s">
        <v>110</v>
      </c>
      <c r="F47" s="198"/>
      <c r="G47" s="199">
        <v>80</v>
      </c>
      <c r="H47" s="111" t="s">
        <v>474</v>
      </c>
      <c r="I47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56</v>
      </c>
      <c r="J47" s="201" t="str">
        <f>IF(Sklop21[[#This Row],[ZAHTEVANA SHEMA KAKOVOSTI]]&lt;&gt;"",Sklop21[[#This Row],[Preračunana masa/volumen/kos na enoto kg]],"")</f>
        <v/>
      </c>
      <c r="K47" s="202"/>
      <c r="L47" s="203"/>
      <c r="M47" s="203"/>
      <c r="N47" s="204"/>
      <c r="O47" s="205"/>
      <c r="P47" s="205"/>
      <c r="Q47" s="206"/>
      <c r="R47" s="205">
        <f>+Sklop21[[#This Row],[cena/enota brez DDV v EUR]]*Sklop21[[#This Row],[Stopnja DDV (%)]]</f>
        <v>0</v>
      </c>
      <c r="S47" s="205">
        <f>+Sklop21[[#This Row],[cena/enota brez DDV v EUR]]+Sklop21[[#This Row],[Davek (EUR)]]</f>
        <v>0</v>
      </c>
      <c r="T47" s="205">
        <f>+Sklop21[[#This Row],[cena/enota brez DDV v EUR]]*Sklop21[[#This Row],[Okvirna količina]]</f>
        <v>0</v>
      </c>
      <c r="U47" s="205">
        <f>+Sklop21[[#This Row],[Končna cena/enoto mere (EUR) z DDV]]*Sklop21[[#This Row],[Okvirna količina]]</f>
        <v>0</v>
      </c>
      <c r="V47" s="207"/>
    </row>
    <row r="48" spans="1:22" s="55" customFormat="1" ht="24">
      <c r="A48" s="79" t="s">
        <v>34</v>
      </c>
      <c r="B48" s="79">
        <v>2170</v>
      </c>
      <c r="C48" s="249" t="s">
        <v>1227</v>
      </c>
      <c r="D48" s="219">
        <v>700</v>
      </c>
      <c r="E48" s="77" t="s">
        <v>110</v>
      </c>
      <c r="F48" s="198"/>
      <c r="G48" s="199">
        <v>100</v>
      </c>
      <c r="H48" s="111" t="s">
        <v>474</v>
      </c>
      <c r="I48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J48" s="201" t="str">
        <f>IF(Sklop21[[#This Row],[ZAHTEVANA SHEMA KAKOVOSTI]]&lt;&gt;"",Sklop21[[#This Row],[Preračunana masa/volumen/kos na enoto kg]],"")</f>
        <v/>
      </c>
      <c r="K48" s="202"/>
      <c r="L48" s="203"/>
      <c r="M48" s="203"/>
      <c r="N48" s="204"/>
      <c r="O48" s="205"/>
      <c r="P48" s="205"/>
      <c r="Q48" s="206"/>
      <c r="R48" s="205">
        <f>+Sklop21[[#This Row],[cena/enota brez DDV v EUR]]*Sklop21[[#This Row],[Stopnja DDV (%)]]</f>
        <v>0</v>
      </c>
      <c r="S48" s="205">
        <f>+Sklop21[[#This Row],[cena/enota brez DDV v EUR]]+Sklop21[[#This Row],[Davek (EUR)]]</f>
        <v>0</v>
      </c>
      <c r="T48" s="205">
        <f>+Sklop21[[#This Row],[cena/enota brez DDV v EUR]]*Sklop21[[#This Row],[Okvirna količina]]</f>
        <v>0</v>
      </c>
      <c r="U48" s="205">
        <f>+Sklop21[[#This Row],[Končna cena/enoto mere (EUR) z DDV]]*Sklop21[[#This Row],[Okvirna količina]]</f>
        <v>0</v>
      </c>
      <c r="V48" s="207"/>
    </row>
    <row r="49" spans="1:22" s="55" customFormat="1" ht="24">
      <c r="A49" s="79" t="s">
        <v>35</v>
      </c>
      <c r="B49" s="79">
        <v>2439</v>
      </c>
      <c r="C49" s="249" t="s">
        <v>1205</v>
      </c>
      <c r="D49" s="219">
        <v>850</v>
      </c>
      <c r="E49" s="77" t="s">
        <v>110</v>
      </c>
      <c r="F49" s="198"/>
      <c r="G49" s="199">
        <v>60</v>
      </c>
      <c r="H49" s="111" t="s">
        <v>474</v>
      </c>
      <c r="I49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51</v>
      </c>
      <c r="J49" s="201" t="str">
        <f>IF(Sklop21[[#This Row],[ZAHTEVANA SHEMA KAKOVOSTI]]&lt;&gt;"",Sklop21[[#This Row],[Preračunana masa/volumen/kos na enoto kg]],"")</f>
        <v/>
      </c>
      <c r="K49" s="202"/>
      <c r="L49" s="203"/>
      <c r="M49" s="203"/>
      <c r="N49" s="204"/>
      <c r="O49" s="205"/>
      <c r="P49" s="205"/>
      <c r="Q49" s="206"/>
      <c r="R49" s="205">
        <f>+Sklop21[[#This Row],[cena/enota brez DDV v EUR]]*Sklop21[[#This Row],[Stopnja DDV (%)]]</f>
        <v>0</v>
      </c>
      <c r="S49" s="205">
        <f>+Sklop21[[#This Row],[cena/enota brez DDV v EUR]]+Sklop21[[#This Row],[Davek (EUR)]]</f>
        <v>0</v>
      </c>
      <c r="T49" s="205">
        <f>+Sklop21[[#This Row],[cena/enota brez DDV v EUR]]*Sklop21[[#This Row],[Okvirna količina]]</f>
        <v>0</v>
      </c>
      <c r="U49" s="205">
        <f>+Sklop21[[#This Row],[Končna cena/enoto mere (EUR) z DDV]]*Sklop21[[#This Row],[Okvirna količina]]</f>
        <v>0</v>
      </c>
      <c r="V49" s="207"/>
    </row>
    <row r="50" spans="1:22" s="55" customFormat="1" ht="24">
      <c r="A50" s="79" t="s">
        <v>36</v>
      </c>
      <c r="B50" s="79">
        <v>2097</v>
      </c>
      <c r="C50" s="249" t="s">
        <v>1206</v>
      </c>
      <c r="D50" s="197">
        <v>3000</v>
      </c>
      <c r="E50" s="77" t="s">
        <v>110</v>
      </c>
      <c r="F50" s="198"/>
      <c r="G50" s="199">
        <v>50</v>
      </c>
      <c r="H50" s="111" t="s">
        <v>474</v>
      </c>
      <c r="I50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J50" s="201" t="str">
        <f>IF(Sklop21[[#This Row],[ZAHTEVANA SHEMA KAKOVOSTI]]&lt;&gt;"",Sklop21[[#This Row],[Preračunana masa/volumen/kos na enoto kg]],"")</f>
        <v/>
      </c>
      <c r="K50" s="202"/>
      <c r="L50" s="203"/>
      <c r="M50" s="203"/>
      <c r="N50" s="204"/>
      <c r="O50" s="205"/>
      <c r="P50" s="205"/>
      <c r="Q50" s="206"/>
      <c r="R50" s="205">
        <f>+Sklop21[[#This Row],[cena/enota brez DDV v EUR]]*Sklop21[[#This Row],[Stopnja DDV (%)]]</f>
        <v>0</v>
      </c>
      <c r="S50" s="205">
        <f>+Sklop21[[#This Row],[cena/enota brez DDV v EUR]]+Sklop21[[#This Row],[Davek (EUR)]]</f>
        <v>0</v>
      </c>
      <c r="T50" s="205">
        <f>+Sklop21[[#This Row],[cena/enota brez DDV v EUR]]*Sklop21[[#This Row],[Okvirna količina]]</f>
        <v>0</v>
      </c>
      <c r="U50" s="205">
        <f>+Sklop21[[#This Row],[Končna cena/enoto mere (EUR) z DDV]]*Sklop21[[#This Row],[Okvirna količina]]</f>
        <v>0</v>
      </c>
      <c r="V50" s="207"/>
    </row>
    <row r="51" spans="1:22" s="55" customFormat="1" ht="12">
      <c r="A51" s="79" t="s">
        <v>37</v>
      </c>
      <c r="B51" s="79">
        <v>2126</v>
      </c>
      <c r="C51" s="249" t="s">
        <v>839</v>
      </c>
      <c r="D51" s="197">
        <v>20</v>
      </c>
      <c r="E51" s="77" t="s">
        <v>110</v>
      </c>
      <c r="F51" s="198"/>
      <c r="G51" s="199">
        <v>1000</v>
      </c>
      <c r="H51" s="111" t="s">
        <v>474</v>
      </c>
      <c r="I51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J51" s="201" t="str">
        <f>IF(Sklop21[[#This Row],[ZAHTEVANA SHEMA KAKOVOSTI]]&lt;&gt;"",Sklop21[[#This Row],[Preračunana masa/volumen/kos na enoto kg]],"")</f>
        <v/>
      </c>
      <c r="K51" s="202"/>
      <c r="L51" s="203"/>
      <c r="M51" s="203"/>
      <c r="N51" s="204"/>
      <c r="O51" s="205"/>
      <c r="P51" s="205"/>
      <c r="Q51" s="206"/>
      <c r="R51" s="205">
        <f>+Sklop21[[#This Row],[cena/enota brez DDV v EUR]]*Sklop21[[#This Row],[Stopnja DDV (%)]]</f>
        <v>0</v>
      </c>
      <c r="S51" s="205">
        <f>+Sklop21[[#This Row],[cena/enota brez DDV v EUR]]+Sklop21[[#This Row],[Davek (EUR)]]</f>
        <v>0</v>
      </c>
      <c r="T51" s="205">
        <f>+Sklop21[[#This Row],[cena/enota brez DDV v EUR]]*Sklop21[[#This Row],[Okvirna količina]]</f>
        <v>0</v>
      </c>
      <c r="U51" s="205">
        <f>+Sklop21[[#This Row],[Končna cena/enoto mere (EUR) z DDV]]*Sklop21[[#This Row],[Okvirna količina]]</f>
        <v>0</v>
      </c>
      <c r="V51" s="207"/>
    </row>
    <row r="52" spans="1:22" s="55" customFormat="1" ht="12">
      <c r="A52" s="79" t="s">
        <v>38</v>
      </c>
      <c r="B52" s="79">
        <v>2263</v>
      </c>
      <c r="C52" s="249" t="s">
        <v>840</v>
      </c>
      <c r="D52" s="219">
        <v>28</v>
      </c>
      <c r="E52" s="77" t="s">
        <v>110</v>
      </c>
      <c r="F52" s="198"/>
      <c r="G52" s="199">
        <v>1000</v>
      </c>
      <c r="H52" s="111" t="s">
        <v>474</v>
      </c>
      <c r="I52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28</v>
      </c>
      <c r="J52" s="201" t="str">
        <f>IF(Sklop21[[#This Row],[ZAHTEVANA SHEMA KAKOVOSTI]]&lt;&gt;"",Sklop21[[#This Row],[Preračunana masa/volumen/kos na enoto kg]],"")</f>
        <v/>
      </c>
      <c r="K52" s="202"/>
      <c r="L52" s="203"/>
      <c r="M52" s="203"/>
      <c r="N52" s="204"/>
      <c r="O52" s="205"/>
      <c r="P52" s="205"/>
      <c r="Q52" s="206"/>
      <c r="R52" s="205">
        <f>+Sklop21[[#This Row],[cena/enota brez DDV v EUR]]*Sklop21[[#This Row],[Stopnja DDV (%)]]</f>
        <v>0</v>
      </c>
      <c r="S52" s="205">
        <f>+Sklop21[[#This Row],[cena/enota brez DDV v EUR]]+Sklop21[[#This Row],[Davek (EUR)]]</f>
        <v>0</v>
      </c>
      <c r="T52" s="205">
        <f>+Sklop21[[#This Row],[cena/enota brez DDV v EUR]]*Sklop21[[#This Row],[Okvirna količina]]</f>
        <v>0</v>
      </c>
      <c r="U52" s="205">
        <f>+Sklop21[[#This Row],[Končna cena/enoto mere (EUR) z DDV]]*Sklop21[[#This Row],[Okvirna količina]]</f>
        <v>0</v>
      </c>
      <c r="V52" s="207"/>
    </row>
    <row r="53" spans="1:22" s="55" customFormat="1" ht="24">
      <c r="A53" s="79" t="s">
        <v>39</v>
      </c>
      <c r="B53" s="79">
        <v>2155</v>
      </c>
      <c r="C53" s="249" t="s">
        <v>1207</v>
      </c>
      <c r="D53" s="197">
        <v>700</v>
      </c>
      <c r="E53" s="77" t="s">
        <v>110</v>
      </c>
      <c r="F53" s="198"/>
      <c r="G53" s="199">
        <v>80</v>
      </c>
      <c r="H53" s="111" t="s">
        <v>474</v>
      </c>
      <c r="I53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56</v>
      </c>
      <c r="J53" s="201" t="str">
        <f>IF(Sklop21[[#This Row],[ZAHTEVANA SHEMA KAKOVOSTI]]&lt;&gt;"",Sklop21[[#This Row],[Preračunana masa/volumen/kos na enoto kg]],"")</f>
        <v/>
      </c>
      <c r="K53" s="202"/>
      <c r="L53" s="203"/>
      <c r="M53" s="203"/>
      <c r="N53" s="204"/>
      <c r="O53" s="205"/>
      <c r="P53" s="205"/>
      <c r="Q53" s="206"/>
      <c r="R53" s="205">
        <f>+Sklop21[[#This Row],[cena/enota brez DDV v EUR]]*Sklop21[[#This Row],[Stopnja DDV (%)]]</f>
        <v>0</v>
      </c>
      <c r="S53" s="205">
        <f>+Sklop21[[#This Row],[cena/enota brez DDV v EUR]]+Sklop21[[#This Row],[Davek (EUR)]]</f>
        <v>0</v>
      </c>
      <c r="T53" s="205">
        <f>+Sklop21[[#This Row],[cena/enota brez DDV v EUR]]*Sklop21[[#This Row],[Okvirna količina]]</f>
        <v>0</v>
      </c>
      <c r="U53" s="205">
        <f>+Sklop21[[#This Row],[Končna cena/enoto mere (EUR) z DDV]]*Sklop21[[#This Row],[Okvirna količina]]</f>
        <v>0</v>
      </c>
      <c r="V53" s="207"/>
    </row>
    <row r="54" spans="1:22" s="55" customFormat="1" ht="12">
      <c r="A54" s="79" t="s">
        <v>40</v>
      </c>
      <c r="B54" s="79">
        <v>1740</v>
      </c>
      <c r="C54" s="249" t="s">
        <v>841</v>
      </c>
      <c r="D54" s="219">
        <v>20</v>
      </c>
      <c r="E54" s="77" t="s">
        <v>110</v>
      </c>
      <c r="F54" s="198"/>
      <c r="G54" s="199">
        <v>1000</v>
      </c>
      <c r="H54" s="111" t="s">
        <v>474</v>
      </c>
      <c r="I54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J54" s="201" t="str">
        <f>IF(Sklop21[[#This Row],[ZAHTEVANA SHEMA KAKOVOSTI]]&lt;&gt;"",Sklop21[[#This Row],[Preračunana masa/volumen/kos na enoto kg]],"")</f>
        <v/>
      </c>
      <c r="K54" s="202"/>
      <c r="L54" s="203"/>
      <c r="M54" s="203"/>
      <c r="N54" s="204"/>
      <c r="O54" s="205"/>
      <c r="P54" s="205"/>
      <c r="Q54" s="206"/>
      <c r="R54" s="205">
        <f>+Sklop21[[#This Row],[cena/enota brez DDV v EUR]]*Sklop21[[#This Row],[Stopnja DDV (%)]]</f>
        <v>0</v>
      </c>
      <c r="S54" s="205">
        <f>+Sklop21[[#This Row],[cena/enota brez DDV v EUR]]+Sklop21[[#This Row],[Davek (EUR)]]</f>
        <v>0</v>
      </c>
      <c r="T54" s="205">
        <f>+Sklop21[[#This Row],[cena/enota brez DDV v EUR]]*Sklop21[[#This Row],[Okvirna količina]]</f>
        <v>0</v>
      </c>
      <c r="U54" s="205">
        <f>+Sklop21[[#This Row],[Končna cena/enoto mere (EUR) z DDV]]*Sklop21[[#This Row],[Okvirna količina]]</f>
        <v>0</v>
      </c>
      <c r="V54" s="207"/>
    </row>
    <row r="55" spans="1:22" s="55" customFormat="1" ht="12">
      <c r="A55" s="79" t="s">
        <v>41</v>
      </c>
      <c r="B55" s="79">
        <v>1747</v>
      </c>
      <c r="C55" s="249" t="s">
        <v>842</v>
      </c>
      <c r="D55" s="219">
        <v>290</v>
      </c>
      <c r="E55" s="77" t="s">
        <v>110</v>
      </c>
      <c r="F55" s="198"/>
      <c r="G55" s="199">
        <v>40</v>
      </c>
      <c r="H55" s="111" t="s">
        <v>474</v>
      </c>
      <c r="I55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11.6</v>
      </c>
      <c r="J55" s="201" t="str">
        <f>IF(Sklop21[[#This Row],[ZAHTEVANA SHEMA KAKOVOSTI]]&lt;&gt;"",Sklop21[[#This Row],[Preračunana masa/volumen/kos na enoto kg]],"")</f>
        <v/>
      </c>
      <c r="K55" s="202"/>
      <c r="L55" s="203"/>
      <c r="M55" s="203"/>
      <c r="N55" s="204"/>
      <c r="O55" s="205"/>
      <c r="P55" s="205"/>
      <c r="Q55" s="206"/>
      <c r="R55" s="205">
        <f>+Sklop21[[#This Row],[cena/enota brez DDV v EUR]]*Sklop21[[#This Row],[Stopnja DDV (%)]]</f>
        <v>0</v>
      </c>
      <c r="S55" s="205">
        <f>+Sklop21[[#This Row],[cena/enota brez DDV v EUR]]+Sklop21[[#This Row],[Davek (EUR)]]</f>
        <v>0</v>
      </c>
      <c r="T55" s="205">
        <f>+Sklop21[[#This Row],[cena/enota brez DDV v EUR]]*Sklop21[[#This Row],[Okvirna količina]]</f>
        <v>0</v>
      </c>
      <c r="U55" s="205">
        <f>+Sklop21[[#This Row],[Končna cena/enoto mere (EUR) z DDV]]*Sklop21[[#This Row],[Okvirna količina]]</f>
        <v>0</v>
      </c>
      <c r="V55" s="207"/>
    </row>
    <row r="56" spans="1:22" s="55" customFormat="1" ht="12">
      <c r="A56" s="79" t="s">
        <v>42</v>
      </c>
      <c r="B56" s="79">
        <v>2379</v>
      </c>
      <c r="C56" s="249" t="s">
        <v>843</v>
      </c>
      <c r="D56" s="219">
        <v>620</v>
      </c>
      <c r="E56" s="77" t="s">
        <v>110</v>
      </c>
      <c r="F56" s="198"/>
      <c r="G56" s="199">
        <v>40</v>
      </c>
      <c r="H56" s="111" t="s">
        <v>474</v>
      </c>
      <c r="I56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24.8</v>
      </c>
      <c r="J56" s="201" t="str">
        <f>IF(Sklop21[[#This Row],[ZAHTEVANA SHEMA KAKOVOSTI]]&lt;&gt;"",Sklop21[[#This Row],[Preračunana masa/volumen/kos na enoto kg]],"")</f>
        <v/>
      </c>
      <c r="K56" s="202"/>
      <c r="L56" s="203"/>
      <c r="M56" s="203"/>
      <c r="N56" s="204"/>
      <c r="O56" s="205"/>
      <c r="P56" s="205"/>
      <c r="Q56" s="206"/>
      <c r="R56" s="205">
        <f>+Sklop21[[#This Row],[cena/enota brez DDV v EUR]]*Sklop21[[#This Row],[Stopnja DDV (%)]]</f>
        <v>0</v>
      </c>
      <c r="S56" s="205">
        <f>+Sklop21[[#This Row],[cena/enota brez DDV v EUR]]+Sklop21[[#This Row],[Davek (EUR)]]</f>
        <v>0</v>
      </c>
      <c r="T56" s="205">
        <f>+Sklop21[[#This Row],[cena/enota brez DDV v EUR]]*Sklop21[[#This Row],[Okvirna količina]]</f>
        <v>0</v>
      </c>
      <c r="U56" s="205">
        <f>+Sklop21[[#This Row],[Končna cena/enoto mere (EUR) z DDV]]*Sklop21[[#This Row],[Okvirna količina]]</f>
        <v>0</v>
      </c>
      <c r="V56" s="207"/>
    </row>
    <row r="57" spans="1:22" s="55" customFormat="1" ht="12">
      <c r="A57" s="79" t="s">
        <v>43</v>
      </c>
      <c r="B57" s="79">
        <v>2397</v>
      </c>
      <c r="C57" s="249" t="s">
        <v>844</v>
      </c>
      <c r="D57" s="219">
        <v>4250</v>
      </c>
      <c r="E57" s="77" t="s">
        <v>110</v>
      </c>
      <c r="F57" s="198"/>
      <c r="G57" s="199">
        <v>20</v>
      </c>
      <c r="H57" s="111" t="s">
        <v>474</v>
      </c>
      <c r="I57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85</v>
      </c>
      <c r="J57" s="201" t="str">
        <f>IF(Sklop21[[#This Row],[ZAHTEVANA SHEMA KAKOVOSTI]]&lt;&gt;"",Sklop21[[#This Row],[Preračunana masa/volumen/kos na enoto kg]],"")</f>
        <v/>
      </c>
      <c r="K57" s="202"/>
      <c r="L57" s="203"/>
      <c r="M57" s="203"/>
      <c r="N57" s="204"/>
      <c r="O57" s="205"/>
      <c r="P57" s="205"/>
      <c r="Q57" s="206"/>
      <c r="R57" s="205">
        <f>+Sklop21[[#This Row],[cena/enota brez DDV v EUR]]*Sklop21[[#This Row],[Stopnja DDV (%)]]</f>
        <v>0</v>
      </c>
      <c r="S57" s="205">
        <f>+Sklop21[[#This Row],[cena/enota brez DDV v EUR]]+Sklop21[[#This Row],[Davek (EUR)]]</f>
        <v>0</v>
      </c>
      <c r="T57" s="205">
        <f>+Sklop21[[#This Row],[cena/enota brez DDV v EUR]]*Sklop21[[#This Row],[Okvirna količina]]</f>
        <v>0</v>
      </c>
      <c r="U57" s="205">
        <f>+Sklop21[[#This Row],[Končna cena/enoto mere (EUR) z DDV]]*Sklop21[[#This Row],[Okvirna količina]]</f>
        <v>0</v>
      </c>
      <c r="V57" s="207"/>
    </row>
    <row r="58" spans="1:22" s="55" customFormat="1" ht="12">
      <c r="A58" s="79" t="s">
        <v>48</v>
      </c>
      <c r="B58" s="79">
        <v>3167</v>
      </c>
      <c r="C58" s="249" t="s">
        <v>1287</v>
      </c>
      <c r="D58" s="219">
        <v>270</v>
      </c>
      <c r="E58" s="77" t="s">
        <v>110</v>
      </c>
      <c r="F58" s="198"/>
      <c r="G58" s="199">
        <v>20</v>
      </c>
      <c r="H58" s="111" t="s">
        <v>474</v>
      </c>
      <c r="I58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5.4</v>
      </c>
      <c r="J58" s="201" t="str">
        <f>IF(Sklop21[[#This Row],[ZAHTEVANA SHEMA KAKOVOSTI]]&lt;&gt;"",Sklop21[[#This Row],[Preračunana masa/volumen/kos na enoto kg]],"")</f>
        <v/>
      </c>
      <c r="K58" s="202"/>
      <c r="L58" s="203"/>
      <c r="M58" s="203"/>
      <c r="N58" s="204"/>
      <c r="O58" s="205"/>
      <c r="P58" s="205"/>
      <c r="Q58" s="206"/>
      <c r="R58" s="205">
        <f>+Sklop21[[#This Row],[cena/enota brez DDV v EUR]]*Sklop21[[#This Row],[Stopnja DDV (%)]]</f>
        <v>0</v>
      </c>
      <c r="S58" s="205">
        <f>+Sklop21[[#This Row],[cena/enota brez DDV v EUR]]+Sklop21[[#This Row],[Davek (EUR)]]</f>
        <v>0</v>
      </c>
      <c r="T58" s="205">
        <f>+Sklop21[[#This Row],[cena/enota brez DDV v EUR]]*Sklop21[[#This Row],[Okvirna količina]]</f>
        <v>0</v>
      </c>
      <c r="U58" s="205">
        <f>+Sklop21[[#This Row],[Končna cena/enoto mere (EUR) z DDV]]*Sklop21[[#This Row],[Okvirna količina]]</f>
        <v>0</v>
      </c>
      <c r="V58" s="207"/>
    </row>
    <row r="59" spans="1:22" s="55" customFormat="1" ht="12">
      <c r="A59" s="79" t="s">
        <v>44</v>
      </c>
      <c r="B59" s="79">
        <v>2228</v>
      </c>
      <c r="C59" s="249" t="s">
        <v>845</v>
      </c>
      <c r="D59" s="219">
        <v>4500</v>
      </c>
      <c r="E59" s="77" t="s">
        <v>110</v>
      </c>
      <c r="F59" s="198"/>
      <c r="G59" s="199">
        <v>20</v>
      </c>
      <c r="H59" s="111" t="s">
        <v>474</v>
      </c>
      <c r="I59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</v>
      </c>
      <c r="J59" s="201" t="str">
        <f>IF(Sklop21[[#This Row],[ZAHTEVANA SHEMA KAKOVOSTI]]&lt;&gt;"",Sklop21[[#This Row],[Preračunana masa/volumen/kos na enoto kg]],"")</f>
        <v/>
      </c>
      <c r="K59" s="202"/>
      <c r="L59" s="203"/>
      <c r="M59" s="203"/>
      <c r="N59" s="204"/>
      <c r="O59" s="205"/>
      <c r="P59" s="205"/>
      <c r="Q59" s="206"/>
      <c r="R59" s="205">
        <f>+Sklop21[[#This Row],[cena/enota brez DDV v EUR]]*Sklop21[[#This Row],[Stopnja DDV (%)]]</f>
        <v>0</v>
      </c>
      <c r="S59" s="205">
        <f>+Sklop21[[#This Row],[cena/enota brez DDV v EUR]]+Sklop21[[#This Row],[Davek (EUR)]]</f>
        <v>0</v>
      </c>
      <c r="T59" s="205">
        <f>+Sklop21[[#This Row],[cena/enota brez DDV v EUR]]*Sklop21[[#This Row],[Okvirna količina]]</f>
        <v>0</v>
      </c>
      <c r="U59" s="205">
        <f>+Sklop21[[#This Row],[Končna cena/enoto mere (EUR) z DDV]]*Sklop21[[#This Row],[Okvirna količina]]</f>
        <v>0</v>
      </c>
      <c r="V59" s="207"/>
    </row>
    <row r="60" spans="1:22" s="55" customFormat="1" ht="12">
      <c r="A60" s="79" t="s">
        <v>45</v>
      </c>
      <c r="B60" s="79">
        <v>2463</v>
      </c>
      <c r="C60" s="249" t="s">
        <v>845</v>
      </c>
      <c r="D60" s="219">
        <v>800</v>
      </c>
      <c r="E60" s="77" t="s">
        <v>110</v>
      </c>
      <c r="F60" s="198"/>
      <c r="G60" s="199">
        <v>100</v>
      </c>
      <c r="H60" s="111" t="s">
        <v>474</v>
      </c>
      <c r="I60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J60" s="201" t="str">
        <f>IF(Sklop21[[#This Row],[ZAHTEVANA SHEMA KAKOVOSTI]]&lt;&gt;"",Sklop21[[#This Row],[Preračunana masa/volumen/kos na enoto kg]],"")</f>
        <v/>
      </c>
      <c r="K60" s="202"/>
      <c r="L60" s="203"/>
      <c r="M60" s="203"/>
      <c r="N60" s="204"/>
      <c r="O60" s="205"/>
      <c r="P60" s="205"/>
      <c r="Q60" s="206"/>
      <c r="R60" s="205">
        <f>+Sklop21[[#This Row],[cena/enota brez DDV v EUR]]*Sklop21[[#This Row],[Stopnja DDV (%)]]</f>
        <v>0</v>
      </c>
      <c r="S60" s="205">
        <f>+Sklop21[[#This Row],[cena/enota brez DDV v EUR]]+Sklop21[[#This Row],[Davek (EUR)]]</f>
        <v>0</v>
      </c>
      <c r="T60" s="205">
        <f>+Sklop21[[#This Row],[cena/enota brez DDV v EUR]]*Sklop21[[#This Row],[Okvirna količina]]</f>
        <v>0</v>
      </c>
      <c r="U60" s="205">
        <f>+Sklop21[[#This Row],[Končna cena/enoto mere (EUR) z DDV]]*Sklop21[[#This Row],[Okvirna količina]]</f>
        <v>0</v>
      </c>
      <c r="V60" s="207"/>
    </row>
    <row r="61" spans="1:22" s="55" customFormat="1" ht="12">
      <c r="A61" s="79" t="s">
        <v>49</v>
      </c>
      <c r="B61" s="79">
        <v>1756</v>
      </c>
      <c r="C61" s="249" t="s">
        <v>846</v>
      </c>
      <c r="D61" s="248">
        <v>400</v>
      </c>
      <c r="E61" s="77" t="s">
        <v>110</v>
      </c>
      <c r="F61" s="198"/>
      <c r="G61" s="199">
        <v>300</v>
      </c>
      <c r="H61" s="111" t="s">
        <v>474</v>
      </c>
      <c r="I61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J61" s="201" t="str">
        <f>IF(Sklop21[[#This Row],[ZAHTEVANA SHEMA KAKOVOSTI]]&lt;&gt;"",Sklop21[[#This Row],[Preračunana masa/volumen/kos na enoto kg]],"")</f>
        <v/>
      </c>
      <c r="K61" s="202"/>
      <c r="L61" s="203"/>
      <c r="M61" s="203"/>
      <c r="N61" s="204"/>
      <c r="O61" s="205"/>
      <c r="P61" s="205"/>
      <c r="Q61" s="206"/>
      <c r="R61" s="205">
        <f>+Sklop21[[#This Row],[cena/enota brez DDV v EUR]]*Sklop21[[#This Row],[Stopnja DDV (%)]]</f>
        <v>0</v>
      </c>
      <c r="S61" s="205">
        <f>+Sklop21[[#This Row],[cena/enota brez DDV v EUR]]+Sklop21[[#This Row],[Davek (EUR)]]</f>
        <v>0</v>
      </c>
      <c r="T61" s="205">
        <f>+Sklop21[[#This Row],[cena/enota brez DDV v EUR]]*Sklop21[[#This Row],[Okvirna količina]]</f>
        <v>0</v>
      </c>
      <c r="U61" s="205">
        <f>+Sklop21[[#This Row],[Končna cena/enoto mere (EUR) z DDV]]*Sklop21[[#This Row],[Okvirna količina]]</f>
        <v>0</v>
      </c>
      <c r="V61" s="207"/>
    </row>
    <row r="62" spans="1:22" s="55" customFormat="1" ht="12">
      <c r="A62" s="79" t="s">
        <v>50</v>
      </c>
      <c r="B62" s="79">
        <v>2238</v>
      </c>
      <c r="C62" s="249" t="s">
        <v>846</v>
      </c>
      <c r="D62" s="197">
        <v>800</v>
      </c>
      <c r="E62" s="77" t="s">
        <v>110</v>
      </c>
      <c r="F62" s="198"/>
      <c r="G62" s="199">
        <v>100</v>
      </c>
      <c r="H62" s="111" t="s">
        <v>474</v>
      </c>
      <c r="I62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J62" s="201" t="str">
        <f>IF(Sklop21[[#This Row],[ZAHTEVANA SHEMA KAKOVOSTI]]&lt;&gt;"",Sklop21[[#This Row],[Preračunana masa/volumen/kos na enoto kg]],"")</f>
        <v/>
      </c>
      <c r="K62" s="202"/>
      <c r="L62" s="203"/>
      <c r="M62" s="203"/>
      <c r="N62" s="204"/>
      <c r="O62" s="205"/>
      <c r="P62" s="205"/>
      <c r="Q62" s="206"/>
      <c r="R62" s="205">
        <f>+Sklop21[[#This Row],[cena/enota brez DDV v EUR]]*Sklop21[[#This Row],[Stopnja DDV (%)]]</f>
        <v>0</v>
      </c>
      <c r="S62" s="205">
        <f>+Sklop21[[#This Row],[cena/enota brez DDV v EUR]]+Sklop21[[#This Row],[Davek (EUR)]]</f>
        <v>0</v>
      </c>
      <c r="T62" s="205">
        <f>+Sklop21[[#This Row],[cena/enota brez DDV v EUR]]*Sklop21[[#This Row],[Okvirna količina]]</f>
        <v>0</v>
      </c>
      <c r="U62" s="205">
        <f>+Sklop21[[#This Row],[Končna cena/enoto mere (EUR) z DDV]]*Sklop21[[#This Row],[Okvirna količina]]</f>
        <v>0</v>
      </c>
      <c r="V62" s="207"/>
    </row>
    <row r="63" spans="1:22" s="55" customFormat="1" ht="12">
      <c r="A63" s="79" t="s">
        <v>46</v>
      </c>
      <c r="B63" s="79">
        <v>2159</v>
      </c>
      <c r="C63" s="249" t="s">
        <v>846</v>
      </c>
      <c r="D63" s="197">
        <v>2.5</v>
      </c>
      <c r="E63" s="77" t="s">
        <v>0</v>
      </c>
      <c r="F63" s="198"/>
      <c r="G63" s="199">
        <v>600</v>
      </c>
      <c r="H63" s="111" t="s">
        <v>474</v>
      </c>
      <c r="I63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J63" s="201" t="str">
        <f>IF(Sklop21[[#This Row],[ZAHTEVANA SHEMA KAKOVOSTI]]&lt;&gt;"",Sklop21[[#This Row],[Preračunana masa/volumen/kos na enoto kg]],"")</f>
        <v/>
      </c>
      <c r="K63" s="202"/>
      <c r="L63" s="203"/>
      <c r="M63" s="203"/>
      <c r="N63" s="204"/>
      <c r="O63" s="205"/>
      <c r="P63" s="205"/>
      <c r="Q63" s="206"/>
      <c r="R63" s="205">
        <f>+Sklop21[[#This Row],[cena/enota brez DDV v EUR]]*Sklop21[[#This Row],[Stopnja DDV (%)]]</f>
        <v>0</v>
      </c>
      <c r="S63" s="205">
        <f>+Sklop21[[#This Row],[cena/enota brez DDV v EUR]]+Sklop21[[#This Row],[Davek (EUR)]]</f>
        <v>0</v>
      </c>
      <c r="T63" s="205">
        <f>+Sklop21[[#This Row],[cena/enota brez DDV v EUR]]*Sklop21[[#This Row],[Okvirna količina]]</f>
        <v>0</v>
      </c>
      <c r="U63" s="205">
        <f>+Sklop21[[#This Row],[Končna cena/enoto mere (EUR) z DDV]]*Sklop21[[#This Row],[Okvirna količina]]</f>
        <v>0</v>
      </c>
      <c r="V63" s="207"/>
    </row>
    <row r="64" spans="1:22" s="55" customFormat="1" ht="12">
      <c r="A64" s="79" t="s">
        <v>51</v>
      </c>
      <c r="B64" s="79">
        <v>1757</v>
      </c>
      <c r="C64" s="249" t="s">
        <v>847</v>
      </c>
      <c r="D64" s="197">
        <v>30</v>
      </c>
      <c r="E64" s="77" t="s">
        <v>110</v>
      </c>
      <c r="F64" s="198"/>
      <c r="G64" s="199">
        <v>500</v>
      </c>
      <c r="H64" s="111" t="s">
        <v>474</v>
      </c>
      <c r="I64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J64" s="201" t="str">
        <f>IF(Sklop21[[#This Row],[ZAHTEVANA SHEMA KAKOVOSTI]]&lt;&gt;"",Sklop21[[#This Row],[Preračunana masa/volumen/kos na enoto kg]],"")</f>
        <v/>
      </c>
      <c r="K64" s="202"/>
      <c r="L64" s="203"/>
      <c r="M64" s="203"/>
      <c r="N64" s="204"/>
      <c r="O64" s="205"/>
      <c r="P64" s="205"/>
      <c r="Q64" s="206"/>
      <c r="R64" s="205">
        <f>+Sklop21[[#This Row],[cena/enota brez DDV v EUR]]*Sklop21[[#This Row],[Stopnja DDV (%)]]</f>
        <v>0</v>
      </c>
      <c r="S64" s="205">
        <f>+Sklop21[[#This Row],[cena/enota brez DDV v EUR]]+Sklop21[[#This Row],[Davek (EUR)]]</f>
        <v>0</v>
      </c>
      <c r="T64" s="205">
        <f>+Sklop21[[#This Row],[cena/enota brez DDV v EUR]]*Sklop21[[#This Row],[Okvirna količina]]</f>
        <v>0</v>
      </c>
      <c r="U64" s="205">
        <f>+Sklop21[[#This Row],[Končna cena/enoto mere (EUR) z DDV]]*Sklop21[[#This Row],[Okvirna količina]]</f>
        <v>0</v>
      </c>
      <c r="V64" s="207"/>
    </row>
    <row r="65" spans="1:22" s="55" customFormat="1" ht="12">
      <c r="A65" s="79" t="s">
        <v>47</v>
      </c>
      <c r="B65" s="79">
        <v>2210</v>
      </c>
      <c r="C65" s="249" t="s">
        <v>847</v>
      </c>
      <c r="D65" s="197">
        <v>50</v>
      </c>
      <c r="E65" s="77" t="s">
        <v>110</v>
      </c>
      <c r="F65" s="198"/>
      <c r="G65" s="199">
        <v>500</v>
      </c>
      <c r="H65" s="111" t="s">
        <v>474</v>
      </c>
      <c r="I65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J65" s="201" t="str">
        <f>IF(Sklop21[[#This Row],[ZAHTEVANA SHEMA KAKOVOSTI]]&lt;&gt;"",Sklop21[[#This Row],[Preračunana masa/volumen/kos na enoto kg]],"")</f>
        <v/>
      </c>
      <c r="K65" s="202"/>
      <c r="L65" s="203"/>
      <c r="M65" s="203"/>
      <c r="N65" s="204"/>
      <c r="O65" s="205"/>
      <c r="P65" s="205"/>
      <c r="Q65" s="206"/>
      <c r="R65" s="205">
        <f>+Sklop21[[#This Row],[cena/enota brez DDV v EUR]]*Sklop21[[#This Row],[Stopnja DDV (%)]]</f>
        <v>0</v>
      </c>
      <c r="S65" s="205">
        <f>+Sklop21[[#This Row],[cena/enota brez DDV v EUR]]+Sklop21[[#This Row],[Davek (EUR)]]</f>
        <v>0</v>
      </c>
      <c r="T65" s="205">
        <f>+Sklop21[[#This Row],[cena/enota brez DDV v EUR]]*Sklop21[[#This Row],[Okvirna količina]]</f>
        <v>0</v>
      </c>
      <c r="U65" s="205">
        <f>+Sklop21[[#This Row],[Končna cena/enoto mere (EUR) z DDV]]*Sklop21[[#This Row],[Okvirna količina]]</f>
        <v>0</v>
      </c>
      <c r="V65" s="207"/>
    </row>
    <row r="66" spans="1:22" s="55" customFormat="1" ht="12">
      <c r="A66" s="79" t="s">
        <v>52</v>
      </c>
      <c r="B66" s="79">
        <v>2174</v>
      </c>
      <c r="C66" s="249" t="s">
        <v>847</v>
      </c>
      <c r="D66" s="197">
        <v>850</v>
      </c>
      <c r="E66" s="77" t="s">
        <v>110</v>
      </c>
      <c r="F66" s="198"/>
      <c r="G66" s="199">
        <v>100</v>
      </c>
      <c r="H66" s="111" t="s">
        <v>474</v>
      </c>
      <c r="I66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85</v>
      </c>
      <c r="J66" s="201" t="str">
        <f>IF(Sklop21[[#This Row],[ZAHTEVANA SHEMA KAKOVOSTI]]&lt;&gt;"",Sklop21[[#This Row],[Preračunana masa/volumen/kos na enoto kg]],"")</f>
        <v/>
      </c>
      <c r="K66" s="202"/>
      <c r="L66" s="203"/>
      <c r="M66" s="203"/>
      <c r="N66" s="204"/>
      <c r="O66" s="205"/>
      <c r="P66" s="205"/>
      <c r="Q66" s="206"/>
      <c r="R66" s="205">
        <f>+Sklop21[[#This Row],[cena/enota brez DDV v EUR]]*Sklop21[[#This Row],[Stopnja DDV (%)]]</f>
        <v>0</v>
      </c>
      <c r="S66" s="205">
        <f>+Sklop21[[#This Row],[cena/enota brez DDV v EUR]]+Sklop21[[#This Row],[Davek (EUR)]]</f>
        <v>0</v>
      </c>
      <c r="T66" s="205">
        <f>+Sklop21[[#This Row],[cena/enota brez DDV v EUR]]*Sklop21[[#This Row],[Okvirna količina]]</f>
        <v>0</v>
      </c>
      <c r="U66" s="205">
        <f>+Sklop21[[#This Row],[Končna cena/enoto mere (EUR) z DDV]]*Sklop21[[#This Row],[Okvirna količina]]</f>
        <v>0</v>
      </c>
      <c r="V66" s="207"/>
    </row>
    <row r="67" spans="1:22" s="55" customFormat="1" ht="12">
      <c r="A67" s="79" t="s">
        <v>53</v>
      </c>
      <c r="B67" s="79">
        <v>1759</v>
      </c>
      <c r="C67" s="249" t="s">
        <v>848</v>
      </c>
      <c r="D67" s="197">
        <v>30</v>
      </c>
      <c r="E67" s="77" t="s">
        <v>110</v>
      </c>
      <c r="F67" s="198"/>
      <c r="G67" s="199">
        <v>1000</v>
      </c>
      <c r="H67" s="111" t="s">
        <v>474</v>
      </c>
      <c r="I67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J67" s="201" t="str">
        <f>IF(Sklop21[[#This Row],[ZAHTEVANA SHEMA KAKOVOSTI]]&lt;&gt;"",Sklop21[[#This Row],[Preračunana masa/volumen/kos na enoto kg]],"")</f>
        <v/>
      </c>
      <c r="K67" s="202"/>
      <c r="L67" s="203"/>
      <c r="M67" s="203"/>
      <c r="N67" s="204"/>
      <c r="O67" s="205"/>
      <c r="P67" s="205"/>
      <c r="Q67" s="206"/>
      <c r="R67" s="205">
        <f>+Sklop21[[#This Row],[cena/enota brez DDV v EUR]]*Sklop21[[#This Row],[Stopnja DDV (%)]]</f>
        <v>0</v>
      </c>
      <c r="S67" s="205">
        <f>+Sklop21[[#This Row],[cena/enota brez DDV v EUR]]+Sklop21[[#This Row],[Davek (EUR)]]</f>
        <v>0</v>
      </c>
      <c r="T67" s="205">
        <f>+Sklop21[[#This Row],[cena/enota brez DDV v EUR]]*Sklop21[[#This Row],[Okvirna količina]]</f>
        <v>0</v>
      </c>
      <c r="U67" s="205">
        <f>+Sklop21[[#This Row],[Končna cena/enoto mere (EUR) z DDV]]*Sklop21[[#This Row],[Okvirna količina]]</f>
        <v>0</v>
      </c>
      <c r="V67" s="207"/>
    </row>
    <row r="68" spans="1:22" s="55" customFormat="1" ht="12">
      <c r="A68" s="79" t="s">
        <v>54</v>
      </c>
      <c r="B68" s="79">
        <v>2335</v>
      </c>
      <c r="C68" s="249" t="s">
        <v>849</v>
      </c>
      <c r="D68" s="197">
        <v>95</v>
      </c>
      <c r="E68" s="77" t="s">
        <v>110</v>
      </c>
      <c r="F68" s="198"/>
      <c r="G68" s="199">
        <v>800</v>
      </c>
      <c r="H68" s="111" t="s">
        <v>474</v>
      </c>
      <c r="I68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76</v>
      </c>
      <c r="J68" s="201" t="str">
        <f>IF(Sklop21[[#This Row],[ZAHTEVANA SHEMA KAKOVOSTI]]&lt;&gt;"",Sklop21[[#This Row],[Preračunana masa/volumen/kos na enoto kg]],"")</f>
        <v/>
      </c>
      <c r="K68" s="202"/>
      <c r="L68" s="203"/>
      <c r="M68" s="203"/>
      <c r="N68" s="204"/>
      <c r="O68" s="205"/>
      <c r="P68" s="205"/>
      <c r="Q68" s="206"/>
      <c r="R68" s="205">
        <f>+Sklop21[[#This Row],[cena/enota brez DDV v EUR]]*Sklop21[[#This Row],[Stopnja DDV (%)]]</f>
        <v>0</v>
      </c>
      <c r="S68" s="205">
        <f>+Sklop21[[#This Row],[cena/enota brez DDV v EUR]]+Sklop21[[#This Row],[Davek (EUR)]]</f>
        <v>0</v>
      </c>
      <c r="T68" s="205">
        <f>+Sklop21[[#This Row],[cena/enota brez DDV v EUR]]*Sklop21[[#This Row],[Okvirna količina]]</f>
        <v>0</v>
      </c>
      <c r="U68" s="205">
        <f>+Sklop21[[#This Row],[Končna cena/enoto mere (EUR) z DDV]]*Sklop21[[#This Row],[Okvirna količina]]</f>
        <v>0</v>
      </c>
      <c r="V68" s="207"/>
    </row>
    <row r="69" spans="1:22" s="55" customFormat="1" ht="24">
      <c r="A69" s="79" t="s">
        <v>55</v>
      </c>
      <c r="B69" s="79">
        <v>2551</v>
      </c>
      <c r="C69" s="249" t="s">
        <v>1228</v>
      </c>
      <c r="D69" s="197">
        <v>27</v>
      </c>
      <c r="E69" s="77" t="s">
        <v>110</v>
      </c>
      <c r="F69" s="198"/>
      <c r="G69" s="199">
        <v>800</v>
      </c>
      <c r="H69" s="111" t="s">
        <v>474</v>
      </c>
      <c r="I69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21.6</v>
      </c>
      <c r="J69" s="201" t="str">
        <f>IF(Sklop21[[#This Row],[ZAHTEVANA SHEMA KAKOVOSTI]]&lt;&gt;"",Sklop21[[#This Row],[Preračunana masa/volumen/kos na enoto kg]],"")</f>
        <v/>
      </c>
      <c r="K69" s="202"/>
      <c r="L69" s="203"/>
      <c r="M69" s="203"/>
      <c r="N69" s="204"/>
      <c r="O69" s="205"/>
      <c r="P69" s="205"/>
      <c r="Q69" s="206"/>
      <c r="R69" s="205">
        <f>+Sklop21[[#This Row],[cena/enota brez DDV v EUR]]*Sklop21[[#This Row],[Stopnja DDV (%)]]</f>
        <v>0</v>
      </c>
      <c r="S69" s="205">
        <f>+Sklop21[[#This Row],[cena/enota brez DDV v EUR]]+Sklop21[[#This Row],[Davek (EUR)]]</f>
        <v>0</v>
      </c>
      <c r="T69" s="205">
        <f>+Sklop21[[#This Row],[cena/enota brez DDV v EUR]]*Sklop21[[#This Row],[Okvirna količina]]</f>
        <v>0</v>
      </c>
      <c r="U69" s="205">
        <f>+Sklop21[[#This Row],[Končna cena/enoto mere (EUR) z DDV]]*Sklop21[[#This Row],[Okvirna količina]]</f>
        <v>0</v>
      </c>
      <c r="V69" s="207"/>
    </row>
    <row r="70" spans="1:22" s="55" customFormat="1" ht="12">
      <c r="A70" s="79" t="s">
        <v>56</v>
      </c>
      <c r="B70" s="79">
        <v>2331</v>
      </c>
      <c r="C70" s="249" t="s">
        <v>850</v>
      </c>
      <c r="D70" s="219">
        <v>30</v>
      </c>
      <c r="E70" s="77" t="s">
        <v>110</v>
      </c>
      <c r="F70" s="198"/>
      <c r="G70" s="199">
        <v>1000</v>
      </c>
      <c r="H70" s="111" t="s">
        <v>474</v>
      </c>
      <c r="I70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J70" s="201" t="str">
        <f>IF(Sklop21[[#This Row],[ZAHTEVANA SHEMA KAKOVOSTI]]&lt;&gt;"",Sklop21[[#This Row],[Preračunana masa/volumen/kos na enoto kg]],"")</f>
        <v/>
      </c>
      <c r="K70" s="202"/>
      <c r="L70" s="203"/>
      <c r="M70" s="203"/>
      <c r="N70" s="204"/>
      <c r="O70" s="205"/>
      <c r="P70" s="205"/>
      <c r="Q70" s="206"/>
      <c r="R70" s="205">
        <f>+Sklop21[[#This Row],[cena/enota brez DDV v EUR]]*Sklop21[[#This Row],[Stopnja DDV (%)]]</f>
        <v>0</v>
      </c>
      <c r="S70" s="205">
        <f>+Sklop21[[#This Row],[cena/enota brez DDV v EUR]]+Sklop21[[#This Row],[Davek (EUR)]]</f>
        <v>0</v>
      </c>
      <c r="T70" s="205">
        <f>+Sklop21[[#This Row],[cena/enota brez DDV v EUR]]*Sklop21[[#This Row],[Okvirna količina]]</f>
        <v>0</v>
      </c>
      <c r="U70" s="205">
        <f>+Sklop21[[#This Row],[Končna cena/enoto mere (EUR) z DDV]]*Sklop21[[#This Row],[Okvirna količina]]</f>
        <v>0</v>
      </c>
      <c r="V70" s="207"/>
    </row>
    <row r="71" spans="1:22" s="55" customFormat="1" ht="12">
      <c r="A71" s="79" t="s">
        <v>57</v>
      </c>
      <c r="B71" s="79">
        <v>1763</v>
      </c>
      <c r="C71" s="249" t="s">
        <v>851</v>
      </c>
      <c r="D71" s="219">
        <v>50</v>
      </c>
      <c r="E71" s="77" t="s">
        <v>110</v>
      </c>
      <c r="F71" s="198"/>
      <c r="G71" s="199">
        <v>500</v>
      </c>
      <c r="H71" s="111" t="s">
        <v>474</v>
      </c>
      <c r="I71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J71" s="201" t="str">
        <f>IF(Sklop21[[#This Row],[ZAHTEVANA SHEMA KAKOVOSTI]]&lt;&gt;"",Sklop21[[#This Row],[Preračunana masa/volumen/kos na enoto kg]],"")</f>
        <v/>
      </c>
      <c r="K71" s="202"/>
      <c r="L71" s="203"/>
      <c r="M71" s="203"/>
      <c r="N71" s="204"/>
      <c r="O71" s="205"/>
      <c r="P71" s="205"/>
      <c r="Q71" s="206"/>
      <c r="R71" s="205">
        <f>+Sklop21[[#This Row],[cena/enota brez DDV v EUR]]*Sklop21[[#This Row],[Stopnja DDV (%)]]</f>
        <v>0</v>
      </c>
      <c r="S71" s="205">
        <f>+Sklop21[[#This Row],[cena/enota brez DDV v EUR]]+Sklop21[[#This Row],[Davek (EUR)]]</f>
        <v>0</v>
      </c>
      <c r="T71" s="205">
        <f>+Sklop21[[#This Row],[cena/enota brez DDV v EUR]]*Sklop21[[#This Row],[Okvirna količina]]</f>
        <v>0</v>
      </c>
      <c r="U71" s="205">
        <f>+Sklop21[[#This Row],[Končna cena/enoto mere (EUR) z DDV]]*Sklop21[[#This Row],[Okvirna količina]]</f>
        <v>0</v>
      </c>
      <c r="V71" s="207"/>
    </row>
    <row r="72" spans="1:22" s="55" customFormat="1" ht="24">
      <c r="A72" s="79" t="s">
        <v>58</v>
      </c>
      <c r="B72" s="79">
        <v>2099</v>
      </c>
      <c r="C72" s="249" t="s">
        <v>1208</v>
      </c>
      <c r="D72" s="219">
        <v>4</v>
      </c>
      <c r="E72" s="77" t="s">
        <v>0</v>
      </c>
      <c r="F72" s="198"/>
      <c r="G72" s="199">
        <v>500</v>
      </c>
      <c r="H72" s="111" t="s">
        <v>474</v>
      </c>
      <c r="I72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2000</v>
      </c>
      <c r="J72" s="201" t="str">
        <f>IF(Sklop21[[#This Row],[ZAHTEVANA SHEMA KAKOVOSTI]]&lt;&gt;"",Sklop21[[#This Row],[Preračunana masa/volumen/kos na enoto kg]],"")</f>
        <v/>
      </c>
      <c r="K72" s="202"/>
      <c r="L72" s="203"/>
      <c r="M72" s="203"/>
      <c r="N72" s="204"/>
      <c r="O72" s="205"/>
      <c r="P72" s="205"/>
      <c r="Q72" s="206"/>
      <c r="R72" s="205">
        <f>+Sklop21[[#This Row],[cena/enota brez DDV v EUR]]*Sklop21[[#This Row],[Stopnja DDV (%)]]</f>
        <v>0</v>
      </c>
      <c r="S72" s="205">
        <f>+Sklop21[[#This Row],[cena/enota brez DDV v EUR]]+Sklop21[[#This Row],[Davek (EUR)]]</f>
        <v>0</v>
      </c>
      <c r="T72" s="205">
        <f>+Sklop21[[#This Row],[cena/enota brez DDV v EUR]]*Sklop21[[#This Row],[Okvirna količina]]</f>
        <v>0</v>
      </c>
      <c r="U72" s="205">
        <f>+Sklop21[[#This Row],[Končna cena/enoto mere (EUR) z DDV]]*Sklop21[[#This Row],[Okvirna količina]]</f>
        <v>0</v>
      </c>
      <c r="V72" s="207"/>
    </row>
    <row r="73" spans="1:22" s="55" customFormat="1" ht="12">
      <c r="A73" s="79" t="s">
        <v>59</v>
      </c>
      <c r="B73" s="79">
        <v>2106</v>
      </c>
      <c r="C73" s="249" t="s">
        <v>852</v>
      </c>
      <c r="D73" s="197">
        <v>670</v>
      </c>
      <c r="E73" s="77" t="s">
        <v>110</v>
      </c>
      <c r="F73" s="198"/>
      <c r="G73" s="199">
        <v>100</v>
      </c>
      <c r="H73" s="111" t="s">
        <v>474</v>
      </c>
      <c r="I73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67</v>
      </c>
      <c r="J73" s="201" t="str">
        <f>IF(Sklop21[[#This Row],[ZAHTEVANA SHEMA KAKOVOSTI]]&lt;&gt;"",Sklop21[[#This Row],[Preračunana masa/volumen/kos na enoto kg]],"")</f>
        <v/>
      </c>
      <c r="K73" s="202"/>
      <c r="L73" s="203"/>
      <c r="M73" s="203"/>
      <c r="N73" s="204"/>
      <c r="O73" s="205"/>
      <c r="P73" s="205"/>
      <c r="Q73" s="206"/>
      <c r="R73" s="205">
        <f>+Sklop21[[#This Row],[cena/enota brez DDV v EUR]]*Sklop21[[#This Row],[Stopnja DDV (%)]]</f>
        <v>0</v>
      </c>
      <c r="S73" s="205">
        <f>+Sklop21[[#This Row],[cena/enota brez DDV v EUR]]+Sklop21[[#This Row],[Davek (EUR)]]</f>
        <v>0</v>
      </c>
      <c r="T73" s="205">
        <f>+Sklop21[[#This Row],[cena/enota brez DDV v EUR]]*Sklop21[[#This Row],[Okvirna količina]]</f>
        <v>0</v>
      </c>
      <c r="U73" s="205">
        <f>+Sklop21[[#This Row],[Končna cena/enoto mere (EUR) z DDV]]*Sklop21[[#This Row],[Okvirna količina]]</f>
        <v>0</v>
      </c>
      <c r="V73" s="207"/>
    </row>
    <row r="74" spans="1:22" s="55" customFormat="1" ht="12">
      <c r="A74" s="79" t="s">
        <v>60</v>
      </c>
      <c r="B74" s="79">
        <v>2550</v>
      </c>
      <c r="C74" s="249" t="s">
        <v>853</v>
      </c>
      <c r="D74" s="197">
        <v>115</v>
      </c>
      <c r="E74" s="77" t="s">
        <v>110</v>
      </c>
      <c r="F74" s="198"/>
      <c r="G74" s="199">
        <v>80</v>
      </c>
      <c r="H74" s="111" t="s">
        <v>474</v>
      </c>
      <c r="I74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9.2000000000000011</v>
      </c>
      <c r="J74" s="201" t="str">
        <f>IF(Sklop21[[#This Row],[ZAHTEVANA SHEMA KAKOVOSTI]]&lt;&gt;"",Sklop21[[#This Row],[Preračunana masa/volumen/kos na enoto kg]],"")</f>
        <v/>
      </c>
      <c r="K74" s="202"/>
      <c r="L74" s="203"/>
      <c r="M74" s="203"/>
      <c r="N74" s="204"/>
      <c r="O74" s="205"/>
      <c r="P74" s="205"/>
      <c r="Q74" s="206"/>
      <c r="R74" s="205">
        <f>+Sklop21[[#This Row],[cena/enota brez DDV v EUR]]*Sklop21[[#This Row],[Stopnja DDV (%)]]</f>
        <v>0</v>
      </c>
      <c r="S74" s="205">
        <f>+Sklop21[[#This Row],[cena/enota brez DDV v EUR]]+Sklop21[[#This Row],[Davek (EUR)]]</f>
        <v>0</v>
      </c>
      <c r="T74" s="205">
        <f>+Sklop21[[#This Row],[cena/enota brez DDV v EUR]]*Sklop21[[#This Row],[Okvirna količina]]</f>
        <v>0</v>
      </c>
      <c r="U74" s="205">
        <f>+Sklop21[[#This Row],[Končna cena/enoto mere (EUR) z DDV]]*Sklop21[[#This Row],[Okvirna količina]]</f>
        <v>0</v>
      </c>
      <c r="V74" s="207"/>
    </row>
    <row r="75" spans="1:22" s="55" customFormat="1" ht="12">
      <c r="A75" s="79" t="s">
        <v>61</v>
      </c>
      <c r="B75" s="79">
        <v>2465</v>
      </c>
      <c r="C75" s="249" t="s">
        <v>1229</v>
      </c>
      <c r="D75" s="197">
        <v>105</v>
      </c>
      <c r="E75" s="77" t="s">
        <v>110</v>
      </c>
      <c r="F75" s="198"/>
      <c r="G75" s="199">
        <v>80</v>
      </c>
      <c r="H75" s="111" t="s">
        <v>474</v>
      </c>
      <c r="I75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8.4</v>
      </c>
      <c r="J75" s="201" t="str">
        <f>IF(Sklop21[[#This Row],[ZAHTEVANA SHEMA KAKOVOSTI]]&lt;&gt;"",Sklop21[[#This Row],[Preračunana masa/volumen/kos na enoto kg]],"")</f>
        <v/>
      </c>
      <c r="K75" s="202"/>
      <c r="L75" s="203"/>
      <c r="M75" s="203"/>
      <c r="N75" s="204"/>
      <c r="O75" s="205"/>
      <c r="P75" s="205"/>
      <c r="Q75" s="206"/>
      <c r="R75" s="205">
        <f>+Sklop21[[#This Row],[cena/enota brez DDV v EUR]]*Sklop21[[#This Row],[Stopnja DDV (%)]]</f>
        <v>0</v>
      </c>
      <c r="S75" s="205">
        <f>+Sklop21[[#This Row],[cena/enota brez DDV v EUR]]+Sklop21[[#This Row],[Davek (EUR)]]</f>
        <v>0</v>
      </c>
      <c r="T75" s="205">
        <f>+Sklop21[[#This Row],[cena/enota brez DDV v EUR]]*Sklop21[[#This Row],[Okvirna količina]]</f>
        <v>0</v>
      </c>
      <c r="U75" s="205">
        <f>+Sklop21[[#This Row],[Končna cena/enoto mere (EUR) z DDV]]*Sklop21[[#This Row],[Okvirna količina]]</f>
        <v>0</v>
      </c>
      <c r="V75" s="207"/>
    </row>
    <row r="76" spans="1:22" s="55" customFormat="1" ht="12">
      <c r="A76" s="79" t="s">
        <v>62</v>
      </c>
      <c r="B76" s="79">
        <v>2156</v>
      </c>
      <c r="C76" s="249" t="s">
        <v>1230</v>
      </c>
      <c r="D76" s="197">
        <v>125</v>
      </c>
      <c r="E76" s="77" t="s">
        <v>110</v>
      </c>
      <c r="F76" s="198"/>
      <c r="G76" s="199">
        <v>80</v>
      </c>
      <c r="H76" s="111" t="s">
        <v>474</v>
      </c>
      <c r="I76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J76" s="201" t="str">
        <f>IF(Sklop21[[#This Row],[ZAHTEVANA SHEMA KAKOVOSTI]]&lt;&gt;"",Sklop21[[#This Row],[Preračunana masa/volumen/kos na enoto kg]],"")</f>
        <v/>
      </c>
      <c r="K76" s="202"/>
      <c r="L76" s="203"/>
      <c r="M76" s="203"/>
      <c r="N76" s="204"/>
      <c r="O76" s="205"/>
      <c r="P76" s="205"/>
      <c r="Q76" s="206"/>
      <c r="R76" s="205">
        <f>+Sklop21[[#This Row],[cena/enota brez DDV v EUR]]*Sklop21[[#This Row],[Stopnja DDV (%)]]</f>
        <v>0</v>
      </c>
      <c r="S76" s="205">
        <f>+Sklop21[[#This Row],[cena/enota brez DDV v EUR]]+Sklop21[[#This Row],[Davek (EUR)]]</f>
        <v>0</v>
      </c>
      <c r="T76" s="205">
        <f>+Sklop21[[#This Row],[cena/enota brez DDV v EUR]]*Sklop21[[#This Row],[Okvirna količina]]</f>
        <v>0</v>
      </c>
      <c r="U76" s="205">
        <f>+Sklop21[[#This Row],[Končna cena/enoto mere (EUR) z DDV]]*Sklop21[[#This Row],[Okvirna količina]]</f>
        <v>0</v>
      </c>
      <c r="V76" s="207"/>
    </row>
    <row r="77" spans="1:22" s="55" customFormat="1" ht="12">
      <c r="A77" s="79" t="s">
        <v>68</v>
      </c>
      <c r="B77" s="79">
        <v>1770</v>
      </c>
      <c r="C77" s="249" t="s">
        <v>1231</v>
      </c>
      <c r="D77" s="197">
        <v>125</v>
      </c>
      <c r="E77" s="77" t="s">
        <v>110</v>
      </c>
      <c r="F77" s="198"/>
      <c r="G77" s="199">
        <v>80</v>
      </c>
      <c r="H77" s="111" t="s">
        <v>474</v>
      </c>
      <c r="I77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J77" s="201" t="str">
        <f>IF(Sklop21[[#This Row],[ZAHTEVANA SHEMA KAKOVOSTI]]&lt;&gt;"",Sklop21[[#This Row],[Preračunana masa/volumen/kos na enoto kg]],"")</f>
        <v/>
      </c>
      <c r="K77" s="202"/>
      <c r="L77" s="203"/>
      <c r="M77" s="203"/>
      <c r="N77" s="204"/>
      <c r="O77" s="205"/>
      <c r="P77" s="205"/>
      <c r="Q77" s="206"/>
      <c r="R77" s="205">
        <f>+Sklop21[[#This Row],[cena/enota brez DDV v EUR]]*Sklop21[[#This Row],[Stopnja DDV (%)]]</f>
        <v>0</v>
      </c>
      <c r="S77" s="205">
        <f>+Sklop21[[#This Row],[cena/enota brez DDV v EUR]]+Sklop21[[#This Row],[Davek (EUR)]]</f>
        <v>0</v>
      </c>
      <c r="T77" s="205">
        <f>+Sklop21[[#This Row],[cena/enota brez DDV v EUR]]*Sklop21[[#This Row],[Okvirna količina]]</f>
        <v>0</v>
      </c>
      <c r="U77" s="205">
        <f>+Sklop21[[#This Row],[Končna cena/enoto mere (EUR) z DDV]]*Sklop21[[#This Row],[Okvirna količina]]</f>
        <v>0</v>
      </c>
      <c r="V77" s="207"/>
    </row>
    <row r="78" spans="1:22" s="55" customFormat="1" ht="12">
      <c r="A78" s="79" t="s">
        <v>69</v>
      </c>
      <c r="B78" s="79">
        <v>1771</v>
      </c>
      <c r="C78" s="365" t="s">
        <v>854</v>
      </c>
      <c r="D78" s="417">
        <v>165</v>
      </c>
      <c r="E78" s="418" t="s">
        <v>110</v>
      </c>
      <c r="F78" s="419"/>
      <c r="G78" s="420">
        <v>80</v>
      </c>
      <c r="H78" s="421" t="s">
        <v>474</v>
      </c>
      <c r="I78" s="42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13.200000000000001</v>
      </c>
      <c r="J78" s="423" t="str">
        <f>IF(Sklop21[[#This Row],[ZAHTEVANA SHEMA KAKOVOSTI]]&lt;&gt;"",Sklop21[[#This Row],[Preračunana masa/volumen/kos na enoto kg]],"")</f>
        <v/>
      </c>
      <c r="K78" s="424"/>
      <c r="L78" s="425"/>
      <c r="M78" s="425"/>
      <c r="N78" s="426"/>
      <c r="O78" s="427"/>
      <c r="P78" s="427"/>
      <c r="Q78" s="428"/>
      <c r="R78" s="427">
        <f>+Sklop21[[#This Row],[cena/enota brez DDV v EUR]]*Sklop21[[#This Row],[Stopnja DDV (%)]]</f>
        <v>0</v>
      </c>
      <c r="S78" s="427">
        <f>+Sklop21[[#This Row],[cena/enota brez DDV v EUR]]+Sklop21[[#This Row],[Davek (EUR)]]</f>
        <v>0</v>
      </c>
      <c r="T78" s="427">
        <f>+Sklop21[[#This Row],[cena/enota brez DDV v EUR]]*Sklop21[[#This Row],[Okvirna količina]]</f>
        <v>0</v>
      </c>
      <c r="U78" s="427">
        <f>+Sklop21[[#This Row],[Končna cena/enoto mere (EUR) z DDV]]*Sklop21[[#This Row],[Okvirna količina]]</f>
        <v>0</v>
      </c>
      <c r="V78" s="429"/>
    </row>
    <row r="79" spans="1:22" s="55" customFormat="1" ht="12">
      <c r="A79" s="79" t="s">
        <v>70</v>
      </c>
      <c r="B79" s="79">
        <v>1774</v>
      </c>
      <c r="C79" s="365" t="s">
        <v>1209</v>
      </c>
      <c r="D79" s="417">
        <v>80</v>
      </c>
      <c r="E79" s="418" t="s">
        <v>110</v>
      </c>
      <c r="F79" s="419"/>
      <c r="G79" s="420">
        <v>80</v>
      </c>
      <c r="H79" s="421" t="s">
        <v>474</v>
      </c>
      <c r="I79" s="42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6.4</v>
      </c>
      <c r="J79" s="423" t="str">
        <f>IF(Sklop21[[#This Row],[ZAHTEVANA SHEMA KAKOVOSTI]]&lt;&gt;"",Sklop21[[#This Row],[Preračunana masa/volumen/kos na enoto kg]],"")</f>
        <v/>
      </c>
      <c r="K79" s="424"/>
      <c r="L79" s="425"/>
      <c r="M79" s="425"/>
      <c r="N79" s="426"/>
      <c r="O79" s="427"/>
      <c r="P79" s="427"/>
      <c r="Q79" s="428"/>
      <c r="R79" s="427">
        <f>+Sklop21[[#This Row],[cena/enota brez DDV v EUR]]*Sklop21[[#This Row],[Stopnja DDV (%)]]</f>
        <v>0</v>
      </c>
      <c r="S79" s="427">
        <f>+Sklop21[[#This Row],[cena/enota brez DDV v EUR]]+Sklop21[[#This Row],[Davek (EUR)]]</f>
        <v>0</v>
      </c>
      <c r="T79" s="427">
        <f>+Sklop21[[#This Row],[cena/enota brez DDV v EUR]]*Sklop21[[#This Row],[Okvirna količina]]</f>
        <v>0</v>
      </c>
      <c r="U79" s="427">
        <f>+Sklop21[[#This Row],[Končna cena/enoto mere (EUR) z DDV]]*Sklop21[[#This Row],[Okvirna količina]]</f>
        <v>0</v>
      </c>
      <c r="V79" s="429"/>
    </row>
    <row r="80" spans="1:22" s="55" customFormat="1" ht="12">
      <c r="A80" s="79" t="s">
        <v>71</v>
      </c>
      <c r="B80" s="79">
        <v>2668</v>
      </c>
      <c r="C80" s="249" t="s">
        <v>1232</v>
      </c>
      <c r="D80" s="197">
        <v>1730</v>
      </c>
      <c r="E80" s="229" t="s">
        <v>110</v>
      </c>
      <c r="F80" s="198"/>
      <c r="G80" s="199">
        <v>420</v>
      </c>
      <c r="H80" s="111" t="s">
        <v>474</v>
      </c>
      <c r="I80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726.6</v>
      </c>
      <c r="J80" s="201" t="str">
        <f>IF(Sklop21[[#This Row],[ZAHTEVANA SHEMA KAKOVOSTI]]&lt;&gt;"",Sklop21[[#This Row],[Preračunana masa/volumen/kos na enoto kg]],"")</f>
        <v/>
      </c>
      <c r="K80" s="202"/>
      <c r="L80" s="203"/>
      <c r="M80" s="203"/>
      <c r="N80" s="204"/>
      <c r="O80" s="205"/>
      <c r="P80" s="205"/>
      <c r="Q80" s="206"/>
      <c r="R80" s="205">
        <f>+Sklop21[[#This Row],[cena/enota brez DDV v EUR]]*Sklop21[[#This Row],[Stopnja DDV (%)]]</f>
        <v>0</v>
      </c>
      <c r="S80" s="205">
        <f>+Sklop21[[#This Row],[cena/enota brez DDV v EUR]]+Sklop21[[#This Row],[Davek (EUR)]]</f>
        <v>0</v>
      </c>
      <c r="T80" s="205">
        <f>+Sklop21[[#This Row],[cena/enota brez DDV v EUR]]*Sklop21[[#This Row],[Okvirna količina]]</f>
        <v>0</v>
      </c>
      <c r="U80" s="205">
        <f>+Sklop21[[#This Row],[Končna cena/enoto mere (EUR) z DDV]]*Sklop21[[#This Row],[Okvirna količina]]</f>
        <v>0</v>
      </c>
      <c r="V80" s="207"/>
    </row>
    <row r="81" spans="1:22">
      <c r="A81" s="484" t="s">
        <v>134</v>
      </c>
      <c r="B81" s="484"/>
      <c r="C81" s="485"/>
      <c r="D81" s="486"/>
      <c r="E81" s="486"/>
      <c r="F81" s="487"/>
      <c r="G81" s="488"/>
      <c r="H81" s="473"/>
      <c r="I81" s="489">
        <f>SUBTOTAL(109,Sklop21[Preračunana masa/volumen/kos na enoto kg])</f>
        <v>8280.14</v>
      </c>
      <c r="J81" s="489">
        <f>SUBTOTAL(109,Sklop21[Živila iz shem kakovosti (kg)])</f>
        <v>0</v>
      </c>
      <c r="K81" s="488"/>
      <c r="L81" s="475"/>
      <c r="M81" s="475"/>
      <c r="N81" s="476"/>
      <c r="O81" s="490"/>
      <c r="P81" s="490"/>
      <c r="Q81" s="490"/>
      <c r="R81" s="491"/>
      <c r="S81" s="488"/>
      <c r="T81" s="491">
        <f>SUBTOTAL(109,Sklop21[Vrednost za okvirno količino (EUR) brez DDV])</f>
        <v>0</v>
      </c>
      <c r="U81" s="491">
        <f>SUBTOTAL(109,Sklop21[Vrednost za okvirno količino (EUR) z DDV])</f>
        <v>0</v>
      </c>
      <c r="V81" s="492">
        <f>SUBTOTAL(103,Sklop21[Shema kakovosti
(nacionalne, evropske)
])</f>
        <v>0</v>
      </c>
    </row>
    <row r="82" spans="1:22" ht="15">
      <c r="A82" s="6"/>
      <c r="B82" s="6"/>
      <c r="C82" s="4"/>
      <c r="D82" s="26"/>
      <c r="E82" s="26"/>
      <c r="F82" s="25"/>
      <c r="G82" s="7"/>
      <c r="I82" s="8"/>
      <c r="J82" s="8"/>
      <c r="K82" s="8"/>
      <c r="L82" s="8"/>
      <c r="M82" s="20"/>
      <c r="N82" s="20"/>
      <c r="O82" s="8"/>
      <c r="P82" s="8"/>
      <c r="Q82" s="8"/>
      <c r="R82" s="8"/>
      <c r="S82" s="8"/>
      <c r="T82" s="3"/>
      <c r="U82" s="3"/>
      <c r="V82" s="7"/>
    </row>
    <row r="83" spans="1:22">
      <c r="A83" s="48" t="s">
        <v>130</v>
      </c>
      <c r="B83" s="48"/>
      <c r="C83" s="16"/>
      <c r="D83" s="28"/>
      <c r="E83" s="28"/>
      <c r="F83" s="101"/>
      <c r="R83" s="48"/>
      <c r="S83" s="48"/>
      <c r="T83" s="48"/>
      <c r="U83" s="48"/>
    </row>
    <row r="84" spans="1:22">
      <c r="A84" s="11" t="s">
        <v>132</v>
      </c>
      <c r="C84" s="16"/>
      <c r="D84" s="28"/>
      <c r="E84" s="28"/>
      <c r="F84" s="101"/>
    </row>
    <row r="85" spans="1:22">
      <c r="A85" s="96" t="s">
        <v>183</v>
      </c>
      <c r="B85" s="96"/>
      <c r="G85" s="68"/>
      <c r="H85" s="68"/>
      <c r="I85" s="29"/>
      <c r="J85" s="29"/>
      <c r="K85" s="29"/>
      <c r="L85" s="29"/>
      <c r="M85" s="54"/>
      <c r="N85" s="54"/>
      <c r="O85" s="29"/>
      <c r="P85" s="29"/>
      <c r="Q85" s="29"/>
      <c r="R85" s="29"/>
      <c r="S85" s="29"/>
    </row>
    <row r="86" spans="1:22" ht="12.75" customHeight="1">
      <c r="A86" s="512" t="s">
        <v>176</v>
      </c>
      <c r="B86" s="512"/>
      <c r="C86" s="512"/>
      <c r="D86" s="512"/>
      <c r="E86" s="512"/>
      <c r="F86" s="512"/>
      <c r="G86" s="512"/>
      <c r="H86" s="512"/>
      <c r="I86" s="512"/>
      <c r="J86" s="512"/>
      <c r="K86" s="512"/>
      <c r="L86" s="512"/>
      <c r="M86" s="512"/>
      <c r="N86" s="54"/>
      <c r="O86" s="29"/>
      <c r="P86" s="29"/>
      <c r="Q86" s="29"/>
      <c r="R86" s="29"/>
      <c r="S86" s="29"/>
    </row>
    <row r="87" spans="1:22" ht="12.75" customHeight="1">
      <c r="A87" s="501" t="s">
        <v>205</v>
      </c>
      <c r="B87" s="501"/>
      <c r="C87" s="501"/>
      <c r="D87" s="501"/>
      <c r="E87" s="501"/>
      <c r="F87" s="501"/>
      <c r="G87" s="501"/>
      <c r="H87" s="501"/>
      <c r="I87" s="501"/>
      <c r="J87" s="501"/>
      <c r="K87" s="501"/>
      <c r="L87" s="501"/>
      <c r="M87" s="501"/>
      <c r="O87" s="29"/>
      <c r="P87" s="29"/>
      <c r="Q87" s="29"/>
      <c r="R87" s="29"/>
      <c r="S87" s="29"/>
    </row>
    <row r="88" spans="1:22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O88" s="29"/>
      <c r="P88" s="29"/>
      <c r="Q88" s="29"/>
      <c r="R88" s="29"/>
      <c r="S88" s="29"/>
    </row>
    <row r="89" spans="1:22" ht="15">
      <c r="A89" s="96" t="s">
        <v>65</v>
      </c>
      <c r="B89" s="96"/>
      <c r="G89" s="68"/>
      <c r="H89" s="68" t="s">
        <v>66</v>
      </c>
      <c r="I89" s="29"/>
      <c r="J89" s="29"/>
      <c r="K89" s="29"/>
      <c r="L89" s="29"/>
      <c r="M89" s="54"/>
      <c r="N89" s="54"/>
      <c r="O89" s="29"/>
      <c r="P89" s="29"/>
      <c r="Q89" s="29"/>
      <c r="R89" s="29" t="s">
        <v>67</v>
      </c>
      <c r="S89" s="29"/>
      <c r="U89" s="3"/>
      <c r="V89" s="7"/>
    </row>
    <row r="90" spans="1:22" ht="15">
      <c r="A90" s="6"/>
      <c r="B90" s="6"/>
      <c r="C90" s="4"/>
      <c r="D90" s="26"/>
      <c r="E90" s="26"/>
      <c r="F90" s="25"/>
      <c r="G90" s="7"/>
      <c r="I90" s="8"/>
      <c r="J90" s="8"/>
      <c r="K90" s="8"/>
      <c r="L90" s="8"/>
      <c r="M90" s="20"/>
      <c r="N90" s="20"/>
      <c r="O90" s="8"/>
      <c r="P90" s="8"/>
      <c r="Q90" s="8"/>
      <c r="R90" s="8"/>
      <c r="S90" s="8"/>
      <c r="T90" s="3"/>
    </row>
    <row r="91" spans="1:22">
      <c r="C91" s="16"/>
      <c r="D91" s="28"/>
      <c r="E91" s="28"/>
      <c r="F91" s="101"/>
    </row>
    <row r="92" spans="1:22">
      <c r="C92" s="16"/>
      <c r="D92" s="28"/>
      <c r="E92" s="28"/>
      <c r="F92" s="101"/>
    </row>
    <row r="93" spans="1:22">
      <c r="C93" s="16"/>
      <c r="D93" s="28"/>
      <c r="E93" s="28"/>
      <c r="F93" s="101"/>
    </row>
    <row r="94" spans="1:22">
      <c r="C94" s="16"/>
      <c r="D94" s="28"/>
      <c r="E94" s="28"/>
      <c r="F94" s="101"/>
    </row>
    <row r="95" spans="1:22">
      <c r="C95" s="16"/>
      <c r="D95" s="28"/>
      <c r="E95" s="28"/>
      <c r="F95" s="101"/>
    </row>
    <row r="96" spans="1:22">
      <c r="C96" s="16"/>
      <c r="D96" s="28"/>
      <c r="E96" s="28"/>
      <c r="F96" s="101"/>
    </row>
    <row r="97" spans="1:23">
      <c r="C97" s="16"/>
      <c r="D97" s="28"/>
      <c r="E97" s="28"/>
      <c r="F97" s="101"/>
    </row>
    <row r="98" spans="1:23">
      <c r="C98" s="16"/>
      <c r="D98" s="28"/>
      <c r="E98" s="28"/>
      <c r="F98" s="101"/>
    </row>
    <row r="99" spans="1:23">
      <c r="C99" s="16"/>
      <c r="D99" s="28"/>
      <c r="E99" s="28"/>
      <c r="F99" s="101"/>
    </row>
    <row r="100" spans="1:23">
      <c r="C100" s="16"/>
      <c r="D100" s="28"/>
      <c r="E100" s="28"/>
      <c r="F100" s="101"/>
    </row>
    <row r="101" spans="1:23">
      <c r="C101" s="16"/>
      <c r="D101" s="28"/>
      <c r="E101" s="28"/>
      <c r="F101" s="101"/>
    </row>
    <row r="102" spans="1:23">
      <c r="C102" s="16"/>
      <c r="D102" s="28"/>
      <c r="E102" s="28"/>
      <c r="F102" s="101"/>
    </row>
    <row r="103" spans="1:23">
      <c r="C103" s="16"/>
      <c r="D103" s="28"/>
      <c r="E103" s="28"/>
      <c r="F103" s="10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1"/>
      <c r="G291" s="102"/>
      <c r="H291" s="10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1"/>
      <c r="G292" s="102"/>
      <c r="H292" s="10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101"/>
      <c r="G293" s="102"/>
      <c r="H293" s="10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101"/>
      <c r="G294" s="102"/>
      <c r="H294" s="10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101"/>
      <c r="G295" s="102"/>
      <c r="H295" s="10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101"/>
      <c r="G296" s="102"/>
      <c r="H296" s="10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101"/>
      <c r="G297" s="102"/>
      <c r="H297" s="102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101"/>
      <c r="G298" s="102"/>
      <c r="H298" s="102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101"/>
      <c r="G299" s="102"/>
      <c r="H299" s="102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101"/>
      <c r="G300" s="102"/>
      <c r="H300" s="102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101"/>
      <c r="G301" s="102"/>
      <c r="H301" s="102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101"/>
      <c r="G302" s="102"/>
      <c r="H302" s="102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101"/>
      <c r="G303" s="102"/>
      <c r="H303" s="102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101"/>
      <c r="G304" s="102"/>
      <c r="H304" s="102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101"/>
      <c r="G305" s="102"/>
      <c r="H305" s="102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101"/>
      <c r="G306" s="102"/>
      <c r="H306" s="102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101"/>
      <c r="G307" s="102"/>
      <c r="H307" s="102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101"/>
      <c r="G308" s="102"/>
      <c r="H308" s="102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101"/>
      <c r="G309" s="102"/>
      <c r="H309" s="102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101"/>
      <c r="G310" s="102"/>
      <c r="H310" s="102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101"/>
      <c r="G311" s="102"/>
      <c r="H311" s="102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101"/>
      <c r="G312" s="102"/>
      <c r="H312" s="102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</sheetData>
  <sheetProtection insertRows="0" deleteRows="0"/>
  <protectedRanges>
    <protectedRange sqref="K93:Q1048576 K1:Q82 V1:V1048576" name="Obseg1"/>
    <protectedRange sqref="K92:Q92" name="Obseg1_3"/>
    <protectedRange sqref="K91:Q91" name="Obseg1_1_2"/>
    <protectedRange sqref="K87:Q90 N86:Q86 K83:Q85" name="Obseg1_4_1"/>
    <protectedRange sqref="K86:M86" name="Obseg1_2_1_2_1"/>
  </protectedRanges>
  <mergeCells count="9">
    <mergeCell ref="A87:M87"/>
    <mergeCell ref="A86:M86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6D1BC-196D-4DF8-91B4-5E63476A32CC}">
  <sheetPr>
    <pageSetUpPr fitToPage="1"/>
  </sheetPr>
  <dimension ref="A1:W290"/>
  <sheetViews>
    <sheetView topLeftCell="A19" zoomScaleNormal="100" zoomScaleSheetLayoutView="100" workbookViewId="0">
      <selection activeCell="AA42" sqref="AA41:AA42"/>
    </sheetView>
  </sheetViews>
  <sheetFormatPr defaultColWidth="8.85546875" defaultRowHeight="12.75"/>
  <cols>
    <col min="1" max="1" width="3.5703125" style="11" customWidth="1"/>
    <col min="2" max="2" width="7.42578125" style="11" customWidth="1"/>
    <col min="3" max="3" width="26.57031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pred_rekapitulacija'!A35</f>
        <v>22.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pred_rekapitulacija'!B35</f>
        <v>ZAMRZNJENA ŽIVILA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 t="s">
        <v>111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1781</v>
      </c>
      <c r="C16" s="161" t="s">
        <v>856</v>
      </c>
      <c r="D16" s="233">
        <v>2.5</v>
      </c>
      <c r="E16" s="77" t="s">
        <v>0</v>
      </c>
      <c r="F16" s="107"/>
      <c r="G16" s="180">
        <v>40</v>
      </c>
      <c r="H16" s="111" t="s">
        <v>474</v>
      </c>
      <c r="I16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16" s="80" t="str">
        <f>IF(Sklop22[[#This Row],[ZAHTEVANA SHEMA KAKOVOSTI]]&lt;&gt;"",Sklop22[[#This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+Sklop22[[#This Row],[cena/enota brez DDV v EUR]]*Sklop22[[#This Row],[Stopnja DDV (%)]]</f>
        <v>0</v>
      </c>
      <c r="S16" s="83">
        <f>+Sklop22[[#This Row],[cena/enota brez DDV v EUR]]+Sklop22[[#This Row],[Davek (EUR)]]</f>
        <v>0</v>
      </c>
      <c r="T16" s="83">
        <f>+Sklop22[[#This Row],[cena/enota brez DDV v EUR]]*Sklop22[[#This Row],[Okvirna količina]]</f>
        <v>0</v>
      </c>
      <c r="U16" s="83">
        <f>+Sklop22[[#This Row],[Končna cena/enoto mere (EUR) z DDV]]*Sklop22[[#This Row],[Okvirna količina]]</f>
        <v>0</v>
      </c>
      <c r="V16" s="92"/>
    </row>
    <row r="17" spans="1:22" s="55" customFormat="1" ht="12">
      <c r="A17" s="79" t="s">
        <v>3</v>
      </c>
      <c r="B17" s="79">
        <v>1798</v>
      </c>
      <c r="C17" s="218" t="s">
        <v>857</v>
      </c>
      <c r="D17" s="233">
        <v>2.5</v>
      </c>
      <c r="E17" s="77" t="s">
        <v>0</v>
      </c>
      <c r="F17" s="209"/>
      <c r="G17" s="201">
        <v>40</v>
      </c>
      <c r="H17" s="111" t="s">
        <v>474</v>
      </c>
      <c r="I17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17" s="201" t="str">
        <f>IF(Sklop22[[#This Row],[ZAHTEVANA SHEMA KAKOVOSTI]]&lt;&gt;"",Sklop22[[#This Row],[Preračunana masa/volumen/kos na enoto kg]],"")</f>
        <v/>
      </c>
      <c r="K17" s="202"/>
      <c r="L17" s="203"/>
      <c r="M17" s="203"/>
      <c r="N17" s="204"/>
      <c r="O17" s="205"/>
      <c r="P17" s="205"/>
      <c r="Q17" s="206"/>
      <c r="R17" s="205">
        <f>+Sklop22[[#This Row],[cena/enota brez DDV v EUR]]*Sklop22[[#This Row],[Stopnja DDV (%)]]</f>
        <v>0</v>
      </c>
      <c r="S17" s="205">
        <f>+Sklop22[[#This Row],[cena/enota brez DDV v EUR]]+Sklop22[[#This Row],[Davek (EUR)]]</f>
        <v>0</v>
      </c>
      <c r="T17" s="205">
        <f>+Sklop22[[#This Row],[cena/enota brez DDV v EUR]]*Sklop22[[#This Row],[Okvirna količina]]</f>
        <v>0</v>
      </c>
      <c r="U17" s="210">
        <f>+Sklop22[[#This Row],[Končna cena/enoto mere (EUR) z DDV]]*Sklop22[[#This Row],[Okvirna količina]]</f>
        <v>0</v>
      </c>
      <c r="V17" s="211"/>
    </row>
    <row r="18" spans="1:22" s="55" customFormat="1" ht="12">
      <c r="A18" s="79" t="s">
        <v>4</v>
      </c>
      <c r="B18" s="79">
        <v>1803</v>
      </c>
      <c r="C18" s="218" t="s">
        <v>858</v>
      </c>
      <c r="D18" s="233">
        <v>2.5</v>
      </c>
      <c r="E18" s="77" t="s">
        <v>0</v>
      </c>
      <c r="F18" s="209"/>
      <c r="G18" s="201">
        <v>40</v>
      </c>
      <c r="H18" s="111" t="s">
        <v>474</v>
      </c>
      <c r="I18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18" s="201" t="str">
        <f>IF(Sklop22[[#This Row],[ZAHTEVANA SHEMA KAKOVOSTI]]&lt;&gt;"",Sklop22[[#This Row],[Preračunana masa/volumen/kos na enoto kg]],"")</f>
        <v/>
      </c>
      <c r="K18" s="202"/>
      <c r="L18" s="203"/>
      <c r="M18" s="203"/>
      <c r="N18" s="204"/>
      <c r="O18" s="205"/>
      <c r="P18" s="205"/>
      <c r="Q18" s="206"/>
      <c r="R18" s="205">
        <f>+Sklop22[[#This Row],[cena/enota brez DDV v EUR]]*Sklop22[[#This Row],[Stopnja DDV (%)]]</f>
        <v>0</v>
      </c>
      <c r="S18" s="205">
        <f>+Sklop22[[#This Row],[cena/enota brez DDV v EUR]]+Sklop22[[#This Row],[Davek (EUR)]]</f>
        <v>0</v>
      </c>
      <c r="T18" s="205">
        <f>+Sklop22[[#This Row],[cena/enota brez DDV v EUR]]*Sklop22[[#This Row],[Okvirna količina]]</f>
        <v>0</v>
      </c>
      <c r="U18" s="210">
        <f>+Sklop22[[#This Row],[Končna cena/enoto mere (EUR) z DDV]]*Sklop22[[#This Row],[Okvirna količina]]</f>
        <v>0</v>
      </c>
      <c r="V18" s="211"/>
    </row>
    <row r="19" spans="1:22" s="55" customFormat="1" ht="12">
      <c r="A19" s="79" t="s">
        <v>5</v>
      </c>
      <c r="B19" s="79">
        <v>1782</v>
      </c>
      <c r="C19" s="218" t="s">
        <v>859</v>
      </c>
      <c r="D19" s="233">
        <v>2.5</v>
      </c>
      <c r="E19" s="77" t="s">
        <v>0</v>
      </c>
      <c r="F19" s="209"/>
      <c r="G19" s="201">
        <v>40</v>
      </c>
      <c r="H19" s="111" t="s">
        <v>474</v>
      </c>
      <c r="I19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19" s="201" t="str">
        <f>IF(Sklop22[[#This Row],[ZAHTEVANA SHEMA KAKOVOSTI]]&lt;&gt;"",Sklop22[[#This Row],[Preračunana masa/volumen/kos na enoto kg]],"")</f>
        <v/>
      </c>
      <c r="K19" s="202"/>
      <c r="L19" s="203"/>
      <c r="M19" s="203"/>
      <c r="N19" s="204"/>
      <c r="O19" s="205"/>
      <c r="P19" s="205"/>
      <c r="Q19" s="206"/>
      <c r="R19" s="205">
        <f>+Sklop22[[#This Row],[cena/enota brez DDV v EUR]]*Sklop22[[#This Row],[Stopnja DDV (%)]]</f>
        <v>0</v>
      </c>
      <c r="S19" s="205">
        <f>+Sklop22[[#This Row],[cena/enota brez DDV v EUR]]+Sklop22[[#This Row],[Davek (EUR)]]</f>
        <v>0</v>
      </c>
      <c r="T19" s="205">
        <f>+Sklop22[[#This Row],[cena/enota brez DDV v EUR]]*Sklop22[[#This Row],[Okvirna količina]]</f>
        <v>0</v>
      </c>
      <c r="U19" s="210">
        <f>+Sklop22[[#This Row],[Končna cena/enoto mere (EUR) z DDV]]*Sklop22[[#This Row],[Okvirna količina]]</f>
        <v>0</v>
      </c>
      <c r="V19" s="211"/>
    </row>
    <row r="20" spans="1:22" s="55" customFormat="1" ht="12">
      <c r="A20" s="79" t="s">
        <v>6</v>
      </c>
      <c r="B20" s="79">
        <v>1792</v>
      </c>
      <c r="C20" s="218" t="s">
        <v>860</v>
      </c>
      <c r="D20" s="233">
        <v>2.5</v>
      </c>
      <c r="E20" s="77" t="s">
        <v>0</v>
      </c>
      <c r="F20" s="209"/>
      <c r="G20" s="201">
        <v>40</v>
      </c>
      <c r="H20" s="111" t="s">
        <v>474</v>
      </c>
      <c r="I20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20" s="201" t="str">
        <f>IF(Sklop22[[#This Row],[ZAHTEVANA SHEMA KAKOVOSTI]]&lt;&gt;"",Sklop22[[#This Row],[Preračunana masa/volumen/kos na enoto kg]],"")</f>
        <v/>
      </c>
      <c r="K20" s="202"/>
      <c r="L20" s="203"/>
      <c r="M20" s="203"/>
      <c r="N20" s="204"/>
      <c r="O20" s="205"/>
      <c r="P20" s="205"/>
      <c r="Q20" s="206"/>
      <c r="R20" s="205">
        <f>+Sklop22[[#This Row],[cena/enota brez DDV v EUR]]*Sklop22[[#This Row],[Stopnja DDV (%)]]</f>
        <v>0</v>
      </c>
      <c r="S20" s="205">
        <f>+Sklop22[[#This Row],[cena/enota brez DDV v EUR]]+Sklop22[[#This Row],[Davek (EUR)]]</f>
        <v>0</v>
      </c>
      <c r="T20" s="205">
        <f>+Sklop22[[#This Row],[cena/enota brez DDV v EUR]]*Sklop22[[#This Row],[Okvirna količina]]</f>
        <v>0</v>
      </c>
      <c r="U20" s="210">
        <f>+Sklop22[[#This Row],[Končna cena/enoto mere (EUR) z DDV]]*Sklop22[[#This Row],[Okvirna količina]]</f>
        <v>0</v>
      </c>
      <c r="V20" s="211"/>
    </row>
    <row r="21" spans="1:22" s="55" customFormat="1" ht="12">
      <c r="A21" s="79" t="s">
        <v>7</v>
      </c>
      <c r="B21" s="79">
        <v>2526</v>
      </c>
      <c r="C21" s="218" t="s">
        <v>1119</v>
      </c>
      <c r="D21" s="233">
        <v>2.5</v>
      </c>
      <c r="E21" s="77" t="s">
        <v>0</v>
      </c>
      <c r="F21" s="209"/>
      <c r="G21" s="201">
        <v>100</v>
      </c>
      <c r="H21" s="111" t="s">
        <v>474</v>
      </c>
      <c r="I21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J21" s="201" t="str">
        <f>IF(Sklop22[[#This Row],[ZAHTEVANA SHEMA KAKOVOSTI]]&lt;&gt;"",Sklop22[[#This Row],[Preračunana masa/volumen/kos na enoto kg]],"")</f>
        <v/>
      </c>
      <c r="K21" s="202"/>
      <c r="L21" s="203"/>
      <c r="M21" s="203"/>
      <c r="N21" s="204"/>
      <c r="O21" s="205"/>
      <c r="P21" s="205"/>
      <c r="Q21" s="206"/>
      <c r="R21" s="205">
        <f>+Sklop22[[#This Row],[cena/enota brez DDV v EUR]]*Sklop22[[#This Row],[Stopnja DDV (%)]]</f>
        <v>0</v>
      </c>
      <c r="S21" s="205">
        <f>+Sklop22[[#This Row],[cena/enota brez DDV v EUR]]+Sklop22[[#This Row],[Davek (EUR)]]</f>
        <v>0</v>
      </c>
      <c r="T21" s="205">
        <f>+Sklop22[[#This Row],[cena/enota brez DDV v EUR]]*Sklop22[[#This Row],[Okvirna količina]]</f>
        <v>0</v>
      </c>
      <c r="U21" s="210">
        <f>+Sklop22[[#This Row],[Končna cena/enoto mere (EUR) z DDV]]*Sklop22[[#This Row],[Okvirna količina]]</f>
        <v>0</v>
      </c>
      <c r="V21" s="211"/>
    </row>
    <row r="22" spans="1:22" s="55" customFormat="1" ht="12">
      <c r="A22" s="79" t="s">
        <v>8</v>
      </c>
      <c r="B22" s="79">
        <v>1793</v>
      </c>
      <c r="C22" s="218" t="s">
        <v>1120</v>
      </c>
      <c r="D22" s="233">
        <v>2.5</v>
      </c>
      <c r="E22" s="77" t="s">
        <v>0</v>
      </c>
      <c r="F22" s="209"/>
      <c r="G22" s="201">
        <v>50</v>
      </c>
      <c r="H22" s="111" t="s">
        <v>474</v>
      </c>
      <c r="I22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125</v>
      </c>
      <c r="J22" s="201" t="str">
        <f>IF(Sklop22[[#This Row],[ZAHTEVANA SHEMA KAKOVOSTI]]&lt;&gt;"",Sklop22[[#This Row],[Preračunana masa/volumen/kos na enoto kg]],"")</f>
        <v/>
      </c>
      <c r="K22" s="202"/>
      <c r="L22" s="203"/>
      <c r="M22" s="203"/>
      <c r="N22" s="204"/>
      <c r="O22" s="205"/>
      <c r="P22" s="205"/>
      <c r="Q22" s="206"/>
      <c r="R22" s="205">
        <f>+Sklop22[[#This Row],[cena/enota brez DDV v EUR]]*Sklop22[[#This Row],[Stopnja DDV (%)]]</f>
        <v>0</v>
      </c>
      <c r="S22" s="205">
        <f>+Sklop22[[#This Row],[cena/enota brez DDV v EUR]]+Sklop22[[#This Row],[Davek (EUR)]]</f>
        <v>0</v>
      </c>
      <c r="T22" s="205">
        <f>+Sklop22[[#This Row],[cena/enota brez DDV v EUR]]*Sklop22[[#This Row],[Okvirna količina]]</f>
        <v>0</v>
      </c>
      <c r="U22" s="210">
        <f>+Sklop22[[#This Row],[Končna cena/enoto mere (EUR) z DDV]]*Sklop22[[#This Row],[Okvirna količina]]</f>
        <v>0</v>
      </c>
      <c r="V22" s="211"/>
    </row>
    <row r="23" spans="1:22" s="55" customFormat="1" ht="12">
      <c r="A23" s="79" t="s">
        <v>9</v>
      </c>
      <c r="B23" s="79">
        <v>1794</v>
      </c>
      <c r="C23" s="218" t="s">
        <v>1121</v>
      </c>
      <c r="D23" s="233">
        <v>2.5</v>
      </c>
      <c r="E23" s="77" t="s">
        <v>0</v>
      </c>
      <c r="F23" s="209"/>
      <c r="G23" s="201">
        <v>40</v>
      </c>
      <c r="H23" s="111" t="s">
        <v>474</v>
      </c>
      <c r="I23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23" s="201" t="str">
        <f>IF(Sklop22[[#This Row],[ZAHTEVANA SHEMA KAKOVOSTI]]&lt;&gt;"",Sklop22[[#This Row],[Preračunana masa/volumen/kos na enoto kg]],"")</f>
        <v/>
      </c>
      <c r="K23" s="202"/>
      <c r="L23" s="203"/>
      <c r="M23" s="203"/>
      <c r="N23" s="204"/>
      <c r="O23" s="205"/>
      <c r="P23" s="205"/>
      <c r="Q23" s="206"/>
      <c r="R23" s="205">
        <f>+Sklop22[[#This Row],[cena/enota brez DDV v EUR]]*Sklop22[[#This Row],[Stopnja DDV (%)]]</f>
        <v>0</v>
      </c>
      <c r="S23" s="205">
        <f>+Sklop22[[#This Row],[cena/enota brez DDV v EUR]]+Sklop22[[#This Row],[Davek (EUR)]]</f>
        <v>0</v>
      </c>
      <c r="T23" s="205">
        <f>+Sklop22[[#This Row],[cena/enota brez DDV v EUR]]*Sklop22[[#This Row],[Okvirna količina]]</f>
        <v>0</v>
      </c>
      <c r="U23" s="210">
        <f>+Sklop22[[#This Row],[Končna cena/enoto mere (EUR) z DDV]]*Sklop22[[#This Row],[Okvirna količina]]</f>
        <v>0</v>
      </c>
      <c r="V23" s="211"/>
    </row>
    <row r="24" spans="1:22" s="55" customFormat="1" ht="12">
      <c r="A24" s="79" t="s">
        <v>10</v>
      </c>
      <c r="B24" s="79">
        <v>1795</v>
      </c>
      <c r="C24" s="218" t="s">
        <v>1122</v>
      </c>
      <c r="D24" s="233">
        <v>2.5</v>
      </c>
      <c r="E24" s="77" t="s">
        <v>0</v>
      </c>
      <c r="F24" s="209"/>
      <c r="G24" s="201">
        <v>20</v>
      </c>
      <c r="H24" s="111" t="s">
        <v>474</v>
      </c>
      <c r="I24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24" s="201" t="str">
        <f>IF(Sklop22[[#This Row],[ZAHTEVANA SHEMA KAKOVOSTI]]&lt;&gt;"",Sklop22[[#This Row],[Preračunana masa/volumen/kos na enoto kg]],"")</f>
        <v/>
      </c>
      <c r="K24" s="202"/>
      <c r="L24" s="203"/>
      <c r="M24" s="203"/>
      <c r="N24" s="204"/>
      <c r="O24" s="205"/>
      <c r="P24" s="205"/>
      <c r="Q24" s="206"/>
      <c r="R24" s="205">
        <f>+Sklop22[[#This Row],[cena/enota brez DDV v EUR]]*Sklop22[[#This Row],[Stopnja DDV (%)]]</f>
        <v>0</v>
      </c>
      <c r="S24" s="205">
        <f>+Sklop22[[#This Row],[cena/enota brez DDV v EUR]]+Sklop22[[#This Row],[Davek (EUR)]]</f>
        <v>0</v>
      </c>
      <c r="T24" s="205">
        <f>+Sklop22[[#This Row],[cena/enota brez DDV v EUR]]*Sklop22[[#This Row],[Okvirna količina]]</f>
        <v>0</v>
      </c>
      <c r="U24" s="210">
        <f>+Sklop22[[#This Row],[Končna cena/enoto mere (EUR) z DDV]]*Sklop22[[#This Row],[Okvirna količina]]</f>
        <v>0</v>
      </c>
      <c r="V24" s="211"/>
    </row>
    <row r="25" spans="1:22" s="55" customFormat="1" ht="12">
      <c r="A25" s="79" t="s">
        <v>11</v>
      </c>
      <c r="B25" s="79">
        <v>1796</v>
      </c>
      <c r="C25" s="218" t="s">
        <v>1123</v>
      </c>
      <c r="D25" s="233">
        <v>2.5</v>
      </c>
      <c r="E25" s="77" t="s">
        <v>0</v>
      </c>
      <c r="F25" s="209"/>
      <c r="G25" s="201">
        <v>20</v>
      </c>
      <c r="H25" s="111" t="s">
        <v>474</v>
      </c>
      <c r="I25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25" s="201" t="str">
        <f>IF(Sklop22[[#This Row],[ZAHTEVANA SHEMA KAKOVOSTI]]&lt;&gt;"",Sklop22[[#This Row],[Preračunana masa/volumen/kos na enoto kg]],"")</f>
        <v/>
      </c>
      <c r="K25" s="202"/>
      <c r="L25" s="203"/>
      <c r="M25" s="203"/>
      <c r="N25" s="204"/>
      <c r="O25" s="205"/>
      <c r="P25" s="205"/>
      <c r="Q25" s="206"/>
      <c r="R25" s="205">
        <f>+Sklop22[[#This Row],[cena/enota brez DDV v EUR]]*Sklop22[[#This Row],[Stopnja DDV (%)]]</f>
        <v>0</v>
      </c>
      <c r="S25" s="205">
        <f>+Sklop22[[#This Row],[cena/enota brez DDV v EUR]]+Sklop22[[#This Row],[Davek (EUR)]]</f>
        <v>0</v>
      </c>
      <c r="T25" s="205">
        <f>+Sklop22[[#This Row],[cena/enota brez DDV v EUR]]*Sklop22[[#This Row],[Okvirna količina]]</f>
        <v>0</v>
      </c>
      <c r="U25" s="210">
        <f>+Sklop22[[#This Row],[Končna cena/enoto mere (EUR) z DDV]]*Sklop22[[#This Row],[Okvirna količina]]</f>
        <v>0</v>
      </c>
      <c r="V25" s="211"/>
    </row>
    <row r="26" spans="1:22" s="55" customFormat="1" ht="12">
      <c r="A26" s="79" t="s">
        <v>12</v>
      </c>
      <c r="B26" s="79">
        <v>1797</v>
      </c>
      <c r="C26" s="218" t="s">
        <v>1124</v>
      </c>
      <c r="D26" s="233">
        <v>2.5</v>
      </c>
      <c r="E26" s="77" t="s">
        <v>0</v>
      </c>
      <c r="F26" s="209"/>
      <c r="G26" s="201">
        <v>60</v>
      </c>
      <c r="H26" s="111" t="s">
        <v>474</v>
      </c>
      <c r="I26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J26" s="201" t="str">
        <f>IF(Sklop22[[#This Row],[ZAHTEVANA SHEMA KAKOVOSTI]]&lt;&gt;"",Sklop22[[#This Row],[Preračunana masa/volumen/kos na enoto kg]],"")</f>
        <v/>
      </c>
      <c r="K26" s="202"/>
      <c r="L26" s="203"/>
      <c r="M26" s="203"/>
      <c r="N26" s="204"/>
      <c r="O26" s="205"/>
      <c r="P26" s="205"/>
      <c r="Q26" s="206"/>
      <c r="R26" s="205">
        <f>+Sklop22[[#This Row],[cena/enota brez DDV v EUR]]*Sklop22[[#This Row],[Stopnja DDV (%)]]</f>
        <v>0</v>
      </c>
      <c r="S26" s="205">
        <f>+Sklop22[[#This Row],[cena/enota brez DDV v EUR]]+Sklop22[[#This Row],[Davek (EUR)]]</f>
        <v>0</v>
      </c>
      <c r="T26" s="205">
        <f>+Sklop22[[#This Row],[cena/enota brez DDV v EUR]]*Sklop22[[#This Row],[Okvirna količina]]</f>
        <v>0</v>
      </c>
      <c r="U26" s="210">
        <f>+Sklop22[[#This Row],[Končna cena/enoto mere (EUR) z DDV]]*Sklop22[[#This Row],[Okvirna količina]]</f>
        <v>0</v>
      </c>
      <c r="V26" s="211"/>
    </row>
    <row r="27" spans="1:22" s="55" customFormat="1" ht="12">
      <c r="A27" s="79" t="s">
        <v>13</v>
      </c>
      <c r="B27" s="79">
        <v>1799</v>
      </c>
      <c r="C27" s="218" t="s">
        <v>861</v>
      </c>
      <c r="D27" s="233">
        <v>2.5</v>
      </c>
      <c r="E27" s="77" t="s">
        <v>0</v>
      </c>
      <c r="F27" s="209"/>
      <c r="G27" s="201">
        <v>60</v>
      </c>
      <c r="H27" s="111" t="s">
        <v>474</v>
      </c>
      <c r="I27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J27" s="201" t="str">
        <f>IF(Sklop22[[#This Row],[ZAHTEVANA SHEMA KAKOVOSTI]]&lt;&gt;"",Sklop22[[#This Row],[Preračunana masa/volumen/kos na enoto kg]],"")</f>
        <v/>
      </c>
      <c r="K27" s="202"/>
      <c r="L27" s="203"/>
      <c r="M27" s="203"/>
      <c r="N27" s="204"/>
      <c r="O27" s="205"/>
      <c r="P27" s="205"/>
      <c r="Q27" s="206"/>
      <c r="R27" s="205">
        <f>+Sklop22[[#This Row],[cena/enota brez DDV v EUR]]*Sklop22[[#This Row],[Stopnja DDV (%)]]</f>
        <v>0</v>
      </c>
      <c r="S27" s="205">
        <f>+Sklop22[[#This Row],[cena/enota brez DDV v EUR]]+Sklop22[[#This Row],[Davek (EUR)]]</f>
        <v>0</v>
      </c>
      <c r="T27" s="205">
        <f>+Sklop22[[#This Row],[cena/enota brez DDV v EUR]]*Sklop22[[#This Row],[Okvirna količina]]</f>
        <v>0</v>
      </c>
      <c r="U27" s="210">
        <f>+Sklop22[[#This Row],[Končna cena/enoto mere (EUR) z DDV]]*Sklop22[[#This Row],[Okvirna količina]]</f>
        <v>0</v>
      </c>
      <c r="V27" s="211"/>
    </row>
    <row r="28" spans="1:22" s="55" customFormat="1" ht="12">
      <c r="A28" s="79" t="s">
        <v>14</v>
      </c>
      <c r="B28" s="79">
        <v>1800</v>
      </c>
      <c r="C28" s="218" t="s">
        <v>1125</v>
      </c>
      <c r="D28" s="233">
        <v>2.5</v>
      </c>
      <c r="E28" s="77" t="s">
        <v>0</v>
      </c>
      <c r="F28" s="209"/>
      <c r="G28" s="201">
        <v>20</v>
      </c>
      <c r="H28" s="111" t="s">
        <v>474</v>
      </c>
      <c r="I28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28" s="201" t="str">
        <f>IF(Sklop22[[#This Row],[ZAHTEVANA SHEMA KAKOVOSTI]]&lt;&gt;"",Sklop22[[#This Row],[Preračunana masa/volumen/kos na enoto kg]],"")</f>
        <v/>
      </c>
      <c r="K28" s="202"/>
      <c r="L28" s="203"/>
      <c r="M28" s="203"/>
      <c r="N28" s="204"/>
      <c r="O28" s="205"/>
      <c r="P28" s="205"/>
      <c r="Q28" s="206"/>
      <c r="R28" s="205">
        <f>+Sklop22[[#This Row],[cena/enota brez DDV v EUR]]*Sklop22[[#This Row],[Stopnja DDV (%)]]</f>
        <v>0</v>
      </c>
      <c r="S28" s="205">
        <f>+Sklop22[[#This Row],[cena/enota brez DDV v EUR]]+Sklop22[[#This Row],[Davek (EUR)]]</f>
        <v>0</v>
      </c>
      <c r="T28" s="205">
        <f>+Sklop22[[#This Row],[cena/enota brez DDV v EUR]]*Sklop22[[#This Row],[Okvirna količina]]</f>
        <v>0</v>
      </c>
      <c r="U28" s="210">
        <f>+Sklop22[[#This Row],[Končna cena/enoto mere (EUR) z DDV]]*Sklop22[[#This Row],[Okvirna količina]]</f>
        <v>0</v>
      </c>
      <c r="V28" s="211"/>
    </row>
    <row r="29" spans="1:22" s="55" customFormat="1" ht="12">
      <c r="A29" s="79" t="s">
        <v>15</v>
      </c>
      <c r="B29" s="79">
        <v>1801</v>
      </c>
      <c r="C29" s="218" t="s">
        <v>862</v>
      </c>
      <c r="D29" s="233">
        <v>2.5</v>
      </c>
      <c r="E29" s="77" t="s">
        <v>0</v>
      </c>
      <c r="F29" s="209"/>
      <c r="G29" s="201">
        <v>10</v>
      </c>
      <c r="H29" s="111" t="s">
        <v>474</v>
      </c>
      <c r="I29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J29" s="201" t="str">
        <f>IF(Sklop22[[#This Row],[ZAHTEVANA SHEMA KAKOVOSTI]]&lt;&gt;"",Sklop22[[#This Row],[Preračunana masa/volumen/kos na enoto kg]],"")</f>
        <v/>
      </c>
      <c r="K29" s="202"/>
      <c r="L29" s="203"/>
      <c r="M29" s="203"/>
      <c r="N29" s="204"/>
      <c r="O29" s="205"/>
      <c r="P29" s="205"/>
      <c r="Q29" s="206"/>
      <c r="R29" s="205">
        <f>+Sklop22[[#This Row],[cena/enota brez DDV v EUR]]*Sklop22[[#This Row],[Stopnja DDV (%)]]</f>
        <v>0</v>
      </c>
      <c r="S29" s="205">
        <f>+Sklop22[[#This Row],[cena/enota brez DDV v EUR]]+Sklop22[[#This Row],[Davek (EUR)]]</f>
        <v>0</v>
      </c>
      <c r="T29" s="205">
        <f>+Sklop22[[#This Row],[cena/enota brez DDV v EUR]]*Sklop22[[#This Row],[Okvirna količina]]</f>
        <v>0</v>
      </c>
      <c r="U29" s="210">
        <f>+Sklop22[[#This Row],[Končna cena/enoto mere (EUR) z DDV]]*Sklop22[[#This Row],[Okvirna količina]]</f>
        <v>0</v>
      </c>
      <c r="V29" s="211"/>
    </row>
    <row r="30" spans="1:22" s="55" customFormat="1" ht="12">
      <c r="A30" s="79" t="s">
        <v>16</v>
      </c>
      <c r="B30" s="79">
        <v>1802</v>
      </c>
      <c r="C30" s="218" t="s">
        <v>863</v>
      </c>
      <c r="D30" s="233">
        <v>2.5</v>
      </c>
      <c r="E30" s="77" t="s">
        <v>0</v>
      </c>
      <c r="F30" s="209"/>
      <c r="G30" s="201">
        <v>20</v>
      </c>
      <c r="H30" s="111" t="s">
        <v>474</v>
      </c>
      <c r="I30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30" s="201" t="str">
        <f>IF(Sklop22[[#This Row],[ZAHTEVANA SHEMA KAKOVOSTI]]&lt;&gt;"",Sklop22[[#This Row],[Preračunana masa/volumen/kos na enoto kg]],"")</f>
        <v/>
      </c>
      <c r="K30" s="202"/>
      <c r="L30" s="203"/>
      <c r="M30" s="203"/>
      <c r="N30" s="204"/>
      <c r="O30" s="205"/>
      <c r="P30" s="205"/>
      <c r="Q30" s="206"/>
      <c r="R30" s="205">
        <f>+Sklop22[[#This Row],[cena/enota brez DDV v EUR]]*Sklop22[[#This Row],[Stopnja DDV (%)]]</f>
        <v>0</v>
      </c>
      <c r="S30" s="205">
        <f>+Sklop22[[#This Row],[cena/enota brez DDV v EUR]]+Sklop22[[#This Row],[Davek (EUR)]]</f>
        <v>0</v>
      </c>
      <c r="T30" s="205">
        <f>+Sklop22[[#This Row],[cena/enota brez DDV v EUR]]*Sklop22[[#This Row],[Okvirna količina]]</f>
        <v>0</v>
      </c>
      <c r="U30" s="210">
        <f>+Sklop22[[#This Row],[Končna cena/enoto mere (EUR) z DDV]]*Sklop22[[#This Row],[Okvirna količina]]</f>
        <v>0</v>
      </c>
      <c r="V30" s="211"/>
    </row>
    <row r="31" spans="1:22" s="55" customFormat="1" ht="12">
      <c r="A31" s="79" t="s">
        <v>17</v>
      </c>
      <c r="B31" s="79">
        <v>1807</v>
      </c>
      <c r="C31" s="218" t="s">
        <v>1126</v>
      </c>
      <c r="D31" s="233">
        <v>2.5</v>
      </c>
      <c r="E31" s="77" t="s">
        <v>0</v>
      </c>
      <c r="F31" s="209"/>
      <c r="G31" s="201">
        <v>20</v>
      </c>
      <c r="H31" s="111" t="s">
        <v>474</v>
      </c>
      <c r="I31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31" s="201" t="str">
        <f>IF(Sklop22[[#This Row],[ZAHTEVANA SHEMA KAKOVOSTI]]&lt;&gt;"",Sklop22[[#This Row],[Preračunana masa/volumen/kos na enoto kg]],"")</f>
        <v/>
      </c>
      <c r="K31" s="202"/>
      <c r="L31" s="203"/>
      <c r="M31" s="203"/>
      <c r="N31" s="204"/>
      <c r="O31" s="205"/>
      <c r="P31" s="205"/>
      <c r="Q31" s="206"/>
      <c r="R31" s="205">
        <f>+Sklop22[[#This Row],[cena/enota brez DDV v EUR]]*Sklop22[[#This Row],[Stopnja DDV (%)]]</f>
        <v>0</v>
      </c>
      <c r="S31" s="205">
        <f>+Sklop22[[#This Row],[cena/enota brez DDV v EUR]]+Sklop22[[#This Row],[Davek (EUR)]]</f>
        <v>0</v>
      </c>
      <c r="T31" s="205">
        <f>+Sklop22[[#This Row],[cena/enota brez DDV v EUR]]*Sklop22[[#This Row],[Okvirna količina]]</f>
        <v>0</v>
      </c>
      <c r="U31" s="210">
        <f>+Sklop22[[#This Row],[Končna cena/enoto mere (EUR) z DDV]]*Sklop22[[#This Row],[Okvirna količina]]</f>
        <v>0</v>
      </c>
      <c r="V31" s="211"/>
    </row>
    <row r="32" spans="1:22" s="55" customFormat="1" ht="12">
      <c r="A32" s="79" t="s">
        <v>18</v>
      </c>
      <c r="B32" s="79">
        <v>2214</v>
      </c>
      <c r="C32" s="218" t="s">
        <v>864</v>
      </c>
      <c r="D32" s="233">
        <v>2.5</v>
      </c>
      <c r="E32" s="77" t="s">
        <v>0</v>
      </c>
      <c r="F32" s="209"/>
      <c r="G32" s="201">
        <v>40</v>
      </c>
      <c r="H32" s="111" t="s">
        <v>474</v>
      </c>
      <c r="I32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32" s="201" t="str">
        <f>IF(Sklop22[[#This Row],[ZAHTEVANA SHEMA KAKOVOSTI]]&lt;&gt;"",Sklop22[[#This Row],[Preračunana masa/volumen/kos na enoto kg]],"")</f>
        <v/>
      </c>
      <c r="K32" s="202"/>
      <c r="L32" s="203"/>
      <c r="M32" s="203"/>
      <c r="N32" s="204"/>
      <c r="O32" s="205"/>
      <c r="P32" s="205"/>
      <c r="Q32" s="206"/>
      <c r="R32" s="205">
        <f>+Sklop22[[#This Row],[cena/enota brez DDV v EUR]]*Sklop22[[#This Row],[Stopnja DDV (%)]]</f>
        <v>0</v>
      </c>
      <c r="S32" s="205">
        <f>+Sklop22[[#This Row],[cena/enota brez DDV v EUR]]+Sklop22[[#This Row],[Davek (EUR)]]</f>
        <v>0</v>
      </c>
      <c r="T32" s="205">
        <f>+Sklop22[[#This Row],[cena/enota brez DDV v EUR]]*Sklop22[[#This Row],[Okvirna količina]]</f>
        <v>0</v>
      </c>
      <c r="U32" s="210">
        <f>+Sklop22[[#This Row],[Končna cena/enoto mere (EUR) z DDV]]*Sklop22[[#This Row],[Okvirna količina]]</f>
        <v>0</v>
      </c>
      <c r="V32" s="211"/>
    </row>
    <row r="33" spans="1:22" s="55" customFormat="1" ht="12">
      <c r="A33" s="79" t="s">
        <v>19</v>
      </c>
      <c r="B33" s="79">
        <v>2503</v>
      </c>
      <c r="C33" s="218" t="s">
        <v>865</v>
      </c>
      <c r="D33" s="233">
        <v>2.5</v>
      </c>
      <c r="E33" s="77" t="s">
        <v>0</v>
      </c>
      <c r="F33" s="209"/>
      <c r="G33" s="201">
        <v>20</v>
      </c>
      <c r="H33" s="111" t="s">
        <v>474</v>
      </c>
      <c r="I33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33" s="201" t="str">
        <f>IF(Sklop22[[#This Row],[ZAHTEVANA SHEMA KAKOVOSTI]]&lt;&gt;"",Sklop22[[#This Row],[Preračunana masa/volumen/kos na enoto kg]],"")</f>
        <v/>
      </c>
      <c r="K33" s="202"/>
      <c r="L33" s="203"/>
      <c r="M33" s="203"/>
      <c r="N33" s="204"/>
      <c r="O33" s="205"/>
      <c r="P33" s="205"/>
      <c r="Q33" s="206"/>
      <c r="R33" s="205">
        <f>+Sklop22[[#This Row],[cena/enota brez DDV v EUR]]*Sklop22[[#This Row],[Stopnja DDV (%)]]</f>
        <v>0</v>
      </c>
      <c r="S33" s="205">
        <f>+Sklop22[[#This Row],[cena/enota brez DDV v EUR]]+Sklop22[[#This Row],[Davek (EUR)]]</f>
        <v>0</v>
      </c>
      <c r="T33" s="205">
        <f>+Sklop22[[#This Row],[cena/enota brez DDV v EUR]]*Sklop22[[#This Row],[Okvirna količina]]</f>
        <v>0</v>
      </c>
      <c r="U33" s="210">
        <f>+Sklop22[[#This Row],[Končna cena/enoto mere (EUR) z DDV]]*Sklop22[[#This Row],[Okvirna količina]]</f>
        <v>0</v>
      </c>
      <c r="V33" s="211"/>
    </row>
    <row r="34" spans="1:22" s="55" customFormat="1" ht="12">
      <c r="A34" s="79" t="s">
        <v>20</v>
      </c>
      <c r="B34" s="79">
        <v>1816</v>
      </c>
      <c r="C34" s="218" t="s">
        <v>866</v>
      </c>
      <c r="D34" s="233">
        <v>2.5</v>
      </c>
      <c r="E34" s="77" t="s">
        <v>0</v>
      </c>
      <c r="F34" s="209"/>
      <c r="G34" s="201">
        <v>20</v>
      </c>
      <c r="H34" s="111" t="s">
        <v>474</v>
      </c>
      <c r="I34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34" s="201" t="str">
        <f>IF(Sklop22[[#This Row],[ZAHTEVANA SHEMA KAKOVOSTI]]&lt;&gt;"",Sklop22[[#This Row],[Preračunana masa/volumen/kos na enoto kg]],"")</f>
        <v/>
      </c>
      <c r="K34" s="202"/>
      <c r="L34" s="203"/>
      <c r="M34" s="203"/>
      <c r="N34" s="204"/>
      <c r="O34" s="205"/>
      <c r="P34" s="205"/>
      <c r="Q34" s="206"/>
      <c r="R34" s="205">
        <f>+Sklop22[[#This Row],[cena/enota brez DDV v EUR]]*Sklop22[[#This Row],[Stopnja DDV (%)]]</f>
        <v>0</v>
      </c>
      <c r="S34" s="205">
        <f>+Sklop22[[#This Row],[cena/enota brez DDV v EUR]]+Sklop22[[#This Row],[Davek (EUR)]]</f>
        <v>0</v>
      </c>
      <c r="T34" s="205">
        <f>+Sklop22[[#This Row],[cena/enota brez DDV v EUR]]*Sklop22[[#This Row],[Okvirna količina]]</f>
        <v>0</v>
      </c>
      <c r="U34" s="210">
        <f>+Sklop22[[#This Row],[Končna cena/enoto mere (EUR) z DDV]]*Sklop22[[#This Row],[Okvirna količina]]</f>
        <v>0</v>
      </c>
      <c r="V34" s="211"/>
    </row>
    <row r="35" spans="1:22" s="55" customFormat="1" ht="12">
      <c r="A35" s="79" t="s">
        <v>21</v>
      </c>
      <c r="B35" s="79">
        <v>1817</v>
      </c>
      <c r="C35" s="218" t="s">
        <v>867</v>
      </c>
      <c r="D35" s="233">
        <v>2.5</v>
      </c>
      <c r="E35" s="77" t="s">
        <v>0</v>
      </c>
      <c r="F35" s="209"/>
      <c r="G35" s="201">
        <v>200</v>
      </c>
      <c r="H35" s="111" t="s">
        <v>474</v>
      </c>
      <c r="I35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J35" s="201" t="str">
        <f>IF(Sklop22[[#This Row],[ZAHTEVANA SHEMA KAKOVOSTI]]&lt;&gt;"",Sklop22[[#This Row],[Preračunana masa/volumen/kos na enoto kg]],"")</f>
        <v/>
      </c>
      <c r="K35" s="202"/>
      <c r="L35" s="203"/>
      <c r="M35" s="203"/>
      <c r="N35" s="204"/>
      <c r="O35" s="205"/>
      <c r="P35" s="205"/>
      <c r="Q35" s="206"/>
      <c r="R35" s="205">
        <f>+Sklop22[[#This Row],[cena/enota brez DDV v EUR]]*Sklop22[[#This Row],[Stopnja DDV (%)]]</f>
        <v>0</v>
      </c>
      <c r="S35" s="205">
        <f>+Sklop22[[#This Row],[cena/enota brez DDV v EUR]]+Sklop22[[#This Row],[Davek (EUR)]]</f>
        <v>0</v>
      </c>
      <c r="T35" s="205">
        <f>+Sklop22[[#This Row],[cena/enota brez DDV v EUR]]*Sklop22[[#This Row],[Okvirna količina]]</f>
        <v>0</v>
      </c>
      <c r="U35" s="210">
        <f>+Sklop22[[#This Row],[Končna cena/enoto mere (EUR) z DDV]]*Sklop22[[#This Row],[Okvirna količina]]</f>
        <v>0</v>
      </c>
      <c r="V35" s="211"/>
    </row>
    <row r="36" spans="1:22" s="55" customFormat="1" ht="24">
      <c r="A36" s="79" t="s">
        <v>22</v>
      </c>
      <c r="B36" s="79">
        <v>1826</v>
      </c>
      <c r="C36" s="218" t="s">
        <v>868</v>
      </c>
      <c r="D36" s="233">
        <v>2.5</v>
      </c>
      <c r="E36" s="77" t="s">
        <v>0</v>
      </c>
      <c r="F36" s="209"/>
      <c r="G36" s="201">
        <v>80</v>
      </c>
      <c r="H36" s="111" t="s">
        <v>474</v>
      </c>
      <c r="I36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36" s="201" t="str">
        <f>IF(Sklop22[[#This Row],[ZAHTEVANA SHEMA KAKOVOSTI]]&lt;&gt;"",Sklop22[[#This Row],[Preračunana masa/volumen/kos na enoto kg]],"")</f>
        <v/>
      </c>
      <c r="K36" s="202"/>
      <c r="L36" s="203"/>
      <c r="M36" s="203"/>
      <c r="N36" s="204"/>
      <c r="O36" s="205"/>
      <c r="P36" s="205"/>
      <c r="Q36" s="206"/>
      <c r="R36" s="205">
        <f>+Sklop22[[#This Row],[cena/enota brez DDV v EUR]]*Sklop22[[#This Row],[Stopnja DDV (%)]]</f>
        <v>0</v>
      </c>
      <c r="S36" s="205">
        <f>+Sklop22[[#This Row],[cena/enota brez DDV v EUR]]+Sklop22[[#This Row],[Davek (EUR)]]</f>
        <v>0</v>
      </c>
      <c r="T36" s="205">
        <f>+Sklop22[[#This Row],[cena/enota brez DDV v EUR]]*Sklop22[[#This Row],[Okvirna količina]]</f>
        <v>0</v>
      </c>
      <c r="U36" s="210">
        <f>+Sklop22[[#This Row],[Končna cena/enoto mere (EUR) z DDV]]*Sklop22[[#This Row],[Okvirna količina]]</f>
        <v>0</v>
      </c>
      <c r="V36" s="211"/>
    </row>
    <row r="37" spans="1:22" s="55" customFormat="1" ht="36">
      <c r="A37" s="79" t="s">
        <v>23</v>
      </c>
      <c r="B37" s="79">
        <v>1827</v>
      </c>
      <c r="C37" s="218" t="s">
        <v>1211</v>
      </c>
      <c r="D37" s="233">
        <v>2.5</v>
      </c>
      <c r="E37" s="77" t="s">
        <v>0</v>
      </c>
      <c r="F37" s="209"/>
      <c r="G37" s="201">
        <v>40</v>
      </c>
      <c r="H37" s="111" t="s">
        <v>474</v>
      </c>
      <c r="I37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37" s="201" t="str">
        <f>IF(Sklop22[[#This Row],[ZAHTEVANA SHEMA KAKOVOSTI]]&lt;&gt;"",Sklop22[[#This Row],[Preračunana masa/volumen/kos na enoto kg]],"")</f>
        <v/>
      </c>
      <c r="K37" s="202"/>
      <c r="L37" s="203"/>
      <c r="M37" s="203"/>
      <c r="N37" s="204"/>
      <c r="O37" s="205"/>
      <c r="P37" s="205"/>
      <c r="Q37" s="206"/>
      <c r="R37" s="205">
        <f>+Sklop22[[#This Row],[cena/enota brez DDV v EUR]]*Sklop22[[#This Row],[Stopnja DDV (%)]]</f>
        <v>0</v>
      </c>
      <c r="S37" s="205">
        <f>+Sklop22[[#This Row],[cena/enota brez DDV v EUR]]+Sklop22[[#This Row],[Davek (EUR)]]</f>
        <v>0</v>
      </c>
      <c r="T37" s="205">
        <f>+Sklop22[[#This Row],[cena/enota brez DDV v EUR]]*Sklop22[[#This Row],[Okvirna količina]]</f>
        <v>0</v>
      </c>
      <c r="U37" s="210">
        <f>+Sklop22[[#This Row],[Končna cena/enoto mere (EUR) z DDV]]*Sklop22[[#This Row],[Okvirna količina]]</f>
        <v>0</v>
      </c>
      <c r="V37" s="211"/>
    </row>
    <row r="38" spans="1:22" s="55" customFormat="1" ht="24">
      <c r="A38" s="79" t="s">
        <v>24</v>
      </c>
      <c r="B38" s="79"/>
      <c r="C38" s="218" t="s">
        <v>1210</v>
      </c>
      <c r="D38" s="302">
        <v>2.5</v>
      </c>
      <c r="E38" s="178" t="s">
        <v>0</v>
      </c>
      <c r="F38" s="107"/>
      <c r="G38" s="117">
        <v>40</v>
      </c>
      <c r="H38" s="144" t="s">
        <v>474</v>
      </c>
      <c r="I38" s="10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38" s="117" t="str">
        <f>IF(Sklop22[[#This Row],[ZAHTEVANA SHEMA KAKOVOSTI]]&lt;&gt;"",Sklop22[[#This Row],[Preračunana masa/volumen/kos na enoto kg]],"")</f>
        <v/>
      </c>
      <c r="K38" s="134"/>
      <c r="L38" s="135"/>
      <c r="M38" s="135"/>
      <c r="N38" s="136"/>
      <c r="O38" s="137"/>
      <c r="P38" s="137"/>
      <c r="Q38" s="138"/>
      <c r="R38" s="137">
        <f>+Sklop22[[#This Row],[cena/enota brez DDV v EUR]]*Sklop22[[#This Row],[Stopnja DDV (%)]]</f>
        <v>0</v>
      </c>
      <c r="S38" s="137">
        <f>+Sklop22[[#This Row],[cena/enota brez DDV v EUR]]+Sklop22[[#This Row],[Davek (EUR)]]</f>
        <v>0</v>
      </c>
      <c r="T38" s="137">
        <f>+Sklop22[[#This Row],[cena/enota brez DDV v EUR]]*Sklop22[[#This Row],[Okvirna količina]]</f>
        <v>0</v>
      </c>
      <c r="U38" s="139">
        <f>+Sklop22[[#This Row],[Končna cena/enoto mere (EUR) z DDV]]*Sklop22[[#This Row],[Okvirna količina]]</f>
        <v>0</v>
      </c>
      <c r="V38" s="140"/>
    </row>
    <row r="39" spans="1:22" s="55" customFormat="1" ht="12">
      <c r="A39" s="79" t="s">
        <v>25</v>
      </c>
      <c r="B39" s="79">
        <v>2444</v>
      </c>
      <c r="C39" s="218" t="s">
        <v>869</v>
      </c>
      <c r="D39" s="197">
        <v>800</v>
      </c>
      <c r="E39" s="220" t="s">
        <v>110</v>
      </c>
      <c r="F39" s="209"/>
      <c r="G39" s="201">
        <v>200</v>
      </c>
      <c r="H39" s="111" t="s">
        <v>474</v>
      </c>
      <c r="I39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J39" s="201" t="str">
        <f>IF(Sklop22[[#This Row],[ZAHTEVANA SHEMA KAKOVOSTI]]&lt;&gt;"",Sklop22[[#This Row],[Preračunana masa/volumen/kos na enoto kg]],"")</f>
        <v/>
      </c>
      <c r="K39" s="202"/>
      <c r="L39" s="203"/>
      <c r="M39" s="203"/>
      <c r="N39" s="204"/>
      <c r="O39" s="205"/>
      <c r="P39" s="205"/>
      <c r="Q39" s="206"/>
      <c r="R39" s="205">
        <f>+Sklop22[[#This Row],[cena/enota brez DDV v EUR]]*Sklop22[[#This Row],[Stopnja DDV (%)]]</f>
        <v>0</v>
      </c>
      <c r="S39" s="205">
        <f>+Sklop22[[#This Row],[cena/enota brez DDV v EUR]]+Sklop22[[#This Row],[Davek (EUR)]]</f>
        <v>0</v>
      </c>
      <c r="T39" s="205">
        <f>+Sklop22[[#This Row],[cena/enota brez DDV v EUR]]*Sklop22[[#This Row],[Okvirna količina]]</f>
        <v>0</v>
      </c>
      <c r="U39" s="210">
        <f>+Sklop22[[#This Row],[Končna cena/enoto mere (EUR) z DDV]]*Sklop22[[#This Row],[Okvirna količina]]</f>
        <v>0</v>
      </c>
      <c r="V39" s="211"/>
    </row>
    <row r="40" spans="1:22" s="55" customFormat="1" ht="12">
      <c r="A40" s="79" t="s">
        <v>26</v>
      </c>
      <c r="B40" s="79">
        <v>3002</v>
      </c>
      <c r="C40" s="208" t="s">
        <v>451</v>
      </c>
      <c r="D40" s="219" t="s">
        <v>112</v>
      </c>
      <c r="E40" s="220" t="s">
        <v>0</v>
      </c>
      <c r="F40" s="209"/>
      <c r="G40" s="201">
        <v>400</v>
      </c>
      <c r="H40" s="111" t="s">
        <v>0</v>
      </c>
      <c r="I40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J40" s="201" t="str">
        <f>IF(Sklop22[[#This Row],[ZAHTEVANA SHEMA KAKOVOSTI]]&lt;&gt;"",Sklop22[[#This Row],[Preračunana masa/volumen/kos na enoto kg]],"")</f>
        <v/>
      </c>
      <c r="K40" s="202"/>
      <c r="L40" s="203"/>
      <c r="M40" s="203"/>
      <c r="N40" s="204"/>
      <c r="O40" s="205"/>
      <c r="P40" s="205"/>
      <c r="Q40" s="206"/>
      <c r="R40" s="205">
        <f>+Sklop22[[#This Row],[cena/enota brez DDV v EUR]]*Sklop22[[#This Row],[Stopnja DDV (%)]]</f>
        <v>0</v>
      </c>
      <c r="S40" s="205">
        <f>+Sklop22[[#This Row],[cena/enota brez DDV v EUR]]+Sklop22[[#This Row],[Davek (EUR)]]</f>
        <v>0</v>
      </c>
      <c r="T40" s="205">
        <f>+Sklop22[[#This Row],[cena/enota brez DDV v EUR]]*Sklop22[[#This Row],[Okvirna količina]]</f>
        <v>0</v>
      </c>
      <c r="U40" s="210">
        <f>+Sklop22[[#This Row],[Končna cena/enoto mere (EUR) z DDV]]*Sklop22[[#This Row],[Okvirna količina]]</f>
        <v>0</v>
      </c>
      <c r="V40" s="211"/>
    </row>
    <row r="41" spans="1:22" s="55" customFormat="1" ht="12">
      <c r="A41" s="79" t="s">
        <v>27</v>
      </c>
      <c r="B41" s="79">
        <v>2258</v>
      </c>
      <c r="C41" s="218" t="s">
        <v>870</v>
      </c>
      <c r="D41" s="197">
        <v>2</v>
      </c>
      <c r="E41" s="220" t="s">
        <v>0</v>
      </c>
      <c r="F41" s="209"/>
      <c r="G41" s="201">
        <v>100</v>
      </c>
      <c r="H41" s="111" t="s">
        <v>474</v>
      </c>
      <c r="I41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41" s="201" t="str">
        <f>IF(Sklop22[[#This Row],[ZAHTEVANA SHEMA KAKOVOSTI]]&lt;&gt;"",Sklop22[[#This Row],[Preračunana masa/volumen/kos na enoto kg]],"")</f>
        <v/>
      </c>
      <c r="K41" s="202"/>
      <c r="L41" s="203"/>
      <c r="M41" s="203"/>
      <c r="N41" s="204"/>
      <c r="O41" s="205"/>
      <c r="P41" s="205"/>
      <c r="Q41" s="206"/>
      <c r="R41" s="205">
        <f>+Sklop22[[#This Row],[cena/enota brez DDV v EUR]]*Sklop22[[#This Row],[Stopnja DDV (%)]]</f>
        <v>0</v>
      </c>
      <c r="S41" s="205">
        <f>+Sklop22[[#This Row],[cena/enota brez DDV v EUR]]+Sklop22[[#This Row],[Davek (EUR)]]</f>
        <v>0</v>
      </c>
      <c r="T41" s="205">
        <f>+Sklop22[[#This Row],[cena/enota brez DDV v EUR]]*Sklop22[[#This Row],[Okvirna količina]]</f>
        <v>0</v>
      </c>
      <c r="U41" s="210">
        <f>+Sklop22[[#This Row],[Končna cena/enoto mere (EUR) z DDV]]*Sklop22[[#This Row],[Okvirna količina]]</f>
        <v>0</v>
      </c>
      <c r="V41" s="211"/>
    </row>
    <row r="42" spans="1:22" s="55" customFormat="1" ht="12">
      <c r="A42" s="79" t="s">
        <v>28</v>
      </c>
      <c r="B42" s="79">
        <v>2949</v>
      </c>
      <c r="C42" s="218" t="s">
        <v>871</v>
      </c>
      <c r="D42" s="197">
        <v>800</v>
      </c>
      <c r="E42" s="220" t="s">
        <v>110</v>
      </c>
      <c r="F42" s="209"/>
      <c r="G42" s="201">
        <v>600</v>
      </c>
      <c r="H42" s="111" t="s">
        <v>474</v>
      </c>
      <c r="I42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480</v>
      </c>
      <c r="J42" s="201" t="str">
        <f>IF(Sklop22[[#This Row],[ZAHTEVANA SHEMA KAKOVOSTI]]&lt;&gt;"",Sklop22[[#This Row],[Preračunana masa/volumen/kos na enoto kg]],"")</f>
        <v/>
      </c>
      <c r="K42" s="202"/>
      <c r="L42" s="203"/>
      <c r="M42" s="203"/>
      <c r="N42" s="204"/>
      <c r="O42" s="205"/>
      <c r="P42" s="205"/>
      <c r="Q42" s="206"/>
      <c r="R42" s="205">
        <f>+Sklop22[[#This Row],[cena/enota brez DDV v EUR]]*Sklop22[[#This Row],[Stopnja DDV (%)]]</f>
        <v>0</v>
      </c>
      <c r="S42" s="205">
        <f>+Sklop22[[#This Row],[cena/enota brez DDV v EUR]]+Sklop22[[#This Row],[Davek (EUR)]]</f>
        <v>0</v>
      </c>
      <c r="T42" s="205">
        <f>+Sklop22[[#This Row],[cena/enota brez DDV v EUR]]*Sklop22[[#This Row],[Okvirna količina]]</f>
        <v>0</v>
      </c>
      <c r="U42" s="210">
        <f>+Sklop22[[#This Row],[Končna cena/enoto mere (EUR) z DDV]]*Sklop22[[#This Row],[Okvirna količina]]</f>
        <v>0</v>
      </c>
      <c r="V42" s="211"/>
    </row>
    <row r="43" spans="1:22" s="55" customFormat="1" ht="12">
      <c r="A43" s="79" t="s">
        <v>29</v>
      </c>
      <c r="B43" s="79">
        <v>1810</v>
      </c>
      <c r="C43" s="218" t="s">
        <v>872</v>
      </c>
      <c r="D43" s="219" t="s">
        <v>112</v>
      </c>
      <c r="E43" s="220" t="s">
        <v>0</v>
      </c>
      <c r="F43" s="209"/>
      <c r="G43" s="201">
        <v>400</v>
      </c>
      <c r="H43" s="111" t="s">
        <v>0</v>
      </c>
      <c r="I43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J43" s="201" t="str">
        <f>IF(Sklop22[[#This Row],[ZAHTEVANA SHEMA KAKOVOSTI]]&lt;&gt;"",Sklop22[[#This Row],[Preračunana masa/volumen/kos na enoto kg]],"")</f>
        <v/>
      </c>
      <c r="K43" s="202"/>
      <c r="L43" s="203"/>
      <c r="M43" s="203"/>
      <c r="N43" s="204"/>
      <c r="O43" s="205"/>
      <c r="P43" s="205"/>
      <c r="Q43" s="206"/>
      <c r="R43" s="205">
        <f>+Sklop22[[#This Row],[cena/enota brez DDV v EUR]]*Sklop22[[#This Row],[Stopnja DDV (%)]]</f>
        <v>0</v>
      </c>
      <c r="S43" s="205">
        <f>+Sklop22[[#This Row],[cena/enota brez DDV v EUR]]+Sklop22[[#This Row],[Davek (EUR)]]</f>
        <v>0</v>
      </c>
      <c r="T43" s="205">
        <f>+Sklop22[[#This Row],[cena/enota brez DDV v EUR]]*Sklop22[[#This Row],[Okvirna količina]]</f>
        <v>0</v>
      </c>
      <c r="U43" s="210">
        <f>+Sklop22[[#This Row],[Končna cena/enoto mere (EUR) z DDV]]*Sklop22[[#This Row],[Okvirna količina]]</f>
        <v>0</v>
      </c>
      <c r="V43" s="211"/>
    </row>
    <row r="44" spans="1:22" s="55" customFormat="1" ht="12">
      <c r="A44" s="79" t="s">
        <v>30</v>
      </c>
      <c r="B44" s="79">
        <v>2408</v>
      </c>
      <c r="C44" s="218" t="s">
        <v>873</v>
      </c>
      <c r="D44" s="197">
        <v>800</v>
      </c>
      <c r="E44" s="220" t="s">
        <v>110</v>
      </c>
      <c r="F44" s="209"/>
      <c r="G44" s="201">
        <v>200</v>
      </c>
      <c r="H44" s="111" t="s">
        <v>474</v>
      </c>
      <c r="I44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J44" s="201" t="str">
        <f>IF(Sklop22[[#This Row],[ZAHTEVANA SHEMA KAKOVOSTI]]&lt;&gt;"",Sklop22[[#This Row],[Preračunana masa/volumen/kos na enoto kg]],"")</f>
        <v/>
      </c>
      <c r="K44" s="202"/>
      <c r="L44" s="203"/>
      <c r="M44" s="203"/>
      <c r="N44" s="204"/>
      <c r="O44" s="205"/>
      <c r="P44" s="205"/>
      <c r="Q44" s="206"/>
      <c r="R44" s="205">
        <f>+Sklop22[[#This Row],[cena/enota brez DDV v EUR]]*Sklop22[[#This Row],[Stopnja DDV (%)]]</f>
        <v>0</v>
      </c>
      <c r="S44" s="205">
        <f>+Sklop22[[#This Row],[cena/enota brez DDV v EUR]]+Sklop22[[#This Row],[Davek (EUR)]]</f>
        <v>0</v>
      </c>
      <c r="T44" s="205">
        <f>+Sklop22[[#This Row],[cena/enota brez DDV v EUR]]*Sklop22[[#This Row],[Okvirna količina]]</f>
        <v>0</v>
      </c>
      <c r="U44" s="210">
        <f>+Sklop22[[#This Row],[Končna cena/enoto mere (EUR) z DDV]]*Sklop22[[#This Row],[Okvirna količina]]</f>
        <v>0</v>
      </c>
      <c r="V44" s="211"/>
    </row>
    <row r="45" spans="1:22" s="55" customFormat="1" ht="12">
      <c r="A45" s="79" t="s">
        <v>31</v>
      </c>
      <c r="B45" s="79">
        <v>1811</v>
      </c>
      <c r="C45" s="218" t="s">
        <v>874</v>
      </c>
      <c r="D45" s="219" t="s">
        <v>112</v>
      </c>
      <c r="E45" s="220" t="s">
        <v>0</v>
      </c>
      <c r="F45" s="209"/>
      <c r="G45" s="201">
        <v>200</v>
      </c>
      <c r="H45" s="111" t="s">
        <v>0</v>
      </c>
      <c r="I45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45" s="201" t="str">
        <f>IF(Sklop22[[#This Row],[ZAHTEVANA SHEMA KAKOVOSTI]]&lt;&gt;"",Sklop22[[#This Row],[Preračunana masa/volumen/kos na enoto kg]],"")</f>
        <v/>
      </c>
      <c r="K45" s="202"/>
      <c r="L45" s="203"/>
      <c r="M45" s="203"/>
      <c r="N45" s="204"/>
      <c r="O45" s="205"/>
      <c r="P45" s="205"/>
      <c r="Q45" s="206"/>
      <c r="R45" s="205">
        <f>+Sklop22[[#This Row],[cena/enota brez DDV v EUR]]*Sklop22[[#This Row],[Stopnja DDV (%)]]</f>
        <v>0</v>
      </c>
      <c r="S45" s="205">
        <f>+Sklop22[[#This Row],[cena/enota brez DDV v EUR]]+Sklop22[[#This Row],[Davek (EUR)]]</f>
        <v>0</v>
      </c>
      <c r="T45" s="205">
        <f>+Sklop22[[#This Row],[cena/enota brez DDV v EUR]]*Sklop22[[#This Row],[Okvirna količina]]</f>
        <v>0</v>
      </c>
      <c r="U45" s="210">
        <f>+Sklop22[[#This Row],[Končna cena/enoto mere (EUR) z DDV]]*Sklop22[[#This Row],[Okvirna količina]]</f>
        <v>0</v>
      </c>
      <c r="V45" s="211"/>
    </row>
    <row r="46" spans="1:22" s="55" customFormat="1" ht="12">
      <c r="A46" s="79" t="s">
        <v>32</v>
      </c>
      <c r="B46" s="79">
        <v>2501</v>
      </c>
      <c r="C46" s="218" t="s">
        <v>1114</v>
      </c>
      <c r="D46" s="197">
        <v>800</v>
      </c>
      <c r="E46" s="220" t="s">
        <v>110</v>
      </c>
      <c r="F46" s="209"/>
      <c r="G46" s="201">
        <v>400</v>
      </c>
      <c r="H46" s="111" t="s">
        <v>474</v>
      </c>
      <c r="I46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320</v>
      </c>
      <c r="J46" s="201" t="str">
        <f>IF(Sklop22[[#This Row],[ZAHTEVANA SHEMA KAKOVOSTI]]&lt;&gt;"",Sklop22[[#This Row],[Preračunana masa/volumen/kos na enoto kg]],"")</f>
        <v/>
      </c>
      <c r="K46" s="202"/>
      <c r="L46" s="203"/>
      <c r="M46" s="203"/>
      <c r="N46" s="204"/>
      <c r="O46" s="205"/>
      <c r="P46" s="205"/>
      <c r="Q46" s="206"/>
      <c r="R46" s="205">
        <f>+Sklop22[[#This Row],[cena/enota brez DDV v EUR]]*Sklop22[[#This Row],[Stopnja DDV (%)]]</f>
        <v>0</v>
      </c>
      <c r="S46" s="205">
        <f>+Sklop22[[#This Row],[cena/enota brez DDV v EUR]]+Sklop22[[#This Row],[Davek (EUR)]]</f>
        <v>0</v>
      </c>
      <c r="T46" s="205">
        <f>+Sklop22[[#This Row],[cena/enota brez DDV v EUR]]*Sklop22[[#This Row],[Okvirna količina]]</f>
        <v>0</v>
      </c>
      <c r="U46" s="210">
        <f>+Sklop22[[#This Row],[Končna cena/enoto mere (EUR) z DDV]]*Sklop22[[#This Row],[Okvirna količina]]</f>
        <v>0</v>
      </c>
      <c r="V46" s="211"/>
    </row>
    <row r="47" spans="1:22" s="55" customFormat="1" ht="12">
      <c r="A47" s="79" t="s">
        <v>33</v>
      </c>
      <c r="B47" s="79">
        <v>1804</v>
      </c>
      <c r="C47" s="208" t="s">
        <v>452</v>
      </c>
      <c r="D47" s="197" t="s">
        <v>112</v>
      </c>
      <c r="E47" s="220" t="s">
        <v>0</v>
      </c>
      <c r="F47" s="209"/>
      <c r="G47" s="201">
        <v>200</v>
      </c>
      <c r="H47" s="111" t="s">
        <v>0</v>
      </c>
      <c r="I47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47" s="201" t="str">
        <f>IF(Sklop22[[#This Row],[ZAHTEVANA SHEMA KAKOVOSTI]]&lt;&gt;"",Sklop22[[#This Row],[Preračunana masa/volumen/kos na enoto kg]],"")</f>
        <v/>
      </c>
      <c r="K47" s="202"/>
      <c r="L47" s="203"/>
      <c r="M47" s="203"/>
      <c r="N47" s="204"/>
      <c r="O47" s="205"/>
      <c r="P47" s="205"/>
      <c r="Q47" s="206"/>
      <c r="R47" s="205">
        <f>+Sklop22[[#This Row],[cena/enota brez DDV v EUR]]*Sklop22[[#This Row],[Stopnja DDV (%)]]</f>
        <v>0</v>
      </c>
      <c r="S47" s="205">
        <f>+Sklop22[[#This Row],[cena/enota brez DDV v EUR]]+Sklop22[[#This Row],[Davek (EUR)]]</f>
        <v>0</v>
      </c>
      <c r="T47" s="205">
        <f>+Sklop22[[#This Row],[cena/enota brez DDV v EUR]]*Sklop22[[#This Row],[Okvirna količina]]</f>
        <v>0</v>
      </c>
      <c r="U47" s="210">
        <f>+Sklop22[[#This Row],[Končna cena/enoto mere (EUR) z DDV]]*Sklop22[[#This Row],[Okvirna količina]]</f>
        <v>0</v>
      </c>
      <c r="V47" s="211"/>
    </row>
    <row r="48" spans="1:22" s="55" customFormat="1" ht="12">
      <c r="A48" s="79" t="s">
        <v>34</v>
      </c>
      <c r="B48" s="79">
        <v>1805</v>
      </c>
      <c r="C48" s="208" t="s">
        <v>453</v>
      </c>
      <c r="D48" s="197" t="s">
        <v>112</v>
      </c>
      <c r="E48" s="220" t="s">
        <v>0</v>
      </c>
      <c r="F48" s="209"/>
      <c r="G48" s="201">
        <v>100</v>
      </c>
      <c r="H48" s="111" t="s">
        <v>0</v>
      </c>
      <c r="I48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48" s="201" t="str">
        <f>IF(Sklop22[[#This Row],[ZAHTEVANA SHEMA KAKOVOSTI]]&lt;&gt;"",Sklop22[[#This Row],[Preračunana masa/volumen/kos na enoto kg]],"")</f>
        <v/>
      </c>
      <c r="K48" s="202"/>
      <c r="L48" s="203"/>
      <c r="M48" s="203"/>
      <c r="N48" s="204"/>
      <c r="O48" s="205"/>
      <c r="P48" s="205"/>
      <c r="Q48" s="206"/>
      <c r="R48" s="205">
        <f>+Sklop22[[#This Row],[cena/enota brez DDV v EUR]]*Sklop22[[#This Row],[Stopnja DDV (%)]]</f>
        <v>0</v>
      </c>
      <c r="S48" s="205">
        <f>+Sklop22[[#This Row],[cena/enota brez DDV v EUR]]+Sklop22[[#This Row],[Davek (EUR)]]</f>
        <v>0</v>
      </c>
      <c r="T48" s="205">
        <f>+Sklop22[[#This Row],[cena/enota brez DDV v EUR]]*Sklop22[[#This Row],[Okvirna količina]]</f>
        <v>0</v>
      </c>
      <c r="U48" s="210">
        <f>+Sklop22[[#This Row],[Končna cena/enoto mere (EUR) z DDV]]*Sklop22[[#This Row],[Okvirna količina]]</f>
        <v>0</v>
      </c>
      <c r="V48" s="211"/>
    </row>
    <row r="49" spans="1:22" s="55" customFormat="1" ht="12">
      <c r="A49" s="79" t="s">
        <v>35</v>
      </c>
      <c r="B49" s="79">
        <v>1806</v>
      </c>
      <c r="C49" s="208" t="s">
        <v>454</v>
      </c>
      <c r="D49" s="197" t="s">
        <v>112</v>
      </c>
      <c r="E49" s="220" t="s">
        <v>0</v>
      </c>
      <c r="F49" s="209"/>
      <c r="G49" s="201">
        <v>100</v>
      </c>
      <c r="H49" s="111" t="s">
        <v>0</v>
      </c>
      <c r="I49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49" s="201" t="str">
        <f>IF(Sklop22[[#This Row],[ZAHTEVANA SHEMA KAKOVOSTI]]&lt;&gt;"",Sklop22[[#This Row],[Preračunana masa/volumen/kos na enoto kg]],"")</f>
        <v/>
      </c>
      <c r="K49" s="202"/>
      <c r="L49" s="203"/>
      <c r="M49" s="203"/>
      <c r="N49" s="204"/>
      <c r="O49" s="205"/>
      <c r="P49" s="205"/>
      <c r="Q49" s="206"/>
      <c r="R49" s="205">
        <f>+Sklop22[[#This Row],[cena/enota brez DDV v EUR]]*Sklop22[[#This Row],[Stopnja DDV (%)]]</f>
        <v>0</v>
      </c>
      <c r="S49" s="205">
        <f>+Sklop22[[#This Row],[cena/enota brez DDV v EUR]]+Sklop22[[#This Row],[Davek (EUR)]]</f>
        <v>0</v>
      </c>
      <c r="T49" s="205">
        <f>+Sklop22[[#This Row],[cena/enota brez DDV v EUR]]*Sklop22[[#This Row],[Okvirna količina]]</f>
        <v>0</v>
      </c>
      <c r="U49" s="210">
        <f>+Sklop22[[#This Row],[Končna cena/enoto mere (EUR) z DDV]]*Sklop22[[#This Row],[Okvirna količina]]</f>
        <v>0</v>
      </c>
      <c r="V49" s="211"/>
    </row>
    <row r="50" spans="1:22" s="55" customFormat="1" ht="12">
      <c r="A50" s="79" t="s">
        <v>36</v>
      </c>
      <c r="B50" s="79">
        <v>1814</v>
      </c>
      <c r="C50" s="218" t="s">
        <v>1115</v>
      </c>
      <c r="D50" s="197">
        <v>2</v>
      </c>
      <c r="E50" s="220" t="s">
        <v>0</v>
      </c>
      <c r="F50" s="209"/>
      <c r="G50" s="201">
        <v>1000</v>
      </c>
      <c r="H50" s="111" t="s">
        <v>474</v>
      </c>
      <c r="I50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2000</v>
      </c>
      <c r="J50" s="201" t="str">
        <f>IF(Sklop22[[#This Row],[ZAHTEVANA SHEMA KAKOVOSTI]]&lt;&gt;"",Sklop22[[#This Row],[Preračunana masa/volumen/kos na enoto kg]],"")</f>
        <v/>
      </c>
      <c r="K50" s="202"/>
      <c r="L50" s="203"/>
      <c r="M50" s="203"/>
      <c r="N50" s="204"/>
      <c r="O50" s="205"/>
      <c r="P50" s="205"/>
      <c r="Q50" s="206"/>
      <c r="R50" s="205">
        <f>+Sklop22[[#This Row],[cena/enota brez DDV v EUR]]*Sklop22[[#This Row],[Stopnja DDV (%)]]</f>
        <v>0</v>
      </c>
      <c r="S50" s="205">
        <f>+Sklop22[[#This Row],[cena/enota brez DDV v EUR]]+Sklop22[[#This Row],[Davek (EUR)]]</f>
        <v>0</v>
      </c>
      <c r="T50" s="205">
        <f>+Sklop22[[#This Row],[cena/enota brez DDV v EUR]]*Sklop22[[#This Row],[Okvirna količina]]</f>
        <v>0</v>
      </c>
      <c r="U50" s="210">
        <f>+Sklop22[[#This Row],[Končna cena/enoto mere (EUR) z DDV]]*Sklop22[[#This Row],[Okvirna količina]]</f>
        <v>0</v>
      </c>
      <c r="V50" s="211"/>
    </row>
    <row r="51" spans="1:22" s="55" customFormat="1" ht="12">
      <c r="A51" s="79" t="s">
        <v>37</v>
      </c>
      <c r="B51" s="79">
        <v>2382</v>
      </c>
      <c r="C51" s="218" t="s">
        <v>1116</v>
      </c>
      <c r="D51" s="219" t="s">
        <v>112</v>
      </c>
      <c r="E51" s="220" t="s">
        <v>0</v>
      </c>
      <c r="F51" s="209"/>
      <c r="G51" s="201">
        <v>250</v>
      </c>
      <c r="H51" s="111" t="s">
        <v>0</v>
      </c>
      <c r="I51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J51" s="201" t="str">
        <f>IF(Sklop22[[#This Row],[ZAHTEVANA SHEMA KAKOVOSTI]]&lt;&gt;"",Sklop22[[#This Row],[Preračunana masa/volumen/kos na enoto kg]],"")</f>
        <v/>
      </c>
      <c r="K51" s="202"/>
      <c r="L51" s="203"/>
      <c r="M51" s="203"/>
      <c r="N51" s="204"/>
      <c r="O51" s="205"/>
      <c r="P51" s="205"/>
      <c r="Q51" s="206"/>
      <c r="R51" s="205">
        <f>+Sklop22[[#This Row],[cena/enota brez DDV v EUR]]*Sklop22[[#This Row],[Stopnja DDV (%)]]</f>
        <v>0</v>
      </c>
      <c r="S51" s="205">
        <f>+Sklop22[[#This Row],[cena/enota brez DDV v EUR]]+Sklop22[[#This Row],[Davek (EUR)]]</f>
        <v>0</v>
      </c>
      <c r="T51" s="205">
        <f>+Sklop22[[#This Row],[cena/enota brez DDV v EUR]]*Sklop22[[#This Row],[Okvirna količina]]</f>
        <v>0</v>
      </c>
      <c r="U51" s="210">
        <f>+Sklop22[[#This Row],[Končna cena/enoto mere (EUR) z DDV]]*Sklop22[[#This Row],[Okvirna količina]]</f>
        <v>0</v>
      </c>
      <c r="V51" s="211"/>
    </row>
    <row r="52" spans="1:22" s="55" customFormat="1" ht="12">
      <c r="A52" s="79" t="s">
        <v>38</v>
      </c>
      <c r="B52" s="79">
        <v>1813</v>
      </c>
      <c r="C52" s="218" t="s">
        <v>1117</v>
      </c>
      <c r="D52" s="219" t="s">
        <v>112</v>
      </c>
      <c r="E52" s="220" t="s">
        <v>0</v>
      </c>
      <c r="F52" s="209"/>
      <c r="G52" s="201">
        <v>200</v>
      </c>
      <c r="H52" s="111" t="s">
        <v>0</v>
      </c>
      <c r="I52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52" s="201" t="str">
        <f>IF(Sklop22[[#This Row],[ZAHTEVANA SHEMA KAKOVOSTI]]&lt;&gt;"",Sklop22[[#This Row],[Preračunana masa/volumen/kos na enoto kg]],"")</f>
        <v/>
      </c>
      <c r="K52" s="202"/>
      <c r="L52" s="203"/>
      <c r="M52" s="203"/>
      <c r="N52" s="204"/>
      <c r="O52" s="205"/>
      <c r="P52" s="205"/>
      <c r="Q52" s="206"/>
      <c r="R52" s="205">
        <f>+Sklop22[[#This Row],[cena/enota brez DDV v EUR]]*Sklop22[[#This Row],[Stopnja DDV (%)]]</f>
        <v>0</v>
      </c>
      <c r="S52" s="205">
        <f>+Sklop22[[#This Row],[cena/enota brez DDV v EUR]]+Sklop22[[#This Row],[Davek (EUR)]]</f>
        <v>0</v>
      </c>
      <c r="T52" s="205">
        <f>+Sklop22[[#This Row],[cena/enota brez DDV v EUR]]*Sklop22[[#This Row],[Okvirna količina]]</f>
        <v>0</v>
      </c>
      <c r="U52" s="210">
        <f>+Sklop22[[#This Row],[Končna cena/enoto mere (EUR) z DDV]]*Sklop22[[#This Row],[Okvirna količina]]</f>
        <v>0</v>
      </c>
      <c r="V52" s="211"/>
    </row>
    <row r="53" spans="1:22" s="55" customFormat="1" ht="12">
      <c r="A53" s="79" t="s">
        <v>39</v>
      </c>
      <c r="B53" s="79">
        <v>1815</v>
      </c>
      <c r="C53" s="218" t="s">
        <v>1118</v>
      </c>
      <c r="D53" s="197">
        <v>2</v>
      </c>
      <c r="E53" s="220" t="s">
        <v>0</v>
      </c>
      <c r="F53" s="209"/>
      <c r="G53" s="201">
        <v>200</v>
      </c>
      <c r="H53" s="111" t="s">
        <v>474</v>
      </c>
      <c r="I53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J53" s="201" t="str">
        <f>IF(Sklop22[[#This Row],[ZAHTEVANA SHEMA KAKOVOSTI]]&lt;&gt;"",Sklop22[[#This Row],[Preračunana masa/volumen/kos na enoto kg]],"")</f>
        <v/>
      </c>
      <c r="K53" s="202"/>
      <c r="L53" s="203"/>
      <c r="M53" s="203"/>
      <c r="N53" s="204"/>
      <c r="O53" s="205"/>
      <c r="P53" s="205"/>
      <c r="Q53" s="206"/>
      <c r="R53" s="205">
        <f>+Sklop22[[#This Row],[cena/enota brez DDV v EUR]]*Sklop22[[#This Row],[Stopnja DDV (%)]]</f>
        <v>0</v>
      </c>
      <c r="S53" s="205">
        <f>+Sklop22[[#This Row],[cena/enota brez DDV v EUR]]+Sklop22[[#This Row],[Davek (EUR)]]</f>
        <v>0</v>
      </c>
      <c r="T53" s="205">
        <f>+Sklop22[[#This Row],[cena/enota brez DDV v EUR]]*Sklop22[[#This Row],[Okvirna količina]]</f>
        <v>0</v>
      </c>
      <c r="U53" s="210">
        <f>+Sklop22[[#This Row],[Končna cena/enoto mere (EUR) z DDV]]*Sklop22[[#This Row],[Okvirna količina]]</f>
        <v>0</v>
      </c>
      <c r="V53" s="211"/>
    </row>
    <row r="54" spans="1:22" s="55" customFormat="1" ht="12">
      <c r="A54" s="79" t="s">
        <v>40</v>
      </c>
      <c r="B54" s="79">
        <v>1828</v>
      </c>
      <c r="C54" s="208" t="s">
        <v>455</v>
      </c>
      <c r="D54" s="197" t="s">
        <v>112</v>
      </c>
      <c r="E54" s="220" t="s">
        <v>0</v>
      </c>
      <c r="F54" s="209"/>
      <c r="G54" s="201">
        <v>200</v>
      </c>
      <c r="H54" s="111" t="s">
        <v>0</v>
      </c>
      <c r="I54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54" s="201" t="str">
        <f>IF(Sklop22[[#This Row],[ZAHTEVANA SHEMA KAKOVOSTI]]&lt;&gt;"",Sklop22[[#This Row],[Preračunana masa/volumen/kos na enoto kg]],"")</f>
        <v/>
      </c>
      <c r="K54" s="202"/>
      <c r="L54" s="203"/>
      <c r="M54" s="203"/>
      <c r="N54" s="204"/>
      <c r="O54" s="205"/>
      <c r="P54" s="205"/>
      <c r="Q54" s="206"/>
      <c r="R54" s="205">
        <f>+Sklop22[[#This Row],[cena/enota brez DDV v EUR]]*Sklop22[[#This Row],[Stopnja DDV (%)]]</f>
        <v>0</v>
      </c>
      <c r="S54" s="205">
        <f>+Sklop22[[#This Row],[cena/enota brez DDV v EUR]]+Sklop22[[#This Row],[Davek (EUR)]]</f>
        <v>0</v>
      </c>
      <c r="T54" s="205">
        <f>+Sklop22[[#This Row],[cena/enota brez DDV v EUR]]*Sklop22[[#This Row],[Okvirna količina]]</f>
        <v>0</v>
      </c>
      <c r="U54" s="210">
        <f>+Sklop22[[#This Row],[Končna cena/enoto mere (EUR) z DDV]]*Sklop22[[#This Row],[Okvirna količina]]</f>
        <v>0</v>
      </c>
      <c r="V54" s="211"/>
    </row>
    <row r="55" spans="1:22" s="55" customFormat="1" ht="12">
      <c r="A55" s="79" t="s">
        <v>41</v>
      </c>
      <c r="B55" s="79">
        <v>1829</v>
      </c>
      <c r="C55" s="208" t="s">
        <v>456</v>
      </c>
      <c r="D55" s="197" t="s">
        <v>112</v>
      </c>
      <c r="E55" s="220" t="s">
        <v>0</v>
      </c>
      <c r="F55" s="209"/>
      <c r="G55" s="201">
        <v>200</v>
      </c>
      <c r="H55" s="111" t="s">
        <v>0</v>
      </c>
      <c r="I55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55" s="201" t="str">
        <f>IF(Sklop22[[#This Row],[ZAHTEVANA SHEMA KAKOVOSTI]]&lt;&gt;"",Sklop22[[#This Row],[Preračunana masa/volumen/kos na enoto kg]],"")</f>
        <v/>
      </c>
      <c r="K55" s="202"/>
      <c r="L55" s="203"/>
      <c r="M55" s="203"/>
      <c r="N55" s="204"/>
      <c r="O55" s="205"/>
      <c r="P55" s="205"/>
      <c r="Q55" s="206"/>
      <c r="R55" s="205">
        <f>+Sklop22[[#This Row],[cena/enota brez DDV v EUR]]*Sklop22[[#This Row],[Stopnja DDV (%)]]</f>
        <v>0</v>
      </c>
      <c r="S55" s="205">
        <f>+Sklop22[[#This Row],[cena/enota brez DDV v EUR]]+Sklop22[[#This Row],[Davek (EUR)]]</f>
        <v>0</v>
      </c>
      <c r="T55" s="205">
        <f>+Sklop22[[#This Row],[cena/enota brez DDV v EUR]]*Sklop22[[#This Row],[Okvirna količina]]</f>
        <v>0</v>
      </c>
      <c r="U55" s="210">
        <f>+Sklop22[[#This Row],[Končna cena/enoto mere (EUR) z DDV]]*Sklop22[[#This Row],[Okvirna količina]]</f>
        <v>0</v>
      </c>
      <c r="V55" s="211"/>
    </row>
    <row r="56" spans="1:22" s="55" customFormat="1" ht="12">
      <c r="A56" s="79" t="s">
        <v>42</v>
      </c>
      <c r="B56" s="79">
        <v>1830</v>
      </c>
      <c r="C56" s="208" t="s">
        <v>457</v>
      </c>
      <c r="D56" s="197" t="s">
        <v>112</v>
      </c>
      <c r="E56" s="220" t="s">
        <v>0</v>
      </c>
      <c r="F56" s="209"/>
      <c r="G56" s="201">
        <v>200</v>
      </c>
      <c r="H56" s="111" t="s">
        <v>0</v>
      </c>
      <c r="I56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56" s="201" t="str">
        <f>IF(Sklop22[[#This Row],[ZAHTEVANA SHEMA KAKOVOSTI]]&lt;&gt;"",Sklop22[[#This Row],[Preračunana masa/volumen/kos na enoto kg]],"")</f>
        <v/>
      </c>
      <c r="K56" s="202"/>
      <c r="L56" s="203"/>
      <c r="M56" s="203"/>
      <c r="N56" s="204"/>
      <c r="O56" s="205"/>
      <c r="P56" s="205"/>
      <c r="Q56" s="206"/>
      <c r="R56" s="205">
        <f>+Sklop22[[#This Row],[cena/enota brez DDV v EUR]]*Sklop22[[#This Row],[Stopnja DDV (%)]]</f>
        <v>0</v>
      </c>
      <c r="S56" s="205">
        <f>+Sklop22[[#This Row],[cena/enota brez DDV v EUR]]+Sklop22[[#This Row],[Davek (EUR)]]</f>
        <v>0</v>
      </c>
      <c r="T56" s="205">
        <f>+Sklop22[[#This Row],[cena/enota brez DDV v EUR]]*Sklop22[[#This Row],[Okvirna količina]]</f>
        <v>0</v>
      </c>
      <c r="U56" s="210">
        <f>+Sklop22[[#This Row],[Končna cena/enoto mere (EUR) z DDV]]*Sklop22[[#This Row],[Okvirna količina]]</f>
        <v>0</v>
      </c>
      <c r="V56" s="211"/>
    </row>
    <row r="57" spans="1:22" s="55" customFormat="1" ht="12">
      <c r="A57" s="79" t="s">
        <v>43</v>
      </c>
      <c r="B57" s="79">
        <v>2522</v>
      </c>
      <c r="C57" s="218" t="s">
        <v>875</v>
      </c>
      <c r="D57" s="219">
        <v>1</v>
      </c>
      <c r="E57" s="220" t="s">
        <v>0</v>
      </c>
      <c r="F57" s="209"/>
      <c r="G57" s="201">
        <v>600</v>
      </c>
      <c r="H57" s="111" t="s">
        <v>0</v>
      </c>
      <c r="I57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J57" s="201" t="str">
        <f>IF(Sklop22[[#This Row],[ZAHTEVANA SHEMA KAKOVOSTI]]&lt;&gt;"",Sklop22[[#This Row],[Preračunana masa/volumen/kos na enoto kg]],"")</f>
        <v/>
      </c>
      <c r="K57" s="202"/>
      <c r="L57" s="203"/>
      <c r="M57" s="203"/>
      <c r="N57" s="204"/>
      <c r="O57" s="205"/>
      <c r="P57" s="205"/>
      <c r="Q57" s="206"/>
      <c r="R57" s="205">
        <f>+Sklop22[[#This Row],[cena/enota brez DDV v EUR]]*Sklop22[[#This Row],[Stopnja DDV (%)]]</f>
        <v>0</v>
      </c>
      <c r="S57" s="205">
        <f>+Sklop22[[#This Row],[cena/enota brez DDV v EUR]]+Sklop22[[#This Row],[Davek (EUR)]]</f>
        <v>0</v>
      </c>
      <c r="T57" s="205">
        <f>+Sklop22[[#This Row],[cena/enota brez DDV v EUR]]*Sklop22[[#This Row],[Okvirna količina]]</f>
        <v>0</v>
      </c>
      <c r="U57" s="210">
        <f>+Sklop22[[#This Row],[Končna cena/enoto mere (EUR) z DDV]]*Sklop22[[#This Row],[Okvirna količina]]</f>
        <v>0</v>
      </c>
      <c r="V57" s="211"/>
    </row>
    <row r="58" spans="1:22" s="55" customFormat="1" ht="12">
      <c r="A58" s="79" t="s">
        <v>48</v>
      </c>
      <c r="B58" s="79">
        <v>1783</v>
      </c>
      <c r="C58" s="218" t="s">
        <v>875</v>
      </c>
      <c r="D58" s="197">
        <v>2</v>
      </c>
      <c r="E58" s="220" t="s">
        <v>0</v>
      </c>
      <c r="F58" s="209"/>
      <c r="G58" s="201">
        <v>300</v>
      </c>
      <c r="H58" s="111" t="s">
        <v>474</v>
      </c>
      <c r="I58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J58" s="201" t="str">
        <f>IF(Sklop22[[#This Row],[ZAHTEVANA SHEMA KAKOVOSTI]]&lt;&gt;"",Sklop22[[#This Row],[Preračunana masa/volumen/kos na enoto kg]],"")</f>
        <v/>
      </c>
      <c r="K58" s="202"/>
      <c r="L58" s="203"/>
      <c r="M58" s="203"/>
      <c r="N58" s="204"/>
      <c r="O58" s="205"/>
      <c r="P58" s="205"/>
      <c r="Q58" s="206"/>
      <c r="R58" s="205">
        <f>+Sklop22[[#This Row],[cena/enota brez DDV v EUR]]*Sklop22[[#This Row],[Stopnja DDV (%)]]</f>
        <v>0</v>
      </c>
      <c r="S58" s="205">
        <f>+Sklop22[[#This Row],[cena/enota brez DDV v EUR]]+Sklop22[[#This Row],[Davek (EUR)]]</f>
        <v>0</v>
      </c>
      <c r="T58" s="205">
        <f>+Sklop22[[#This Row],[cena/enota brez DDV v EUR]]*Sklop22[[#This Row],[Okvirna količina]]</f>
        <v>0</v>
      </c>
      <c r="U58" s="210">
        <f>+Sklop22[[#This Row],[Končna cena/enoto mere (EUR) z DDV]]*Sklop22[[#This Row],[Okvirna količina]]</f>
        <v>0</v>
      </c>
      <c r="V58" s="211"/>
    </row>
    <row r="59" spans="1:22">
      <c r="A59" s="396" t="s">
        <v>134</v>
      </c>
      <c r="B59" s="396"/>
      <c r="C59" s="397"/>
      <c r="D59" s="398"/>
      <c r="E59" s="398"/>
      <c r="F59" s="399"/>
      <c r="G59" s="400"/>
      <c r="H59" s="401"/>
      <c r="I59" s="402">
        <f>SUBTOTAL(109,Sklop22[Preračunana masa/volumen/kos na enoto kg])</f>
        <v>10020</v>
      </c>
      <c r="J59" s="402">
        <f>SUBTOTAL(109,Sklop22[Živila iz shem kakovosti (kg)])</f>
        <v>0</v>
      </c>
      <c r="K59" s="400"/>
      <c r="L59" s="403"/>
      <c r="M59" s="403"/>
      <c r="N59" s="404"/>
      <c r="O59" s="405"/>
      <c r="P59" s="405"/>
      <c r="Q59" s="405"/>
      <c r="R59" s="406"/>
      <c r="S59" s="400"/>
      <c r="T59" s="406">
        <f>SUBTOTAL(109,Sklop22[Vrednost za okvirno količino (EUR) brez DDV])</f>
        <v>0</v>
      </c>
      <c r="U59" s="406">
        <f>SUBTOTAL(109,Sklop22[Vrednost za okvirno količino (EUR) z DDV])</f>
        <v>0</v>
      </c>
      <c r="V59" s="407">
        <f>SUBTOTAL(103,Sklop22[Shema kakovosti
(nacionalne, evropske)
])</f>
        <v>0</v>
      </c>
    </row>
    <row r="60" spans="1:22" ht="15">
      <c r="A60" s="6"/>
      <c r="B60" s="6"/>
      <c r="C60" s="4"/>
      <c r="D60" s="26"/>
      <c r="E60" s="26"/>
      <c r="F60" s="25"/>
      <c r="G60" s="7"/>
      <c r="I60" s="8"/>
      <c r="J60" s="8"/>
      <c r="K60" s="8"/>
      <c r="L60" s="8"/>
      <c r="M60" s="20"/>
      <c r="N60" s="20"/>
      <c r="O60" s="8"/>
      <c r="P60" s="8"/>
      <c r="Q60" s="8"/>
      <c r="R60" s="8"/>
      <c r="S60" s="8"/>
      <c r="T60" s="3"/>
      <c r="U60" s="3"/>
      <c r="V60" s="7"/>
    </row>
    <row r="61" spans="1:22">
      <c r="A61" s="48" t="s">
        <v>130</v>
      </c>
      <c r="B61" s="48"/>
      <c r="C61" s="16"/>
      <c r="D61" s="28"/>
      <c r="E61" s="28"/>
      <c r="F61" s="101"/>
      <c r="R61" s="48"/>
      <c r="S61" s="48"/>
      <c r="T61" s="48"/>
      <c r="U61" s="48"/>
    </row>
    <row r="62" spans="1:22">
      <c r="A62" s="11" t="s">
        <v>132</v>
      </c>
      <c r="C62" s="16"/>
      <c r="D62" s="28"/>
      <c r="E62" s="28"/>
      <c r="F62" s="101"/>
    </row>
    <row r="63" spans="1:22">
      <c r="A63" s="96" t="s">
        <v>183</v>
      </c>
      <c r="B63" s="96"/>
      <c r="G63" s="68"/>
      <c r="H63" s="68"/>
      <c r="I63" s="29"/>
      <c r="J63" s="29"/>
      <c r="K63" s="29"/>
      <c r="L63" s="29"/>
      <c r="M63" s="54"/>
      <c r="N63" s="54"/>
      <c r="O63" s="29"/>
      <c r="P63" s="29"/>
      <c r="Q63" s="29"/>
      <c r="R63" s="29"/>
      <c r="S63" s="29"/>
    </row>
    <row r="64" spans="1:22" ht="12.75" customHeight="1">
      <c r="A64" s="512" t="s">
        <v>176</v>
      </c>
      <c r="B64" s="512"/>
      <c r="C64" s="512"/>
      <c r="D64" s="512"/>
      <c r="E64" s="512"/>
      <c r="F64" s="512"/>
      <c r="G64" s="512"/>
      <c r="H64" s="512"/>
      <c r="I64" s="512"/>
      <c r="J64" s="512"/>
      <c r="K64" s="512"/>
      <c r="L64" s="512"/>
      <c r="M64" s="512"/>
      <c r="N64" s="54"/>
      <c r="O64" s="29"/>
      <c r="P64" s="29"/>
      <c r="Q64" s="29"/>
      <c r="R64" s="29"/>
      <c r="S64" s="29"/>
    </row>
    <row r="65" spans="1:22" ht="12.75" customHeight="1">
      <c r="A65" s="501" t="s">
        <v>205</v>
      </c>
      <c r="B65" s="501"/>
      <c r="C65" s="501"/>
      <c r="D65" s="501"/>
      <c r="E65" s="501"/>
      <c r="F65" s="501"/>
      <c r="G65" s="501"/>
      <c r="H65" s="501"/>
      <c r="I65" s="501"/>
      <c r="J65" s="501"/>
      <c r="K65" s="501"/>
      <c r="L65" s="501"/>
      <c r="M65" s="501"/>
      <c r="O65" s="29"/>
      <c r="P65" s="29"/>
      <c r="Q65" s="29"/>
      <c r="R65" s="29"/>
      <c r="S65" s="29"/>
    </row>
    <row r="66" spans="1:22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O66" s="29"/>
      <c r="P66" s="29"/>
      <c r="Q66" s="29"/>
      <c r="R66" s="29"/>
      <c r="S66" s="29"/>
    </row>
    <row r="67" spans="1:22" ht="15">
      <c r="A67" s="96" t="s">
        <v>65</v>
      </c>
      <c r="B67" s="96"/>
      <c r="G67" s="68"/>
      <c r="H67" s="68" t="s">
        <v>66</v>
      </c>
      <c r="I67" s="29"/>
      <c r="J67" s="29"/>
      <c r="K67" s="29"/>
      <c r="L67" s="29"/>
      <c r="M67" s="54"/>
      <c r="N67" s="54"/>
      <c r="O67" s="29"/>
      <c r="P67" s="29"/>
      <c r="Q67" s="29"/>
      <c r="R67" s="29" t="s">
        <v>67</v>
      </c>
      <c r="S67" s="29"/>
      <c r="U67" s="3"/>
      <c r="V67" s="7"/>
    </row>
    <row r="68" spans="1:22" ht="15">
      <c r="A68" s="6"/>
      <c r="B68" s="6"/>
      <c r="C68" s="4"/>
      <c r="D68" s="26"/>
      <c r="E68" s="26"/>
      <c r="F68" s="25"/>
      <c r="G68" s="7"/>
      <c r="I68" s="8"/>
      <c r="J68" s="8"/>
      <c r="K68" s="8"/>
      <c r="L68" s="8"/>
      <c r="M68" s="20"/>
      <c r="N68" s="20"/>
      <c r="O68" s="8"/>
      <c r="P68" s="8"/>
      <c r="Q68" s="8"/>
      <c r="R68" s="8"/>
      <c r="S68" s="8"/>
      <c r="T68" s="3"/>
    </row>
    <row r="69" spans="1:22">
      <c r="C69" s="16"/>
      <c r="D69" s="28"/>
      <c r="E69" s="28"/>
      <c r="F69" s="101"/>
    </row>
    <row r="70" spans="1:22">
      <c r="C70" s="16"/>
      <c r="D70" s="28"/>
      <c r="E70" s="28"/>
      <c r="F70" s="101"/>
    </row>
    <row r="71" spans="1:22">
      <c r="C71" s="16"/>
      <c r="D71" s="28"/>
      <c r="E71" s="28"/>
      <c r="F71" s="101"/>
    </row>
    <row r="72" spans="1:22">
      <c r="C72" s="16"/>
      <c r="D72" s="28"/>
      <c r="E72" s="28"/>
      <c r="F72" s="101"/>
    </row>
    <row r="73" spans="1:22">
      <c r="C73" s="16"/>
      <c r="D73" s="28"/>
      <c r="E73" s="28"/>
      <c r="F73" s="101"/>
    </row>
    <row r="74" spans="1:22">
      <c r="C74" s="16"/>
      <c r="D74" s="28"/>
      <c r="E74" s="28"/>
      <c r="F74" s="101"/>
    </row>
    <row r="75" spans="1:22">
      <c r="C75" s="16"/>
      <c r="D75" s="28"/>
      <c r="E75" s="28"/>
      <c r="F75" s="101"/>
    </row>
    <row r="76" spans="1:22">
      <c r="C76" s="16"/>
      <c r="D76" s="28"/>
      <c r="E76" s="28"/>
      <c r="F76" s="101"/>
    </row>
    <row r="77" spans="1:22">
      <c r="C77" s="16"/>
      <c r="D77" s="28"/>
      <c r="E77" s="28"/>
      <c r="F77" s="101"/>
    </row>
    <row r="78" spans="1:22">
      <c r="C78" s="16"/>
      <c r="D78" s="28"/>
      <c r="E78" s="28"/>
      <c r="F78" s="101"/>
    </row>
    <row r="79" spans="1:22">
      <c r="C79" s="16"/>
      <c r="D79" s="28"/>
      <c r="E79" s="28"/>
      <c r="F79" s="101"/>
    </row>
    <row r="80" spans="1:22">
      <c r="C80" s="16"/>
      <c r="D80" s="28"/>
      <c r="E80" s="28"/>
      <c r="F80" s="101"/>
    </row>
    <row r="81" spans="1:23">
      <c r="C81" s="16"/>
      <c r="D81" s="28"/>
      <c r="E81" s="28"/>
      <c r="F81" s="10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</sheetData>
  <sheetProtection insertRows="0" deleteRows="0"/>
  <protectedRanges>
    <protectedRange sqref="K70:Q1048576 K1:Q60 V1:V1048576" name="Obseg1"/>
    <protectedRange sqref="K69:Q69" name="Obseg1_1_2_2"/>
    <protectedRange sqref="K65:Q68 N64:Q64 K61:Q63" name="Obseg1_4_1_2"/>
    <protectedRange sqref="K64:M64" name="Obseg1_2_1_2_1_2"/>
  </protectedRanges>
  <mergeCells count="9">
    <mergeCell ref="A65:M65"/>
    <mergeCell ref="C13:L13"/>
    <mergeCell ref="A64:M64"/>
    <mergeCell ref="D2:K2"/>
    <mergeCell ref="D3:K3"/>
    <mergeCell ref="D6:K6"/>
    <mergeCell ref="D7:K7"/>
    <mergeCell ref="D8:K8"/>
    <mergeCell ref="D9:K9"/>
  </mergeCells>
  <phoneticPr fontId="31" type="noConversion"/>
  <conditionalFormatting sqref="O67 O64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W276"/>
  <sheetViews>
    <sheetView topLeftCell="A16" zoomScaleNormal="100" zoomScaleSheetLayoutView="100" workbookViewId="0">
      <selection activeCell="P49" sqref="P49"/>
    </sheetView>
  </sheetViews>
  <sheetFormatPr defaultColWidth="8.85546875" defaultRowHeight="12.75"/>
  <cols>
    <col min="1" max="1" width="3.5703125" style="11" customWidth="1"/>
    <col min="2" max="2" width="6.14062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pred_rekapitulacija'!A36</f>
        <v>23.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pred_rekapitulacija'!B36</f>
        <v>ZAMRZNJENA ŽIVILA IZ TESTA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 t="s">
        <v>111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1784</v>
      </c>
      <c r="C16" s="176" t="s">
        <v>458</v>
      </c>
      <c r="D16" s="197" t="s">
        <v>112</v>
      </c>
      <c r="E16" s="77" t="s">
        <v>0</v>
      </c>
      <c r="F16" s="107"/>
      <c r="G16" s="217">
        <v>100</v>
      </c>
      <c r="H16" s="214" t="s">
        <v>0</v>
      </c>
      <c r="I16" s="8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16" s="80" t="str">
        <f>IF(Sklop23[[#This Row],[ZAHTEVANA SHEMA KAKOVOSTI]]&lt;&gt;"",Sklop23[[#This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+Sklop23[[#This Row],[cena/enota brez DDV v EUR]]*Sklop23[[#This Row],[Stopnja DDV (%)]]</f>
        <v>0</v>
      </c>
      <c r="S16" s="83">
        <f>+Sklop23[[#This Row],[cena/enota brez DDV v EUR]]+Sklop23[[#This Row],[Davek (EUR)]]</f>
        <v>0</v>
      </c>
      <c r="T16" s="83">
        <f>+Sklop23[[#This Row],[cena/enota brez DDV v EUR]]*Sklop23[[#This Row],[Okvirna količina]]</f>
        <v>0</v>
      </c>
      <c r="U16" s="83">
        <f>+Sklop23[[#This Row],[Končna cena/enoto mere (EUR) z DDV]]*Sklop23[[#This Row],[Okvirna količina]]</f>
        <v>0</v>
      </c>
      <c r="V16" s="92"/>
    </row>
    <row r="17" spans="1:22" s="55" customFormat="1" ht="12">
      <c r="A17" s="79" t="s">
        <v>3</v>
      </c>
      <c r="B17" s="79">
        <v>1785</v>
      </c>
      <c r="C17" s="218" t="s">
        <v>459</v>
      </c>
      <c r="D17" s="197" t="s">
        <v>112</v>
      </c>
      <c r="E17" s="77" t="s">
        <v>0</v>
      </c>
      <c r="F17" s="209"/>
      <c r="G17" s="215">
        <v>200</v>
      </c>
      <c r="H17" s="216" t="s">
        <v>0</v>
      </c>
      <c r="I17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17" s="201" t="str">
        <f>IF(Sklop23[[#This Row],[ZAHTEVANA SHEMA KAKOVOSTI]]&lt;&gt;"",Sklop23[[#This Row],[Preračunana masa/volumen/kos na enoto kg]],"")</f>
        <v/>
      </c>
      <c r="K17" s="202"/>
      <c r="L17" s="203"/>
      <c r="M17" s="203"/>
      <c r="N17" s="204"/>
      <c r="O17" s="205"/>
      <c r="P17" s="205"/>
      <c r="Q17" s="206"/>
      <c r="R17" s="205">
        <f>+Sklop23[[#This Row],[cena/enota brez DDV v EUR]]*Sklop23[[#This Row],[Stopnja DDV (%)]]</f>
        <v>0</v>
      </c>
      <c r="S17" s="205">
        <f>+Sklop23[[#This Row],[cena/enota brez DDV v EUR]]+Sklop23[[#This Row],[Davek (EUR)]]</f>
        <v>0</v>
      </c>
      <c r="T17" s="205">
        <f>+Sklop23[[#This Row],[cena/enota brez DDV v EUR]]*Sklop23[[#This Row],[Okvirna količina]]</f>
        <v>0</v>
      </c>
      <c r="U17" s="210">
        <f>+Sklop23[[#This Row],[Končna cena/enoto mere (EUR) z DDV]]*Sklop23[[#This Row],[Okvirna količina]]</f>
        <v>0</v>
      </c>
      <c r="V17" s="211"/>
    </row>
    <row r="18" spans="1:22" s="55" customFormat="1" ht="12">
      <c r="A18" s="79" t="s">
        <v>4</v>
      </c>
      <c r="B18" s="79">
        <v>1786</v>
      </c>
      <c r="C18" s="218" t="s">
        <v>460</v>
      </c>
      <c r="D18" s="197" t="s">
        <v>112</v>
      </c>
      <c r="E18" s="77" t="s">
        <v>0</v>
      </c>
      <c r="F18" s="209"/>
      <c r="G18" s="215">
        <v>200</v>
      </c>
      <c r="H18" s="216" t="s">
        <v>0</v>
      </c>
      <c r="I18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18" s="201" t="str">
        <f>IF(Sklop23[[#This Row],[ZAHTEVANA SHEMA KAKOVOSTI]]&lt;&gt;"",Sklop23[[#This Row],[Preračunana masa/volumen/kos na enoto kg]],"")</f>
        <v/>
      </c>
      <c r="K18" s="202"/>
      <c r="L18" s="203"/>
      <c r="M18" s="203"/>
      <c r="N18" s="204"/>
      <c r="O18" s="205"/>
      <c r="P18" s="205"/>
      <c r="Q18" s="206"/>
      <c r="R18" s="205">
        <f>+Sklop23[[#This Row],[cena/enota brez DDV v EUR]]*Sklop23[[#This Row],[Stopnja DDV (%)]]</f>
        <v>0</v>
      </c>
      <c r="S18" s="205">
        <f>+Sklop23[[#This Row],[cena/enota brez DDV v EUR]]+Sklop23[[#This Row],[Davek (EUR)]]</f>
        <v>0</v>
      </c>
      <c r="T18" s="205">
        <f>+Sklop23[[#This Row],[cena/enota brez DDV v EUR]]*Sklop23[[#This Row],[Okvirna količina]]</f>
        <v>0</v>
      </c>
      <c r="U18" s="210">
        <f>+Sklop23[[#This Row],[Končna cena/enoto mere (EUR) z DDV]]*Sklop23[[#This Row],[Okvirna količina]]</f>
        <v>0</v>
      </c>
      <c r="V18" s="211"/>
    </row>
    <row r="19" spans="1:22" s="55" customFormat="1" ht="12">
      <c r="A19" s="79" t="s">
        <v>5</v>
      </c>
      <c r="B19" s="79">
        <v>1787</v>
      </c>
      <c r="C19" s="218" t="s">
        <v>461</v>
      </c>
      <c r="D19" s="197" t="s">
        <v>112</v>
      </c>
      <c r="E19" s="77" t="s">
        <v>0</v>
      </c>
      <c r="F19" s="209"/>
      <c r="G19" s="215">
        <v>100</v>
      </c>
      <c r="H19" s="216" t="s">
        <v>0</v>
      </c>
      <c r="I19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19" s="201" t="str">
        <f>IF(Sklop23[[#This Row],[ZAHTEVANA SHEMA KAKOVOSTI]]&lt;&gt;"",Sklop23[[#This Row],[Preračunana masa/volumen/kos na enoto kg]],"")</f>
        <v/>
      </c>
      <c r="K19" s="202"/>
      <c r="L19" s="203"/>
      <c r="M19" s="203"/>
      <c r="N19" s="204"/>
      <c r="O19" s="205"/>
      <c r="P19" s="205"/>
      <c r="Q19" s="206"/>
      <c r="R19" s="205">
        <f>+Sklop23[[#This Row],[cena/enota brez DDV v EUR]]*Sklop23[[#This Row],[Stopnja DDV (%)]]</f>
        <v>0</v>
      </c>
      <c r="S19" s="205">
        <f>+Sklop23[[#This Row],[cena/enota brez DDV v EUR]]+Sklop23[[#This Row],[Davek (EUR)]]</f>
        <v>0</v>
      </c>
      <c r="T19" s="205">
        <f>+Sklop23[[#This Row],[cena/enota brez DDV v EUR]]*Sklop23[[#This Row],[Okvirna količina]]</f>
        <v>0</v>
      </c>
      <c r="U19" s="210">
        <f>+Sklop23[[#This Row],[Končna cena/enoto mere (EUR) z DDV]]*Sklop23[[#This Row],[Okvirna količina]]</f>
        <v>0</v>
      </c>
      <c r="V19" s="211"/>
    </row>
    <row r="20" spans="1:22" s="55" customFormat="1" ht="12">
      <c r="A20" s="79" t="s">
        <v>6</v>
      </c>
      <c r="B20" s="79">
        <v>1788</v>
      </c>
      <c r="C20" s="218" t="s">
        <v>462</v>
      </c>
      <c r="D20" s="197" t="s">
        <v>112</v>
      </c>
      <c r="E20" s="77" t="s">
        <v>0</v>
      </c>
      <c r="F20" s="209"/>
      <c r="G20" s="215">
        <v>100</v>
      </c>
      <c r="H20" s="216" t="s">
        <v>0</v>
      </c>
      <c r="I20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20" s="201" t="str">
        <f>IF(Sklop23[[#This Row],[ZAHTEVANA SHEMA KAKOVOSTI]]&lt;&gt;"",Sklop23[[#This Row],[Preračunana masa/volumen/kos na enoto kg]],"")</f>
        <v/>
      </c>
      <c r="K20" s="202"/>
      <c r="L20" s="203"/>
      <c r="M20" s="203"/>
      <c r="N20" s="204"/>
      <c r="O20" s="205"/>
      <c r="P20" s="205"/>
      <c r="Q20" s="206"/>
      <c r="R20" s="205">
        <f>+Sklop23[[#This Row],[cena/enota brez DDV v EUR]]*Sklop23[[#This Row],[Stopnja DDV (%)]]</f>
        <v>0</v>
      </c>
      <c r="S20" s="205">
        <f>+Sklop23[[#This Row],[cena/enota brez DDV v EUR]]+Sklop23[[#This Row],[Davek (EUR)]]</f>
        <v>0</v>
      </c>
      <c r="T20" s="205">
        <f>+Sklop23[[#This Row],[cena/enota brez DDV v EUR]]*Sklop23[[#This Row],[Okvirna količina]]</f>
        <v>0</v>
      </c>
      <c r="U20" s="210">
        <f>+Sklop23[[#This Row],[Končna cena/enoto mere (EUR) z DDV]]*Sklop23[[#This Row],[Okvirna količina]]</f>
        <v>0</v>
      </c>
      <c r="V20" s="211"/>
    </row>
    <row r="21" spans="1:22" s="55" customFormat="1" ht="12">
      <c r="A21" s="79" t="s">
        <v>7</v>
      </c>
      <c r="B21" s="79">
        <v>1789</v>
      </c>
      <c r="C21" s="218" t="s">
        <v>463</v>
      </c>
      <c r="D21" s="197" t="s">
        <v>112</v>
      </c>
      <c r="E21" s="77" t="s">
        <v>0</v>
      </c>
      <c r="F21" s="209"/>
      <c r="G21" s="215">
        <v>100</v>
      </c>
      <c r="H21" s="216" t="s">
        <v>0</v>
      </c>
      <c r="I21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21" s="201" t="str">
        <f>IF(Sklop23[[#This Row],[ZAHTEVANA SHEMA KAKOVOSTI]]&lt;&gt;"",Sklop23[[#This Row],[Preračunana masa/volumen/kos na enoto kg]],"")</f>
        <v/>
      </c>
      <c r="K21" s="202"/>
      <c r="L21" s="203"/>
      <c r="M21" s="203"/>
      <c r="N21" s="204"/>
      <c r="O21" s="205"/>
      <c r="P21" s="205"/>
      <c r="Q21" s="206"/>
      <c r="R21" s="205">
        <f>+Sklop23[[#This Row],[cena/enota brez DDV v EUR]]*Sklop23[[#This Row],[Stopnja DDV (%)]]</f>
        <v>0</v>
      </c>
      <c r="S21" s="205">
        <f>+Sklop23[[#This Row],[cena/enota brez DDV v EUR]]+Sklop23[[#This Row],[Davek (EUR)]]</f>
        <v>0</v>
      </c>
      <c r="T21" s="205">
        <f>+Sklop23[[#This Row],[cena/enota brez DDV v EUR]]*Sklop23[[#This Row],[Okvirna količina]]</f>
        <v>0</v>
      </c>
      <c r="U21" s="210">
        <f>+Sklop23[[#This Row],[Končna cena/enoto mere (EUR) z DDV]]*Sklop23[[#This Row],[Okvirna količina]]</f>
        <v>0</v>
      </c>
      <c r="V21" s="211"/>
    </row>
    <row r="22" spans="1:22" s="55" customFormat="1" ht="12">
      <c r="A22" s="79" t="s">
        <v>8</v>
      </c>
      <c r="B22" s="79">
        <v>1790</v>
      </c>
      <c r="C22" s="218" t="s">
        <v>464</v>
      </c>
      <c r="D22" s="197" t="s">
        <v>112</v>
      </c>
      <c r="E22" s="77" t="s">
        <v>0</v>
      </c>
      <c r="F22" s="209"/>
      <c r="G22" s="215">
        <v>100</v>
      </c>
      <c r="H22" s="216" t="s">
        <v>0</v>
      </c>
      <c r="I22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22" s="201" t="str">
        <f>IF(Sklop23[[#This Row],[ZAHTEVANA SHEMA KAKOVOSTI]]&lt;&gt;"",Sklop23[[#This Row],[Preračunana masa/volumen/kos na enoto kg]],"")</f>
        <v/>
      </c>
      <c r="K22" s="202"/>
      <c r="L22" s="203"/>
      <c r="M22" s="203"/>
      <c r="N22" s="204"/>
      <c r="O22" s="205"/>
      <c r="P22" s="205"/>
      <c r="Q22" s="206"/>
      <c r="R22" s="205">
        <f>+Sklop23[[#This Row],[cena/enota brez DDV v EUR]]*Sklop23[[#This Row],[Stopnja DDV (%)]]</f>
        <v>0</v>
      </c>
      <c r="S22" s="205">
        <f>+Sklop23[[#This Row],[cena/enota brez DDV v EUR]]+Sklop23[[#This Row],[Davek (EUR)]]</f>
        <v>0</v>
      </c>
      <c r="T22" s="205">
        <f>+Sklop23[[#This Row],[cena/enota brez DDV v EUR]]*Sklop23[[#This Row],[Okvirna količina]]</f>
        <v>0</v>
      </c>
      <c r="U22" s="210">
        <f>+Sklop23[[#This Row],[Končna cena/enoto mere (EUR) z DDV]]*Sklop23[[#This Row],[Okvirna količina]]</f>
        <v>0</v>
      </c>
      <c r="V22" s="211"/>
    </row>
    <row r="23" spans="1:22" s="55" customFormat="1" ht="12">
      <c r="A23" s="79" t="s">
        <v>9</v>
      </c>
      <c r="B23" s="79">
        <v>1791</v>
      </c>
      <c r="C23" s="218" t="s">
        <v>465</v>
      </c>
      <c r="D23" s="197" t="s">
        <v>112</v>
      </c>
      <c r="E23" s="77" t="s">
        <v>0</v>
      </c>
      <c r="F23" s="209"/>
      <c r="G23" s="215">
        <v>100</v>
      </c>
      <c r="H23" s="216" t="s">
        <v>0</v>
      </c>
      <c r="I23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23" s="201" t="str">
        <f>IF(Sklop23[[#This Row],[ZAHTEVANA SHEMA KAKOVOSTI]]&lt;&gt;"",Sklop23[[#This Row],[Preračunana masa/volumen/kos na enoto kg]],"")</f>
        <v/>
      </c>
      <c r="K23" s="202"/>
      <c r="L23" s="203"/>
      <c r="M23" s="203"/>
      <c r="N23" s="204"/>
      <c r="O23" s="205"/>
      <c r="P23" s="205"/>
      <c r="Q23" s="206"/>
      <c r="R23" s="205">
        <f>+Sklop23[[#This Row],[cena/enota brez DDV v EUR]]*Sklop23[[#This Row],[Stopnja DDV (%)]]</f>
        <v>0</v>
      </c>
      <c r="S23" s="205">
        <f>+Sklop23[[#This Row],[cena/enota brez DDV v EUR]]+Sklop23[[#This Row],[Davek (EUR)]]</f>
        <v>0</v>
      </c>
      <c r="T23" s="205">
        <f>+Sklop23[[#This Row],[cena/enota brez DDV v EUR]]*Sklop23[[#This Row],[Okvirna količina]]</f>
        <v>0</v>
      </c>
      <c r="U23" s="210">
        <f>+Sklop23[[#This Row],[Končna cena/enoto mere (EUR) z DDV]]*Sklop23[[#This Row],[Okvirna količina]]</f>
        <v>0</v>
      </c>
      <c r="V23" s="211"/>
    </row>
    <row r="24" spans="1:22" s="55" customFormat="1" ht="12">
      <c r="A24" s="79" t="s">
        <v>10</v>
      </c>
      <c r="B24" s="79">
        <v>2281</v>
      </c>
      <c r="C24" s="218" t="s">
        <v>876</v>
      </c>
      <c r="D24" s="197">
        <v>2</v>
      </c>
      <c r="E24" s="77" t="s">
        <v>0</v>
      </c>
      <c r="F24" s="209"/>
      <c r="G24" s="215">
        <v>50</v>
      </c>
      <c r="H24" s="216" t="s">
        <v>474</v>
      </c>
      <c r="I24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24" s="201" t="str">
        <f>IF(Sklop23[[#This Row],[ZAHTEVANA SHEMA KAKOVOSTI]]&lt;&gt;"",Sklop23[[#This Row],[Preračunana masa/volumen/kos na enoto kg]],"")</f>
        <v/>
      </c>
      <c r="K24" s="202"/>
      <c r="L24" s="203"/>
      <c r="M24" s="203"/>
      <c r="N24" s="204"/>
      <c r="O24" s="205"/>
      <c r="P24" s="205"/>
      <c r="Q24" s="206"/>
      <c r="R24" s="205">
        <f>+Sklop23[[#This Row],[cena/enota brez DDV v EUR]]*Sklop23[[#This Row],[Stopnja DDV (%)]]</f>
        <v>0</v>
      </c>
      <c r="S24" s="205">
        <f>+Sklop23[[#This Row],[cena/enota brez DDV v EUR]]+Sklop23[[#This Row],[Davek (EUR)]]</f>
        <v>0</v>
      </c>
      <c r="T24" s="205">
        <f>+Sklop23[[#This Row],[cena/enota brez DDV v EUR]]*Sklop23[[#This Row],[Okvirna količina]]</f>
        <v>0</v>
      </c>
      <c r="U24" s="210">
        <f>+Sklop23[[#This Row],[Končna cena/enoto mere (EUR) z DDV]]*Sklop23[[#This Row],[Okvirna količina]]</f>
        <v>0</v>
      </c>
      <c r="V24" s="211"/>
    </row>
    <row r="25" spans="1:22" s="55" customFormat="1" ht="12">
      <c r="A25" s="79" t="s">
        <v>11</v>
      </c>
      <c r="B25" s="79">
        <v>2282</v>
      </c>
      <c r="C25" s="218" t="s">
        <v>877</v>
      </c>
      <c r="D25" s="197">
        <v>800</v>
      </c>
      <c r="E25" s="220" t="s">
        <v>110</v>
      </c>
      <c r="F25" s="209"/>
      <c r="G25" s="215">
        <v>100</v>
      </c>
      <c r="H25" s="216" t="s">
        <v>474</v>
      </c>
      <c r="I25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J25" s="201" t="str">
        <f>IF(Sklop23[[#This Row],[ZAHTEVANA SHEMA KAKOVOSTI]]&lt;&gt;"",Sklop23[[#This Row],[Preračunana masa/volumen/kos na enoto kg]],"")</f>
        <v/>
      </c>
      <c r="K25" s="202"/>
      <c r="L25" s="203"/>
      <c r="M25" s="203"/>
      <c r="N25" s="204"/>
      <c r="O25" s="205"/>
      <c r="P25" s="205"/>
      <c r="Q25" s="206"/>
      <c r="R25" s="205">
        <f>+Sklop23[[#This Row],[cena/enota brez DDV v EUR]]*Sklop23[[#This Row],[Stopnja DDV (%)]]</f>
        <v>0</v>
      </c>
      <c r="S25" s="205">
        <f>+Sklop23[[#This Row],[cena/enota brez DDV v EUR]]+Sklop23[[#This Row],[Davek (EUR)]]</f>
        <v>0</v>
      </c>
      <c r="T25" s="205">
        <f>+Sklop23[[#This Row],[cena/enota brez DDV v EUR]]*Sklop23[[#This Row],[Okvirna količina]]</f>
        <v>0</v>
      </c>
      <c r="U25" s="210">
        <f>+Sklop23[[#This Row],[Končna cena/enoto mere (EUR) z DDV]]*Sklop23[[#This Row],[Okvirna količina]]</f>
        <v>0</v>
      </c>
      <c r="V25" s="211"/>
    </row>
    <row r="26" spans="1:22" s="55" customFormat="1" ht="12">
      <c r="A26" s="79" t="s">
        <v>12</v>
      </c>
      <c r="B26" s="79">
        <v>2280</v>
      </c>
      <c r="C26" s="218" t="s">
        <v>878</v>
      </c>
      <c r="D26" s="197">
        <v>2</v>
      </c>
      <c r="E26" s="220" t="s">
        <v>0</v>
      </c>
      <c r="F26" s="209"/>
      <c r="G26" s="215">
        <v>100</v>
      </c>
      <c r="H26" s="216" t="s">
        <v>474</v>
      </c>
      <c r="I26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26" s="201" t="str">
        <f>IF(Sklop23[[#This Row],[ZAHTEVANA SHEMA KAKOVOSTI]]&lt;&gt;"",Sklop23[[#This Row],[Preračunana masa/volumen/kos na enoto kg]],"")</f>
        <v/>
      </c>
      <c r="K26" s="202"/>
      <c r="L26" s="203"/>
      <c r="M26" s="203"/>
      <c r="N26" s="204"/>
      <c r="O26" s="205"/>
      <c r="P26" s="205"/>
      <c r="Q26" s="206"/>
      <c r="R26" s="205">
        <f>+Sklop23[[#This Row],[cena/enota brez DDV v EUR]]*Sklop23[[#This Row],[Stopnja DDV (%)]]</f>
        <v>0</v>
      </c>
      <c r="S26" s="205">
        <f>+Sklop23[[#This Row],[cena/enota brez DDV v EUR]]+Sklop23[[#This Row],[Davek (EUR)]]</f>
        <v>0</v>
      </c>
      <c r="T26" s="205">
        <f>+Sklop23[[#This Row],[cena/enota brez DDV v EUR]]*Sklop23[[#This Row],[Okvirna količina]]</f>
        <v>0</v>
      </c>
      <c r="U26" s="210">
        <f>+Sklop23[[#This Row],[Končna cena/enoto mere (EUR) z DDV]]*Sklop23[[#This Row],[Okvirna količina]]</f>
        <v>0</v>
      </c>
      <c r="V26" s="211"/>
    </row>
    <row r="27" spans="1:22" s="55" customFormat="1" ht="12">
      <c r="A27" s="79" t="s">
        <v>13</v>
      </c>
      <c r="B27" s="79">
        <v>2844</v>
      </c>
      <c r="C27" s="218" t="s">
        <v>879</v>
      </c>
      <c r="D27" s="197">
        <v>800</v>
      </c>
      <c r="E27" s="220" t="s">
        <v>110</v>
      </c>
      <c r="F27" s="209"/>
      <c r="G27" s="215">
        <v>200</v>
      </c>
      <c r="H27" s="216" t="s">
        <v>474</v>
      </c>
      <c r="I27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160</v>
      </c>
      <c r="J27" s="201" t="str">
        <f>IF(Sklop23[[#This Row],[ZAHTEVANA SHEMA KAKOVOSTI]]&lt;&gt;"",Sklop23[[#This Row],[Preračunana masa/volumen/kos na enoto kg]],"")</f>
        <v/>
      </c>
      <c r="K27" s="202"/>
      <c r="L27" s="203"/>
      <c r="M27" s="203"/>
      <c r="N27" s="204"/>
      <c r="O27" s="205"/>
      <c r="P27" s="205"/>
      <c r="Q27" s="206"/>
      <c r="R27" s="205">
        <f>+Sklop23[[#This Row],[cena/enota brez DDV v EUR]]*Sklop23[[#This Row],[Stopnja DDV (%)]]</f>
        <v>0</v>
      </c>
      <c r="S27" s="205">
        <f>+Sklop23[[#This Row],[cena/enota brez DDV v EUR]]+Sklop23[[#This Row],[Davek (EUR)]]</f>
        <v>0</v>
      </c>
      <c r="T27" s="205">
        <f>+Sklop23[[#This Row],[cena/enota brez DDV v EUR]]*Sklop23[[#This Row],[Okvirna količina]]</f>
        <v>0</v>
      </c>
      <c r="U27" s="210">
        <f>+Sklop23[[#This Row],[Končna cena/enoto mere (EUR) z DDV]]*Sklop23[[#This Row],[Okvirna količina]]</f>
        <v>0</v>
      </c>
      <c r="V27" s="211"/>
    </row>
    <row r="28" spans="1:22" s="55" customFormat="1" ht="12">
      <c r="A28" s="79" t="s">
        <v>14</v>
      </c>
      <c r="B28" s="79">
        <v>2407</v>
      </c>
      <c r="C28" s="218" t="s">
        <v>880</v>
      </c>
      <c r="D28" s="197">
        <v>800</v>
      </c>
      <c r="E28" s="220" t="s">
        <v>110</v>
      </c>
      <c r="F28" s="209"/>
      <c r="G28" s="215">
        <v>1300</v>
      </c>
      <c r="H28" s="216" t="s">
        <v>474</v>
      </c>
      <c r="I28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1040</v>
      </c>
      <c r="J28" s="201" t="str">
        <f>IF(Sklop23[[#This Row],[ZAHTEVANA SHEMA KAKOVOSTI]]&lt;&gt;"",Sklop23[[#This Row],[Preračunana masa/volumen/kos na enoto kg]],"")</f>
        <v/>
      </c>
      <c r="K28" s="202"/>
      <c r="L28" s="203"/>
      <c r="M28" s="203"/>
      <c r="N28" s="204"/>
      <c r="O28" s="205"/>
      <c r="P28" s="205"/>
      <c r="Q28" s="206"/>
      <c r="R28" s="205">
        <f>+Sklop23[[#This Row],[cena/enota brez DDV v EUR]]*Sklop23[[#This Row],[Stopnja DDV (%)]]</f>
        <v>0</v>
      </c>
      <c r="S28" s="205">
        <f>+Sklop23[[#This Row],[cena/enota brez DDV v EUR]]+Sklop23[[#This Row],[Davek (EUR)]]</f>
        <v>0</v>
      </c>
      <c r="T28" s="205">
        <f>+Sklop23[[#This Row],[cena/enota brez DDV v EUR]]*Sklop23[[#This Row],[Okvirna količina]]</f>
        <v>0</v>
      </c>
      <c r="U28" s="210">
        <f>+Sklop23[[#This Row],[Končna cena/enoto mere (EUR) z DDV]]*Sklop23[[#This Row],[Okvirna količina]]</f>
        <v>0</v>
      </c>
      <c r="V28" s="211"/>
    </row>
    <row r="29" spans="1:22" s="55" customFormat="1" ht="24">
      <c r="A29" s="79" t="s">
        <v>15</v>
      </c>
      <c r="B29" s="79">
        <v>2494</v>
      </c>
      <c r="C29" s="218" t="s">
        <v>1129</v>
      </c>
      <c r="D29" s="197">
        <v>60</v>
      </c>
      <c r="E29" s="220" t="s">
        <v>110</v>
      </c>
      <c r="F29" s="209"/>
      <c r="G29" s="215">
        <v>1200</v>
      </c>
      <c r="H29" s="216" t="s">
        <v>474</v>
      </c>
      <c r="I29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72</v>
      </c>
      <c r="J29" s="201" t="str">
        <f>IF(Sklop23[[#This Row],[ZAHTEVANA SHEMA KAKOVOSTI]]&lt;&gt;"",Sklop23[[#This Row],[Preračunana masa/volumen/kos na enoto kg]],"")</f>
        <v/>
      </c>
      <c r="K29" s="202"/>
      <c r="L29" s="203"/>
      <c r="M29" s="203"/>
      <c r="N29" s="204"/>
      <c r="O29" s="205"/>
      <c r="P29" s="205"/>
      <c r="Q29" s="206"/>
      <c r="R29" s="205">
        <f>+Sklop23[[#This Row],[cena/enota brez DDV v EUR]]*Sklop23[[#This Row],[Stopnja DDV (%)]]</f>
        <v>0</v>
      </c>
      <c r="S29" s="205">
        <f>+Sklop23[[#This Row],[cena/enota brez DDV v EUR]]+Sklop23[[#This Row],[Davek (EUR)]]</f>
        <v>0</v>
      </c>
      <c r="T29" s="205">
        <f>+Sklop23[[#This Row],[cena/enota brez DDV v EUR]]*Sklop23[[#This Row],[Okvirna količina]]</f>
        <v>0</v>
      </c>
      <c r="U29" s="210">
        <f>+Sklop23[[#This Row],[Končna cena/enoto mere (EUR) z DDV]]*Sklop23[[#This Row],[Okvirna količina]]</f>
        <v>0</v>
      </c>
      <c r="V29" s="211"/>
    </row>
    <row r="30" spans="1:22" s="55" customFormat="1" ht="12">
      <c r="A30" s="79" t="s">
        <v>16</v>
      </c>
      <c r="B30" s="79">
        <v>2092</v>
      </c>
      <c r="C30" s="218" t="s">
        <v>466</v>
      </c>
      <c r="D30" s="197" t="s">
        <v>112</v>
      </c>
      <c r="E30" s="220" t="s">
        <v>0</v>
      </c>
      <c r="F30" s="209"/>
      <c r="G30" s="215">
        <v>100</v>
      </c>
      <c r="H30" s="216" t="s">
        <v>0</v>
      </c>
      <c r="I30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30" s="201" t="str">
        <f>IF(Sklop23[[#This Row],[ZAHTEVANA SHEMA KAKOVOSTI]]&lt;&gt;"",Sklop23[[#This Row],[Preračunana masa/volumen/kos na enoto kg]],"")</f>
        <v/>
      </c>
      <c r="K30" s="202"/>
      <c r="L30" s="203"/>
      <c r="M30" s="203"/>
      <c r="N30" s="204"/>
      <c r="O30" s="205"/>
      <c r="P30" s="205"/>
      <c r="Q30" s="206"/>
      <c r="R30" s="205">
        <f>+Sklop23[[#This Row],[cena/enota brez DDV v EUR]]*Sklop23[[#This Row],[Stopnja DDV (%)]]</f>
        <v>0</v>
      </c>
      <c r="S30" s="205">
        <f>+Sklop23[[#This Row],[cena/enota brez DDV v EUR]]+Sklop23[[#This Row],[Davek (EUR)]]</f>
        <v>0</v>
      </c>
      <c r="T30" s="205">
        <f>+Sklop23[[#This Row],[cena/enota brez DDV v EUR]]*Sklop23[[#This Row],[Okvirna količina]]</f>
        <v>0</v>
      </c>
      <c r="U30" s="210">
        <f>+Sklop23[[#This Row],[Končna cena/enoto mere (EUR) z DDV]]*Sklop23[[#This Row],[Okvirna količina]]</f>
        <v>0</v>
      </c>
      <c r="V30" s="211"/>
    </row>
    <row r="31" spans="1:22" s="55" customFormat="1" ht="12">
      <c r="A31" s="79" t="s">
        <v>17</v>
      </c>
      <c r="B31" s="79">
        <v>1818</v>
      </c>
      <c r="C31" s="218" t="s">
        <v>467</v>
      </c>
      <c r="D31" s="197" t="s">
        <v>112</v>
      </c>
      <c r="E31" s="220" t="s">
        <v>0</v>
      </c>
      <c r="F31" s="209"/>
      <c r="G31" s="215">
        <v>100</v>
      </c>
      <c r="H31" s="216" t="s">
        <v>0</v>
      </c>
      <c r="I31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31" s="201" t="str">
        <f>IF(Sklop23[[#This Row],[ZAHTEVANA SHEMA KAKOVOSTI]]&lt;&gt;"",Sklop23[[#This Row],[Preračunana masa/volumen/kos na enoto kg]],"")</f>
        <v/>
      </c>
      <c r="K31" s="202"/>
      <c r="L31" s="203"/>
      <c r="M31" s="203"/>
      <c r="N31" s="204"/>
      <c r="O31" s="205"/>
      <c r="P31" s="205"/>
      <c r="Q31" s="206"/>
      <c r="R31" s="205">
        <f>+Sklop23[[#This Row],[cena/enota brez DDV v EUR]]*Sklop23[[#This Row],[Stopnja DDV (%)]]</f>
        <v>0</v>
      </c>
      <c r="S31" s="205">
        <f>+Sklop23[[#This Row],[cena/enota brez DDV v EUR]]+Sklop23[[#This Row],[Davek (EUR)]]</f>
        <v>0</v>
      </c>
      <c r="T31" s="205">
        <f>+Sklop23[[#This Row],[cena/enota brez DDV v EUR]]*Sklop23[[#This Row],[Okvirna količina]]</f>
        <v>0</v>
      </c>
      <c r="U31" s="210">
        <f>+Sklop23[[#This Row],[Končna cena/enoto mere (EUR) z DDV]]*Sklop23[[#This Row],[Okvirna količina]]</f>
        <v>0</v>
      </c>
      <c r="V31" s="211"/>
    </row>
    <row r="32" spans="1:22" s="55" customFormat="1" ht="12">
      <c r="A32" s="79" t="s">
        <v>18</v>
      </c>
      <c r="B32" s="79">
        <v>1819</v>
      </c>
      <c r="C32" s="218" t="s">
        <v>468</v>
      </c>
      <c r="D32" s="197" t="s">
        <v>112</v>
      </c>
      <c r="E32" s="220" t="s">
        <v>0</v>
      </c>
      <c r="F32" s="209"/>
      <c r="G32" s="215">
        <v>400</v>
      </c>
      <c r="H32" s="216" t="s">
        <v>0</v>
      </c>
      <c r="I32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J32" s="201" t="str">
        <f>IF(Sklop23[[#This Row],[ZAHTEVANA SHEMA KAKOVOSTI]]&lt;&gt;"",Sklop23[[#This Row],[Preračunana masa/volumen/kos na enoto kg]],"")</f>
        <v/>
      </c>
      <c r="K32" s="202"/>
      <c r="L32" s="203"/>
      <c r="M32" s="203"/>
      <c r="N32" s="204"/>
      <c r="O32" s="205"/>
      <c r="P32" s="205"/>
      <c r="Q32" s="206"/>
      <c r="R32" s="205">
        <f>+Sklop23[[#This Row],[cena/enota brez DDV v EUR]]*Sklop23[[#This Row],[Stopnja DDV (%)]]</f>
        <v>0</v>
      </c>
      <c r="S32" s="205">
        <f>+Sklop23[[#This Row],[cena/enota brez DDV v EUR]]+Sklop23[[#This Row],[Davek (EUR)]]</f>
        <v>0</v>
      </c>
      <c r="T32" s="205">
        <f>+Sklop23[[#This Row],[cena/enota brez DDV v EUR]]*Sklop23[[#This Row],[Okvirna količina]]</f>
        <v>0</v>
      </c>
      <c r="U32" s="210">
        <f>+Sklop23[[#This Row],[Končna cena/enoto mere (EUR) z DDV]]*Sklop23[[#This Row],[Okvirna količina]]</f>
        <v>0</v>
      </c>
      <c r="V32" s="211"/>
    </row>
    <row r="33" spans="1:22" s="55" customFormat="1" ht="12">
      <c r="A33" s="79" t="s">
        <v>19</v>
      </c>
      <c r="B33" s="79">
        <v>3064</v>
      </c>
      <c r="C33" s="218" t="s">
        <v>1288</v>
      </c>
      <c r="D33" s="197" t="s">
        <v>112</v>
      </c>
      <c r="E33" s="220" t="s">
        <v>0</v>
      </c>
      <c r="F33" s="209"/>
      <c r="G33" s="215">
        <v>40</v>
      </c>
      <c r="H33" s="216" t="s">
        <v>0</v>
      </c>
      <c r="I33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J33" s="201" t="str">
        <f>IF(Sklop23[[#This Row],[ZAHTEVANA SHEMA KAKOVOSTI]]&lt;&gt;"",Sklop23[[#This Row],[Preračunana masa/volumen/kos na enoto kg]],"")</f>
        <v/>
      </c>
      <c r="K33" s="202"/>
      <c r="L33" s="203"/>
      <c r="M33" s="203"/>
      <c r="N33" s="204"/>
      <c r="O33" s="205"/>
      <c r="P33" s="205"/>
      <c r="Q33" s="206"/>
      <c r="R33" s="205">
        <f>+Sklop23[[#This Row],[cena/enota brez DDV v EUR]]*Sklop23[[#This Row],[Stopnja DDV (%)]]</f>
        <v>0</v>
      </c>
      <c r="S33" s="205">
        <f>+Sklop23[[#This Row],[cena/enota brez DDV v EUR]]+Sklop23[[#This Row],[Davek (EUR)]]</f>
        <v>0</v>
      </c>
      <c r="T33" s="205">
        <f>+Sklop23[[#This Row],[cena/enota brez DDV v EUR]]*Sklop23[[#This Row],[Okvirna količina]]</f>
        <v>0</v>
      </c>
      <c r="U33" s="210">
        <f>+Sklop23[[#This Row],[Končna cena/enoto mere (EUR) z DDV]]*Sklop23[[#This Row],[Okvirna količina]]</f>
        <v>0</v>
      </c>
      <c r="V33" s="211"/>
    </row>
    <row r="34" spans="1:22" s="55" customFormat="1" ht="12">
      <c r="A34" s="79" t="s">
        <v>20</v>
      </c>
      <c r="B34" s="79">
        <v>1820</v>
      </c>
      <c r="C34" s="218" t="s">
        <v>469</v>
      </c>
      <c r="D34" s="197" t="s">
        <v>112</v>
      </c>
      <c r="E34" s="220" t="s">
        <v>0</v>
      </c>
      <c r="F34" s="209"/>
      <c r="G34" s="215">
        <v>100</v>
      </c>
      <c r="H34" s="216" t="s">
        <v>0</v>
      </c>
      <c r="I34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34" s="201" t="str">
        <f>IF(Sklop23[[#This Row],[ZAHTEVANA SHEMA KAKOVOSTI]]&lt;&gt;"",Sklop23[[#This Row],[Preračunana masa/volumen/kos na enoto kg]],"")</f>
        <v/>
      </c>
      <c r="K34" s="202"/>
      <c r="L34" s="203"/>
      <c r="M34" s="203"/>
      <c r="N34" s="204"/>
      <c r="O34" s="205"/>
      <c r="P34" s="205"/>
      <c r="Q34" s="206"/>
      <c r="R34" s="205">
        <f>+Sklop23[[#This Row],[cena/enota brez DDV v EUR]]*Sklop23[[#This Row],[Stopnja DDV (%)]]</f>
        <v>0</v>
      </c>
      <c r="S34" s="205">
        <f>+Sklop23[[#This Row],[cena/enota brez DDV v EUR]]+Sklop23[[#This Row],[Davek (EUR)]]</f>
        <v>0</v>
      </c>
      <c r="T34" s="205">
        <f>+Sklop23[[#This Row],[cena/enota brez DDV v EUR]]*Sklop23[[#This Row],[Okvirna količina]]</f>
        <v>0</v>
      </c>
      <c r="U34" s="210">
        <f>+Sklop23[[#This Row],[Končna cena/enoto mere (EUR) z DDV]]*Sklop23[[#This Row],[Okvirna količina]]</f>
        <v>0</v>
      </c>
      <c r="V34" s="211"/>
    </row>
    <row r="35" spans="1:22" s="55" customFormat="1" ht="12">
      <c r="A35" s="79" t="s">
        <v>21</v>
      </c>
      <c r="B35" s="79">
        <v>1821</v>
      </c>
      <c r="C35" s="218" t="s">
        <v>881</v>
      </c>
      <c r="D35" s="197">
        <v>500</v>
      </c>
      <c r="E35" s="220" t="s">
        <v>110</v>
      </c>
      <c r="F35" s="209"/>
      <c r="G35" s="215">
        <v>20</v>
      </c>
      <c r="H35" s="216" t="s">
        <v>474</v>
      </c>
      <c r="I35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J35" s="201" t="str">
        <f>IF(Sklop23[[#This Row],[ZAHTEVANA SHEMA KAKOVOSTI]]&lt;&gt;"",Sklop23[[#This Row],[Preračunana masa/volumen/kos na enoto kg]],"")</f>
        <v/>
      </c>
      <c r="K35" s="202"/>
      <c r="L35" s="203"/>
      <c r="M35" s="203"/>
      <c r="N35" s="204"/>
      <c r="O35" s="205"/>
      <c r="P35" s="205"/>
      <c r="Q35" s="206"/>
      <c r="R35" s="205">
        <f>+Sklop23[[#This Row],[cena/enota brez DDV v EUR]]*Sklop23[[#This Row],[Stopnja DDV (%)]]</f>
        <v>0</v>
      </c>
      <c r="S35" s="205">
        <f>+Sklop23[[#This Row],[cena/enota brez DDV v EUR]]+Sklop23[[#This Row],[Davek (EUR)]]</f>
        <v>0</v>
      </c>
      <c r="T35" s="205">
        <f>+Sklop23[[#This Row],[cena/enota brez DDV v EUR]]*Sklop23[[#This Row],[Okvirna količina]]</f>
        <v>0</v>
      </c>
      <c r="U35" s="210">
        <f>+Sklop23[[#This Row],[Končna cena/enoto mere (EUR) z DDV]]*Sklop23[[#This Row],[Okvirna količina]]</f>
        <v>0</v>
      </c>
      <c r="V35" s="211"/>
    </row>
    <row r="36" spans="1:22" s="55" customFormat="1" ht="12">
      <c r="A36" s="79" t="s">
        <v>22</v>
      </c>
      <c r="B36" s="79">
        <v>1822</v>
      </c>
      <c r="C36" s="218" t="s">
        <v>882</v>
      </c>
      <c r="D36" s="197">
        <v>500</v>
      </c>
      <c r="E36" s="220" t="s">
        <v>110</v>
      </c>
      <c r="F36" s="209"/>
      <c r="G36" s="215">
        <v>80</v>
      </c>
      <c r="H36" s="216" t="s">
        <v>474</v>
      </c>
      <c r="I36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J36" s="201" t="str">
        <f>IF(Sklop23[[#This Row],[ZAHTEVANA SHEMA KAKOVOSTI]]&lt;&gt;"",Sklop23[[#This Row],[Preračunana masa/volumen/kos na enoto kg]],"")</f>
        <v/>
      </c>
      <c r="K36" s="202"/>
      <c r="L36" s="203"/>
      <c r="M36" s="203"/>
      <c r="N36" s="204"/>
      <c r="O36" s="205"/>
      <c r="P36" s="205"/>
      <c r="Q36" s="206"/>
      <c r="R36" s="205">
        <f>+Sklop23[[#This Row],[cena/enota brez DDV v EUR]]*Sklop23[[#This Row],[Stopnja DDV (%)]]</f>
        <v>0</v>
      </c>
      <c r="S36" s="205">
        <f>+Sklop23[[#This Row],[cena/enota brez DDV v EUR]]+Sklop23[[#This Row],[Davek (EUR)]]</f>
        <v>0</v>
      </c>
      <c r="T36" s="205">
        <f>+Sklop23[[#This Row],[cena/enota brez DDV v EUR]]*Sklop23[[#This Row],[Okvirna količina]]</f>
        <v>0</v>
      </c>
      <c r="U36" s="210">
        <f>+Sklop23[[#This Row],[Končna cena/enoto mere (EUR) z DDV]]*Sklop23[[#This Row],[Okvirna količina]]</f>
        <v>0</v>
      </c>
      <c r="V36" s="211"/>
    </row>
    <row r="37" spans="1:22" s="55" customFormat="1" ht="12">
      <c r="A37" s="79" t="s">
        <v>23</v>
      </c>
      <c r="B37" s="79">
        <v>1823</v>
      </c>
      <c r="C37" s="218" t="s">
        <v>470</v>
      </c>
      <c r="D37" s="197" t="s">
        <v>112</v>
      </c>
      <c r="E37" s="220" t="s">
        <v>0</v>
      </c>
      <c r="F37" s="209"/>
      <c r="G37" s="215">
        <v>100</v>
      </c>
      <c r="H37" s="216" t="s">
        <v>0</v>
      </c>
      <c r="I37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37" s="201" t="str">
        <f>IF(Sklop23[[#This Row],[ZAHTEVANA SHEMA KAKOVOSTI]]&lt;&gt;"",Sklop23[[#This Row],[Preračunana masa/volumen/kos na enoto kg]],"")</f>
        <v/>
      </c>
      <c r="K37" s="202"/>
      <c r="L37" s="203"/>
      <c r="M37" s="203"/>
      <c r="N37" s="204"/>
      <c r="O37" s="205"/>
      <c r="P37" s="205"/>
      <c r="Q37" s="206"/>
      <c r="R37" s="205">
        <f>+Sklop23[[#This Row],[cena/enota brez DDV v EUR]]*Sklop23[[#This Row],[Stopnja DDV (%)]]</f>
        <v>0</v>
      </c>
      <c r="S37" s="205">
        <f>+Sklop23[[#This Row],[cena/enota brez DDV v EUR]]+Sklop23[[#This Row],[Davek (EUR)]]</f>
        <v>0</v>
      </c>
      <c r="T37" s="205">
        <f>+Sklop23[[#This Row],[cena/enota brez DDV v EUR]]*Sklop23[[#This Row],[Okvirna količina]]</f>
        <v>0</v>
      </c>
      <c r="U37" s="210">
        <f>+Sklop23[[#This Row],[Končna cena/enoto mere (EUR) z DDV]]*Sklop23[[#This Row],[Okvirna količina]]</f>
        <v>0</v>
      </c>
      <c r="V37" s="211"/>
    </row>
    <row r="38" spans="1:22" s="55" customFormat="1" ht="12">
      <c r="A38" s="79" t="s">
        <v>24</v>
      </c>
      <c r="B38" s="79">
        <v>1824</v>
      </c>
      <c r="C38" s="218" t="s">
        <v>471</v>
      </c>
      <c r="D38" s="197" t="s">
        <v>112</v>
      </c>
      <c r="E38" s="220" t="s">
        <v>0</v>
      </c>
      <c r="F38" s="209"/>
      <c r="G38" s="215">
        <v>1600</v>
      </c>
      <c r="H38" s="216" t="s">
        <v>0</v>
      </c>
      <c r="I38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1600</v>
      </c>
      <c r="J38" s="201" t="str">
        <f>IF(Sklop23[[#This Row],[ZAHTEVANA SHEMA KAKOVOSTI]]&lt;&gt;"",Sklop23[[#This Row],[Preračunana masa/volumen/kos na enoto kg]],"")</f>
        <v/>
      </c>
      <c r="K38" s="202"/>
      <c r="L38" s="203"/>
      <c r="M38" s="203"/>
      <c r="N38" s="204"/>
      <c r="O38" s="205"/>
      <c r="P38" s="205"/>
      <c r="Q38" s="206"/>
      <c r="R38" s="205">
        <f>+Sklop23[[#This Row],[cena/enota brez DDV v EUR]]*Sklop23[[#This Row],[Stopnja DDV (%)]]</f>
        <v>0</v>
      </c>
      <c r="S38" s="205">
        <f>+Sklop23[[#This Row],[cena/enota brez DDV v EUR]]+Sklop23[[#This Row],[Davek (EUR)]]</f>
        <v>0</v>
      </c>
      <c r="T38" s="205">
        <f>+Sklop23[[#This Row],[cena/enota brez DDV v EUR]]*Sklop23[[#This Row],[Okvirna količina]]</f>
        <v>0</v>
      </c>
      <c r="U38" s="210">
        <f>+Sklop23[[#This Row],[Končna cena/enoto mere (EUR) z DDV]]*Sklop23[[#This Row],[Okvirna količina]]</f>
        <v>0</v>
      </c>
      <c r="V38" s="211"/>
    </row>
    <row r="39" spans="1:22" s="55" customFormat="1" ht="12">
      <c r="A39" s="79" t="s">
        <v>25</v>
      </c>
      <c r="B39" s="79">
        <v>1825</v>
      </c>
      <c r="C39" s="218" t="s">
        <v>472</v>
      </c>
      <c r="D39" s="247" t="s">
        <v>112</v>
      </c>
      <c r="E39" s="220" t="s">
        <v>0</v>
      </c>
      <c r="F39" s="209"/>
      <c r="G39" s="215">
        <v>100</v>
      </c>
      <c r="H39" s="216" t="s">
        <v>0</v>
      </c>
      <c r="I39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39" s="201" t="str">
        <f>IF(Sklop23[[#This Row],[ZAHTEVANA SHEMA KAKOVOSTI]]&lt;&gt;"",Sklop23[[#This Row],[Preračunana masa/volumen/kos na enoto kg]],"")</f>
        <v/>
      </c>
      <c r="K39" s="202"/>
      <c r="L39" s="203"/>
      <c r="M39" s="203"/>
      <c r="N39" s="204"/>
      <c r="O39" s="205"/>
      <c r="P39" s="205"/>
      <c r="Q39" s="206"/>
      <c r="R39" s="205">
        <f>+Sklop23[[#This Row],[cena/enota brez DDV v EUR]]*Sklop23[[#This Row],[Stopnja DDV (%)]]</f>
        <v>0</v>
      </c>
      <c r="S39" s="205">
        <f>+Sklop23[[#This Row],[cena/enota brez DDV v EUR]]+Sklop23[[#This Row],[Davek (EUR)]]</f>
        <v>0</v>
      </c>
      <c r="T39" s="205">
        <f>+Sklop23[[#This Row],[cena/enota brez DDV v EUR]]*Sklop23[[#This Row],[Okvirna količina]]</f>
        <v>0</v>
      </c>
      <c r="U39" s="210">
        <f>+Sklop23[[#This Row],[Končna cena/enoto mere (EUR) z DDV]]*Sklop23[[#This Row],[Okvirna količina]]</f>
        <v>0</v>
      </c>
      <c r="V39" s="211"/>
    </row>
    <row r="40" spans="1:22" s="55" customFormat="1" ht="24">
      <c r="A40" s="79" t="s">
        <v>26</v>
      </c>
      <c r="B40" s="79">
        <v>2494</v>
      </c>
      <c r="C40" s="218" t="s">
        <v>1128</v>
      </c>
      <c r="D40" s="246">
        <v>71.5</v>
      </c>
      <c r="E40" s="220" t="s">
        <v>110</v>
      </c>
      <c r="F40" s="209"/>
      <c r="G40" s="215">
        <v>15000</v>
      </c>
      <c r="H40" s="216" t="s">
        <v>474</v>
      </c>
      <c r="I40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1072.5</v>
      </c>
      <c r="J40" s="201" t="str">
        <f>IF(Sklop23[[#This Row],[ZAHTEVANA SHEMA KAKOVOSTI]]&lt;&gt;"",Sklop23[[#This Row],[Preračunana masa/volumen/kos na enoto kg]],"")</f>
        <v/>
      </c>
      <c r="K40" s="202"/>
      <c r="L40" s="203"/>
      <c r="M40" s="203"/>
      <c r="N40" s="204"/>
      <c r="O40" s="205"/>
      <c r="P40" s="205"/>
      <c r="Q40" s="206"/>
      <c r="R40" s="205">
        <f>+Sklop23[[#This Row],[cena/enota brez DDV v EUR]]*Sklop23[[#This Row],[Stopnja DDV (%)]]</f>
        <v>0</v>
      </c>
      <c r="S40" s="205">
        <f>+Sklop23[[#This Row],[cena/enota brez DDV v EUR]]+Sklop23[[#This Row],[Davek (EUR)]]</f>
        <v>0</v>
      </c>
      <c r="T40" s="205">
        <f>+Sklop23[[#This Row],[cena/enota brez DDV v EUR]]*Sklop23[[#This Row],[Okvirna količina]]</f>
        <v>0</v>
      </c>
      <c r="U40" s="210">
        <f>+Sklop23[[#This Row],[Končna cena/enoto mere (EUR) z DDV]]*Sklop23[[#This Row],[Okvirna količina]]</f>
        <v>0</v>
      </c>
      <c r="V40" s="211"/>
    </row>
    <row r="41" spans="1:22" s="55" customFormat="1" ht="24">
      <c r="A41" s="79" t="s">
        <v>27</v>
      </c>
      <c r="B41" s="79">
        <v>2779</v>
      </c>
      <c r="C41" s="218" t="s">
        <v>883</v>
      </c>
      <c r="D41" s="197">
        <v>100</v>
      </c>
      <c r="E41" s="220" t="s">
        <v>110</v>
      </c>
      <c r="F41" s="209"/>
      <c r="G41" s="215">
        <v>2000</v>
      </c>
      <c r="H41" s="216" t="s">
        <v>474</v>
      </c>
      <c r="I41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41" s="201" t="str">
        <f>IF(Sklop23[[#This Row],[ZAHTEVANA SHEMA KAKOVOSTI]]&lt;&gt;"",Sklop23[[#This Row],[Preračunana masa/volumen/kos na enoto kg]],"")</f>
        <v/>
      </c>
      <c r="K41" s="202"/>
      <c r="L41" s="203"/>
      <c r="M41" s="203"/>
      <c r="N41" s="204"/>
      <c r="O41" s="205"/>
      <c r="P41" s="205"/>
      <c r="Q41" s="206"/>
      <c r="R41" s="205">
        <f>+Sklop23[[#This Row],[cena/enota brez DDV v EUR]]*Sklop23[[#This Row],[Stopnja DDV (%)]]</f>
        <v>0</v>
      </c>
      <c r="S41" s="205">
        <f>+Sklop23[[#This Row],[cena/enota brez DDV v EUR]]+Sklop23[[#This Row],[Davek (EUR)]]</f>
        <v>0</v>
      </c>
      <c r="T41" s="205">
        <f>+Sklop23[[#This Row],[cena/enota brez DDV v EUR]]*Sklop23[[#This Row],[Okvirna količina]]</f>
        <v>0</v>
      </c>
      <c r="U41" s="210">
        <f>+Sklop23[[#This Row],[Končna cena/enoto mere (EUR) z DDV]]*Sklop23[[#This Row],[Okvirna količina]]</f>
        <v>0</v>
      </c>
      <c r="V41" s="211"/>
    </row>
    <row r="42" spans="1:22" s="55" customFormat="1" ht="12">
      <c r="A42" s="79" t="s">
        <v>28</v>
      </c>
      <c r="B42" s="79">
        <v>2780</v>
      </c>
      <c r="C42" s="218" t="s">
        <v>473</v>
      </c>
      <c r="D42" s="247" t="s">
        <v>112</v>
      </c>
      <c r="E42" s="220" t="s">
        <v>0</v>
      </c>
      <c r="F42" s="209"/>
      <c r="G42" s="215">
        <v>200</v>
      </c>
      <c r="H42" s="216" t="s">
        <v>0</v>
      </c>
      <c r="I42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42" s="201" t="str">
        <f>IF(Sklop23[[#This Row],[ZAHTEVANA SHEMA KAKOVOSTI]]&lt;&gt;"",Sklop23[[#This Row],[Preračunana masa/volumen/kos na enoto kg]],"")</f>
        <v/>
      </c>
      <c r="K42" s="202"/>
      <c r="L42" s="203"/>
      <c r="M42" s="203"/>
      <c r="N42" s="204"/>
      <c r="O42" s="205"/>
      <c r="P42" s="205"/>
      <c r="Q42" s="206"/>
      <c r="R42" s="205">
        <f>+Sklop23[[#This Row],[cena/enota brez DDV v EUR]]*Sklop23[[#This Row],[Stopnja DDV (%)]]</f>
        <v>0</v>
      </c>
      <c r="S42" s="205">
        <f>+Sklop23[[#This Row],[cena/enota brez DDV v EUR]]+Sklop23[[#This Row],[Davek (EUR)]]</f>
        <v>0</v>
      </c>
      <c r="T42" s="205">
        <f>+Sklop23[[#This Row],[cena/enota brez DDV v EUR]]*Sklop23[[#This Row],[Okvirna količina]]</f>
        <v>0</v>
      </c>
      <c r="U42" s="210">
        <f>+Sklop23[[#This Row],[Končna cena/enoto mere (EUR) z DDV]]*Sklop23[[#This Row],[Okvirna količina]]</f>
        <v>0</v>
      </c>
      <c r="V42" s="211"/>
    </row>
    <row r="43" spans="1:22" s="55" customFormat="1" ht="24">
      <c r="A43" s="79" t="s">
        <v>29</v>
      </c>
      <c r="B43" s="79">
        <v>3007</v>
      </c>
      <c r="C43" s="338" t="s">
        <v>1127</v>
      </c>
      <c r="D43" s="431">
        <v>61.5</v>
      </c>
      <c r="E43" s="432" t="s">
        <v>110</v>
      </c>
      <c r="F43" s="433"/>
      <c r="G43" s="374">
        <v>9000</v>
      </c>
      <c r="H43" s="434" t="s">
        <v>474</v>
      </c>
      <c r="I43" s="42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553.5</v>
      </c>
      <c r="J43" s="423" t="str">
        <f>IF(Sklop23[[#This Row],[ZAHTEVANA SHEMA KAKOVOSTI]]&lt;&gt;"",Sklop23[[#This Row],[Preračunana masa/volumen/kos na enoto kg]],"")</f>
        <v/>
      </c>
      <c r="K43" s="424"/>
      <c r="L43" s="425"/>
      <c r="M43" s="425"/>
      <c r="N43" s="426"/>
      <c r="O43" s="427"/>
      <c r="P43" s="427"/>
      <c r="Q43" s="428"/>
      <c r="R43" s="427">
        <f>+Sklop23[[#This Row],[cena/enota brez DDV v EUR]]*Sklop23[[#This Row],[Stopnja DDV (%)]]</f>
        <v>0</v>
      </c>
      <c r="S43" s="427">
        <f>+Sklop23[[#This Row],[cena/enota brez DDV v EUR]]+Sklop23[[#This Row],[Davek (EUR)]]</f>
        <v>0</v>
      </c>
      <c r="T43" s="427">
        <f>+Sklop23[[#This Row],[cena/enota brez DDV v EUR]]*Sklop23[[#This Row],[Okvirna količina]]</f>
        <v>0</v>
      </c>
      <c r="U43" s="435">
        <f>+Sklop23[[#This Row],[Končna cena/enoto mere (EUR) z DDV]]*Sklop23[[#This Row],[Okvirna količina]]</f>
        <v>0</v>
      </c>
      <c r="V43" s="436"/>
    </row>
    <row r="44" spans="1:22" s="55" customFormat="1" ht="24">
      <c r="A44" s="79" t="s">
        <v>30</v>
      </c>
      <c r="B44" s="79">
        <v>3008</v>
      </c>
      <c r="C44" s="218" t="s">
        <v>1130</v>
      </c>
      <c r="D44" s="197">
        <v>70</v>
      </c>
      <c r="E44" s="220" t="s">
        <v>110</v>
      </c>
      <c r="F44" s="209"/>
      <c r="G44" s="215">
        <v>1200</v>
      </c>
      <c r="H44" s="216" t="s">
        <v>474</v>
      </c>
      <c r="I44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84.000000000000014</v>
      </c>
      <c r="J44" s="201" t="str">
        <f>IF(Sklop23[[#This Row],[ZAHTEVANA SHEMA KAKOVOSTI]]&lt;&gt;"",Sklop23[[#This Row],[Preračunana masa/volumen/kos na enoto kg]],"")</f>
        <v/>
      </c>
      <c r="K44" s="202"/>
      <c r="L44" s="203"/>
      <c r="M44" s="203"/>
      <c r="N44" s="204"/>
      <c r="O44" s="205"/>
      <c r="P44" s="205"/>
      <c r="Q44" s="206"/>
      <c r="R44" s="205">
        <f>+Sklop23[[#This Row],[cena/enota brez DDV v EUR]]*Sklop23[[#This Row],[Stopnja DDV (%)]]</f>
        <v>0</v>
      </c>
      <c r="S44" s="205">
        <f>+Sklop23[[#This Row],[cena/enota brez DDV v EUR]]+Sklop23[[#This Row],[Davek (EUR)]]</f>
        <v>0</v>
      </c>
      <c r="T44" s="205">
        <f>+Sklop23[[#This Row],[cena/enota brez DDV v EUR]]*Sklop23[[#This Row],[Okvirna količina]]</f>
        <v>0</v>
      </c>
      <c r="U44" s="210">
        <f>+Sklop23[[#This Row],[Končna cena/enoto mere (EUR) z DDV]]*Sklop23[[#This Row],[Okvirna količina]]</f>
        <v>0</v>
      </c>
      <c r="V44" s="211"/>
    </row>
    <row r="45" spans="1:22">
      <c r="A45" s="396" t="s">
        <v>134</v>
      </c>
      <c r="B45" s="396"/>
      <c r="C45" s="397"/>
      <c r="D45" s="398"/>
      <c r="E45" s="398"/>
      <c r="F45" s="399"/>
      <c r="G45" s="400"/>
      <c r="H45" s="401"/>
      <c r="I45" s="402">
        <f>SUBTOTAL(109,Sklop23[Preračunana masa/volumen/kos na enoto kg])</f>
        <v>7352</v>
      </c>
      <c r="J45" s="402">
        <f>SUBTOTAL(109,Sklop23[Živila iz shem kakovosti (kg)])</f>
        <v>0</v>
      </c>
      <c r="K45" s="400"/>
      <c r="L45" s="403"/>
      <c r="M45" s="403"/>
      <c r="N45" s="404"/>
      <c r="O45" s="405"/>
      <c r="P45" s="405"/>
      <c r="Q45" s="405"/>
      <c r="R45" s="406"/>
      <c r="S45" s="400"/>
      <c r="T45" s="406">
        <f>SUBTOTAL(109,Sklop23[Vrednost za okvirno količino (EUR) brez DDV])</f>
        <v>0</v>
      </c>
      <c r="U45" s="406">
        <f>SUBTOTAL(109,Sklop23[Vrednost za okvirno količino (EUR) z DDV])</f>
        <v>0</v>
      </c>
      <c r="V45" s="407">
        <f>SUBTOTAL(103,Sklop23[Shema kakovosti
(nacionalne, evropske)
])</f>
        <v>0</v>
      </c>
    </row>
    <row r="46" spans="1:22" ht="15">
      <c r="A46" s="6"/>
      <c r="B46" s="6"/>
      <c r="C46" s="4"/>
      <c r="D46" s="26"/>
      <c r="E46" s="26"/>
      <c r="F46" s="25"/>
      <c r="G46" s="7"/>
      <c r="I46" s="8"/>
      <c r="J46" s="8"/>
      <c r="K46" s="8"/>
      <c r="L46" s="8"/>
      <c r="M46" s="20"/>
      <c r="N46" s="20"/>
      <c r="O46" s="8"/>
      <c r="P46" s="8"/>
      <c r="Q46" s="8"/>
      <c r="R46" s="8"/>
      <c r="S46" s="8"/>
      <c r="T46" s="3"/>
      <c r="U46" s="3"/>
      <c r="V46" s="7"/>
    </row>
    <row r="47" spans="1:22">
      <c r="A47" s="48" t="s">
        <v>130</v>
      </c>
      <c r="B47" s="48"/>
      <c r="C47" s="16"/>
      <c r="D47" s="28"/>
      <c r="E47" s="28"/>
      <c r="F47" s="101"/>
      <c r="R47" s="48"/>
      <c r="S47" s="48"/>
      <c r="T47" s="48"/>
      <c r="U47" s="48"/>
    </row>
    <row r="48" spans="1:22">
      <c r="A48" s="11" t="s">
        <v>132</v>
      </c>
      <c r="C48" s="16"/>
      <c r="D48" s="28"/>
      <c r="E48" s="28"/>
      <c r="F48" s="101"/>
    </row>
    <row r="49" spans="1:22">
      <c r="A49" s="96" t="s">
        <v>183</v>
      </c>
      <c r="B49" s="96"/>
      <c r="G49" s="68"/>
      <c r="H49" s="68"/>
      <c r="I49" s="29"/>
      <c r="J49" s="29"/>
      <c r="K49" s="29"/>
      <c r="L49" s="29"/>
      <c r="M49" s="54"/>
      <c r="N49" s="54"/>
      <c r="O49" s="29"/>
      <c r="P49" s="29"/>
      <c r="Q49" s="29"/>
      <c r="R49" s="29"/>
      <c r="S49" s="29"/>
    </row>
    <row r="50" spans="1:22" ht="12.75" customHeight="1">
      <c r="A50" s="512" t="s">
        <v>176</v>
      </c>
      <c r="B50" s="512"/>
      <c r="C50" s="512"/>
      <c r="D50" s="512"/>
      <c r="E50" s="512"/>
      <c r="F50" s="512"/>
      <c r="G50" s="512"/>
      <c r="H50" s="512"/>
      <c r="I50" s="512"/>
      <c r="J50" s="512"/>
      <c r="K50" s="512"/>
      <c r="L50" s="512"/>
      <c r="M50" s="512"/>
      <c r="N50" s="54"/>
      <c r="O50" s="29"/>
      <c r="P50" s="29"/>
      <c r="Q50" s="29"/>
      <c r="R50" s="29"/>
      <c r="S50" s="29"/>
    </row>
    <row r="51" spans="1:22" ht="12.75" customHeight="1">
      <c r="A51" s="501" t="s">
        <v>205</v>
      </c>
      <c r="B51" s="501"/>
      <c r="C51" s="501"/>
      <c r="D51" s="501"/>
      <c r="E51" s="501"/>
      <c r="F51" s="501"/>
      <c r="G51" s="501"/>
      <c r="H51" s="501"/>
      <c r="I51" s="501"/>
      <c r="J51" s="501"/>
      <c r="K51" s="501"/>
      <c r="L51" s="501"/>
      <c r="M51" s="501"/>
      <c r="O51" s="29"/>
      <c r="P51" s="29"/>
      <c r="Q51" s="29"/>
      <c r="R51" s="29"/>
      <c r="S51" s="29"/>
    </row>
    <row r="52" spans="1:2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O52" s="29"/>
      <c r="P52" s="29"/>
      <c r="Q52" s="29"/>
      <c r="R52" s="29"/>
      <c r="S52" s="29"/>
    </row>
    <row r="53" spans="1:22" ht="15">
      <c r="A53" s="96" t="s">
        <v>65</v>
      </c>
      <c r="B53" s="96"/>
      <c r="G53" s="68"/>
      <c r="H53" s="68" t="s">
        <v>66</v>
      </c>
      <c r="I53" s="29"/>
      <c r="J53" s="29"/>
      <c r="K53" s="29"/>
      <c r="L53" s="29"/>
      <c r="M53" s="54"/>
      <c r="N53" s="54"/>
      <c r="O53" s="29"/>
      <c r="P53" s="29"/>
      <c r="Q53" s="29"/>
      <c r="R53" s="29" t="s">
        <v>67</v>
      </c>
      <c r="S53" s="29"/>
      <c r="T53" s="3"/>
      <c r="U53" s="3"/>
      <c r="V53" s="7"/>
    </row>
    <row r="54" spans="1:22">
      <c r="C54" s="16"/>
      <c r="D54" s="28"/>
      <c r="E54" s="28"/>
      <c r="F54" s="101"/>
    </row>
    <row r="55" spans="1:22">
      <c r="C55" s="16"/>
      <c r="D55" s="28"/>
      <c r="E55" s="28"/>
      <c r="F55" s="101"/>
    </row>
    <row r="56" spans="1:22">
      <c r="C56" s="16"/>
      <c r="D56" s="28"/>
      <c r="E56" s="28"/>
      <c r="F56" s="101"/>
    </row>
    <row r="57" spans="1:22">
      <c r="C57" s="16"/>
      <c r="D57" s="28"/>
      <c r="E57" s="28"/>
      <c r="F57" s="101"/>
    </row>
    <row r="58" spans="1:22">
      <c r="C58" s="16"/>
      <c r="D58" s="28"/>
      <c r="E58" s="28"/>
      <c r="F58" s="101"/>
    </row>
    <row r="59" spans="1:22">
      <c r="C59" s="16"/>
      <c r="D59" s="28"/>
      <c r="E59" s="28"/>
      <c r="F59" s="101"/>
    </row>
    <row r="60" spans="1:22">
      <c r="C60" s="16"/>
      <c r="D60" s="28"/>
      <c r="E60" s="28"/>
      <c r="F60" s="101"/>
    </row>
    <row r="61" spans="1:22">
      <c r="C61" s="16"/>
      <c r="D61" s="28"/>
      <c r="E61" s="28"/>
      <c r="F61" s="101"/>
    </row>
    <row r="62" spans="1:22">
      <c r="C62" s="16"/>
      <c r="D62" s="28"/>
      <c r="E62" s="28"/>
      <c r="F62" s="101"/>
    </row>
    <row r="63" spans="1:22">
      <c r="C63" s="16"/>
      <c r="D63" s="28"/>
      <c r="E63" s="28"/>
      <c r="F63" s="101"/>
    </row>
    <row r="64" spans="1:22">
      <c r="C64" s="16"/>
      <c r="D64" s="28"/>
      <c r="E64" s="28"/>
      <c r="F64" s="101"/>
    </row>
    <row r="65" spans="1:23">
      <c r="C65" s="16"/>
      <c r="D65" s="28"/>
      <c r="E65" s="28"/>
      <c r="F65" s="101"/>
    </row>
    <row r="66" spans="1:23">
      <c r="C66" s="16"/>
      <c r="D66" s="28"/>
      <c r="E66" s="28"/>
      <c r="F66" s="101"/>
    </row>
    <row r="67" spans="1:23">
      <c r="C67" s="16"/>
      <c r="D67" s="28"/>
      <c r="E67" s="28"/>
      <c r="F67" s="10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</sheetData>
  <sheetProtection insertRows="0" deleteRows="0"/>
  <protectedRanges>
    <protectedRange sqref="K54:Q1048576 K1:Q46 V1:V1048576" name="Obseg1"/>
    <protectedRange sqref="K51:Q53 N50:Q50 K47:Q49" name="Obseg1_4_1_2_1"/>
    <protectedRange sqref="K50:M50" name="Obseg1_2_1_2_1_2_1"/>
  </protectedRanges>
  <mergeCells count="9">
    <mergeCell ref="A51:M51"/>
    <mergeCell ref="A50:M50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O53 O50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9D8E5-07B0-46AF-B947-D6B492AB47FF}">
  <sheetPr>
    <pageSetUpPr fitToPage="1"/>
  </sheetPr>
  <dimension ref="A1:W277"/>
  <sheetViews>
    <sheetView tabSelected="1" topLeftCell="A25" zoomScaleNormal="100" zoomScaleSheetLayoutView="100" workbookViewId="0">
      <selection activeCell="AA68" sqref="AA67:AA68"/>
    </sheetView>
  </sheetViews>
  <sheetFormatPr defaultColWidth="8.85546875" defaultRowHeight="12.75"/>
  <cols>
    <col min="1" max="1" width="3.5703125" style="11" customWidth="1"/>
    <col min="2" max="2" width="8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pred_rekapitulacija'!A37</f>
        <v>24.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pred_rekapitulacija'!B37</f>
        <v>SOKOVI IN PIJAČE BIO SOKOVI IN SADNO ŽITNE REZINE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 t="s">
        <v>111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16" customFormat="1">
      <c r="A16" s="79" t="s">
        <v>1</v>
      </c>
      <c r="B16" s="79">
        <v>1847</v>
      </c>
      <c r="C16" s="176" t="s">
        <v>884</v>
      </c>
      <c r="D16" s="112">
        <v>1</v>
      </c>
      <c r="E16" s="77" t="s">
        <v>74</v>
      </c>
      <c r="F16" s="107"/>
      <c r="G16" s="231">
        <v>200</v>
      </c>
      <c r="H16" s="111" t="s">
        <v>74</v>
      </c>
      <c r="I16" s="8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J16" s="80" t="str">
        <f>IF(Sklop24[[#This Row],[ZAHTEVANA SHEMA KAKOVOSTI]]&lt;&gt;"",Sklop24[[#This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+Sklop24[[#This Row],[cena/enota brez DDV v EUR]]*Sklop24[[#This Row],[Stopnja DDV (%)]]</f>
        <v>0</v>
      </c>
      <c r="S16" s="83">
        <f>+Sklop24[[#This Row],[cena/enota brez DDV v EUR]]+Sklop24[[#This Row],[Davek (EUR)]]</f>
        <v>0</v>
      </c>
      <c r="T16" s="83">
        <f>+Sklop24[[#This Row],[cena/enota brez DDV v EUR]]*Sklop24[[#This Row],[Okvirna količina]]</f>
        <v>0</v>
      </c>
      <c r="U16" s="83">
        <f>+Sklop24[[#This Row],[Končna cena/enoto mere (EUR) z DDV]]*Sklop24[[#This Row],[Okvirna količina]]</f>
        <v>0</v>
      </c>
      <c r="V16" s="92"/>
    </row>
    <row r="17" spans="1:22" s="55" customFormat="1" ht="24">
      <c r="A17" s="79" t="s">
        <v>3</v>
      </c>
      <c r="B17" s="79">
        <v>1848</v>
      </c>
      <c r="C17" s="218" t="s">
        <v>885</v>
      </c>
      <c r="D17" s="219">
        <v>0.2</v>
      </c>
      <c r="E17" s="77" t="s">
        <v>74</v>
      </c>
      <c r="F17" s="107"/>
      <c r="G17" s="212">
        <v>400</v>
      </c>
      <c r="H17" s="111" t="s">
        <v>474</v>
      </c>
      <c r="I17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80</v>
      </c>
      <c r="J17" s="212" t="str">
        <f>IF(Sklop24[[#This Row],[ZAHTEVANA SHEMA KAKOVOSTI]]&lt;&gt;"",Sklop24[[#This Row],[Preračunana masa/volumen/kos na enoto kg]],"")</f>
        <v/>
      </c>
      <c r="K17" s="196"/>
      <c r="L17" s="222"/>
      <c r="M17" s="222"/>
      <c r="N17" s="223"/>
      <c r="O17" s="224"/>
      <c r="P17" s="224"/>
      <c r="Q17" s="225"/>
      <c r="R17" s="224">
        <f>+Sklop24[[#This Row],[cena/enota brez DDV v EUR]]*Sklop24[[#This Row],[Stopnja DDV (%)]]</f>
        <v>0</v>
      </c>
      <c r="S17" s="224">
        <f>+Sklop24[[#This Row],[cena/enota brez DDV v EUR]]+Sklop24[[#This Row],[Davek (EUR)]]</f>
        <v>0</v>
      </c>
      <c r="T17" s="224">
        <f>+Sklop24[[#This Row],[cena/enota brez DDV v EUR]]*Sklop24[[#This Row],[Okvirna količina]]</f>
        <v>0</v>
      </c>
      <c r="U17" s="226">
        <f>+Sklop24[[#This Row],[Končna cena/enoto mere (EUR) z DDV]]*Sklop24[[#This Row],[Okvirna količina]]</f>
        <v>0</v>
      </c>
      <c r="V17" s="227"/>
    </row>
    <row r="18" spans="1:22" s="55" customFormat="1" ht="36">
      <c r="A18" s="79" t="s">
        <v>4</v>
      </c>
      <c r="B18" s="79">
        <v>2324</v>
      </c>
      <c r="C18" s="218" t="s">
        <v>886</v>
      </c>
      <c r="D18" s="248">
        <v>5</v>
      </c>
      <c r="E18" s="77" t="s">
        <v>74</v>
      </c>
      <c r="F18" s="107"/>
      <c r="G18" s="212">
        <v>10</v>
      </c>
      <c r="H18" s="111" t="s">
        <v>474</v>
      </c>
      <c r="I18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J18" s="212" t="str">
        <f>IF(Sklop24[[#This Row],[ZAHTEVANA SHEMA KAKOVOSTI]]&lt;&gt;"",Sklop24[[#This Row],[Preračunana masa/volumen/kos na enoto kg]],"")</f>
        <v/>
      </c>
      <c r="K18" s="196"/>
      <c r="L18" s="222"/>
      <c r="M18" s="222"/>
      <c r="N18" s="223"/>
      <c r="O18" s="224"/>
      <c r="P18" s="224"/>
      <c r="Q18" s="225"/>
      <c r="R18" s="224">
        <f>+Sklop24[[#This Row],[cena/enota brez DDV v EUR]]*Sklop24[[#This Row],[Stopnja DDV (%)]]</f>
        <v>0</v>
      </c>
      <c r="S18" s="224">
        <f>+Sklop24[[#This Row],[cena/enota brez DDV v EUR]]+Sklop24[[#This Row],[Davek (EUR)]]</f>
        <v>0</v>
      </c>
      <c r="T18" s="224">
        <f>+Sklop24[[#This Row],[cena/enota brez DDV v EUR]]*Sklop24[[#This Row],[Okvirna količina]]</f>
        <v>0</v>
      </c>
      <c r="U18" s="226">
        <f>+Sklop24[[#This Row],[Končna cena/enoto mere (EUR) z DDV]]*Sklop24[[#This Row],[Okvirna količina]]</f>
        <v>0</v>
      </c>
      <c r="V18" s="227"/>
    </row>
    <row r="19" spans="1:22" s="55" customFormat="1" ht="36">
      <c r="A19" s="79" t="s">
        <v>5</v>
      </c>
      <c r="B19" s="79">
        <v>3018</v>
      </c>
      <c r="C19" s="218" t="s">
        <v>1233</v>
      </c>
      <c r="D19" s="219">
        <v>5</v>
      </c>
      <c r="E19" s="77" t="s">
        <v>74</v>
      </c>
      <c r="F19" s="107"/>
      <c r="G19" s="212">
        <v>10</v>
      </c>
      <c r="H19" s="111" t="s">
        <v>474</v>
      </c>
      <c r="I19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J19" s="212" t="str">
        <f>IF(Sklop24[[#This Row],[ZAHTEVANA SHEMA KAKOVOSTI]]&lt;&gt;"",Sklop24[[#This Row],[Preračunana masa/volumen/kos na enoto kg]],"")</f>
        <v/>
      </c>
      <c r="K19" s="196"/>
      <c r="L19" s="222"/>
      <c r="M19" s="222"/>
      <c r="N19" s="223"/>
      <c r="O19" s="224"/>
      <c r="P19" s="224"/>
      <c r="Q19" s="225"/>
      <c r="R19" s="224">
        <f>+Sklop24[[#This Row],[cena/enota brez DDV v EUR]]*Sklop24[[#This Row],[Stopnja DDV (%)]]</f>
        <v>0</v>
      </c>
      <c r="S19" s="224">
        <f>+Sklop24[[#This Row],[cena/enota brez DDV v EUR]]+Sklop24[[#This Row],[Davek (EUR)]]</f>
        <v>0</v>
      </c>
      <c r="T19" s="224">
        <f>+Sklop24[[#This Row],[cena/enota brez DDV v EUR]]*Sklop24[[#This Row],[Okvirna količina]]</f>
        <v>0</v>
      </c>
      <c r="U19" s="226">
        <f>+Sklop24[[#This Row],[Končna cena/enoto mere (EUR) z DDV]]*Sklop24[[#This Row],[Okvirna količina]]</f>
        <v>0</v>
      </c>
      <c r="V19" s="227"/>
    </row>
    <row r="20" spans="1:22" s="55" customFormat="1" ht="36">
      <c r="A20" s="79" t="s">
        <v>6</v>
      </c>
      <c r="B20" s="79">
        <v>3019</v>
      </c>
      <c r="C20" s="218" t="s">
        <v>1234</v>
      </c>
      <c r="D20" s="219">
        <v>5</v>
      </c>
      <c r="E20" s="77" t="s">
        <v>74</v>
      </c>
      <c r="F20" s="107"/>
      <c r="G20" s="212">
        <v>10</v>
      </c>
      <c r="H20" s="111" t="s">
        <v>474</v>
      </c>
      <c r="I20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J20" s="212" t="str">
        <f>IF(Sklop24[[#This Row],[ZAHTEVANA SHEMA KAKOVOSTI]]&lt;&gt;"",Sklop24[[#This Row],[Preračunana masa/volumen/kos na enoto kg]],"")</f>
        <v/>
      </c>
      <c r="K20" s="196"/>
      <c r="L20" s="222"/>
      <c r="M20" s="222"/>
      <c r="N20" s="223"/>
      <c r="O20" s="224"/>
      <c r="P20" s="224"/>
      <c r="Q20" s="225"/>
      <c r="R20" s="224">
        <f>+Sklop24[[#This Row],[cena/enota brez DDV v EUR]]*Sklop24[[#This Row],[Stopnja DDV (%)]]</f>
        <v>0</v>
      </c>
      <c r="S20" s="224">
        <f>+Sklop24[[#This Row],[cena/enota brez DDV v EUR]]+Sklop24[[#This Row],[Davek (EUR)]]</f>
        <v>0</v>
      </c>
      <c r="T20" s="224">
        <f>+Sklop24[[#This Row],[cena/enota brez DDV v EUR]]*Sklop24[[#This Row],[Okvirna količina]]</f>
        <v>0</v>
      </c>
      <c r="U20" s="226">
        <f>+Sklop24[[#This Row],[Končna cena/enoto mere (EUR) z DDV]]*Sklop24[[#This Row],[Okvirna količina]]</f>
        <v>0</v>
      </c>
      <c r="V20" s="227"/>
    </row>
    <row r="21" spans="1:22" s="55" customFormat="1" ht="36">
      <c r="A21" s="79" t="s">
        <v>7</v>
      </c>
      <c r="B21" s="79">
        <v>1864</v>
      </c>
      <c r="C21" s="218" t="s">
        <v>887</v>
      </c>
      <c r="D21" s="219">
        <v>5</v>
      </c>
      <c r="E21" s="77" t="s">
        <v>74</v>
      </c>
      <c r="F21" s="107"/>
      <c r="G21" s="212">
        <v>10</v>
      </c>
      <c r="H21" s="111" t="s">
        <v>474</v>
      </c>
      <c r="I21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J21" s="212" t="str">
        <f>IF(Sklop24[[#This Row],[ZAHTEVANA SHEMA KAKOVOSTI]]&lt;&gt;"",Sklop24[[#This Row],[Preračunana masa/volumen/kos na enoto kg]],"")</f>
        <v/>
      </c>
      <c r="K21" s="196"/>
      <c r="L21" s="222"/>
      <c r="M21" s="222"/>
      <c r="N21" s="223"/>
      <c r="O21" s="224"/>
      <c r="P21" s="224"/>
      <c r="Q21" s="225"/>
      <c r="R21" s="224">
        <f>+Sklop24[[#This Row],[cena/enota brez DDV v EUR]]*Sklop24[[#This Row],[Stopnja DDV (%)]]</f>
        <v>0</v>
      </c>
      <c r="S21" s="224">
        <f>+Sklop24[[#This Row],[cena/enota brez DDV v EUR]]+Sklop24[[#This Row],[Davek (EUR)]]</f>
        <v>0</v>
      </c>
      <c r="T21" s="224">
        <f>+Sklop24[[#This Row],[cena/enota brez DDV v EUR]]*Sklop24[[#This Row],[Okvirna količina]]</f>
        <v>0</v>
      </c>
      <c r="U21" s="226">
        <f>+Sklop24[[#This Row],[Končna cena/enoto mere (EUR) z DDV]]*Sklop24[[#This Row],[Okvirna količina]]</f>
        <v>0</v>
      </c>
      <c r="V21" s="227"/>
    </row>
    <row r="22" spans="1:22" s="55" customFormat="1" ht="36">
      <c r="A22" s="79" t="s">
        <v>8</v>
      </c>
      <c r="B22" s="79">
        <v>1865</v>
      </c>
      <c r="C22" s="218" t="s">
        <v>888</v>
      </c>
      <c r="D22" s="219">
        <v>3</v>
      </c>
      <c r="E22" s="77" t="s">
        <v>74</v>
      </c>
      <c r="F22" s="107"/>
      <c r="G22" s="212">
        <v>10</v>
      </c>
      <c r="H22" s="111" t="s">
        <v>474</v>
      </c>
      <c r="I22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J22" s="212" t="str">
        <f>IF(Sklop24[[#This Row],[ZAHTEVANA SHEMA KAKOVOSTI]]&lt;&gt;"",Sklop24[[#This Row],[Preračunana masa/volumen/kos na enoto kg]],"")</f>
        <v/>
      </c>
      <c r="K22" s="196"/>
      <c r="L22" s="222"/>
      <c r="M22" s="222"/>
      <c r="N22" s="223"/>
      <c r="O22" s="224"/>
      <c r="P22" s="224"/>
      <c r="Q22" s="225"/>
      <c r="R22" s="224">
        <f>+Sklop24[[#This Row],[cena/enota brez DDV v EUR]]*Sklop24[[#This Row],[Stopnja DDV (%)]]</f>
        <v>0</v>
      </c>
      <c r="S22" s="224">
        <f>+Sklop24[[#This Row],[cena/enota brez DDV v EUR]]+Sklop24[[#This Row],[Davek (EUR)]]</f>
        <v>0</v>
      </c>
      <c r="T22" s="224">
        <f>+Sklop24[[#This Row],[cena/enota brez DDV v EUR]]*Sklop24[[#This Row],[Okvirna količina]]</f>
        <v>0</v>
      </c>
      <c r="U22" s="226">
        <f>+Sklop24[[#This Row],[Končna cena/enoto mere (EUR) z DDV]]*Sklop24[[#This Row],[Okvirna količina]]</f>
        <v>0</v>
      </c>
      <c r="V22" s="227"/>
    </row>
    <row r="23" spans="1:22" s="55" customFormat="1" ht="36">
      <c r="A23" s="79" t="s">
        <v>9</v>
      </c>
      <c r="B23" s="79">
        <v>1868</v>
      </c>
      <c r="C23" s="218" t="s">
        <v>889</v>
      </c>
      <c r="D23" s="219">
        <v>5</v>
      </c>
      <c r="E23" s="77" t="s">
        <v>74</v>
      </c>
      <c r="F23" s="107"/>
      <c r="G23" s="212">
        <v>10</v>
      </c>
      <c r="H23" s="111" t="s">
        <v>474</v>
      </c>
      <c r="I23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J23" s="212" t="str">
        <f>IF(Sklop24[[#This Row],[ZAHTEVANA SHEMA KAKOVOSTI]]&lt;&gt;"",Sklop24[[#This Row],[Preračunana masa/volumen/kos na enoto kg]],"")</f>
        <v/>
      </c>
      <c r="K23" s="196"/>
      <c r="L23" s="222"/>
      <c r="M23" s="222"/>
      <c r="N23" s="223"/>
      <c r="O23" s="224"/>
      <c r="P23" s="224"/>
      <c r="Q23" s="225"/>
      <c r="R23" s="224">
        <f>+Sklop24[[#This Row],[cena/enota brez DDV v EUR]]*Sklop24[[#This Row],[Stopnja DDV (%)]]</f>
        <v>0</v>
      </c>
      <c r="S23" s="224">
        <f>+Sklop24[[#This Row],[cena/enota brez DDV v EUR]]+Sklop24[[#This Row],[Davek (EUR)]]</f>
        <v>0</v>
      </c>
      <c r="T23" s="224">
        <f>+Sklop24[[#This Row],[cena/enota brez DDV v EUR]]*Sklop24[[#This Row],[Okvirna količina]]</f>
        <v>0</v>
      </c>
      <c r="U23" s="226">
        <f>+Sklop24[[#This Row],[Končna cena/enoto mere (EUR) z DDV]]*Sklop24[[#This Row],[Okvirna količina]]</f>
        <v>0</v>
      </c>
      <c r="V23" s="227"/>
    </row>
    <row r="24" spans="1:22" s="55" customFormat="1" ht="36">
      <c r="A24" s="79" t="s">
        <v>10</v>
      </c>
      <c r="B24" s="79">
        <v>1869</v>
      </c>
      <c r="C24" s="218" t="s">
        <v>1131</v>
      </c>
      <c r="D24" s="219">
        <v>3</v>
      </c>
      <c r="E24" s="77" t="s">
        <v>74</v>
      </c>
      <c r="F24" s="107"/>
      <c r="G24" s="212">
        <v>10</v>
      </c>
      <c r="H24" s="111" t="s">
        <v>474</v>
      </c>
      <c r="I24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J24" s="212" t="str">
        <f>IF(Sklop24[[#This Row],[ZAHTEVANA SHEMA KAKOVOSTI]]&lt;&gt;"",Sklop24[[#This Row],[Preračunana masa/volumen/kos na enoto kg]],"")</f>
        <v/>
      </c>
      <c r="K24" s="196"/>
      <c r="L24" s="222"/>
      <c r="M24" s="222"/>
      <c r="N24" s="223"/>
      <c r="O24" s="224"/>
      <c r="P24" s="224"/>
      <c r="Q24" s="225"/>
      <c r="R24" s="224">
        <f>+Sklop24[[#This Row],[cena/enota brez DDV v EUR]]*Sklop24[[#This Row],[Stopnja DDV (%)]]</f>
        <v>0</v>
      </c>
      <c r="S24" s="224">
        <f>+Sklop24[[#This Row],[cena/enota brez DDV v EUR]]+Sklop24[[#This Row],[Davek (EUR)]]</f>
        <v>0</v>
      </c>
      <c r="T24" s="224">
        <f>+Sklop24[[#This Row],[cena/enota brez DDV v EUR]]*Sklop24[[#This Row],[Okvirna količina]]</f>
        <v>0</v>
      </c>
      <c r="U24" s="226">
        <f>+Sklop24[[#This Row],[Končna cena/enoto mere (EUR) z DDV]]*Sklop24[[#This Row],[Okvirna količina]]</f>
        <v>0</v>
      </c>
      <c r="V24" s="227"/>
    </row>
    <row r="25" spans="1:22" s="55" customFormat="1" ht="12">
      <c r="A25" s="79" t="s">
        <v>11</v>
      </c>
      <c r="B25" s="79">
        <v>1883</v>
      </c>
      <c r="C25" s="218" t="s">
        <v>890</v>
      </c>
      <c r="D25" s="219">
        <v>1</v>
      </c>
      <c r="E25" s="77" t="s">
        <v>74</v>
      </c>
      <c r="F25" s="107"/>
      <c r="G25" s="212">
        <v>1600</v>
      </c>
      <c r="H25" s="111" t="s">
        <v>74</v>
      </c>
      <c r="I25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1600</v>
      </c>
      <c r="J25" s="212" t="str">
        <f>IF(Sklop24[[#This Row],[ZAHTEVANA SHEMA KAKOVOSTI]]&lt;&gt;"",Sklop24[[#This Row],[Preračunana masa/volumen/kos na enoto kg]],"")</f>
        <v/>
      </c>
      <c r="K25" s="196"/>
      <c r="L25" s="222"/>
      <c r="M25" s="222"/>
      <c r="N25" s="223"/>
      <c r="O25" s="224"/>
      <c r="P25" s="224"/>
      <c r="Q25" s="225"/>
      <c r="R25" s="224">
        <f>+Sklop24[[#This Row],[cena/enota brez DDV v EUR]]*Sklop24[[#This Row],[Stopnja DDV (%)]]</f>
        <v>0</v>
      </c>
      <c r="S25" s="224">
        <f>+Sklop24[[#This Row],[cena/enota brez DDV v EUR]]+Sklop24[[#This Row],[Davek (EUR)]]</f>
        <v>0</v>
      </c>
      <c r="T25" s="224">
        <f>+Sklop24[[#This Row],[cena/enota brez DDV v EUR]]*Sklop24[[#This Row],[Okvirna količina]]</f>
        <v>0</v>
      </c>
      <c r="U25" s="226">
        <f>+Sklop24[[#This Row],[Končna cena/enoto mere (EUR) z DDV]]*Sklop24[[#This Row],[Okvirna količina]]</f>
        <v>0</v>
      </c>
      <c r="V25" s="227"/>
    </row>
    <row r="26" spans="1:22" s="55" customFormat="1" ht="12">
      <c r="A26" s="79" t="s">
        <v>12</v>
      </c>
      <c r="B26" s="79">
        <v>1875</v>
      </c>
      <c r="C26" s="218" t="s">
        <v>891</v>
      </c>
      <c r="D26" s="219">
        <v>1</v>
      </c>
      <c r="E26" s="77" t="s">
        <v>74</v>
      </c>
      <c r="F26" s="107"/>
      <c r="G26" s="212">
        <v>300</v>
      </c>
      <c r="H26" s="111" t="s">
        <v>74</v>
      </c>
      <c r="I26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J26" s="212" t="str">
        <f>IF(Sklop24[[#This Row],[ZAHTEVANA SHEMA KAKOVOSTI]]&lt;&gt;"",Sklop24[[#This Row],[Preračunana masa/volumen/kos na enoto kg]],"")</f>
        <v/>
      </c>
      <c r="K26" s="196"/>
      <c r="L26" s="222"/>
      <c r="M26" s="222"/>
      <c r="N26" s="223"/>
      <c r="O26" s="224"/>
      <c r="P26" s="224"/>
      <c r="Q26" s="225"/>
      <c r="R26" s="224">
        <f>+Sklop24[[#This Row],[cena/enota brez DDV v EUR]]*Sklop24[[#This Row],[Stopnja DDV (%)]]</f>
        <v>0</v>
      </c>
      <c r="S26" s="224">
        <f>+Sklop24[[#This Row],[cena/enota brez DDV v EUR]]+Sklop24[[#This Row],[Davek (EUR)]]</f>
        <v>0</v>
      </c>
      <c r="T26" s="224">
        <f>+Sklop24[[#This Row],[cena/enota brez DDV v EUR]]*Sklop24[[#This Row],[Okvirna količina]]</f>
        <v>0</v>
      </c>
      <c r="U26" s="226">
        <f>+Sklop24[[#This Row],[Končna cena/enoto mere (EUR) z DDV]]*Sklop24[[#This Row],[Okvirna količina]]</f>
        <v>0</v>
      </c>
      <c r="V26" s="227"/>
    </row>
    <row r="27" spans="1:22" s="55" customFormat="1" ht="12">
      <c r="A27" s="79" t="s">
        <v>13</v>
      </c>
      <c r="B27" s="79">
        <v>1876</v>
      </c>
      <c r="C27" s="218" t="s">
        <v>891</v>
      </c>
      <c r="D27" s="219">
        <v>0.2</v>
      </c>
      <c r="E27" s="77" t="s">
        <v>74</v>
      </c>
      <c r="F27" s="107"/>
      <c r="G27" s="212">
        <v>400</v>
      </c>
      <c r="H27" s="111" t="s">
        <v>474</v>
      </c>
      <c r="I27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80</v>
      </c>
      <c r="J27" s="212" t="str">
        <f>IF(Sklop24[[#This Row],[ZAHTEVANA SHEMA KAKOVOSTI]]&lt;&gt;"",Sklop24[[#This Row],[Preračunana masa/volumen/kos na enoto kg]],"")</f>
        <v/>
      </c>
      <c r="K27" s="196"/>
      <c r="L27" s="222"/>
      <c r="M27" s="222"/>
      <c r="N27" s="223"/>
      <c r="O27" s="224"/>
      <c r="P27" s="224"/>
      <c r="Q27" s="225"/>
      <c r="R27" s="224">
        <f>+Sklop24[[#This Row],[cena/enota brez DDV v EUR]]*Sklop24[[#This Row],[Stopnja DDV (%)]]</f>
        <v>0</v>
      </c>
      <c r="S27" s="224">
        <f>+Sklop24[[#This Row],[cena/enota brez DDV v EUR]]+Sklop24[[#This Row],[Davek (EUR)]]</f>
        <v>0</v>
      </c>
      <c r="T27" s="224">
        <f>+Sklop24[[#This Row],[cena/enota brez DDV v EUR]]*Sklop24[[#This Row],[Okvirna količina]]</f>
        <v>0</v>
      </c>
      <c r="U27" s="226">
        <f>+Sklop24[[#This Row],[Končna cena/enoto mere (EUR) z DDV]]*Sklop24[[#This Row],[Okvirna količina]]</f>
        <v>0</v>
      </c>
      <c r="V27" s="227"/>
    </row>
    <row r="28" spans="1:22" s="55" customFormat="1" ht="12">
      <c r="A28" s="79" t="s">
        <v>14</v>
      </c>
      <c r="B28" s="79">
        <v>1879</v>
      </c>
      <c r="C28" s="218" t="s">
        <v>892</v>
      </c>
      <c r="D28" s="219">
        <v>1</v>
      </c>
      <c r="E28" s="77" t="s">
        <v>74</v>
      </c>
      <c r="F28" s="107"/>
      <c r="G28" s="212">
        <v>2000</v>
      </c>
      <c r="H28" s="111" t="s">
        <v>74</v>
      </c>
      <c r="I28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2000</v>
      </c>
      <c r="J28" s="212" t="str">
        <f>IF(Sklop24[[#This Row],[ZAHTEVANA SHEMA KAKOVOSTI]]&lt;&gt;"",Sklop24[[#This Row],[Preračunana masa/volumen/kos na enoto kg]],"")</f>
        <v/>
      </c>
      <c r="K28" s="196"/>
      <c r="L28" s="222"/>
      <c r="M28" s="222"/>
      <c r="N28" s="223"/>
      <c r="O28" s="224"/>
      <c r="P28" s="224"/>
      <c r="Q28" s="225"/>
      <c r="R28" s="224">
        <f>+Sklop24[[#This Row],[cena/enota brez DDV v EUR]]*Sklop24[[#This Row],[Stopnja DDV (%)]]</f>
        <v>0</v>
      </c>
      <c r="S28" s="224">
        <f>+Sklop24[[#This Row],[cena/enota brez DDV v EUR]]+Sklop24[[#This Row],[Davek (EUR)]]</f>
        <v>0</v>
      </c>
      <c r="T28" s="224">
        <f>+Sklop24[[#This Row],[cena/enota brez DDV v EUR]]*Sklop24[[#This Row],[Okvirna količina]]</f>
        <v>0</v>
      </c>
      <c r="U28" s="226">
        <f>+Sklop24[[#This Row],[Končna cena/enoto mere (EUR) z DDV]]*Sklop24[[#This Row],[Okvirna količina]]</f>
        <v>0</v>
      </c>
      <c r="V28" s="227"/>
    </row>
    <row r="29" spans="1:22" s="55" customFormat="1" ht="12">
      <c r="A29" s="79" t="s">
        <v>15</v>
      </c>
      <c r="B29" s="79">
        <v>1880</v>
      </c>
      <c r="C29" s="218" t="s">
        <v>892</v>
      </c>
      <c r="D29" s="219">
        <v>0.2</v>
      </c>
      <c r="E29" s="77" t="s">
        <v>74</v>
      </c>
      <c r="F29" s="107"/>
      <c r="G29" s="212">
        <v>2000</v>
      </c>
      <c r="H29" s="111" t="s">
        <v>474</v>
      </c>
      <c r="I29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400</v>
      </c>
      <c r="J29" s="212" t="str">
        <f>IF(Sklop24[[#This Row],[ZAHTEVANA SHEMA KAKOVOSTI]]&lt;&gt;"",Sklop24[[#This Row],[Preračunana masa/volumen/kos na enoto kg]],"")</f>
        <v/>
      </c>
      <c r="K29" s="196"/>
      <c r="L29" s="222"/>
      <c r="M29" s="222"/>
      <c r="N29" s="223"/>
      <c r="O29" s="224"/>
      <c r="P29" s="224"/>
      <c r="Q29" s="225"/>
      <c r="R29" s="224">
        <f>+Sklop24[[#This Row],[cena/enota brez DDV v EUR]]*Sklop24[[#This Row],[Stopnja DDV (%)]]</f>
        <v>0</v>
      </c>
      <c r="S29" s="224">
        <f>+Sklop24[[#This Row],[cena/enota brez DDV v EUR]]+Sklop24[[#This Row],[Davek (EUR)]]</f>
        <v>0</v>
      </c>
      <c r="T29" s="224">
        <f>+Sklop24[[#This Row],[cena/enota brez DDV v EUR]]*Sklop24[[#This Row],[Okvirna količina]]</f>
        <v>0</v>
      </c>
      <c r="U29" s="226">
        <f>+Sklop24[[#This Row],[Končna cena/enoto mere (EUR) z DDV]]*Sklop24[[#This Row],[Okvirna količina]]</f>
        <v>0</v>
      </c>
      <c r="V29" s="227"/>
    </row>
    <row r="30" spans="1:22" s="55" customFormat="1" ht="12">
      <c r="A30" s="79" t="s">
        <v>16</v>
      </c>
      <c r="B30" s="79">
        <v>1884</v>
      </c>
      <c r="C30" s="218" t="s">
        <v>893</v>
      </c>
      <c r="D30" s="248">
        <v>0.2</v>
      </c>
      <c r="E30" s="77" t="s">
        <v>74</v>
      </c>
      <c r="F30" s="107"/>
      <c r="G30" s="212">
        <v>4000</v>
      </c>
      <c r="H30" s="111" t="s">
        <v>474</v>
      </c>
      <c r="I30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800</v>
      </c>
      <c r="J30" s="212" t="str">
        <f>IF(Sklop24[[#This Row],[ZAHTEVANA SHEMA KAKOVOSTI]]&lt;&gt;"",Sklop24[[#This Row],[Preračunana masa/volumen/kos na enoto kg]],"")</f>
        <v/>
      </c>
      <c r="K30" s="196"/>
      <c r="L30" s="222"/>
      <c r="M30" s="222"/>
      <c r="N30" s="223"/>
      <c r="O30" s="224"/>
      <c r="P30" s="224"/>
      <c r="Q30" s="225"/>
      <c r="R30" s="224">
        <f>+Sklop24[[#This Row],[cena/enota brez DDV v EUR]]*Sklop24[[#This Row],[Stopnja DDV (%)]]</f>
        <v>0</v>
      </c>
      <c r="S30" s="224">
        <f>+Sklop24[[#This Row],[cena/enota brez DDV v EUR]]+Sklop24[[#This Row],[Davek (EUR)]]</f>
        <v>0</v>
      </c>
      <c r="T30" s="224">
        <f>+Sklop24[[#This Row],[cena/enota brez DDV v EUR]]*Sklop24[[#This Row],[Okvirna količina]]</f>
        <v>0</v>
      </c>
      <c r="U30" s="226">
        <f>+Sklop24[[#This Row],[Končna cena/enoto mere (EUR) z DDV]]*Sklop24[[#This Row],[Okvirna količina]]</f>
        <v>0</v>
      </c>
      <c r="V30" s="227"/>
    </row>
    <row r="31" spans="1:22" s="55" customFormat="1" ht="12">
      <c r="A31" s="79" t="s">
        <v>17</v>
      </c>
      <c r="B31" s="79">
        <v>1887</v>
      </c>
      <c r="C31" s="218" t="s">
        <v>894</v>
      </c>
      <c r="D31" s="219">
        <v>0.5</v>
      </c>
      <c r="E31" s="77" t="s">
        <v>74</v>
      </c>
      <c r="F31" s="107"/>
      <c r="G31" s="212">
        <v>120</v>
      </c>
      <c r="H31" s="111" t="s">
        <v>474</v>
      </c>
      <c r="I31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</v>
      </c>
      <c r="J31" s="212" t="str">
        <f>IF(Sklop24[[#This Row],[ZAHTEVANA SHEMA KAKOVOSTI]]&lt;&gt;"",Sklop24[[#This Row],[Preračunana masa/volumen/kos na enoto kg]],"")</f>
        <v/>
      </c>
      <c r="K31" s="196"/>
      <c r="L31" s="222"/>
      <c r="M31" s="222"/>
      <c r="N31" s="223"/>
      <c r="O31" s="224"/>
      <c r="P31" s="224"/>
      <c r="Q31" s="225"/>
      <c r="R31" s="224">
        <f>+Sklop24[[#This Row],[cena/enota brez DDV v EUR]]*Sklop24[[#This Row],[Stopnja DDV (%)]]</f>
        <v>0</v>
      </c>
      <c r="S31" s="224">
        <f>+Sklop24[[#This Row],[cena/enota brez DDV v EUR]]+Sklop24[[#This Row],[Davek (EUR)]]</f>
        <v>0</v>
      </c>
      <c r="T31" s="224">
        <f>+Sklop24[[#This Row],[cena/enota brez DDV v EUR]]*Sklop24[[#This Row],[Okvirna količina]]</f>
        <v>0</v>
      </c>
      <c r="U31" s="226">
        <f>+Sklop24[[#This Row],[Končna cena/enoto mere (EUR) z DDV]]*Sklop24[[#This Row],[Okvirna količina]]</f>
        <v>0</v>
      </c>
      <c r="V31" s="227"/>
    </row>
    <row r="32" spans="1:22" s="55" customFormat="1" ht="12">
      <c r="A32" s="79" t="s">
        <v>18</v>
      </c>
      <c r="B32" s="79">
        <v>2472</v>
      </c>
      <c r="C32" s="218" t="s">
        <v>894</v>
      </c>
      <c r="D32" s="248">
        <v>1.5</v>
      </c>
      <c r="E32" s="77" t="s">
        <v>74</v>
      </c>
      <c r="F32" s="107"/>
      <c r="G32" s="212">
        <v>30</v>
      </c>
      <c r="H32" s="111" t="s">
        <v>474</v>
      </c>
      <c r="I32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45</v>
      </c>
      <c r="J32" s="212" t="str">
        <f>IF(Sklop24[[#This Row],[ZAHTEVANA SHEMA KAKOVOSTI]]&lt;&gt;"",Sklop24[[#This Row],[Preračunana masa/volumen/kos na enoto kg]],"")</f>
        <v/>
      </c>
      <c r="K32" s="196"/>
      <c r="L32" s="222"/>
      <c r="M32" s="222"/>
      <c r="N32" s="223"/>
      <c r="O32" s="224"/>
      <c r="P32" s="224"/>
      <c r="Q32" s="225"/>
      <c r="R32" s="224">
        <f>+Sklop24[[#This Row],[cena/enota brez DDV v EUR]]*Sklop24[[#This Row],[Stopnja DDV (%)]]</f>
        <v>0</v>
      </c>
      <c r="S32" s="224">
        <f>+Sklop24[[#This Row],[cena/enota brez DDV v EUR]]+Sklop24[[#This Row],[Davek (EUR)]]</f>
        <v>0</v>
      </c>
      <c r="T32" s="224">
        <f>+Sklop24[[#This Row],[cena/enota brez DDV v EUR]]*Sklop24[[#This Row],[Okvirna količina]]</f>
        <v>0</v>
      </c>
      <c r="U32" s="226">
        <f>+Sklop24[[#This Row],[Končna cena/enoto mere (EUR) z DDV]]*Sklop24[[#This Row],[Okvirna količina]]</f>
        <v>0</v>
      </c>
      <c r="V32" s="227"/>
    </row>
    <row r="33" spans="1:22" s="55" customFormat="1" ht="12">
      <c r="A33" s="79" t="s">
        <v>19</v>
      </c>
      <c r="B33" s="79">
        <v>1889</v>
      </c>
      <c r="C33" s="218" t="s">
        <v>1215</v>
      </c>
      <c r="D33" s="248">
        <v>0.5</v>
      </c>
      <c r="E33" s="77" t="s">
        <v>74</v>
      </c>
      <c r="F33" s="107"/>
      <c r="G33" s="212">
        <v>900</v>
      </c>
      <c r="H33" s="111" t="s">
        <v>474</v>
      </c>
      <c r="I33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450</v>
      </c>
      <c r="J33" s="212" t="str">
        <f>IF(Sklop24[[#This Row],[ZAHTEVANA SHEMA KAKOVOSTI]]&lt;&gt;"",Sklop24[[#This Row],[Preračunana masa/volumen/kos na enoto kg]],"")</f>
        <v/>
      </c>
      <c r="K33" s="196"/>
      <c r="L33" s="222"/>
      <c r="M33" s="222"/>
      <c r="N33" s="223"/>
      <c r="O33" s="224"/>
      <c r="P33" s="224"/>
      <c r="Q33" s="225"/>
      <c r="R33" s="224">
        <f>+Sklop24[[#This Row],[cena/enota brez DDV v EUR]]*Sklop24[[#This Row],[Stopnja DDV (%)]]</f>
        <v>0</v>
      </c>
      <c r="S33" s="224">
        <f>+Sklop24[[#This Row],[cena/enota brez DDV v EUR]]+Sklop24[[#This Row],[Davek (EUR)]]</f>
        <v>0</v>
      </c>
      <c r="T33" s="224">
        <f>+Sklop24[[#This Row],[cena/enota brez DDV v EUR]]*Sklop24[[#This Row],[Okvirna količina]]</f>
        <v>0</v>
      </c>
      <c r="U33" s="226">
        <f>+Sklop24[[#This Row],[Končna cena/enoto mere (EUR) z DDV]]*Sklop24[[#This Row],[Okvirna količina]]</f>
        <v>0</v>
      </c>
      <c r="V33" s="227"/>
    </row>
    <row r="34" spans="1:22" s="55" customFormat="1" ht="12">
      <c r="A34" s="79" t="s">
        <v>20</v>
      </c>
      <c r="B34" s="79">
        <v>2479</v>
      </c>
      <c r="C34" s="218" t="s">
        <v>1216</v>
      </c>
      <c r="D34" s="248">
        <v>1.5</v>
      </c>
      <c r="E34" s="77" t="s">
        <v>74</v>
      </c>
      <c r="F34" s="107"/>
      <c r="G34" s="212">
        <v>30</v>
      </c>
      <c r="H34" s="111" t="s">
        <v>474</v>
      </c>
      <c r="I34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45</v>
      </c>
      <c r="J34" s="212" t="str">
        <f>IF(Sklop24[[#This Row],[ZAHTEVANA SHEMA KAKOVOSTI]]&lt;&gt;"",Sklop24[[#This Row],[Preračunana masa/volumen/kos na enoto kg]],"")</f>
        <v/>
      </c>
      <c r="K34" s="196"/>
      <c r="L34" s="222"/>
      <c r="M34" s="222"/>
      <c r="N34" s="223"/>
      <c r="O34" s="224"/>
      <c r="P34" s="224"/>
      <c r="Q34" s="225"/>
      <c r="R34" s="224">
        <f>+Sklop24[[#This Row],[cena/enota brez DDV v EUR]]*Sklop24[[#This Row],[Stopnja DDV (%)]]</f>
        <v>0</v>
      </c>
      <c r="S34" s="224">
        <f>+Sklop24[[#This Row],[cena/enota brez DDV v EUR]]+Sklop24[[#This Row],[Davek (EUR)]]</f>
        <v>0</v>
      </c>
      <c r="T34" s="224">
        <f>+Sklop24[[#This Row],[cena/enota brez DDV v EUR]]*Sklop24[[#This Row],[Okvirna količina]]</f>
        <v>0</v>
      </c>
      <c r="U34" s="226">
        <f>+Sklop24[[#This Row],[Končna cena/enoto mere (EUR) z DDV]]*Sklop24[[#This Row],[Okvirna količina]]</f>
        <v>0</v>
      </c>
      <c r="V34" s="227"/>
    </row>
    <row r="35" spans="1:22" s="55" customFormat="1" ht="12">
      <c r="A35" s="79" t="s">
        <v>21</v>
      </c>
      <c r="B35" s="79">
        <v>1891</v>
      </c>
      <c r="C35" s="218" t="s">
        <v>1132</v>
      </c>
      <c r="D35" s="248">
        <v>1</v>
      </c>
      <c r="E35" s="77" t="s">
        <v>74</v>
      </c>
      <c r="F35" s="107" t="s">
        <v>900</v>
      </c>
      <c r="G35" s="212">
        <v>1700</v>
      </c>
      <c r="H35" s="111" t="s">
        <v>74</v>
      </c>
      <c r="I35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1700</v>
      </c>
      <c r="J35" s="212">
        <f>IF(Sklop24[[#This Row],[ZAHTEVANA SHEMA KAKOVOSTI]]&lt;&gt;"",Sklop24[[#This Row],[Preračunana masa/volumen/kos na enoto kg]],"")</f>
        <v>1700</v>
      </c>
      <c r="K35" s="196"/>
      <c r="L35" s="222"/>
      <c r="M35" s="222"/>
      <c r="N35" s="223"/>
      <c r="O35" s="224"/>
      <c r="P35" s="224"/>
      <c r="Q35" s="225"/>
      <c r="R35" s="224">
        <f>+Sklop24[[#This Row],[cena/enota brez DDV v EUR]]*Sklop24[[#This Row],[Stopnja DDV (%)]]</f>
        <v>0</v>
      </c>
      <c r="S35" s="224">
        <f>+Sklop24[[#This Row],[cena/enota brez DDV v EUR]]+Sklop24[[#This Row],[Davek (EUR)]]</f>
        <v>0</v>
      </c>
      <c r="T35" s="224">
        <f>+Sklop24[[#This Row],[cena/enota brez DDV v EUR]]*Sklop24[[#This Row],[Okvirna količina]]</f>
        <v>0</v>
      </c>
      <c r="U35" s="226">
        <f>+Sklop24[[#This Row],[Končna cena/enoto mere (EUR) z DDV]]*Sklop24[[#This Row],[Okvirna količina]]</f>
        <v>0</v>
      </c>
      <c r="V35" s="227"/>
    </row>
    <row r="36" spans="1:22" s="55" customFormat="1" ht="12">
      <c r="A36" s="79" t="s">
        <v>22</v>
      </c>
      <c r="B36" s="79">
        <v>2578</v>
      </c>
      <c r="C36" s="218" t="s">
        <v>899</v>
      </c>
      <c r="D36" s="248">
        <v>1</v>
      </c>
      <c r="E36" s="77" t="s">
        <v>74</v>
      </c>
      <c r="F36" s="107" t="s">
        <v>900</v>
      </c>
      <c r="G36" s="212">
        <v>700</v>
      </c>
      <c r="H36" s="111" t="s">
        <v>74</v>
      </c>
      <c r="I36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700</v>
      </c>
      <c r="J36" s="212">
        <f>IF(Sklop24[[#This Row],[ZAHTEVANA SHEMA KAKOVOSTI]]&lt;&gt;"",Sklop24[[#This Row],[Preračunana masa/volumen/kos na enoto kg]],"")</f>
        <v>700</v>
      </c>
      <c r="K36" s="196"/>
      <c r="L36" s="222"/>
      <c r="M36" s="222"/>
      <c r="N36" s="223"/>
      <c r="O36" s="224"/>
      <c r="P36" s="224"/>
      <c r="Q36" s="225"/>
      <c r="R36" s="224">
        <f>+Sklop24[[#This Row],[cena/enota brez DDV v EUR]]*Sklop24[[#This Row],[Stopnja DDV (%)]]</f>
        <v>0</v>
      </c>
      <c r="S36" s="224">
        <f>+Sklop24[[#This Row],[cena/enota brez DDV v EUR]]+Sklop24[[#This Row],[Davek (EUR)]]</f>
        <v>0</v>
      </c>
      <c r="T36" s="224">
        <f>+Sklop24[[#This Row],[cena/enota brez DDV v EUR]]*Sklop24[[#This Row],[Okvirna količina]]</f>
        <v>0</v>
      </c>
      <c r="U36" s="226">
        <f>+Sklop24[[#This Row],[Končna cena/enoto mere (EUR) z DDV]]*Sklop24[[#This Row],[Okvirna količina]]</f>
        <v>0</v>
      </c>
      <c r="V36" s="227"/>
    </row>
    <row r="37" spans="1:22" s="55" customFormat="1" ht="24">
      <c r="A37" s="79" t="s">
        <v>23</v>
      </c>
      <c r="B37" s="79">
        <v>2579</v>
      </c>
      <c r="C37" s="218" t="s">
        <v>1235</v>
      </c>
      <c r="D37" s="248">
        <v>1</v>
      </c>
      <c r="E37" s="77" t="s">
        <v>74</v>
      </c>
      <c r="F37" s="107" t="s">
        <v>900</v>
      </c>
      <c r="G37" s="212">
        <v>600</v>
      </c>
      <c r="H37" s="111" t="s">
        <v>74</v>
      </c>
      <c r="I37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600</v>
      </c>
      <c r="J37" s="212">
        <f>IF(Sklop24[[#This Row],[ZAHTEVANA SHEMA KAKOVOSTI]]&lt;&gt;"",Sklop24[[#This Row],[Preračunana masa/volumen/kos na enoto kg]],"")</f>
        <v>600</v>
      </c>
      <c r="K37" s="196"/>
      <c r="L37" s="222"/>
      <c r="M37" s="222"/>
      <c r="N37" s="223"/>
      <c r="O37" s="224"/>
      <c r="P37" s="224"/>
      <c r="Q37" s="225"/>
      <c r="R37" s="224">
        <f>+Sklop24[[#This Row],[cena/enota brez DDV v EUR]]*Sklop24[[#This Row],[Stopnja DDV (%)]]</f>
        <v>0</v>
      </c>
      <c r="S37" s="224">
        <f>+Sklop24[[#This Row],[cena/enota brez DDV v EUR]]+Sklop24[[#This Row],[Davek (EUR)]]</f>
        <v>0</v>
      </c>
      <c r="T37" s="224">
        <f>+Sklop24[[#This Row],[cena/enota brez DDV v EUR]]*Sklop24[[#This Row],[Okvirna količina]]</f>
        <v>0</v>
      </c>
      <c r="U37" s="226">
        <f>+Sklop24[[#This Row],[Končna cena/enoto mere (EUR) z DDV]]*Sklop24[[#This Row],[Okvirna količina]]</f>
        <v>0</v>
      </c>
      <c r="V37" s="227"/>
    </row>
    <row r="38" spans="1:22" s="55" customFormat="1" ht="12">
      <c r="A38" s="79" t="s">
        <v>24</v>
      </c>
      <c r="B38" s="79">
        <v>2580</v>
      </c>
      <c r="C38" s="218" t="s">
        <v>895</v>
      </c>
      <c r="D38" s="219">
        <v>0.2</v>
      </c>
      <c r="E38" s="77" t="s">
        <v>74</v>
      </c>
      <c r="F38" s="107" t="s">
        <v>900</v>
      </c>
      <c r="G38" s="212">
        <v>1000</v>
      </c>
      <c r="H38" s="111" t="s">
        <v>474</v>
      </c>
      <c r="I38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J38" s="212">
        <f>IF(Sklop24[[#This Row],[ZAHTEVANA SHEMA KAKOVOSTI]]&lt;&gt;"",Sklop24[[#This Row],[Preračunana masa/volumen/kos na enoto kg]],"")</f>
        <v>200</v>
      </c>
      <c r="K38" s="196"/>
      <c r="L38" s="222"/>
      <c r="M38" s="222"/>
      <c r="N38" s="223"/>
      <c r="O38" s="224"/>
      <c r="P38" s="224"/>
      <c r="Q38" s="225"/>
      <c r="R38" s="224">
        <f>+Sklop24[[#This Row],[cena/enota brez DDV v EUR]]*Sklop24[[#This Row],[Stopnja DDV (%)]]</f>
        <v>0</v>
      </c>
      <c r="S38" s="224">
        <f>+Sklop24[[#This Row],[cena/enota brez DDV v EUR]]+Sklop24[[#This Row],[Davek (EUR)]]</f>
        <v>0</v>
      </c>
      <c r="T38" s="224">
        <f>+Sklop24[[#This Row],[cena/enota brez DDV v EUR]]*Sklop24[[#This Row],[Okvirna količina]]</f>
        <v>0</v>
      </c>
      <c r="U38" s="226">
        <f>+Sklop24[[#This Row],[Končna cena/enoto mere (EUR) z DDV]]*Sklop24[[#This Row],[Okvirna količina]]</f>
        <v>0</v>
      </c>
      <c r="V38" s="227"/>
    </row>
    <row r="39" spans="1:22" s="55" customFormat="1" ht="24">
      <c r="A39" s="79" t="s">
        <v>25</v>
      </c>
      <c r="B39" s="79">
        <v>2582</v>
      </c>
      <c r="C39" s="218" t="s">
        <v>896</v>
      </c>
      <c r="D39" s="219">
        <v>0.2</v>
      </c>
      <c r="E39" s="77" t="s">
        <v>74</v>
      </c>
      <c r="F39" s="107" t="s">
        <v>900</v>
      </c>
      <c r="G39" s="212">
        <v>1000</v>
      </c>
      <c r="H39" s="111" t="s">
        <v>474</v>
      </c>
      <c r="I39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J39" s="212">
        <f>IF(Sklop24[[#This Row],[ZAHTEVANA SHEMA KAKOVOSTI]]&lt;&gt;"",Sklop24[[#This Row],[Preračunana masa/volumen/kos na enoto kg]],"")</f>
        <v>200</v>
      </c>
      <c r="K39" s="196"/>
      <c r="L39" s="222"/>
      <c r="M39" s="222"/>
      <c r="N39" s="223"/>
      <c r="O39" s="224"/>
      <c r="P39" s="224"/>
      <c r="Q39" s="225"/>
      <c r="R39" s="224">
        <f>+Sklop24[[#This Row],[cena/enota brez DDV v EUR]]*Sklop24[[#This Row],[Stopnja DDV (%)]]</f>
        <v>0</v>
      </c>
      <c r="S39" s="224">
        <f>+Sklop24[[#This Row],[cena/enota brez DDV v EUR]]+Sklop24[[#This Row],[Davek (EUR)]]</f>
        <v>0</v>
      </c>
      <c r="T39" s="224">
        <f>+Sklop24[[#This Row],[cena/enota brez DDV v EUR]]*Sklop24[[#This Row],[Okvirna količina]]</f>
        <v>0</v>
      </c>
      <c r="U39" s="226">
        <f>+Sklop24[[#This Row],[Končna cena/enoto mere (EUR) z DDV]]*Sklop24[[#This Row],[Okvirna količina]]</f>
        <v>0</v>
      </c>
      <c r="V39" s="227"/>
    </row>
    <row r="40" spans="1:22" s="55" customFormat="1" ht="24">
      <c r="A40" s="79" t="s">
        <v>26</v>
      </c>
      <c r="B40" s="79">
        <v>1993</v>
      </c>
      <c r="C40" s="218" t="s">
        <v>1133</v>
      </c>
      <c r="D40" s="219">
        <v>35</v>
      </c>
      <c r="E40" s="77" t="s">
        <v>110</v>
      </c>
      <c r="F40" s="107"/>
      <c r="G40" s="212">
        <v>2000</v>
      </c>
      <c r="H40" s="111" t="s">
        <v>474</v>
      </c>
      <c r="I40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70</v>
      </c>
      <c r="J40" s="212" t="str">
        <f>IF(Sklop24[[#This Row],[ZAHTEVANA SHEMA KAKOVOSTI]]&lt;&gt;"",Sklop24[[#This Row],[Preračunana masa/volumen/kos na enoto kg]],"")</f>
        <v/>
      </c>
      <c r="K40" s="196"/>
      <c r="L40" s="222"/>
      <c r="M40" s="222"/>
      <c r="N40" s="223"/>
      <c r="O40" s="224"/>
      <c r="P40" s="224"/>
      <c r="Q40" s="225"/>
      <c r="R40" s="224">
        <f>+Sklop24[[#This Row],[cena/enota brez DDV v EUR]]*Sklop24[[#This Row],[Stopnja DDV (%)]]</f>
        <v>0</v>
      </c>
      <c r="S40" s="224">
        <f>+Sklop24[[#This Row],[cena/enota brez DDV v EUR]]+Sklop24[[#This Row],[Davek (EUR)]]</f>
        <v>0</v>
      </c>
      <c r="T40" s="224">
        <f>+Sklop24[[#This Row],[cena/enota brez DDV v EUR]]*Sklop24[[#This Row],[Okvirna količina]]</f>
        <v>0</v>
      </c>
      <c r="U40" s="226">
        <f>+Sklop24[[#This Row],[Končna cena/enoto mere (EUR) z DDV]]*Sklop24[[#This Row],[Okvirna količina]]</f>
        <v>0</v>
      </c>
      <c r="V40" s="227"/>
    </row>
    <row r="41" spans="1:22" s="55" customFormat="1" ht="24">
      <c r="A41" s="79" t="s">
        <v>27</v>
      </c>
      <c r="B41" s="79">
        <v>1994</v>
      </c>
      <c r="C41" s="218" t="s">
        <v>1212</v>
      </c>
      <c r="D41" s="248">
        <v>30</v>
      </c>
      <c r="E41" s="77" t="s">
        <v>110</v>
      </c>
      <c r="F41" s="107"/>
      <c r="G41" s="212">
        <v>1000</v>
      </c>
      <c r="H41" s="111" t="s">
        <v>474</v>
      </c>
      <c r="I41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J41" s="212" t="str">
        <f>IF(Sklop24[[#This Row],[ZAHTEVANA SHEMA KAKOVOSTI]]&lt;&gt;"",Sklop24[[#This Row],[Preračunana masa/volumen/kos na enoto kg]],"")</f>
        <v/>
      </c>
      <c r="K41" s="196"/>
      <c r="L41" s="222"/>
      <c r="M41" s="222"/>
      <c r="N41" s="223"/>
      <c r="O41" s="224"/>
      <c r="P41" s="224"/>
      <c r="Q41" s="225"/>
      <c r="R41" s="224">
        <f>+Sklop24[[#This Row],[cena/enota brez DDV v EUR]]*Sklop24[[#This Row],[Stopnja DDV (%)]]</f>
        <v>0</v>
      </c>
      <c r="S41" s="224">
        <f>+Sklop24[[#This Row],[cena/enota brez DDV v EUR]]+Sklop24[[#This Row],[Davek (EUR)]]</f>
        <v>0</v>
      </c>
      <c r="T41" s="224">
        <f>+Sklop24[[#This Row],[cena/enota brez DDV v EUR]]*Sklop24[[#This Row],[Okvirna količina]]</f>
        <v>0</v>
      </c>
      <c r="U41" s="226">
        <f>+Sklop24[[#This Row],[Končna cena/enoto mere (EUR) z DDV]]*Sklop24[[#This Row],[Okvirna količina]]</f>
        <v>0</v>
      </c>
      <c r="V41" s="227"/>
    </row>
    <row r="42" spans="1:22" s="55" customFormat="1" ht="24">
      <c r="A42" s="79" t="s">
        <v>28</v>
      </c>
      <c r="B42" s="79">
        <v>2599</v>
      </c>
      <c r="C42" s="218" t="s">
        <v>1213</v>
      </c>
      <c r="D42" s="248">
        <v>30</v>
      </c>
      <c r="E42" s="77" t="s">
        <v>110</v>
      </c>
      <c r="F42" s="107"/>
      <c r="G42" s="212">
        <v>1000</v>
      </c>
      <c r="H42" s="111" t="s">
        <v>474</v>
      </c>
      <c r="I42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J42" s="212" t="str">
        <f>IF(Sklop24[[#This Row],[ZAHTEVANA SHEMA KAKOVOSTI]]&lt;&gt;"",Sklop24[[#This Row],[Preračunana masa/volumen/kos na enoto kg]],"")</f>
        <v/>
      </c>
      <c r="K42" s="196"/>
      <c r="L42" s="222"/>
      <c r="M42" s="222"/>
      <c r="N42" s="223"/>
      <c r="O42" s="224"/>
      <c r="P42" s="224"/>
      <c r="Q42" s="225"/>
      <c r="R42" s="224">
        <f>+Sklop24[[#This Row],[cena/enota brez DDV v EUR]]*Sklop24[[#This Row],[Stopnja DDV (%)]]</f>
        <v>0</v>
      </c>
      <c r="S42" s="224">
        <f>+Sklop24[[#This Row],[cena/enota brez DDV v EUR]]+Sklop24[[#This Row],[Davek (EUR)]]</f>
        <v>0</v>
      </c>
      <c r="T42" s="224">
        <f>+Sklop24[[#This Row],[cena/enota brez DDV v EUR]]*Sklop24[[#This Row],[Okvirna količina]]</f>
        <v>0</v>
      </c>
      <c r="U42" s="226">
        <f>+Sklop24[[#This Row],[Končna cena/enoto mere (EUR) z DDV]]*Sklop24[[#This Row],[Okvirna količina]]</f>
        <v>0</v>
      </c>
      <c r="V42" s="227"/>
    </row>
    <row r="43" spans="1:22" s="55" customFormat="1" ht="24">
      <c r="A43" s="79" t="s">
        <v>29</v>
      </c>
      <c r="B43" s="79">
        <v>2600</v>
      </c>
      <c r="C43" s="218" t="s">
        <v>1214</v>
      </c>
      <c r="D43" s="248">
        <v>30</v>
      </c>
      <c r="E43" s="77" t="s">
        <v>110</v>
      </c>
      <c r="F43" s="107"/>
      <c r="G43" s="212">
        <v>2000</v>
      </c>
      <c r="H43" s="111" t="s">
        <v>474</v>
      </c>
      <c r="I43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</v>
      </c>
      <c r="J43" s="212" t="str">
        <f>IF(Sklop24[[#This Row],[ZAHTEVANA SHEMA KAKOVOSTI]]&lt;&gt;"",Sklop24[[#This Row],[Preračunana masa/volumen/kos na enoto kg]],"")</f>
        <v/>
      </c>
      <c r="K43" s="196"/>
      <c r="L43" s="222"/>
      <c r="M43" s="222"/>
      <c r="N43" s="223"/>
      <c r="O43" s="224"/>
      <c r="P43" s="224"/>
      <c r="Q43" s="225"/>
      <c r="R43" s="224">
        <f>+Sklop24[[#This Row],[cena/enota brez DDV v EUR]]*Sklop24[[#This Row],[Stopnja DDV (%)]]</f>
        <v>0</v>
      </c>
      <c r="S43" s="224">
        <f>+Sklop24[[#This Row],[cena/enota brez DDV v EUR]]+Sklop24[[#This Row],[Davek (EUR)]]</f>
        <v>0</v>
      </c>
      <c r="T43" s="224">
        <f>+Sklop24[[#This Row],[cena/enota brez DDV v EUR]]*Sklop24[[#This Row],[Okvirna količina]]</f>
        <v>0</v>
      </c>
      <c r="U43" s="226">
        <f>+Sklop24[[#This Row],[Končna cena/enoto mere (EUR) z DDV]]*Sklop24[[#This Row],[Okvirna količina]]</f>
        <v>0</v>
      </c>
      <c r="V43" s="227"/>
    </row>
    <row r="44" spans="1:22" s="55" customFormat="1" ht="24">
      <c r="A44" s="79" t="s">
        <v>30</v>
      </c>
      <c r="B44" s="79">
        <v>2601</v>
      </c>
      <c r="C44" s="218" t="s">
        <v>898</v>
      </c>
      <c r="D44" s="219">
        <v>35</v>
      </c>
      <c r="E44" s="220" t="s">
        <v>110</v>
      </c>
      <c r="F44" s="107"/>
      <c r="G44" s="212">
        <v>1000</v>
      </c>
      <c r="H44" s="111" t="s">
        <v>474</v>
      </c>
      <c r="I44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35</v>
      </c>
      <c r="J44" s="212" t="str">
        <f>IF(Sklop24[[#This Row],[ZAHTEVANA SHEMA KAKOVOSTI]]&lt;&gt;"",Sklop24[[#This Row],[Preračunana masa/volumen/kos na enoto kg]],"")</f>
        <v/>
      </c>
      <c r="K44" s="196"/>
      <c r="L44" s="222"/>
      <c r="M44" s="222"/>
      <c r="N44" s="223"/>
      <c r="O44" s="224"/>
      <c r="P44" s="224"/>
      <c r="Q44" s="225"/>
      <c r="R44" s="224">
        <f>+Sklop24[[#This Row],[cena/enota brez DDV v EUR]]*Sklop24[[#This Row],[Stopnja DDV (%)]]</f>
        <v>0</v>
      </c>
      <c r="S44" s="224">
        <f>+Sklop24[[#This Row],[cena/enota brez DDV v EUR]]+Sklop24[[#This Row],[Davek (EUR)]]</f>
        <v>0</v>
      </c>
      <c r="T44" s="224">
        <f>+Sklop24[[#This Row],[cena/enota brez DDV v EUR]]*Sklop24[[#This Row],[Okvirna količina]]</f>
        <v>0</v>
      </c>
      <c r="U44" s="226">
        <f>+Sklop24[[#This Row],[Končna cena/enoto mere (EUR) z DDV]]*Sklop24[[#This Row],[Okvirna količina]]</f>
        <v>0</v>
      </c>
      <c r="V44" s="227"/>
    </row>
    <row r="45" spans="1:22" s="55" customFormat="1" ht="24">
      <c r="A45" s="79" t="s">
        <v>31</v>
      </c>
      <c r="B45" s="79">
        <v>2602</v>
      </c>
      <c r="C45" s="218" t="s">
        <v>897</v>
      </c>
      <c r="D45" s="219">
        <v>35</v>
      </c>
      <c r="E45" s="220" t="s">
        <v>110</v>
      </c>
      <c r="F45" s="107"/>
      <c r="G45" s="212">
        <v>1000</v>
      </c>
      <c r="H45" s="111" t="s">
        <v>474</v>
      </c>
      <c r="I45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35</v>
      </c>
      <c r="J45" s="212" t="str">
        <f>IF(Sklop24[[#This Row],[ZAHTEVANA SHEMA KAKOVOSTI]]&lt;&gt;"",Sklop24[[#This Row],[Preračunana masa/volumen/kos na enoto kg]],"")</f>
        <v/>
      </c>
      <c r="K45" s="196"/>
      <c r="L45" s="222"/>
      <c r="M45" s="222"/>
      <c r="N45" s="223"/>
      <c r="O45" s="224"/>
      <c r="P45" s="224"/>
      <c r="Q45" s="225"/>
      <c r="R45" s="224">
        <f>+Sklop24[[#This Row],[cena/enota brez DDV v EUR]]*Sklop24[[#This Row],[Stopnja DDV (%)]]</f>
        <v>0</v>
      </c>
      <c r="S45" s="224">
        <f>+Sklop24[[#This Row],[cena/enota brez DDV v EUR]]+Sklop24[[#This Row],[Davek (EUR)]]</f>
        <v>0</v>
      </c>
      <c r="T45" s="224">
        <f>+Sklop24[[#This Row],[cena/enota brez DDV v EUR]]*Sklop24[[#This Row],[Okvirna količina]]</f>
        <v>0</v>
      </c>
      <c r="U45" s="226">
        <f>+Sklop24[[#This Row],[Končna cena/enoto mere (EUR) z DDV]]*Sklop24[[#This Row],[Okvirna količina]]</f>
        <v>0</v>
      </c>
      <c r="V45" s="227"/>
    </row>
    <row r="46" spans="1:22">
      <c r="A46" s="408" t="s">
        <v>134</v>
      </c>
      <c r="B46" s="408"/>
      <c r="C46" s="409"/>
      <c r="D46" s="410"/>
      <c r="E46" s="410"/>
      <c r="F46" s="411"/>
      <c r="G46" s="412"/>
      <c r="H46" s="401"/>
      <c r="I46" s="413">
        <f>SUBTOTAL(109,Sklop24[Preračunana masa/volumen/kos na enoto kg])</f>
        <v>10030</v>
      </c>
      <c r="J46" s="413">
        <f>SUBTOTAL(109,Sklop24[Živila iz shem kakovosti (kg)])</f>
        <v>3400</v>
      </c>
      <c r="K46" s="412"/>
      <c r="L46" s="403"/>
      <c r="M46" s="403"/>
      <c r="N46" s="404"/>
      <c r="O46" s="414"/>
      <c r="P46" s="414"/>
      <c r="Q46" s="414"/>
      <c r="R46" s="415"/>
      <c r="S46" s="412"/>
      <c r="T46" s="415">
        <f>SUBTOTAL(109,Sklop24[Vrednost za okvirno količino (EUR) brez DDV])</f>
        <v>0</v>
      </c>
      <c r="U46" s="415">
        <f>SUBTOTAL(109,Sklop24[Vrednost za okvirno količino (EUR) z DDV])</f>
        <v>0</v>
      </c>
      <c r="V46" s="416">
        <f>SUBTOTAL(103,Sklop24[Shema kakovosti
(nacionalne, evropske)
])</f>
        <v>0</v>
      </c>
    </row>
    <row r="47" spans="1:22" ht="15">
      <c r="A47" s="6"/>
      <c r="B47" s="6"/>
      <c r="C47" s="4"/>
      <c r="D47" s="26"/>
      <c r="E47" s="26"/>
      <c r="F47" s="25"/>
      <c r="G47" s="7"/>
      <c r="I47" s="8"/>
      <c r="J47" s="8"/>
      <c r="K47" s="8"/>
      <c r="L47" s="8"/>
      <c r="M47" s="20"/>
      <c r="N47" s="20"/>
      <c r="O47" s="8"/>
      <c r="P47" s="8"/>
      <c r="Q47" s="8"/>
      <c r="R47" s="8"/>
      <c r="S47" s="8"/>
      <c r="T47" s="3"/>
      <c r="U47" s="3"/>
      <c r="V47" s="7"/>
    </row>
    <row r="48" spans="1:22">
      <c r="A48" s="48" t="s">
        <v>130</v>
      </c>
      <c r="B48" s="48"/>
      <c r="C48" s="16"/>
      <c r="D48" s="28"/>
      <c r="E48" s="28"/>
      <c r="F48" s="101"/>
      <c r="R48" s="48"/>
      <c r="S48" s="48"/>
      <c r="T48" s="48"/>
      <c r="U48" s="48"/>
    </row>
    <row r="49" spans="1:22">
      <c r="A49" s="11" t="s">
        <v>132</v>
      </c>
      <c r="C49" s="16"/>
      <c r="D49" s="28"/>
      <c r="E49" s="28"/>
      <c r="F49" s="101"/>
      <c r="O49" s="181"/>
    </row>
    <row r="50" spans="1:22">
      <c r="A50" s="96" t="s">
        <v>183</v>
      </c>
      <c r="B50" s="96"/>
      <c r="G50" s="68"/>
      <c r="H50" s="68"/>
      <c r="I50" s="29"/>
      <c r="J50" s="29"/>
      <c r="K50" s="29"/>
      <c r="L50" s="29"/>
      <c r="M50" s="54"/>
      <c r="N50" s="54"/>
      <c r="O50" s="181"/>
      <c r="P50" s="29"/>
      <c r="Q50" s="29"/>
      <c r="R50" s="29"/>
      <c r="S50" s="29"/>
    </row>
    <row r="51" spans="1:22">
      <c r="A51" s="512" t="s">
        <v>176</v>
      </c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4"/>
      <c r="O51" s="181"/>
      <c r="P51" s="29"/>
      <c r="Q51" s="29"/>
      <c r="R51" s="29"/>
      <c r="S51" s="29"/>
    </row>
    <row r="52" spans="1:22">
      <c r="O52" s="181"/>
      <c r="P52" s="29"/>
      <c r="Q52" s="29"/>
      <c r="R52" s="29"/>
      <c r="S52" s="29"/>
    </row>
    <row r="53" spans="1:22">
      <c r="A53" s="96" t="s">
        <v>65</v>
      </c>
      <c r="B53" s="96"/>
      <c r="G53" s="68"/>
      <c r="H53" s="68" t="s">
        <v>66</v>
      </c>
      <c r="I53" s="29"/>
      <c r="J53" s="29"/>
      <c r="K53" s="29"/>
      <c r="L53" s="29"/>
      <c r="M53" s="54"/>
      <c r="N53" s="54"/>
      <c r="O53" s="181"/>
      <c r="P53" s="29"/>
      <c r="Q53" s="29"/>
      <c r="R53" s="29" t="s">
        <v>67</v>
      </c>
      <c r="S53" s="29"/>
    </row>
    <row r="54" spans="1:22" ht="15">
      <c r="A54" s="6"/>
      <c r="B54" s="6"/>
      <c r="C54" s="4"/>
      <c r="D54" s="26"/>
      <c r="E54" s="26"/>
      <c r="F54" s="25"/>
      <c r="G54" s="7"/>
      <c r="I54" s="8"/>
      <c r="J54" s="8"/>
      <c r="K54" s="8"/>
      <c r="L54" s="8"/>
      <c r="M54" s="20"/>
      <c r="N54" s="20"/>
      <c r="O54" s="181"/>
      <c r="P54" s="8"/>
      <c r="Q54" s="8"/>
      <c r="R54" s="8"/>
      <c r="S54" s="8"/>
      <c r="T54" s="3"/>
      <c r="U54" s="3"/>
      <c r="V54" s="7"/>
    </row>
    <row r="55" spans="1:22">
      <c r="C55" s="16"/>
      <c r="D55" s="28"/>
      <c r="E55" s="28"/>
      <c r="F55" s="101"/>
    </row>
    <row r="56" spans="1:22">
      <c r="C56" s="16"/>
      <c r="D56" s="28"/>
      <c r="E56" s="28"/>
      <c r="F56" s="101"/>
    </row>
    <row r="57" spans="1:22">
      <c r="C57" s="16"/>
      <c r="D57" s="28"/>
      <c r="E57" s="28"/>
      <c r="F57" s="101"/>
    </row>
    <row r="58" spans="1:22">
      <c r="C58" s="16"/>
      <c r="D58" s="28"/>
      <c r="E58" s="28"/>
      <c r="F58" s="101"/>
    </row>
    <row r="59" spans="1:22">
      <c r="C59" s="16"/>
      <c r="D59" s="28"/>
      <c r="E59" s="28"/>
      <c r="F59" s="101"/>
    </row>
    <row r="60" spans="1:22">
      <c r="C60" s="16"/>
      <c r="D60" s="28"/>
      <c r="E60" s="28"/>
      <c r="F60" s="101"/>
    </row>
    <row r="61" spans="1:22">
      <c r="C61" s="16"/>
      <c r="D61" s="28"/>
      <c r="E61" s="28"/>
      <c r="F61" s="101"/>
    </row>
    <row r="62" spans="1:22">
      <c r="C62" s="16"/>
      <c r="D62" s="28"/>
      <c r="E62" s="28"/>
      <c r="F62" s="101"/>
    </row>
    <row r="63" spans="1:22">
      <c r="C63" s="16"/>
      <c r="D63" s="28"/>
      <c r="E63" s="28"/>
      <c r="F63" s="101"/>
    </row>
    <row r="64" spans="1:22">
      <c r="C64" s="16"/>
      <c r="D64" s="28"/>
      <c r="E64" s="28"/>
      <c r="F64" s="101"/>
    </row>
    <row r="65" spans="1:23">
      <c r="C65" s="16"/>
      <c r="D65" s="28"/>
      <c r="E65" s="28"/>
      <c r="F65" s="101"/>
    </row>
    <row r="66" spans="1:23">
      <c r="C66" s="16"/>
      <c r="D66" s="28"/>
      <c r="E66" s="28"/>
      <c r="F66" s="101"/>
    </row>
    <row r="67" spans="1:23">
      <c r="C67" s="16"/>
      <c r="D67" s="28"/>
      <c r="E67" s="28"/>
      <c r="F67" s="101"/>
    </row>
    <row r="68" spans="1:23">
      <c r="C68" s="16"/>
      <c r="D68" s="28"/>
      <c r="E68" s="28"/>
      <c r="F68" s="10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</sheetData>
  <sheetProtection insertRows="0" deleteRows="0"/>
  <protectedRanges>
    <protectedRange sqref="K55:Q1048576 N51 K52:N54 K46:Q48 K1:Q45 V1:V1048576 K49:N50 P49:Q54" name="Obseg1"/>
    <protectedRange sqref="K51:M51" name="Obseg1_2"/>
  </protectedRanges>
  <mergeCells count="8">
    <mergeCell ref="C13:L13"/>
    <mergeCell ref="A51:M51"/>
    <mergeCell ref="D2:K2"/>
    <mergeCell ref="D3:K3"/>
    <mergeCell ref="D6:K6"/>
    <mergeCell ref="D7:K7"/>
    <mergeCell ref="D8:K8"/>
    <mergeCell ref="D9:K9"/>
  </mergeCells>
  <phoneticPr fontId="31" type="noConversion"/>
  <conditionalFormatting sqref="O54 O51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1A67D-E812-4FAF-834E-0E45C52202E5}">
  <sheetPr>
    <pageSetUpPr fitToPage="1"/>
  </sheetPr>
  <dimension ref="A1:W247"/>
  <sheetViews>
    <sheetView zoomScaleNormal="100" zoomScaleSheetLayoutView="100" workbookViewId="0">
      <selection activeCell="X40" sqref="X40"/>
    </sheetView>
  </sheetViews>
  <sheetFormatPr defaultColWidth="8.85546875" defaultRowHeight="12.75"/>
  <cols>
    <col min="1" max="1" width="3.5703125" style="11" customWidth="1"/>
    <col min="2" max="2" width="10.140625" style="11" customWidth="1"/>
    <col min="3" max="3" width="46.85546875" style="17" bestFit="1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pred_rekapitulacija'!A38</f>
        <v>25.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pred_rekapitulacija'!B38</f>
        <v>JAJCA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 t="s">
        <v>111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26.25" customHeight="1">
      <c r="A16" s="79" t="s">
        <v>1</v>
      </c>
      <c r="B16" s="79">
        <v>1914</v>
      </c>
      <c r="C16" s="301" t="s">
        <v>560</v>
      </c>
      <c r="D16" s="112">
        <v>63</v>
      </c>
      <c r="E16" s="77" t="s">
        <v>110</v>
      </c>
      <c r="F16" s="107"/>
      <c r="G16" s="217">
        <v>12000</v>
      </c>
      <c r="H16" s="111" t="s">
        <v>474</v>
      </c>
      <c r="I16" s="80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756</v>
      </c>
      <c r="J16" s="80" t="str">
        <f>IF(Sklop25[[#This Row],[ZAHTEVANA SHEMA KAKOVOSTI]]&lt;&gt;"",Sklop25[[#This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+Sklop25[[#This Row],[cena/enota brez DDV v EUR]]*Sklop25[[#This Row],[Stopnja DDV (%)]]</f>
        <v>0</v>
      </c>
      <c r="S16" s="83">
        <f>+Sklop25[[#This Row],[cena/enota brez DDV v EUR]]+Sklop25[[#This Row],[Davek (EUR)]]</f>
        <v>0</v>
      </c>
      <c r="T16" s="83">
        <f>+Sklop25[[#This Row],[cena/enota brez DDV v EUR]]*Sklop25[[#This Row],[Okvirna količina]]</f>
        <v>0</v>
      </c>
      <c r="U16" s="83">
        <f>+Sklop25[[#This Row],[Končna cena/enoto mere (EUR) z DDV]]*Sklop25[[#This Row],[Okvirna količina]]</f>
        <v>0</v>
      </c>
      <c r="V16" s="92"/>
    </row>
    <row r="17" spans="1:22" s="280" customFormat="1" ht="12">
      <c r="A17" s="408" t="s">
        <v>134</v>
      </c>
      <c r="B17" s="408"/>
      <c r="C17" s="409"/>
      <c r="D17" s="410"/>
      <c r="E17" s="410"/>
      <c r="F17" s="411"/>
      <c r="G17" s="412"/>
      <c r="H17" s="401"/>
      <c r="I17" s="413">
        <f>SUBTOTAL(109,Sklop25[Preračunana masa/volumen/kos na enoto kg])</f>
        <v>756</v>
      </c>
      <c r="J17" s="413">
        <f>SUBTOTAL(109,Sklop25[Živila iz shem kakovosti (kg)])</f>
        <v>0</v>
      </c>
      <c r="K17" s="412"/>
      <c r="L17" s="403"/>
      <c r="M17" s="403"/>
      <c r="N17" s="404"/>
      <c r="O17" s="414"/>
      <c r="P17" s="414"/>
      <c r="Q17" s="414"/>
      <c r="R17" s="415"/>
      <c r="S17" s="412"/>
      <c r="T17" s="415">
        <f>SUBTOTAL(109,Sklop25[Vrednost za okvirno količino (EUR) brez DDV])</f>
        <v>0</v>
      </c>
      <c r="U17" s="415">
        <f>SUBTOTAL(109,Sklop25[Vrednost za okvirno količino (EUR) z DDV])</f>
        <v>0</v>
      </c>
      <c r="V17" s="416">
        <f>SUBTOTAL(103,Sklop25[Shema kakovosti
(nacionalne, evropske)
])</f>
        <v>0</v>
      </c>
    </row>
    <row r="18" spans="1:22" ht="15">
      <c r="A18" s="6"/>
      <c r="B18" s="6"/>
      <c r="C18" s="4"/>
      <c r="D18" s="26"/>
      <c r="E18" s="26"/>
      <c r="F18" s="25"/>
      <c r="G18" s="7"/>
      <c r="I18" s="8"/>
      <c r="J18" s="8"/>
      <c r="K18" s="8"/>
      <c r="L18" s="8"/>
      <c r="M18" s="20"/>
      <c r="N18" s="20"/>
      <c r="O18" s="8"/>
      <c r="P18" s="8"/>
      <c r="Q18" s="8"/>
      <c r="R18" s="8"/>
      <c r="S18" s="8"/>
      <c r="T18" s="3"/>
      <c r="U18" s="3"/>
      <c r="V18" s="7"/>
    </row>
    <row r="19" spans="1:22">
      <c r="A19" s="48" t="s">
        <v>130</v>
      </c>
      <c r="B19" s="48"/>
      <c r="C19" s="16"/>
      <c r="D19" s="28"/>
      <c r="E19" s="28"/>
      <c r="F19" s="101"/>
      <c r="R19" s="48"/>
      <c r="S19" s="48"/>
      <c r="T19" s="48"/>
      <c r="U19" s="48"/>
    </row>
    <row r="20" spans="1:22">
      <c r="A20" s="11" t="s">
        <v>132</v>
      </c>
      <c r="C20" s="16"/>
      <c r="D20" s="28"/>
      <c r="E20" s="28"/>
      <c r="F20" s="101"/>
    </row>
    <row r="21" spans="1:22">
      <c r="A21" s="96" t="s">
        <v>183</v>
      </c>
      <c r="B21" s="96"/>
      <c r="G21" s="68"/>
      <c r="H21" s="68"/>
      <c r="I21" s="29"/>
      <c r="J21" s="29"/>
      <c r="K21" s="29"/>
      <c r="L21" s="29"/>
      <c r="M21" s="54"/>
      <c r="N21" s="54"/>
      <c r="O21" s="29"/>
      <c r="P21" s="29"/>
      <c r="Q21" s="29"/>
      <c r="R21" s="29"/>
      <c r="S21" s="29"/>
    </row>
    <row r="22" spans="1:22" ht="12.75" customHeight="1">
      <c r="A22" s="512" t="s">
        <v>176</v>
      </c>
      <c r="B22" s="512"/>
      <c r="C22" s="512"/>
      <c r="D22" s="512"/>
      <c r="E22" s="512"/>
      <c r="F22" s="512"/>
      <c r="G22" s="512"/>
      <c r="H22" s="512"/>
      <c r="I22" s="512"/>
      <c r="J22" s="512"/>
      <c r="K22" s="512"/>
      <c r="L22" s="512"/>
      <c r="M22" s="512"/>
      <c r="N22" s="54"/>
      <c r="O22" s="29"/>
      <c r="P22" s="29"/>
      <c r="Q22" s="29"/>
      <c r="R22" s="29"/>
      <c r="S22" s="29"/>
    </row>
    <row r="23" spans="1:22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O23" s="29"/>
      <c r="P23" s="29"/>
      <c r="Q23" s="29"/>
      <c r="R23" s="29"/>
      <c r="S23" s="29"/>
    </row>
    <row r="24" spans="1:22" ht="15">
      <c r="A24" s="96" t="s">
        <v>65</v>
      </c>
      <c r="B24" s="96"/>
      <c r="G24" s="68"/>
      <c r="H24" s="68" t="s">
        <v>66</v>
      </c>
      <c r="I24" s="29"/>
      <c r="J24" s="29"/>
      <c r="K24" s="29"/>
      <c r="L24" s="29"/>
      <c r="M24" s="54"/>
      <c r="N24" s="54"/>
      <c r="O24" s="29"/>
      <c r="P24" s="29"/>
      <c r="Q24" s="29"/>
      <c r="R24" s="29" t="s">
        <v>67</v>
      </c>
      <c r="S24" s="29"/>
      <c r="T24" s="3"/>
      <c r="U24" s="3"/>
      <c r="V24" s="7"/>
    </row>
    <row r="25" spans="1:22">
      <c r="C25" s="16"/>
      <c r="D25" s="28"/>
      <c r="E25" s="28"/>
      <c r="F25" s="101"/>
    </row>
    <row r="26" spans="1:22">
      <c r="C26" s="16"/>
      <c r="D26" s="28"/>
      <c r="E26" s="28"/>
      <c r="F26" s="101"/>
    </row>
    <row r="27" spans="1:22">
      <c r="C27" s="16"/>
      <c r="D27" s="28"/>
      <c r="E27" s="28"/>
      <c r="F27" s="101"/>
    </row>
    <row r="28" spans="1:22">
      <c r="C28" s="16"/>
      <c r="D28" s="28"/>
      <c r="E28" s="28"/>
      <c r="F28" s="101"/>
    </row>
    <row r="29" spans="1:22">
      <c r="C29" s="16"/>
      <c r="D29" s="28"/>
      <c r="E29" s="28"/>
      <c r="F29" s="101"/>
    </row>
    <row r="30" spans="1:22">
      <c r="C30" s="16"/>
      <c r="D30" s="28"/>
      <c r="E30" s="28"/>
      <c r="F30" s="101"/>
    </row>
    <row r="31" spans="1:22">
      <c r="C31" s="16"/>
      <c r="D31" s="28"/>
      <c r="E31" s="28"/>
      <c r="F31" s="101"/>
    </row>
    <row r="32" spans="1:22">
      <c r="C32" s="16"/>
      <c r="D32" s="28"/>
      <c r="E32" s="28"/>
      <c r="F32" s="101"/>
    </row>
    <row r="33" spans="1:23">
      <c r="C33" s="16"/>
      <c r="D33" s="28"/>
      <c r="E33" s="28"/>
      <c r="F33" s="101"/>
    </row>
    <row r="34" spans="1:23">
      <c r="C34" s="16"/>
      <c r="D34" s="28"/>
      <c r="E34" s="28"/>
      <c r="F34" s="101"/>
    </row>
    <row r="35" spans="1:23">
      <c r="C35" s="16"/>
      <c r="D35" s="28"/>
      <c r="E35" s="28"/>
      <c r="F35" s="101"/>
    </row>
    <row r="36" spans="1:23">
      <c r="C36" s="16"/>
      <c r="D36" s="28"/>
      <c r="E36" s="28"/>
      <c r="F36" s="101"/>
    </row>
    <row r="37" spans="1:23">
      <c r="C37" s="16"/>
      <c r="D37" s="28"/>
      <c r="E37" s="28"/>
      <c r="F37" s="101"/>
    </row>
    <row r="38" spans="1:23">
      <c r="C38" s="16"/>
      <c r="D38" s="28"/>
      <c r="E38" s="28"/>
      <c r="F38" s="101"/>
    </row>
    <row r="39" spans="1:23" s="18" customFormat="1">
      <c r="A39" s="11"/>
      <c r="B39" s="11"/>
      <c r="C39" s="16"/>
      <c r="D39" s="28"/>
      <c r="E39" s="28"/>
      <c r="F39" s="101"/>
      <c r="G39" s="102"/>
      <c r="H39" s="102"/>
      <c r="M39" s="11"/>
      <c r="N39" s="11"/>
      <c r="O39" s="11"/>
      <c r="P39" s="11"/>
      <c r="Q39" s="11"/>
      <c r="R39" s="11"/>
      <c r="S39" s="11"/>
      <c r="T39" s="11"/>
      <c r="U39" s="11"/>
      <c r="V39" s="68"/>
      <c r="W39" s="11"/>
    </row>
    <row r="40" spans="1:23" s="18" customFormat="1">
      <c r="A40" s="11"/>
      <c r="B40" s="11"/>
      <c r="C40" s="16"/>
      <c r="D40" s="28"/>
      <c r="E40" s="28"/>
      <c r="F40" s="101"/>
      <c r="G40" s="102"/>
      <c r="H40" s="102"/>
      <c r="M40" s="11"/>
      <c r="N40" s="11"/>
      <c r="O40" s="11"/>
      <c r="P40" s="11"/>
      <c r="Q40" s="11"/>
      <c r="R40" s="11"/>
      <c r="S40" s="11"/>
      <c r="T40" s="11"/>
      <c r="U40" s="11"/>
      <c r="V40" s="68"/>
      <c r="W40" s="11"/>
    </row>
    <row r="41" spans="1:23" s="18" customFormat="1">
      <c r="A41" s="11"/>
      <c r="B41" s="11"/>
      <c r="C41" s="16"/>
      <c r="D41" s="28"/>
      <c r="E41" s="28"/>
      <c r="F41" s="101"/>
      <c r="G41" s="102"/>
      <c r="H41" s="102"/>
      <c r="M41" s="11"/>
      <c r="N41" s="11"/>
      <c r="O41" s="11"/>
      <c r="P41" s="11"/>
      <c r="Q41" s="11"/>
      <c r="R41" s="11"/>
      <c r="S41" s="11"/>
      <c r="T41" s="11"/>
      <c r="U41" s="11"/>
      <c r="V41" s="68"/>
      <c r="W41" s="11"/>
    </row>
    <row r="42" spans="1:23" s="18" customFormat="1">
      <c r="A42" s="11"/>
      <c r="B42" s="11"/>
      <c r="C42" s="16"/>
      <c r="D42" s="28"/>
      <c r="E42" s="28"/>
      <c r="F42" s="101"/>
      <c r="G42" s="102"/>
      <c r="H42" s="102"/>
      <c r="M42" s="11"/>
      <c r="N42" s="11"/>
      <c r="O42" s="11"/>
      <c r="P42" s="11"/>
      <c r="Q42" s="11"/>
      <c r="R42" s="11"/>
      <c r="S42" s="11"/>
      <c r="T42" s="11"/>
      <c r="U42" s="11"/>
      <c r="V42" s="68"/>
      <c r="W42" s="11"/>
    </row>
    <row r="43" spans="1:23" s="18" customFormat="1">
      <c r="A43" s="11"/>
      <c r="B43" s="11"/>
      <c r="C43" s="16"/>
      <c r="D43" s="28"/>
      <c r="E43" s="28"/>
      <c r="F43" s="101"/>
      <c r="G43" s="102"/>
      <c r="H43" s="102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101"/>
      <c r="G44" s="102"/>
      <c r="H44" s="102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101"/>
      <c r="G45" s="102"/>
      <c r="H45" s="102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101"/>
      <c r="G46" s="102"/>
      <c r="H46" s="102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101"/>
      <c r="G47" s="102"/>
      <c r="H47" s="102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101"/>
      <c r="G48" s="102"/>
      <c r="H48" s="102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101"/>
      <c r="G49" s="102"/>
      <c r="H49" s="102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101"/>
      <c r="G50" s="102"/>
      <c r="H50" s="102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101"/>
      <c r="G51" s="102"/>
      <c r="H51" s="102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101"/>
      <c r="G52" s="102"/>
      <c r="H52" s="102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101"/>
      <c r="G53" s="102"/>
      <c r="H53" s="102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101"/>
      <c r="G54" s="102"/>
      <c r="H54" s="102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101"/>
      <c r="G55" s="102"/>
      <c r="H55" s="102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101"/>
      <c r="G56" s="102"/>
      <c r="H56" s="10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101"/>
      <c r="G57" s="102"/>
      <c r="H57" s="10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</sheetData>
  <sheetProtection insertRows="0" deleteRows="0"/>
  <protectedRanges>
    <protectedRange sqref="K27:Q1048576 K1:Q18 V1:V1048576" name="Obseg1"/>
    <protectedRange sqref="K25:Q26" name="Obseg1_1"/>
    <protectedRange sqref="K23:Q24 N22:Q22 K19:Q21" name="Obseg1_4_1_2_1"/>
    <protectedRange sqref="K22:M22" name="Obseg1_2_1_2_1_2_1"/>
  </protectedRanges>
  <mergeCells count="8">
    <mergeCell ref="C13:L13"/>
    <mergeCell ref="A22:M22"/>
    <mergeCell ref="D2:K2"/>
    <mergeCell ref="D3:K3"/>
    <mergeCell ref="D6:K6"/>
    <mergeCell ref="D7:K7"/>
    <mergeCell ref="D8:K8"/>
    <mergeCell ref="D9:K9"/>
  </mergeCells>
  <conditionalFormatting sqref="O24 O22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09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EF14C-12B9-43D2-BBAA-2FDDC5043885}">
  <sheetPr>
    <tabColor rgb="FF92D050"/>
    <pageSetUpPr fitToPage="1"/>
  </sheetPr>
  <dimension ref="A1:W248"/>
  <sheetViews>
    <sheetView zoomScaleNormal="100" zoomScaleSheetLayoutView="100" workbookViewId="0">
      <selection activeCell="S50" sqref="S50"/>
    </sheetView>
  </sheetViews>
  <sheetFormatPr defaultColWidth="8.85546875" defaultRowHeight="12.75"/>
  <cols>
    <col min="1" max="1" width="3.5703125" style="11" customWidth="1"/>
    <col min="2" max="2" width="7.28515625" style="11" customWidth="1"/>
    <col min="3" max="3" width="41.85546875" style="17" bestFit="1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pred_rekapitulacija'!A39</f>
        <v>26.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pred_rekapitulacija'!B39</f>
        <v>BIO JAJCA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 t="s">
        <v>111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27.75" customHeight="1">
      <c r="A16" s="79" t="s">
        <v>1</v>
      </c>
      <c r="B16" s="79">
        <v>2032</v>
      </c>
      <c r="C16" s="176" t="s">
        <v>475</v>
      </c>
      <c r="D16" s="112">
        <v>63</v>
      </c>
      <c r="E16" s="77" t="s">
        <v>110</v>
      </c>
      <c r="F16" s="107"/>
      <c r="G16" s="217">
        <v>8000</v>
      </c>
      <c r="H16" s="111" t="s">
        <v>474</v>
      </c>
      <c r="I16" s="8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504</v>
      </c>
      <c r="J16" s="80" t="str">
        <f>IF(Sklop26[[#This Row],[ZAHTEVANA SHEMA KAKOVOSTI]]&lt;&gt;"",Sklop26[[#This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+Sklop26[[#This Row],[cena/enota brez DDV v EUR]]*Sklop26[[#This Row],[Stopnja DDV (%)]]</f>
        <v>0</v>
      </c>
      <c r="S16" s="83">
        <f>+Sklop26[[#This Row],[cena/enota brez DDV v EUR]]+Sklop26[[#This Row],[Davek (EUR)]]</f>
        <v>0</v>
      </c>
      <c r="T16" s="83">
        <f>+Sklop26[[#This Row],[cena/enota brez DDV v EUR]]*Sklop26[[#This Row],[Okvirna količina]]</f>
        <v>0</v>
      </c>
      <c r="U16" s="83">
        <f>+Sklop26[[#This Row],[Končna cena/enoto mere (EUR) z DDV]]*Sklop26[[#This Row],[Okvirna količina]]</f>
        <v>0</v>
      </c>
      <c r="V16" s="284" t="s">
        <v>112</v>
      </c>
    </row>
    <row r="17" spans="1:22" s="280" customFormat="1" ht="12">
      <c r="A17" s="408" t="s">
        <v>134</v>
      </c>
      <c r="B17" s="408"/>
      <c r="C17" s="409"/>
      <c r="D17" s="410"/>
      <c r="E17" s="410"/>
      <c r="F17" s="411"/>
      <c r="G17" s="412"/>
      <c r="H17" s="401"/>
      <c r="I17" s="413">
        <f>SUBTOTAL(109,Sklop26[Preračunana masa/volumen/kos na enoto kg])</f>
        <v>504</v>
      </c>
      <c r="J17" s="413">
        <f>SUBTOTAL(109,Sklop26[Živila iz shem kakovosti (kg)])</f>
        <v>0</v>
      </c>
      <c r="K17" s="412"/>
      <c r="L17" s="403"/>
      <c r="M17" s="403"/>
      <c r="N17" s="404"/>
      <c r="O17" s="414"/>
      <c r="P17" s="414"/>
      <c r="Q17" s="414"/>
      <c r="R17" s="415"/>
      <c r="S17" s="412"/>
      <c r="T17" s="415">
        <f>SUBTOTAL(109,Sklop26[Vrednost za okvirno količino (EUR) brez DDV])</f>
        <v>0</v>
      </c>
      <c r="U17" s="415">
        <f>SUBTOTAL(109,Sklop26[Vrednost za okvirno količino (EUR) z DDV])</f>
        <v>0</v>
      </c>
      <c r="V17" s="454"/>
    </row>
    <row r="18" spans="1:22" ht="15">
      <c r="A18" s="6"/>
      <c r="B18" s="6"/>
      <c r="C18" s="4"/>
      <c r="D18" s="26"/>
      <c r="E18" s="26"/>
      <c r="F18" s="25"/>
      <c r="G18" s="7"/>
      <c r="I18" s="8"/>
      <c r="J18" s="8"/>
      <c r="K18" s="8"/>
      <c r="L18" s="8"/>
      <c r="M18" s="20"/>
      <c r="N18" s="20"/>
      <c r="O18" s="8"/>
      <c r="P18" s="8"/>
      <c r="Q18" s="8"/>
      <c r="R18" s="8"/>
      <c r="S18" s="8"/>
      <c r="T18" s="3"/>
      <c r="U18" s="3"/>
      <c r="V18" s="7"/>
    </row>
    <row r="19" spans="1:22">
      <c r="A19" s="48" t="s">
        <v>130</v>
      </c>
      <c r="B19" s="48"/>
      <c r="C19" s="16"/>
      <c r="D19" s="28"/>
      <c r="E19" s="28"/>
      <c r="F19" s="101"/>
      <c r="R19" s="48"/>
      <c r="S19" s="48"/>
      <c r="T19" s="48"/>
      <c r="U19" s="48"/>
    </row>
    <row r="20" spans="1:22">
      <c r="A20" s="11" t="s">
        <v>132</v>
      </c>
      <c r="C20" s="16"/>
      <c r="D20" s="28"/>
      <c r="E20" s="28"/>
      <c r="F20" s="101"/>
      <c r="O20" s="181"/>
    </row>
    <row r="21" spans="1:22">
      <c r="A21" s="96" t="s">
        <v>183</v>
      </c>
      <c r="B21" s="96"/>
      <c r="G21" s="68"/>
      <c r="H21" s="68"/>
      <c r="I21" s="29"/>
      <c r="J21" s="29"/>
      <c r="K21" s="29"/>
      <c r="L21" s="29"/>
      <c r="M21" s="54"/>
      <c r="N21" s="54"/>
      <c r="O21" s="181"/>
      <c r="P21" s="29"/>
      <c r="Q21" s="29"/>
      <c r="R21" s="29"/>
      <c r="S21" s="29"/>
    </row>
    <row r="22" spans="1:22">
      <c r="A22" s="512" t="s">
        <v>176</v>
      </c>
      <c r="B22" s="512"/>
      <c r="C22" s="512"/>
      <c r="D22" s="512"/>
      <c r="E22" s="512"/>
      <c r="F22" s="512"/>
      <c r="G22" s="512"/>
      <c r="H22" s="512"/>
      <c r="I22" s="512"/>
      <c r="J22" s="512"/>
      <c r="K22" s="512"/>
      <c r="L22" s="512"/>
      <c r="M22" s="512"/>
      <c r="N22" s="54"/>
      <c r="O22" s="181"/>
      <c r="P22" s="29"/>
      <c r="Q22" s="29"/>
      <c r="R22" s="29"/>
      <c r="S22" s="29"/>
    </row>
    <row r="23" spans="1:22">
      <c r="O23" s="181"/>
      <c r="P23" s="29"/>
      <c r="Q23" s="29"/>
      <c r="R23" s="29"/>
      <c r="S23" s="29"/>
    </row>
    <row r="24" spans="1:22">
      <c r="A24" s="96" t="s">
        <v>65</v>
      </c>
      <c r="B24" s="96"/>
      <c r="G24" s="68"/>
      <c r="H24" s="68" t="s">
        <v>66</v>
      </c>
      <c r="I24" s="29"/>
      <c r="J24" s="29"/>
      <c r="K24" s="29"/>
      <c r="L24" s="29"/>
      <c r="M24" s="54"/>
      <c r="N24" s="54"/>
      <c r="O24" s="181"/>
      <c r="P24" s="29"/>
      <c r="Q24" s="29"/>
      <c r="R24" s="29" t="s">
        <v>67</v>
      </c>
      <c r="S24" s="29"/>
    </row>
    <row r="25" spans="1:22" ht="15">
      <c r="A25" s="6"/>
      <c r="B25" s="6"/>
      <c r="C25" s="4"/>
      <c r="D25" s="26"/>
      <c r="E25" s="26"/>
      <c r="F25" s="25"/>
      <c r="G25" s="7"/>
      <c r="I25" s="8"/>
      <c r="J25" s="8"/>
      <c r="K25" s="8"/>
      <c r="L25" s="8"/>
      <c r="M25" s="20"/>
      <c r="N25" s="20"/>
      <c r="O25" s="181"/>
      <c r="P25" s="8"/>
      <c r="Q25" s="8"/>
      <c r="R25" s="8"/>
      <c r="S25" s="8"/>
      <c r="T25" s="3"/>
      <c r="U25" s="3"/>
      <c r="V25" s="7"/>
    </row>
    <row r="26" spans="1:22">
      <c r="C26" s="16"/>
      <c r="D26" s="28"/>
      <c r="E26" s="28"/>
      <c r="F26" s="101"/>
    </row>
    <row r="27" spans="1:22">
      <c r="C27" s="16"/>
      <c r="D27" s="28"/>
      <c r="E27" s="28"/>
      <c r="F27" s="101"/>
    </row>
    <row r="28" spans="1:22">
      <c r="C28" s="16"/>
      <c r="D28" s="28"/>
      <c r="E28" s="28"/>
      <c r="F28" s="101"/>
    </row>
    <row r="29" spans="1:22">
      <c r="C29" s="16"/>
      <c r="D29" s="28"/>
      <c r="E29" s="28"/>
      <c r="F29" s="101"/>
    </row>
    <row r="30" spans="1:22">
      <c r="C30" s="16"/>
      <c r="D30" s="28"/>
      <c r="E30" s="28"/>
      <c r="F30" s="101"/>
    </row>
    <row r="31" spans="1:22">
      <c r="C31" s="16"/>
      <c r="D31" s="28"/>
      <c r="E31" s="28"/>
      <c r="F31" s="101"/>
    </row>
    <row r="32" spans="1:22">
      <c r="C32" s="16"/>
      <c r="D32" s="28"/>
      <c r="E32" s="28"/>
      <c r="F32" s="101"/>
    </row>
    <row r="33" spans="1:23">
      <c r="C33" s="16"/>
      <c r="D33" s="28"/>
      <c r="E33" s="28"/>
      <c r="F33" s="101"/>
    </row>
    <row r="34" spans="1:23">
      <c r="C34" s="16"/>
      <c r="D34" s="28"/>
      <c r="E34" s="28"/>
      <c r="F34" s="101"/>
    </row>
    <row r="35" spans="1:23">
      <c r="C35" s="16"/>
      <c r="D35" s="28"/>
      <c r="E35" s="28"/>
      <c r="F35" s="101"/>
    </row>
    <row r="36" spans="1:23">
      <c r="C36" s="16"/>
      <c r="D36" s="28"/>
      <c r="E36" s="28"/>
      <c r="F36" s="101"/>
    </row>
    <row r="37" spans="1:23">
      <c r="C37" s="16"/>
      <c r="D37" s="28"/>
      <c r="E37" s="28"/>
      <c r="F37" s="101"/>
    </row>
    <row r="38" spans="1:23">
      <c r="C38" s="16"/>
      <c r="D38" s="28"/>
      <c r="E38" s="28"/>
      <c r="F38" s="101"/>
    </row>
    <row r="39" spans="1:23">
      <c r="C39" s="16"/>
      <c r="D39" s="28"/>
      <c r="E39" s="28"/>
      <c r="F39" s="101"/>
    </row>
    <row r="40" spans="1:23" s="18" customFormat="1">
      <c r="A40" s="11"/>
      <c r="B40" s="11"/>
      <c r="C40" s="16"/>
      <c r="D40" s="28"/>
      <c r="E40" s="28"/>
      <c r="F40" s="101"/>
      <c r="G40" s="102"/>
      <c r="H40" s="102"/>
      <c r="M40" s="11"/>
      <c r="N40" s="11"/>
      <c r="O40" s="11"/>
      <c r="P40" s="11"/>
      <c r="Q40" s="11"/>
      <c r="R40" s="11"/>
      <c r="S40" s="11"/>
      <c r="T40" s="11"/>
      <c r="U40" s="11"/>
      <c r="V40" s="68"/>
      <c r="W40" s="11"/>
    </row>
    <row r="41" spans="1:23" s="18" customFormat="1">
      <c r="A41" s="11"/>
      <c r="B41" s="11"/>
      <c r="C41" s="16"/>
      <c r="D41" s="28"/>
      <c r="E41" s="28"/>
      <c r="F41" s="101"/>
      <c r="G41" s="102"/>
      <c r="H41" s="102"/>
      <c r="M41" s="11"/>
      <c r="N41" s="11"/>
      <c r="O41" s="11"/>
      <c r="P41" s="11"/>
      <c r="Q41" s="11"/>
      <c r="R41" s="11"/>
      <c r="S41" s="11"/>
      <c r="T41" s="11"/>
      <c r="U41" s="11"/>
      <c r="V41" s="68"/>
      <c r="W41" s="11"/>
    </row>
    <row r="42" spans="1:23" s="18" customFormat="1">
      <c r="A42" s="11"/>
      <c r="B42" s="11"/>
      <c r="C42" s="16"/>
      <c r="D42" s="28"/>
      <c r="E42" s="28"/>
      <c r="F42" s="101"/>
      <c r="G42" s="102"/>
      <c r="H42" s="102"/>
      <c r="M42" s="11"/>
      <c r="N42" s="11"/>
      <c r="O42" s="11"/>
      <c r="P42" s="11"/>
      <c r="Q42" s="11"/>
      <c r="R42" s="11"/>
      <c r="S42" s="11"/>
      <c r="T42" s="11"/>
      <c r="U42" s="11"/>
      <c r="V42" s="68"/>
      <c r="W42" s="11"/>
    </row>
    <row r="43" spans="1:23" s="18" customFormat="1">
      <c r="A43" s="11"/>
      <c r="B43" s="11"/>
      <c r="C43" s="16"/>
      <c r="D43" s="28"/>
      <c r="E43" s="28"/>
      <c r="F43" s="101"/>
      <c r="G43" s="102"/>
      <c r="H43" s="102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101"/>
      <c r="G44" s="102"/>
      <c r="H44" s="102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101"/>
      <c r="G45" s="102"/>
      <c r="H45" s="102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101"/>
      <c r="G46" s="102"/>
      <c r="H46" s="102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101"/>
      <c r="G47" s="102"/>
      <c r="H47" s="102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101"/>
      <c r="G48" s="102"/>
      <c r="H48" s="102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101"/>
      <c r="G49" s="102"/>
      <c r="H49" s="102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101"/>
      <c r="G50" s="102"/>
      <c r="H50" s="102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101"/>
      <c r="G51" s="102"/>
      <c r="H51" s="102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101"/>
      <c r="G52" s="102"/>
      <c r="H52" s="102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101"/>
      <c r="G53" s="102"/>
      <c r="H53" s="102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101"/>
      <c r="G54" s="102"/>
      <c r="H54" s="102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101"/>
      <c r="G55" s="102"/>
      <c r="H55" s="102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101"/>
      <c r="G56" s="102"/>
      <c r="H56" s="10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101"/>
      <c r="G57" s="102"/>
      <c r="H57" s="10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</sheetData>
  <sheetProtection insertRows="0" deleteRows="0"/>
  <protectedRanges>
    <protectedRange sqref="K26:Q1048576 N22 V1:V15 K23:N25 K1:Q19 V17:V1048576 K20:N21 P20:Q25" name="Obseg1"/>
    <protectedRange sqref="K22:M22" name="Obseg1_2"/>
  </protectedRanges>
  <mergeCells count="8">
    <mergeCell ref="C13:L13"/>
    <mergeCell ref="A22:M22"/>
    <mergeCell ref="D2:K2"/>
    <mergeCell ref="D3:K3"/>
    <mergeCell ref="D6:K6"/>
    <mergeCell ref="D7:K7"/>
    <mergeCell ref="D8:K8"/>
    <mergeCell ref="D9:K9"/>
  </mergeCells>
  <conditionalFormatting sqref="O25 O22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C5100-4CCB-4604-8B3F-234F383D086D}">
  <sheetPr>
    <pageSetUpPr fitToPage="1"/>
  </sheetPr>
  <dimension ref="A1:W406"/>
  <sheetViews>
    <sheetView topLeftCell="A151" zoomScaleNormal="100" zoomScaleSheetLayoutView="100" workbookViewId="0">
      <selection activeCell="V206" sqref="V206"/>
    </sheetView>
  </sheetViews>
  <sheetFormatPr defaultColWidth="8.85546875" defaultRowHeight="12.75"/>
  <cols>
    <col min="1" max="2" width="7.42578125" style="11" customWidth="1"/>
    <col min="3" max="3" width="39.1406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pred_rekapitulacija'!A40</f>
        <v>27.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pred_rekapitulacija'!B40</f>
        <v>OSTALA ŽIVILA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 t="s">
        <v>111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45.7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1893</v>
      </c>
      <c r="C16" s="176" t="s">
        <v>901</v>
      </c>
      <c r="D16" s="112">
        <v>500</v>
      </c>
      <c r="E16" s="77" t="s">
        <v>110</v>
      </c>
      <c r="F16" s="107"/>
      <c r="G16" s="231">
        <v>10</v>
      </c>
      <c r="H16" s="111" t="s">
        <v>474</v>
      </c>
      <c r="I16" s="80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16" s="80" t="str">
        <f>IF(Sklop27[[#This Row],[ZAHTEVANA SHEMA KAKOVOSTI]]&lt;&gt;"",Sklop27[[#This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+Sklop27[[#This Row],[cena/enota brez DDV v EUR]]*Sklop27[[#This Row],[Stopnja DDV (%)]]</f>
        <v>0</v>
      </c>
      <c r="S16" s="83">
        <f>+Sklop27[[#This Row],[cena/enota brez DDV v EUR]]+Sklop27[[#This Row],[Davek (EUR)]]</f>
        <v>0</v>
      </c>
      <c r="T16" s="83">
        <f>+Sklop27[[#This Row],[cena/enota brez DDV v EUR]]*Sklop27[[#This Row],[Okvirna količina]]</f>
        <v>0</v>
      </c>
      <c r="U16" s="83">
        <f>+Sklop27[[#This Row],[Končna cena/enoto mere (EUR) z DDV]]*Sklop27[[#This Row],[Okvirna količina]]</f>
        <v>0</v>
      </c>
      <c r="V16" s="92"/>
    </row>
    <row r="17" spans="1:22" s="55" customFormat="1" ht="12">
      <c r="A17" s="79" t="s">
        <v>3</v>
      </c>
      <c r="B17" s="79">
        <v>2315</v>
      </c>
      <c r="C17" s="218" t="s">
        <v>902</v>
      </c>
      <c r="D17" s="219">
        <v>340</v>
      </c>
      <c r="E17" s="220" t="s">
        <v>110</v>
      </c>
      <c r="F17" s="107"/>
      <c r="G17" s="212">
        <v>10</v>
      </c>
      <c r="H17" s="111" t="s">
        <v>474</v>
      </c>
      <c r="I1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3.4000000000000004</v>
      </c>
      <c r="J17" s="212" t="str">
        <f>IF(Sklop27[[#This Row],[ZAHTEVANA SHEMA KAKOVOSTI]]&lt;&gt;"",Sklop27[[#This Row],[Preračunana masa/volumen/kos na enoto kg]],"")</f>
        <v/>
      </c>
      <c r="K17" s="196"/>
      <c r="L17" s="222"/>
      <c r="M17" s="222"/>
      <c r="N17" s="223"/>
      <c r="O17" s="224"/>
      <c r="P17" s="224"/>
      <c r="Q17" s="225"/>
      <c r="R17" s="224">
        <f>+Sklop27[[#This Row],[cena/enota brez DDV v EUR]]*Sklop27[[#This Row],[Stopnja DDV (%)]]</f>
        <v>0</v>
      </c>
      <c r="S17" s="224">
        <f>+Sklop27[[#This Row],[cena/enota brez DDV v EUR]]+Sklop27[[#This Row],[Davek (EUR)]]</f>
        <v>0</v>
      </c>
      <c r="T17" s="224">
        <f>+Sklop27[[#This Row],[cena/enota brez DDV v EUR]]*Sklop27[[#This Row],[Okvirna količina]]</f>
        <v>0</v>
      </c>
      <c r="U17" s="226">
        <f>+Sklop27[[#This Row],[Končna cena/enoto mere (EUR) z DDV]]*Sklop27[[#This Row],[Okvirna količina]]</f>
        <v>0</v>
      </c>
      <c r="V17" s="227"/>
    </row>
    <row r="18" spans="1:22" s="55" customFormat="1" ht="12">
      <c r="A18" s="79" t="s">
        <v>4</v>
      </c>
      <c r="B18" s="79">
        <v>2229</v>
      </c>
      <c r="C18" s="218" t="s">
        <v>903</v>
      </c>
      <c r="D18" s="219">
        <v>500</v>
      </c>
      <c r="E18" s="220" t="s">
        <v>110</v>
      </c>
      <c r="F18" s="107"/>
      <c r="G18" s="212">
        <v>5</v>
      </c>
      <c r="H18" s="111" t="s">
        <v>474</v>
      </c>
      <c r="I1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2.5</v>
      </c>
      <c r="J18" s="212" t="str">
        <f>IF(Sklop27[[#This Row],[ZAHTEVANA SHEMA KAKOVOSTI]]&lt;&gt;"",Sklop27[[#This Row],[Preračunana masa/volumen/kos na enoto kg]],"")</f>
        <v/>
      </c>
      <c r="K18" s="196"/>
      <c r="L18" s="222"/>
      <c r="M18" s="222"/>
      <c r="N18" s="223"/>
      <c r="O18" s="224"/>
      <c r="P18" s="224"/>
      <c r="Q18" s="225"/>
      <c r="R18" s="224">
        <f>+Sklop27[[#This Row],[cena/enota brez DDV v EUR]]*Sklop27[[#This Row],[Stopnja DDV (%)]]</f>
        <v>0</v>
      </c>
      <c r="S18" s="224">
        <f>+Sklop27[[#This Row],[cena/enota brez DDV v EUR]]+Sklop27[[#This Row],[Davek (EUR)]]</f>
        <v>0</v>
      </c>
      <c r="T18" s="224">
        <f>+Sklop27[[#This Row],[cena/enota brez DDV v EUR]]*Sklop27[[#This Row],[Okvirna količina]]</f>
        <v>0</v>
      </c>
      <c r="U18" s="226">
        <f>+Sklop27[[#This Row],[Končna cena/enoto mere (EUR) z DDV]]*Sklop27[[#This Row],[Okvirna količina]]</f>
        <v>0</v>
      </c>
      <c r="V18" s="227"/>
    </row>
    <row r="19" spans="1:22" s="55" customFormat="1" ht="12">
      <c r="A19" s="79" t="s">
        <v>5</v>
      </c>
      <c r="B19" s="79">
        <v>2355</v>
      </c>
      <c r="C19" s="218" t="s">
        <v>903</v>
      </c>
      <c r="D19" s="219">
        <v>45</v>
      </c>
      <c r="E19" s="220" t="s">
        <v>110</v>
      </c>
      <c r="F19" s="107"/>
      <c r="G19" s="212">
        <v>10</v>
      </c>
      <c r="H19" s="111" t="s">
        <v>474</v>
      </c>
      <c r="I1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0.44999999999999996</v>
      </c>
      <c r="J19" s="212" t="str">
        <f>IF(Sklop27[[#This Row],[ZAHTEVANA SHEMA KAKOVOSTI]]&lt;&gt;"",Sklop27[[#This Row],[Preračunana masa/volumen/kos na enoto kg]],"")</f>
        <v/>
      </c>
      <c r="K19" s="196"/>
      <c r="L19" s="222"/>
      <c r="M19" s="222"/>
      <c r="N19" s="223"/>
      <c r="O19" s="224"/>
      <c r="P19" s="224"/>
      <c r="Q19" s="225"/>
      <c r="R19" s="224">
        <f>+Sklop27[[#This Row],[cena/enota brez DDV v EUR]]*Sklop27[[#This Row],[Stopnja DDV (%)]]</f>
        <v>0</v>
      </c>
      <c r="S19" s="224">
        <f>+Sklop27[[#This Row],[cena/enota brez DDV v EUR]]+Sklop27[[#This Row],[Davek (EUR)]]</f>
        <v>0</v>
      </c>
      <c r="T19" s="224">
        <f>+Sklop27[[#This Row],[cena/enota brez DDV v EUR]]*Sklop27[[#This Row],[Okvirna količina]]</f>
        <v>0</v>
      </c>
      <c r="U19" s="226">
        <f>+Sklop27[[#This Row],[Končna cena/enoto mere (EUR) z DDV]]*Sklop27[[#This Row],[Okvirna količina]]</f>
        <v>0</v>
      </c>
      <c r="V19" s="227"/>
    </row>
    <row r="20" spans="1:22" s="55" customFormat="1" ht="12">
      <c r="A20" s="79" t="s">
        <v>6</v>
      </c>
      <c r="B20" s="79">
        <v>2352</v>
      </c>
      <c r="C20" s="218" t="s">
        <v>1135</v>
      </c>
      <c r="D20" s="219">
        <v>17</v>
      </c>
      <c r="E20" s="220" t="s">
        <v>110</v>
      </c>
      <c r="F20" s="107"/>
      <c r="G20" s="212">
        <v>10</v>
      </c>
      <c r="H20" s="111" t="s">
        <v>474</v>
      </c>
      <c r="I2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0.17</v>
      </c>
      <c r="J20" s="212" t="str">
        <f>IF(Sklop27[[#This Row],[ZAHTEVANA SHEMA KAKOVOSTI]]&lt;&gt;"",Sklop27[[#This Row],[Preračunana masa/volumen/kos na enoto kg]],"")</f>
        <v/>
      </c>
      <c r="K20" s="196"/>
      <c r="L20" s="222"/>
      <c r="M20" s="222"/>
      <c r="N20" s="223"/>
      <c r="O20" s="224"/>
      <c r="P20" s="224"/>
      <c r="Q20" s="225"/>
      <c r="R20" s="224">
        <f>+Sklop27[[#This Row],[cena/enota brez DDV v EUR]]*Sklop27[[#This Row],[Stopnja DDV (%)]]</f>
        <v>0</v>
      </c>
      <c r="S20" s="224">
        <f>+Sklop27[[#This Row],[cena/enota brez DDV v EUR]]+Sklop27[[#This Row],[Davek (EUR)]]</f>
        <v>0</v>
      </c>
      <c r="T20" s="224">
        <f>+Sklop27[[#This Row],[cena/enota brez DDV v EUR]]*Sklop27[[#This Row],[Okvirna količina]]</f>
        <v>0</v>
      </c>
      <c r="U20" s="226">
        <f>+Sklop27[[#This Row],[Končna cena/enoto mere (EUR) z DDV]]*Sklop27[[#This Row],[Okvirna količina]]</f>
        <v>0</v>
      </c>
      <c r="V20" s="227"/>
    </row>
    <row r="21" spans="1:22" s="55" customFormat="1" ht="12">
      <c r="A21" s="79" t="s">
        <v>7</v>
      </c>
      <c r="B21" s="79">
        <v>3219</v>
      </c>
      <c r="C21" s="338" t="s">
        <v>1301</v>
      </c>
      <c r="D21" s="442">
        <v>500</v>
      </c>
      <c r="E21" s="483" t="s">
        <v>558</v>
      </c>
      <c r="F21" s="107"/>
      <c r="G21" s="328">
        <v>10</v>
      </c>
      <c r="H21" s="373" t="s">
        <v>474</v>
      </c>
      <c r="I21" s="480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21" s="328" t="str">
        <f>IF(Sklop27[[#This Row],[ZAHTEVANA SHEMA KAKOVOSTI]]&lt;&gt;"",Sklop27[[#This Row],[Preračunana masa/volumen/kos na enoto kg]],"")</f>
        <v/>
      </c>
      <c r="K21" s="330"/>
      <c r="L21" s="331"/>
      <c r="M21" s="331"/>
      <c r="N21" s="367"/>
      <c r="O21" s="334"/>
      <c r="P21" s="334"/>
      <c r="Q21" s="333"/>
      <c r="R21" s="334">
        <f>+Sklop27[[#This Row],[cena/enota brez DDV v EUR]]*Sklop27[[#This Row],[Stopnja DDV (%)]]</f>
        <v>0</v>
      </c>
      <c r="S21" s="334">
        <f>+Sklop27[[#This Row],[cena/enota brez DDV v EUR]]+Sklop27[[#This Row],[Davek (EUR)]]</f>
        <v>0</v>
      </c>
      <c r="T21" s="334">
        <f>+Sklop27[[#This Row],[cena/enota brez DDV v EUR]]*Sklop27[[#This Row],[Okvirna količina]]</f>
        <v>0</v>
      </c>
      <c r="U21" s="481">
        <f>+Sklop27[[#This Row],[Končna cena/enoto mere (EUR) z DDV]]*Sklop27[[#This Row],[Okvirna količina]]</f>
        <v>0</v>
      </c>
      <c r="V21" s="482"/>
    </row>
    <row r="22" spans="1:22" s="55" customFormat="1" ht="12">
      <c r="A22" s="79" t="s">
        <v>8</v>
      </c>
      <c r="B22" s="79">
        <v>2641</v>
      </c>
      <c r="C22" s="218" t="s">
        <v>1134</v>
      </c>
      <c r="D22" s="219">
        <v>50</v>
      </c>
      <c r="E22" s="220" t="s">
        <v>110</v>
      </c>
      <c r="F22" s="107"/>
      <c r="G22" s="212">
        <v>20</v>
      </c>
      <c r="H22" s="111" t="s">
        <v>474</v>
      </c>
      <c r="I2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J22" s="212" t="str">
        <f>IF(Sklop27[[#This Row],[ZAHTEVANA SHEMA KAKOVOSTI]]&lt;&gt;"",Sklop27[[#This Row],[Preračunana masa/volumen/kos na enoto kg]],"")</f>
        <v/>
      </c>
      <c r="K22" s="196"/>
      <c r="L22" s="222"/>
      <c r="M22" s="222"/>
      <c r="N22" s="223"/>
      <c r="O22" s="224"/>
      <c r="P22" s="224"/>
      <c r="Q22" s="225"/>
      <c r="R22" s="224">
        <f>+Sklop27[[#This Row],[cena/enota brez DDV v EUR]]*Sklop27[[#This Row],[Stopnja DDV (%)]]</f>
        <v>0</v>
      </c>
      <c r="S22" s="224">
        <f>+Sklop27[[#This Row],[cena/enota brez DDV v EUR]]+Sklop27[[#This Row],[Davek (EUR)]]</f>
        <v>0</v>
      </c>
      <c r="T22" s="224">
        <f>+Sklop27[[#This Row],[cena/enota brez DDV v EUR]]*Sklop27[[#This Row],[Okvirna količina]]</f>
        <v>0</v>
      </c>
      <c r="U22" s="226">
        <f>+Sklop27[[#This Row],[Končna cena/enoto mere (EUR) z DDV]]*Sklop27[[#This Row],[Okvirna količina]]</f>
        <v>0</v>
      </c>
      <c r="V22" s="227"/>
    </row>
    <row r="23" spans="1:22" s="55" customFormat="1" ht="12">
      <c r="A23" s="79" t="s">
        <v>9</v>
      </c>
      <c r="B23" s="79">
        <v>1901</v>
      </c>
      <c r="C23" s="218" t="s">
        <v>904</v>
      </c>
      <c r="D23" s="219">
        <v>1</v>
      </c>
      <c r="E23" s="220" t="s">
        <v>0</v>
      </c>
      <c r="F23" s="107"/>
      <c r="G23" s="212">
        <v>30</v>
      </c>
      <c r="H23" s="213" t="s">
        <v>0</v>
      </c>
      <c r="I2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J23" s="212" t="str">
        <f>IF(Sklop27[[#This Row],[ZAHTEVANA SHEMA KAKOVOSTI]]&lt;&gt;"",Sklop27[[#This Row],[Preračunana masa/volumen/kos na enoto kg]],"")</f>
        <v/>
      </c>
      <c r="K23" s="196"/>
      <c r="L23" s="222"/>
      <c r="M23" s="222"/>
      <c r="N23" s="223"/>
      <c r="O23" s="224"/>
      <c r="P23" s="224"/>
      <c r="Q23" s="225"/>
      <c r="R23" s="224">
        <f>+Sklop27[[#This Row],[cena/enota brez DDV v EUR]]*Sklop27[[#This Row],[Stopnja DDV (%)]]</f>
        <v>0</v>
      </c>
      <c r="S23" s="224">
        <f>+Sklop27[[#This Row],[cena/enota brez DDV v EUR]]+Sklop27[[#This Row],[Davek (EUR)]]</f>
        <v>0</v>
      </c>
      <c r="T23" s="224">
        <f>+Sklop27[[#This Row],[cena/enota brez DDV v EUR]]*Sklop27[[#This Row],[Okvirna količina]]</f>
        <v>0</v>
      </c>
      <c r="U23" s="226">
        <f>+Sklop27[[#This Row],[Končna cena/enoto mere (EUR) z DDV]]*Sklop27[[#This Row],[Okvirna količina]]</f>
        <v>0</v>
      </c>
      <c r="V23" s="227"/>
    </row>
    <row r="24" spans="1:22" s="55" customFormat="1" ht="12">
      <c r="A24" s="79" t="s">
        <v>10</v>
      </c>
      <c r="B24" s="79">
        <v>1898</v>
      </c>
      <c r="C24" s="218" t="s">
        <v>905</v>
      </c>
      <c r="D24" s="219">
        <v>1</v>
      </c>
      <c r="E24" s="220" t="s">
        <v>0</v>
      </c>
      <c r="F24" s="107"/>
      <c r="G24" s="212">
        <v>40</v>
      </c>
      <c r="H24" s="213" t="s">
        <v>0</v>
      </c>
      <c r="I2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24" s="212" t="str">
        <f>IF(Sklop27[[#This Row],[ZAHTEVANA SHEMA KAKOVOSTI]]&lt;&gt;"",Sklop27[[#This Row],[Preračunana masa/volumen/kos na enoto kg]],"")</f>
        <v/>
      </c>
      <c r="K24" s="196"/>
      <c r="L24" s="222"/>
      <c r="M24" s="222"/>
      <c r="N24" s="223"/>
      <c r="O24" s="224"/>
      <c r="P24" s="224"/>
      <c r="Q24" s="225"/>
      <c r="R24" s="224">
        <f>+Sklop27[[#This Row],[cena/enota brez DDV v EUR]]*Sklop27[[#This Row],[Stopnja DDV (%)]]</f>
        <v>0</v>
      </c>
      <c r="S24" s="224">
        <f>+Sklop27[[#This Row],[cena/enota brez DDV v EUR]]+Sklop27[[#This Row],[Davek (EUR)]]</f>
        <v>0</v>
      </c>
      <c r="T24" s="224">
        <f>+Sklop27[[#This Row],[cena/enota brez DDV v EUR]]*Sklop27[[#This Row],[Okvirna količina]]</f>
        <v>0</v>
      </c>
      <c r="U24" s="226">
        <f>+Sklop27[[#This Row],[Končna cena/enoto mere (EUR) z DDV]]*Sklop27[[#This Row],[Okvirna količina]]</f>
        <v>0</v>
      </c>
      <c r="V24" s="227"/>
    </row>
    <row r="25" spans="1:22" s="55" customFormat="1" ht="12">
      <c r="A25" s="79" t="s">
        <v>11</v>
      </c>
      <c r="B25" s="79">
        <v>1900</v>
      </c>
      <c r="C25" s="218" t="s">
        <v>906</v>
      </c>
      <c r="D25" s="219">
        <v>1</v>
      </c>
      <c r="E25" s="220" t="s">
        <v>0</v>
      </c>
      <c r="F25" s="107"/>
      <c r="G25" s="212">
        <v>40</v>
      </c>
      <c r="H25" s="213" t="s">
        <v>0</v>
      </c>
      <c r="I2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25" s="212" t="str">
        <f>IF(Sklop27[[#This Row],[ZAHTEVANA SHEMA KAKOVOSTI]]&lt;&gt;"",Sklop27[[#This Row],[Preračunana masa/volumen/kos na enoto kg]],"")</f>
        <v/>
      </c>
      <c r="K25" s="196"/>
      <c r="L25" s="222"/>
      <c r="M25" s="222"/>
      <c r="N25" s="223"/>
      <c r="O25" s="224"/>
      <c r="P25" s="224"/>
      <c r="Q25" s="225"/>
      <c r="R25" s="224">
        <f>+Sklop27[[#This Row],[cena/enota brez DDV v EUR]]*Sklop27[[#This Row],[Stopnja DDV (%)]]</f>
        <v>0</v>
      </c>
      <c r="S25" s="224">
        <f>+Sklop27[[#This Row],[cena/enota brez DDV v EUR]]+Sklop27[[#This Row],[Davek (EUR)]]</f>
        <v>0</v>
      </c>
      <c r="T25" s="224">
        <f>+Sklop27[[#This Row],[cena/enota brez DDV v EUR]]*Sklop27[[#This Row],[Okvirna količina]]</f>
        <v>0</v>
      </c>
      <c r="U25" s="226">
        <f>+Sklop27[[#This Row],[Končna cena/enoto mere (EUR) z DDV]]*Sklop27[[#This Row],[Okvirna količina]]</f>
        <v>0</v>
      </c>
      <c r="V25" s="227"/>
    </row>
    <row r="26" spans="1:22" s="55" customFormat="1" ht="12">
      <c r="A26" s="79" t="s">
        <v>12</v>
      </c>
      <c r="B26" s="79">
        <v>2330</v>
      </c>
      <c r="C26" s="218" t="s">
        <v>907</v>
      </c>
      <c r="D26" s="219">
        <v>1</v>
      </c>
      <c r="E26" s="220" t="s">
        <v>0</v>
      </c>
      <c r="F26" s="107"/>
      <c r="G26" s="212">
        <v>50</v>
      </c>
      <c r="H26" s="213" t="s">
        <v>0</v>
      </c>
      <c r="I2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J26" s="212" t="str">
        <f>IF(Sklop27[[#This Row],[ZAHTEVANA SHEMA KAKOVOSTI]]&lt;&gt;"",Sklop27[[#This Row],[Preračunana masa/volumen/kos na enoto kg]],"")</f>
        <v/>
      </c>
      <c r="K26" s="196"/>
      <c r="L26" s="222"/>
      <c r="M26" s="222"/>
      <c r="N26" s="223"/>
      <c r="O26" s="224"/>
      <c r="P26" s="224"/>
      <c r="Q26" s="225"/>
      <c r="R26" s="224">
        <f>+Sklop27[[#This Row],[cena/enota brez DDV v EUR]]*Sklop27[[#This Row],[Stopnja DDV (%)]]</f>
        <v>0</v>
      </c>
      <c r="S26" s="224">
        <f>+Sklop27[[#This Row],[cena/enota brez DDV v EUR]]+Sklop27[[#This Row],[Davek (EUR)]]</f>
        <v>0</v>
      </c>
      <c r="T26" s="224">
        <f>+Sklop27[[#This Row],[cena/enota brez DDV v EUR]]*Sklop27[[#This Row],[Okvirna količina]]</f>
        <v>0</v>
      </c>
      <c r="U26" s="226">
        <f>+Sklop27[[#This Row],[Končna cena/enoto mere (EUR) z DDV]]*Sklop27[[#This Row],[Okvirna količina]]</f>
        <v>0</v>
      </c>
      <c r="V26" s="227"/>
    </row>
    <row r="27" spans="1:22" s="55" customFormat="1" ht="12">
      <c r="A27" s="79" t="s">
        <v>13</v>
      </c>
      <c r="B27" s="79">
        <v>1899</v>
      </c>
      <c r="C27" s="218" t="s">
        <v>908</v>
      </c>
      <c r="D27" s="219">
        <v>1</v>
      </c>
      <c r="E27" s="220" t="s">
        <v>0</v>
      </c>
      <c r="F27" s="107"/>
      <c r="G27" s="212">
        <v>30</v>
      </c>
      <c r="H27" s="213" t="s">
        <v>0</v>
      </c>
      <c r="I2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J27" s="212" t="str">
        <f>IF(Sklop27[[#This Row],[ZAHTEVANA SHEMA KAKOVOSTI]]&lt;&gt;"",Sklop27[[#This Row],[Preračunana masa/volumen/kos na enoto kg]],"")</f>
        <v/>
      </c>
      <c r="K27" s="196"/>
      <c r="L27" s="222"/>
      <c r="M27" s="222"/>
      <c r="N27" s="223"/>
      <c r="O27" s="224"/>
      <c r="P27" s="224"/>
      <c r="Q27" s="225"/>
      <c r="R27" s="224">
        <f>+Sklop27[[#This Row],[cena/enota brez DDV v EUR]]*Sklop27[[#This Row],[Stopnja DDV (%)]]</f>
        <v>0</v>
      </c>
      <c r="S27" s="224">
        <f>+Sklop27[[#This Row],[cena/enota brez DDV v EUR]]+Sklop27[[#This Row],[Davek (EUR)]]</f>
        <v>0</v>
      </c>
      <c r="T27" s="224">
        <f>+Sklop27[[#This Row],[cena/enota brez DDV v EUR]]*Sklop27[[#This Row],[Okvirna količina]]</f>
        <v>0</v>
      </c>
      <c r="U27" s="226">
        <f>+Sklop27[[#This Row],[Končna cena/enoto mere (EUR) z DDV]]*Sklop27[[#This Row],[Okvirna količina]]</f>
        <v>0</v>
      </c>
      <c r="V27" s="227"/>
    </row>
    <row r="28" spans="1:22" s="55" customFormat="1" ht="12">
      <c r="A28" s="79" t="s">
        <v>14</v>
      </c>
      <c r="B28" s="79">
        <v>1902</v>
      </c>
      <c r="C28" s="218" t="s">
        <v>909</v>
      </c>
      <c r="D28" s="219">
        <v>1</v>
      </c>
      <c r="E28" s="220" t="s">
        <v>0</v>
      </c>
      <c r="F28" s="107"/>
      <c r="G28" s="212">
        <v>60</v>
      </c>
      <c r="H28" s="213" t="s">
        <v>0</v>
      </c>
      <c r="I2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J28" s="212" t="str">
        <f>IF(Sklop27[[#This Row],[ZAHTEVANA SHEMA KAKOVOSTI]]&lt;&gt;"",Sklop27[[#This Row],[Preračunana masa/volumen/kos na enoto kg]],"")</f>
        <v/>
      </c>
      <c r="K28" s="196"/>
      <c r="L28" s="222"/>
      <c r="M28" s="222"/>
      <c r="N28" s="223"/>
      <c r="O28" s="224"/>
      <c r="P28" s="224"/>
      <c r="Q28" s="225"/>
      <c r="R28" s="224">
        <f>+Sklop27[[#This Row],[cena/enota brez DDV v EUR]]*Sklop27[[#This Row],[Stopnja DDV (%)]]</f>
        <v>0</v>
      </c>
      <c r="S28" s="224">
        <f>+Sklop27[[#This Row],[cena/enota brez DDV v EUR]]+Sklop27[[#This Row],[Davek (EUR)]]</f>
        <v>0</v>
      </c>
      <c r="T28" s="224">
        <f>+Sklop27[[#This Row],[cena/enota brez DDV v EUR]]*Sklop27[[#This Row],[Okvirna količina]]</f>
        <v>0</v>
      </c>
      <c r="U28" s="226">
        <f>+Sklop27[[#This Row],[Končna cena/enoto mere (EUR) z DDV]]*Sklop27[[#This Row],[Okvirna količina]]</f>
        <v>0</v>
      </c>
      <c r="V28" s="227"/>
    </row>
    <row r="29" spans="1:22" s="55" customFormat="1" ht="12">
      <c r="A29" s="79" t="s">
        <v>15</v>
      </c>
      <c r="B29" s="79">
        <v>1897</v>
      </c>
      <c r="C29" s="218" t="s">
        <v>910</v>
      </c>
      <c r="D29" s="219">
        <v>1</v>
      </c>
      <c r="E29" s="220" t="s">
        <v>0</v>
      </c>
      <c r="F29" s="107"/>
      <c r="G29" s="212">
        <v>80</v>
      </c>
      <c r="H29" s="213" t="s">
        <v>0</v>
      </c>
      <c r="I2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J29" s="212" t="str">
        <f>IF(Sklop27[[#This Row],[ZAHTEVANA SHEMA KAKOVOSTI]]&lt;&gt;"",Sklop27[[#This Row],[Preračunana masa/volumen/kos na enoto kg]],"")</f>
        <v/>
      </c>
      <c r="K29" s="196"/>
      <c r="L29" s="222"/>
      <c r="M29" s="222"/>
      <c r="N29" s="223"/>
      <c r="O29" s="224"/>
      <c r="P29" s="224"/>
      <c r="Q29" s="225"/>
      <c r="R29" s="224">
        <f>+Sklop27[[#This Row],[cena/enota brez DDV v EUR]]*Sklop27[[#This Row],[Stopnja DDV (%)]]</f>
        <v>0</v>
      </c>
      <c r="S29" s="224">
        <f>+Sklop27[[#This Row],[cena/enota brez DDV v EUR]]+Sklop27[[#This Row],[Davek (EUR)]]</f>
        <v>0</v>
      </c>
      <c r="T29" s="224">
        <f>+Sklop27[[#This Row],[cena/enota brez DDV v EUR]]*Sklop27[[#This Row],[Okvirna količina]]</f>
        <v>0</v>
      </c>
      <c r="U29" s="226">
        <f>+Sklop27[[#This Row],[Končna cena/enoto mere (EUR) z DDV]]*Sklop27[[#This Row],[Okvirna količina]]</f>
        <v>0</v>
      </c>
      <c r="V29" s="227"/>
    </row>
    <row r="30" spans="1:22" s="55" customFormat="1" ht="12">
      <c r="A30" s="79" t="s">
        <v>16</v>
      </c>
      <c r="B30" s="79">
        <v>1903</v>
      </c>
      <c r="C30" s="218" t="s">
        <v>911</v>
      </c>
      <c r="D30" s="219">
        <v>1</v>
      </c>
      <c r="E30" s="220" t="s">
        <v>0</v>
      </c>
      <c r="F30" s="107"/>
      <c r="G30" s="212">
        <v>40</v>
      </c>
      <c r="H30" s="213" t="s">
        <v>0</v>
      </c>
      <c r="I3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30" s="212" t="str">
        <f>IF(Sklop27[[#This Row],[ZAHTEVANA SHEMA KAKOVOSTI]]&lt;&gt;"",Sklop27[[#This Row],[Preračunana masa/volumen/kos na enoto kg]],"")</f>
        <v/>
      </c>
      <c r="K30" s="196"/>
      <c r="L30" s="222"/>
      <c r="M30" s="222"/>
      <c r="N30" s="223"/>
      <c r="O30" s="224"/>
      <c r="P30" s="224"/>
      <c r="Q30" s="225"/>
      <c r="R30" s="224">
        <f>+Sklop27[[#This Row],[cena/enota brez DDV v EUR]]*Sklop27[[#This Row],[Stopnja DDV (%)]]</f>
        <v>0</v>
      </c>
      <c r="S30" s="224">
        <f>+Sklop27[[#This Row],[cena/enota brez DDV v EUR]]+Sklop27[[#This Row],[Davek (EUR)]]</f>
        <v>0</v>
      </c>
      <c r="T30" s="224">
        <f>+Sklop27[[#This Row],[cena/enota brez DDV v EUR]]*Sklop27[[#This Row],[Okvirna količina]]</f>
        <v>0</v>
      </c>
      <c r="U30" s="226">
        <f>+Sklop27[[#This Row],[Končna cena/enoto mere (EUR) z DDV]]*Sklop27[[#This Row],[Okvirna količina]]</f>
        <v>0</v>
      </c>
      <c r="V30" s="227"/>
    </row>
    <row r="31" spans="1:22" s="55" customFormat="1" ht="12">
      <c r="A31" s="79" t="s">
        <v>17</v>
      </c>
      <c r="B31" s="79">
        <v>2583</v>
      </c>
      <c r="C31" s="218" t="s">
        <v>912</v>
      </c>
      <c r="D31" s="219">
        <v>1</v>
      </c>
      <c r="E31" s="220" t="s">
        <v>0</v>
      </c>
      <c r="F31" s="107"/>
      <c r="G31" s="212">
        <v>20</v>
      </c>
      <c r="H31" s="213" t="s">
        <v>0</v>
      </c>
      <c r="I3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31" s="212" t="str">
        <f>IF(Sklop27[[#This Row],[ZAHTEVANA SHEMA KAKOVOSTI]]&lt;&gt;"",Sklop27[[#This Row],[Preračunana masa/volumen/kos na enoto kg]],"")</f>
        <v/>
      </c>
      <c r="K31" s="196"/>
      <c r="L31" s="222"/>
      <c r="M31" s="222"/>
      <c r="N31" s="223"/>
      <c r="O31" s="224"/>
      <c r="P31" s="224"/>
      <c r="Q31" s="225"/>
      <c r="R31" s="224">
        <f>+Sklop27[[#This Row],[cena/enota brez DDV v EUR]]*Sklop27[[#This Row],[Stopnja DDV (%)]]</f>
        <v>0</v>
      </c>
      <c r="S31" s="224">
        <f>+Sklop27[[#This Row],[cena/enota brez DDV v EUR]]+Sklop27[[#This Row],[Davek (EUR)]]</f>
        <v>0</v>
      </c>
      <c r="T31" s="224">
        <f>+Sklop27[[#This Row],[cena/enota brez DDV v EUR]]*Sklop27[[#This Row],[Okvirna količina]]</f>
        <v>0</v>
      </c>
      <c r="U31" s="226">
        <f>+Sklop27[[#This Row],[Končna cena/enoto mere (EUR) z DDV]]*Sklop27[[#This Row],[Okvirna količina]]</f>
        <v>0</v>
      </c>
      <c r="V31" s="227"/>
    </row>
    <row r="32" spans="1:22" s="55" customFormat="1" ht="12">
      <c r="A32" s="79" t="s">
        <v>18</v>
      </c>
      <c r="B32" s="79">
        <v>2584</v>
      </c>
      <c r="C32" s="218" t="s">
        <v>913</v>
      </c>
      <c r="D32" s="219">
        <v>1</v>
      </c>
      <c r="E32" s="220" t="s">
        <v>0</v>
      </c>
      <c r="F32" s="107"/>
      <c r="G32" s="212">
        <v>40</v>
      </c>
      <c r="H32" s="213" t="s">
        <v>0</v>
      </c>
      <c r="I3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32" s="212" t="str">
        <f>IF(Sklop27[[#This Row],[ZAHTEVANA SHEMA KAKOVOSTI]]&lt;&gt;"",Sklop27[[#This Row],[Preračunana masa/volumen/kos na enoto kg]],"")</f>
        <v/>
      </c>
      <c r="K32" s="196"/>
      <c r="L32" s="222"/>
      <c r="M32" s="222"/>
      <c r="N32" s="223"/>
      <c r="O32" s="224"/>
      <c r="P32" s="224"/>
      <c r="Q32" s="225"/>
      <c r="R32" s="224">
        <f>+Sklop27[[#This Row],[cena/enota brez DDV v EUR]]*Sklop27[[#This Row],[Stopnja DDV (%)]]</f>
        <v>0</v>
      </c>
      <c r="S32" s="224">
        <f>+Sklop27[[#This Row],[cena/enota brez DDV v EUR]]+Sklop27[[#This Row],[Davek (EUR)]]</f>
        <v>0</v>
      </c>
      <c r="T32" s="224">
        <f>+Sklop27[[#This Row],[cena/enota brez DDV v EUR]]*Sklop27[[#This Row],[Okvirna količina]]</f>
        <v>0</v>
      </c>
      <c r="U32" s="226">
        <f>+Sklop27[[#This Row],[Končna cena/enoto mere (EUR) z DDV]]*Sklop27[[#This Row],[Okvirna količina]]</f>
        <v>0</v>
      </c>
      <c r="V32" s="227"/>
    </row>
    <row r="33" spans="1:22" s="55" customFormat="1" ht="12">
      <c r="A33" s="79" t="s">
        <v>19</v>
      </c>
      <c r="B33" s="79">
        <v>3003</v>
      </c>
      <c r="C33" s="218" t="s">
        <v>1241</v>
      </c>
      <c r="D33" s="219">
        <v>44</v>
      </c>
      <c r="E33" s="220" t="s">
        <v>110</v>
      </c>
      <c r="F33" s="107"/>
      <c r="G33" s="212">
        <v>20</v>
      </c>
      <c r="H33" s="213" t="s">
        <v>474</v>
      </c>
      <c r="I3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0.87999999999999989</v>
      </c>
      <c r="J33" s="212" t="str">
        <f>IF(Sklop27[[#This Row],[ZAHTEVANA SHEMA KAKOVOSTI]]&lt;&gt;"",Sklop27[[#This Row],[Preračunana masa/volumen/kos na enoto kg]],"")</f>
        <v/>
      </c>
      <c r="K33" s="196"/>
      <c r="L33" s="222"/>
      <c r="M33" s="222"/>
      <c r="N33" s="223"/>
      <c r="O33" s="224"/>
      <c r="P33" s="224"/>
      <c r="Q33" s="225"/>
      <c r="R33" s="224">
        <f>+Sklop27[[#This Row],[cena/enota brez DDV v EUR]]*Sklop27[[#This Row],[Stopnja DDV (%)]]</f>
        <v>0</v>
      </c>
      <c r="S33" s="224">
        <f>+Sklop27[[#This Row],[cena/enota brez DDV v EUR]]+Sklop27[[#This Row],[Davek (EUR)]]</f>
        <v>0</v>
      </c>
      <c r="T33" s="224">
        <f>+Sklop27[[#This Row],[cena/enota brez DDV v EUR]]*Sklop27[[#This Row],[Okvirna količina]]</f>
        <v>0</v>
      </c>
      <c r="U33" s="226">
        <f>+Sklop27[[#This Row],[Končna cena/enoto mere (EUR) z DDV]]*Sklop27[[#This Row],[Okvirna količina]]</f>
        <v>0</v>
      </c>
      <c r="V33" s="227"/>
    </row>
    <row r="34" spans="1:22" s="55" customFormat="1" ht="12">
      <c r="A34" s="79" t="s">
        <v>20</v>
      </c>
      <c r="B34" s="79">
        <v>3004</v>
      </c>
      <c r="C34" s="218" t="s">
        <v>1244</v>
      </c>
      <c r="D34" s="219">
        <v>50</v>
      </c>
      <c r="E34" s="220" t="s">
        <v>110</v>
      </c>
      <c r="F34" s="107"/>
      <c r="G34" s="212">
        <v>10</v>
      </c>
      <c r="H34" s="213" t="s">
        <v>474</v>
      </c>
      <c r="I3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0.5</v>
      </c>
      <c r="J34" s="212" t="str">
        <f>IF(Sklop27[[#This Row],[ZAHTEVANA SHEMA KAKOVOSTI]]&lt;&gt;"",Sklop27[[#This Row],[Preračunana masa/volumen/kos na enoto kg]],"")</f>
        <v/>
      </c>
      <c r="K34" s="196"/>
      <c r="L34" s="222"/>
      <c r="M34" s="222"/>
      <c r="N34" s="223"/>
      <c r="O34" s="224"/>
      <c r="P34" s="224"/>
      <c r="Q34" s="225"/>
      <c r="R34" s="224">
        <f>+Sklop27[[#This Row],[cena/enota brez DDV v EUR]]*Sklop27[[#This Row],[Stopnja DDV (%)]]</f>
        <v>0</v>
      </c>
      <c r="S34" s="224">
        <f>+Sklop27[[#This Row],[cena/enota brez DDV v EUR]]+Sklop27[[#This Row],[Davek (EUR)]]</f>
        <v>0</v>
      </c>
      <c r="T34" s="224">
        <f>+Sklop27[[#This Row],[cena/enota brez DDV v EUR]]*Sklop27[[#This Row],[Okvirna količina]]</f>
        <v>0</v>
      </c>
      <c r="U34" s="226">
        <f>+Sklop27[[#This Row],[Končna cena/enoto mere (EUR) z DDV]]*Sklop27[[#This Row],[Okvirna količina]]</f>
        <v>0</v>
      </c>
      <c r="V34" s="227"/>
    </row>
    <row r="35" spans="1:22" s="55" customFormat="1" ht="12">
      <c r="A35" s="79" t="s">
        <v>21</v>
      </c>
      <c r="B35" s="79">
        <v>2761</v>
      </c>
      <c r="C35" s="218" t="s">
        <v>1243</v>
      </c>
      <c r="D35" s="219">
        <v>36</v>
      </c>
      <c r="E35" s="220" t="s">
        <v>110</v>
      </c>
      <c r="F35" s="107"/>
      <c r="G35" s="212">
        <v>10</v>
      </c>
      <c r="H35" s="213" t="s">
        <v>474</v>
      </c>
      <c r="I3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0.36</v>
      </c>
      <c r="J35" s="212" t="str">
        <f>IF(Sklop27[[#This Row],[ZAHTEVANA SHEMA KAKOVOSTI]]&lt;&gt;"",Sklop27[[#This Row],[Preračunana masa/volumen/kos na enoto kg]],"")</f>
        <v/>
      </c>
      <c r="K35" s="196"/>
      <c r="L35" s="222"/>
      <c r="M35" s="222"/>
      <c r="N35" s="223"/>
      <c r="O35" s="224"/>
      <c r="P35" s="224"/>
      <c r="Q35" s="225"/>
      <c r="R35" s="224">
        <f>+Sklop27[[#This Row],[cena/enota brez DDV v EUR]]*Sklop27[[#This Row],[Stopnja DDV (%)]]</f>
        <v>0</v>
      </c>
      <c r="S35" s="224">
        <f>+Sklop27[[#This Row],[cena/enota brez DDV v EUR]]+Sklop27[[#This Row],[Davek (EUR)]]</f>
        <v>0</v>
      </c>
      <c r="T35" s="224">
        <f>+Sklop27[[#This Row],[cena/enota brez DDV v EUR]]*Sklop27[[#This Row],[Okvirna količina]]</f>
        <v>0</v>
      </c>
      <c r="U35" s="226">
        <f>+Sklop27[[#This Row],[Končna cena/enoto mere (EUR) z DDV]]*Sklop27[[#This Row],[Okvirna količina]]</f>
        <v>0</v>
      </c>
      <c r="V35" s="227"/>
    </row>
    <row r="36" spans="1:22" s="55" customFormat="1" ht="12">
      <c r="A36" s="79" t="s">
        <v>22</v>
      </c>
      <c r="B36" s="79">
        <v>2760</v>
      </c>
      <c r="C36" s="218" t="s">
        <v>1242</v>
      </c>
      <c r="D36" s="219">
        <v>36</v>
      </c>
      <c r="E36" s="220" t="s">
        <v>110</v>
      </c>
      <c r="F36" s="107"/>
      <c r="G36" s="212">
        <v>10</v>
      </c>
      <c r="H36" s="213" t="s">
        <v>474</v>
      </c>
      <c r="I3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0.36</v>
      </c>
      <c r="J36" s="212" t="str">
        <f>IF(Sklop27[[#This Row],[ZAHTEVANA SHEMA KAKOVOSTI]]&lt;&gt;"",Sklop27[[#This Row],[Preračunana masa/volumen/kos na enoto kg]],"")</f>
        <v/>
      </c>
      <c r="K36" s="196"/>
      <c r="L36" s="222"/>
      <c r="M36" s="222"/>
      <c r="N36" s="223"/>
      <c r="O36" s="224"/>
      <c r="P36" s="224"/>
      <c r="Q36" s="225"/>
      <c r="R36" s="224">
        <f>+Sklop27[[#This Row],[cena/enota brez DDV v EUR]]*Sklop27[[#This Row],[Stopnja DDV (%)]]</f>
        <v>0</v>
      </c>
      <c r="S36" s="224">
        <f>+Sklop27[[#This Row],[cena/enota brez DDV v EUR]]+Sklop27[[#This Row],[Davek (EUR)]]</f>
        <v>0</v>
      </c>
      <c r="T36" s="224">
        <f>+Sklop27[[#This Row],[cena/enota brez DDV v EUR]]*Sklop27[[#This Row],[Okvirna količina]]</f>
        <v>0</v>
      </c>
      <c r="U36" s="226">
        <f>+Sklop27[[#This Row],[Končna cena/enoto mere (EUR) z DDV]]*Sklop27[[#This Row],[Okvirna količina]]</f>
        <v>0</v>
      </c>
      <c r="V36" s="227"/>
    </row>
    <row r="37" spans="1:22" s="55" customFormat="1" ht="12">
      <c r="A37" s="79" t="s">
        <v>23</v>
      </c>
      <c r="B37" s="79">
        <v>3005</v>
      </c>
      <c r="C37" s="218" t="s">
        <v>1245</v>
      </c>
      <c r="D37" s="219">
        <v>40</v>
      </c>
      <c r="E37" s="220" t="s">
        <v>110</v>
      </c>
      <c r="F37" s="107"/>
      <c r="G37" s="212">
        <v>20</v>
      </c>
      <c r="H37" s="213" t="s">
        <v>474</v>
      </c>
      <c r="I3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</v>
      </c>
      <c r="J37" s="212" t="str">
        <f>IF(Sklop27[[#This Row],[ZAHTEVANA SHEMA KAKOVOSTI]]&lt;&gt;"",Sklop27[[#This Row],[Preračunana masa/volumen/kos na enoto kg]],"")</f>
        <v/>
      </c>
      <c r="K37" s="196"/>
      <c r="L37" s="222"/>
      <c r="M37" s="222"/>
      <c r="N37" s="223"/>
      <c r="O37" s="224"/>
      <c r="P37" s="224"/>
      <c r="Q37" s="225"/>
      <c r="R37" s="224">
        <f>+Sklop27[[#This Row],[cena/enota brez DDV v EUR]]*Sklop27[[#This Row],[Stopnja DDV (%)]]</f>
        <v>0</v>
      </c>
      <c r="S37" s="224">
        <f>+Sklop27[[#This Row],[cena/enota brez DDV v EUR]]+Sklop27[[#This Row],[Davek (EUR)]]</f>
        <v>0</v>
      </c>
      <c r="T37" s="224">
        <f>+Sklop27[[#This Row],[cena/enota brez DDV v EUR]]*Sklop27[[#This Row],[Okvirna količina]]</f>
        <v>0</v>
      </c>
      <c r="U37" s="226">
        <f>+Sklop27[[#This Row],[Končna cena/enoto mere (EUR) z DDV]]*Sklop27[[#This Row],[Okvirna količina]]</f>
        <v>0</v>
      </c>
      <c r="V37" s="227"/>
    </row>
    <row r="38" spans="1:22" s="55" customFormat="1" ht="12">
      <c r="A38" s="79" t="s">
        <v>24</v>
      </c>
      <c r="B38" s="79">
        <v>2193</v>
      </c>
      <c r="C38" s="218" t="s">
        <v>914</v>
      </c>
      <c r="D38" s="219">
        <v>1</v>
      </c>
      <c r="E38" s="220" t="s">
        <v>0</v>
      </c>
      <c r="F38" s="107"/>
      <c r="G38" s="212">
        <v>20</v>
      </c>
      <c r="H38" s="213" t="s">
        <v>0</v>
      </c>
      <c r="I3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38" s="212" t="str">
        <f>IF(Sklop27[[#This Row],[ZAHTEVANA SHEMA KAKOVOSTI]]&lt;&gt;"",Sklop27[[#This Row],[Preračunana masa/volumen/kos na enoto kg]],"")</f>
        <v/>
      </c>
      <c r="K38" s="196"/>
      <c r="L38" s="222"/>
      <c r="M38" s="222"/>
      <c r="N38" s="223"/>
      <c r="O38" s="224"/>
      <c r="P38" s="224"/>
      <c r="Q38" s="225"/>
      <c r="R38" s="224">
        <f>+Sklop27[[#This Row],[cena/enota brez DDV v EUR]]*Sklop27[[#This Row],[Stopnja DDV (%)]]</f>
        <v>0</v>
      </c>
      <c r="S38" s="224">
        <f>+Sklop27[[#This Row],[cena/enota brez DDV v EUR]]+Sklop27[[#This Row],[Davek (EUR)]]</f>
        <v>0</v>
      </c>
      <c r="T38" s="224">
        <f>+Sklop27[[#This Row],[cena/enota brez DDV v EUR]]*Sklop27[[#This Row],[Okvirna količina]]</f>
        <v>0</v>
      </c>
      <c r="U38" s="226">
        <f>+Sklop27[[#This Row],[Končna cena/enoto mere (EUR) z DDV]]*Sklop27[[#This Row],[Okvirna količina]]</f>
        <v>0</v>
      </c>
      <c r="V38" s="227"/>
    </row>
    <row r="39" spans="1:22" s="55" customFormat="1" ht="12">
      <c r="A39" s="79" t="s">
        <v>25</v>
      </c>
      <c r="B39" s="79">
        <v>2654</v>
      </c>
      <c r="C39" s="218" t="s">
        <v>915</v>
      </c>
      <c r="D39" s="219">
        <v>130</v>
      </c>
      <c r="E39" s="220" t="s">
        <v>110</v>
      </c>
      <c r="F39" s="107"/>
      <c r="G39" s="212">
        <v>20</v>
      </c>
      <c r="H39" s="213" t="s">
        <v>474</v>
      </c>
      <c r="I3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2.6</v>
      </c>
      <c r="J39" s="212" t="str">
        <f>IF(Sklop27[[#This Row],[ZAHTEVANA SHEMA KAKOVOSTI]]&lt;&gt;"",Sklop27[[#This Row],[Preračunana masa/volumen/kos na enoto kg]],"")</f>
        <v/>
      </c>
      <c r="K39" s="196"/>
      <c r="L39" s="222"/>
      <c r="M39" s="222"/>
      <c r="N39" s="223"/>
      <c r="O39" s="224"/>
      <c r="P39" s="224"/>
      <c r="Q39" s="225"/>
      <c r="R39" s="224">
        <f>+Sklop27[[#This Row],[cena/enota brez DDV v EUR]]*Sklop27[[#This Row],[Stopnja DDV (%)]]</f>
        <v>0</v>
      </c>
      <c r="S39" s="224">
        <f>+Sklop27[[#This Row],[cena/enota brez DDV v EUR]]+Sklop27[[#This Row],[Davek (EUR)]]</f>
        <v>0</v>
      </c>
      <c r="T39" s="224">
        <f>+Sklop27[[#This Row],[cena/enota brez DDV v EUR]]*Sklop27[[#This Row],[Okvirna količina]]</f>
        <v>0</v>
      </c>
      <c r="U39" s="226">
        <f>+Sklop27[[#This Row],[Končna cena/enoto mere (EUR) z DDV]]*Sklop27[[#This Row],[Okvirna količina]]</f>
        <v>0</v>
      </c>
      <c r="V39" s="227"/>
    </row>
    <row r="40" spans="1:22" s="55" customFormat="1" ht="12">
      <c r="A40" s="79" t="s">
        <v>26</v>
      </c>
      <c r="B40" s="79">
        <v>2506</v>
      </c>
      <c r="C40" s="218" t="s">
        <v>916</v>
      </c>
      <c r="D40" s="219">
        <v>38</v>
      </c>
      <c r="E40" s="220" t="s">
        <v>110</v>
      </c>
      <c r="F40" s="107"/>
      <c r="G40" s="212">
        <v>20</v>
      </c>
      <c r="H40" s="213" t="s">
        <v>474</v>
      </c>
      <c r="I4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0.76</v>
      </c>
      <c r="J40" s="212" t="str">
        <f>IF(Sklop27[[#This Row],[ZAHTEVANA SHEMA KAKOVOSTI]]&lt;&gt;"",Sklop27[[#This Row],[Preračunana masa/volumen/kos na enoto kg]],"")</f>
        <v/>
      </c>
      <c r="K40" s="196"/>
      <c r="L40" s="222"/>
      <c r="M40" s="222"/>
      <c r="N40" s="223"/>
      <c r="O40" s="224"/>
      <c r="P40" s="224"/>
      <c r="Q40" s="225"/>
      <c r="R40" s="224">
        <f>+Sklop27[[#This Row],[cena/enota brez DDV v EUR]]*Sklop27[[#This Row],[Stopnja DDV (%)]]</f>
        <v>0</v>
      </c>
      <c r="S40" s="224">
        <f>+Sklop27[[#This Row],[cena/enota brez DDV v EUR]]+Sklop27[[#This Row],[Davek (EUR)]]</f>
        <v>0</v>
      </c>
      <c r="T40" s="224">
        <f>+Sklop27[[#This Row],[cena/enota brez DDV v EUR]]*Sklop27[[#This Row],[Okvirna količina]]</f>
        <v>0</v>
      </c>
      <c r="U40" s="226">
        <f>+Sklop27[[#This Row],[Končna cena/enoto mere (EUR) z DDV]]*Sklop27[[#This Row],[Okvirna količina]]</f>
        <v>0</v>
      </c>
      <c r="V40" s="227"/>
    </row>
    <row r="41" spans="1:22" s="55" customFormat="1" ht="12">
      <c r="A41" s="79" t="s">
        <v>27</v>
      </c>
      <c r="B41" s="79">
        <v>2759</v>
      </c>
      <c r="C41" s="218" t="s">
        <v>917</v>
      </c>
      <c r="D41" s="219">
        <v>40</v>
      </c>
      <c r="E41" s="220" t="s">
        <v>110</v>
      </c>
      <c r="F41" s="107"/>
      <c r="G41" s="212">
        <v>20</v>
      </c>
      <c r="H41" s="213" t="s">
        <v>474</v>
      </c>
      <c r="I4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</v>
      </c>
      <c r="J41" s="212" t="str">
        <f>IF(Sklop27[[#This Row],[ZAHTEVANA SHEMA KAKOVOSTI]]&lt;&gt;"",Sklop27[[#This Row],[Preračunana masa/volumen/kos na enoto kg]],"")</f>
        <v/>
      </c>
      <c r="K41" s="196"/>
      <c r="L41" s="222"/>
      <c r="M41" s="222"/>
      <c r="N41" s="223"/>
      <c r="O41" s="224"/>
      <c r="P41" s="224"/>
      <c r="Q41" s="225"/>
      <c r="R41" s="224">
        <f>+Sklop27[[#This Row],[cena/enota brez DDV v EUR]]*Sklop27[[#This Row],[Stopnja DDV (%)]]</f>
        <v>0</v>
      </c>
      <c r="S41" s="224">
        <f>+Sklop27[[#This Row],[cena/enota brez DDV v EUR]]+Sklop27[[#This Row],[Davek (EUR)]]</f>
        <v>0</v>
      </c>
      <c r="T41" s="224">
        <f>+Sklop27[[#This Row],[cena/enota brez DDV v EUR]]*Sklop27[[#This Row],[Okvirna količina]]</f>
        <v>0</v>
      </c>
      <c r="U41" s="226">
        <f>+Sklop27[[#This Row],[Končna cena/enoto mere (EUR) z DDV]]*Sklop27[[#This Row],[Okvirna količina]]</f>
        <v>0</v>
      </c>
      <c r="V41" s="227"/>
    </row>
    <row r="42" spans="1:22" s="55" customFormat="1" ht="12">
      <c r="A42" s="79" t="s">
        <v>28</v>
      </c>
      <c r="B42" s="79">
        <v>1932</v>
      </c>
      <c r="C42" s="218" t="s">
        <v>918</v>
      </c>
      <c r="D42" s="219">
        <v>10</v>
      </c>
      <c r="E42" s="220" t="s">
        <v>110</v>
      </c>
      <c r="F42" s="107"/>
      <c r="G42" s="212">
        <v>20</v>
      </c>
      <c r="H42" s="213" t="s">
        <v>474</v>
      </c>
      <c r="I4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0.2</v>
      </c>
      <c r="J42" s="212" t="str">
        <f>IF(Sklop27[[#This Row],[ZAHTEVANA SHEMA KAKOVOSTI]]&lt;&gt;"",Sklop27[[#This Row],[Preračunana masa/volumen/kos na enoto kg]],"")</f>
        <v/>
      </c>
      <c r="K42" s="196"/>
      <c r="L42" s="222"/>
      <c r="M42" s="222"/>
      <c r="N42" s="223"/>
      <c r="O42" s="224"/>
      <c r="P42" s="224"/>
      <c r="Q42" s="225"/>
      <c r="R42" s="224">
        <f>+Sklop27[[#This Row],[cena/enota brez DDV v EUR]]*Sklop27[[#This Row],[Stopnja DDV (%)]]</f>
        <v>0</v>
      </c>
      <c r="S42" s="224">
        <f>+Sklop27[[#This Row],[cena/enota brez DDV v EUR]]+Sklop27[[#This Row],[Davek (EUR)]]</f>
        <v>0</v>
      </c>
      <c r="T42" s="224">
        <f>+Sklop27[[#This Row],[cena/enota brez DDV v EUR]]*Sklop27[[#This Row],[Okvirna količina]]</f>
        <v>0</v>
      </c>
      <c r="U42" s="226">
        <f>+Sklop27[[#This Row],[Končna cena/enoto mere (EUR) z DDV]]*Sklop27[[#This Row],[Okvirna količina]]</f>
        <v>0</v>
      </c>
      <c r="V42" s="227"/>
    </row>
    <row r="43" spans="1:22" s="55" customFormat="1" ht="12">
      <c r="A43" s="79" t="s">
        <v>29</v>
      </c>
      <c r="B43" s="79">
        <v>2249</v>
      </c>
      <c r="C43" s="218" t="s">
        <v>919</v>
      </c>
      <c r="D43" s="219">
        <v>60</v>
      </c>
      <c r="E43" s="220" t="s">
        <v>110</v>
      </c>
      <c r="F43" s="107"/>
      <c r="G43" s="212">
        <v>20</v>
      </c>
      <c r="H43" s="213" t="s">
        <v>474</v>
      </c>
      <c r="I4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1.2</v>
      </c>
      <c r="J43" s="212" t="str">
        <f>IF(Sklop27[[#This Row],[ZAHTEVANA SHEMA KAKOVOSTI]]&lt;&gt;"",Sklop27[[#This Row],[Preračunana masa/volumen/kos na enoto kg]],"")</f>
        <v/>
      </c>
      <c r="K43" s="196"/>
      <c r="L43" s="222"/>
      <c r="M43" s="222"/>
      <c r="N43" s="223"/>
      <c r="O43" s="224"/>
      <c r="P43" s="224"/>
      <c r="Q43" s="225"/>
      <c r="R43" s="224">
        <f>+Sklop27[[#This Row],[cena/enota brez DDV v EUR]]*Sklop27[[#This Row],[Stopnja DDV (%)]]</f>
        <v>0</v>
      </c>
      <c r="S43" s="224">
        <f>+Sklop27[[#This Row],[cena/enota brez DDV v EUR]]+Sklop27[[#This Row],[Davek (EUR)]]</f>
        <v>0</v>
      </c>
      <c r="T43" s="224">
        <f>+Sklop27[[#This Row],[cena/enota brez DDV v EUR]]*Sklop27[[#This Row],[Okvirna količina]]</f>
        <v>0</v>
      </c>
      <c r="U43" s="226">
        <f>+Sklop27[[#This Row],[Končna cena/enoto mere (EUR) z DDV]]*Sklop27[[#This Row],[Okvirna količina]]</f>
        <v>0</v>
      </c>
      <c r="V43" s="227"/>
    </row>
    <row r="44" spans="1:22" s="55" customFormat="1" ht="12">
      <c r="A44" s="79" t="s">
        <v>30</v>
      </c>
      <c r="B44" s="79">
        <v>2368</v>
      </c>
      <c r="C44" s="218" t="s">
        <v>1136</v>
      </c>
      <c r="D44" s="219">
        <v>500</v>
      </c>
      <c r="E44" s="220" t="s">
        <v>110</v>
      </c>
      <c r="F44" s="107"/>
      <c r="G44" s="212">
        <v>40</v>
      </c>
      <c r="H44" s="213" t="s">
        <v>474</v>
      </c>
      <c r="I4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44" s="212" t="str">
        <f>IF(Sklop27[[#This Row],[ZAHTEVANA SHEMA KAKOVOSTI]]&lt;&gt;"",Sklop27[[#This Row],[Preračunana masa/volumen/kos na enoto kg]],"")</f>
        <v/>
      </c>
      <c r="K44" s="196"/>
      <c r="L44" s="222"/>
      <c r="M44" s="222"/>
      <c r="N44" s="223"/>
      <c r="O44" s="224"/>
      <c r="P44" s="224"/>
      <c r="Q44" s="225"/>
      <c r="R44" s="224">
        <f>+Sklop27[[#This Row],[cena/enota brez DDV v EUR]]*Sklop27[[#This Row],[Stopnja DDV (%)]]</f>
        <v>0</v>
      </c>
      <c r="S44" s="224">
        <f>+Sklop27[[#This Row],[cena/enota brez DDV v EUR]]+Sklop27[[#This Row],[Davek (EUR)]]</f>
        <v>0</v>
      </c>
      <c r="T44" s="224">
        <f>+Sklop27[[#This Row],[cena/enota brez DDV v EUR]]*Sklop27[[#This Row],[Okvirna količina]]</f>
        <v>0</v>
      </c>
      <c r="U44" s="226">
        <f>+Sklop27[[#This Row],[Končna cena/enoto mere (EUR) z DDV]]*Sklop27[[#This Row],[Okvirna količina]]</f>
        <v>0</v>
      </c>
      <c r="V44" s="227"/>
    </row>
    <row r="45" spans="1:22" s="55" customFormat="1" ht="12">
      <c r="A45" s="79" t="s">
        <v>31</v>
      </c>
      <c r="B45" s="79">
        <v>2525</v>
      </c>
      <c r="C45" s="218" t="s">
        <v>920</v>
      </c>
      <c r="D45" s="219">
        <v>28</v>
      </c>
      <c r="E45" s="220" t="s">
        <v>110</v>
      </c>
      <c r="F45" s="107"/>
      <c r="G45" s="212">
        <v>10</v>
      </c>
      <c r="H45" s="213" t="s">
        <v>474</v>
      </c>
      <c r="I4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0.28000000000000003</v>
      </c>
      <c r="J45" s="212" t="str">
        <f>IF(Sklop27[[#This Row],[ZAHTEVANA SHEMA KAKOVOSTI]]&lt;&gt;"",Sklop27[[#This Row],[Preračunana masa/volumen/kos na enoto kg]],"")</f>
        <v/>
      </c>
      <c r="K45" s="196"/>
      <c r="L45" s="222"/>
      <c r="M45" s="222"/>
      <c r="N45" s="223"/>
      <c r="O45" s="224"/>
      <c r="P45" s="224"/>
      <c r="Q45" s="225"/>
      <c r="R45" s="224">
        <f>+Sklop27[[#This Row],[cena/enota brez DDV v EUR]]*Sklop27[[#This Row],[Stopnja DDV (%)]]</f>
        <v>0</v>
      </c>
      <c r="S45" s="224">
        <f>+Sklop27[[#This Row],[cena/enota brez DDV v EUR]]+Sklop27[[#This Row],[Davek (EUR)]]</f>
        <v>0</v>
      </c>
      <c r="T45" s="224">
        <f>+Sklop27[[#This Row],[cena/enota brez DDV v EUR]]*Sklop27[[#This Row],[Okvirna količina]]</f>
        <v>0</v>
      </c>
      <c r="U45" s="226">
        <f>+Sklop27[[#This Row],[Končna cena/enoto mere (EUR) z DDV]]*Sklop27[[#This Row],[Okvirna količina]]</f>
        <v>0</v>
      </c>
      <c r="V45" s="227"/>
    </row>
    <row r="46" spans="1:22" s="55" customFormat="1" ht="12">
      <c r="A46" s="79" t="s">
        <v>32</v>
      </c>
      <c r="B46" s="79">
        <v>2312</v>
      </c>
      <c r="C46" s="218" t="s">
        <v>920</v>
      </c>
      <c r="D46" s="219">
        <v>450</v>
      </c>
      <c r="E46" s="220" t="s">
        <v>110</v>
      </c>
      <c r="F46" s="107"/>
      <c r="G46" s="212">
        <v>20</v>
      </c>
      <c r="H46" s="213" t="s">
        <v>474</v>
      </c>
      <c r="I4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9</v>
      </c>
      <c r="J46" s="212" t="str">
        <f>IF(Sklop27[[#This Row],[ZAHTEVANA SHEMA KAKOVOSTI]]&lt;&gt;"",Sklop27[[#This Row],[Preračunana masa/volumen/kos na enoto kg]],"")</f>
        <v/>
      </c>
      <c r="K46" s="196"/>
      <c r="L46" s="222"/>
      <c r="M46" s="222"/>
      <c r="N46" s="223"/>
      <c r="O46" s="224"/>
      <c r="P46" s="224"/>
      <c r="Q46" s="225"/>
      <c r="R46" s="224">
        <f>+Sklop27[[#This Row],[cena/enota brez DDV v EUR]]*Sklop27[[#This Row],[Stopnja DDV (%)]]</f>
        <v>0</v>
      </c>
      <c r="S46" s="224">
        <f>+Sklop27[[#This Row],[cena/enota brez DDV v EUR]]+Sklop27[[#This Row],[Davek (EUR)]]</f>
        <v>0</v>
      </c>
      <c r="T46" s="224">
        <f>+Sklop27[[#This Row],[cena/enota brez DDV v EUR]]*Sklop27[[#This Row],[Okvirna količina]]</f>
        <v>0</v>
      </c>
      <c r="U46" s="226">
        <f>+Sklop27[[#This Row],[Končna cena/enoto mere (EUR) z DDV]]*Sklop27[[#This Row],[Okvirna količina]]</f>
        <v>0</v>
      </c>
      <c r="V46" s="227"/>
    </row>
    <row r="47" spans="1:22" s="55" customFormat="1" ht="12">
      <c r="A47" s="79" t="s">
        <v>33</v>
      </c>
      <c r="B47" s="79">
        <v>2400</v>
      </c>
      <c r="C47" s="218" t="s">
        <v>921</v>
      </c>
      <c r="D47" s="219">
        <v>50</v>
      </c>
      <c r="E47" s="220" t="s">
        <v>110</v>
      </c>
      <c r="F47" s="107"/>
      <c r="G47" s="212">
        <v>20</v>
      </c>
      <c r="H47" s="213" t="s">
        <v>474</v>
      </c>
      <c r="I4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J47" s="212" t="str">
        <f>IF(Sklop27[[#This Row],[ZAHTEVANA SHEMA KAKOVOSTI]]&lt;&gt;"",Sklop27[[#This Row],[Preračunana masa/volumen/kos na enoto kg]],"")</f>
        <v/>
      </c>
      <c r="K47" s="196"/>
      <c r="L47" s="222"/>
      <c r="M47" s="222"/>
      <c r="N47" s="223"/>
      <c r="O47" s="224"/>
      <c r="P47" s="224"/>
      <c r="Q47" s="225"/>
      <c r="R47" s="224">
        <f>+Sklop27[[#This Row],[cena/enota brez DDV v EUR]]*Sklop27[[#This Row],[Stopnja DDV (%)]]</f>
        <v>0</v>
      </c>
      <c r="S47" s="224">
        <f>+Sklop27[[#This Row],[cena/enota brez DDV v EUR]]+Sklop27[[#This Row],[Davek (EUR)]]</f>
        <v>0</v>
      </c>
      <c r="T47" s="224">
        <f>+Sklop27[[#This Row],[cena/enota brez DDV v EUR]]*Sklop27[[#This Row],[Okvirna količina]]</f>
        <v>0</v>
      </c>
      <c r="U47" s="226">
        <f>+Sklop27[[#This Row],[Končna cena/enoto mere (EUR) z DDV]]*Sklop27[[#This Row],[Okvirna količina]]</f>
        <v>0</v>
      </c>
      <c r="V47" s="227"/>
    </row>
    <row r="48" spans="1:22" s="55" customFormat="1" ht="12">
      <c r="A48" s="79" t="s">
        <v>34</v>
      </c>
      <c r="B48" s="79">
        <v>2298</v>
      </c>
      <c r="C48" s="218" t="s">
        <v>922</v>
      </c>
      <c r="D48" s="219">
        <v>100</v>
      </c>
      <c r="E48" s="220" t="s">
        <v>110</v>
      </c>
      <c r="F48" s="107"/>
      <c r="G48" s="212">
        <v>20</v>
      </c>
      <c r="H48" s="213" t="s">
        <v>474</v>
      </c>
      <c r="I4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</v>
      </c>
      <c r="J48" s="212" t="str">
        <f>IF(Sklop27[[#This Row],[ZAHTEVANA SHEMA KAKOVOSTI]]&lt;&gt;"",Sklop27[[#This Row],[Preračunana masa/volumen/kos na enoto kg]],"")</f>
        <v/>
      </c>
      <c r="K48" s="196"/>
      <c r="L48" s="222"/>
      <c r="M48" s="222"/>
      <c r="N48" s="223"/>
      <c r="O48" s="224"/>
      <c r="P48" s="224"/>
      <c r="Q48" s="225"/>
      <c r="R48" s="224">
        <f>+Sklop27[[#This Row],[cena/enota brez DDV v EUR]]*Sklop27[[#This Row],[Stopnja DDV (%)]]</f>
        <v>0</v>
      </c>
      <c r="S48" s="224">
        <f>+Sklop27[[#This Row],[cena/enota brez DDV v EUR]]+Sklop27[[#This Row],[Davek (EUR)]]</f>
        <v>0</v>
      </c>
      <c r="T48" s="224">
        <f>+Sklop27[[#This Row],[cena/enota brez DDV v EUR]]*Sklop27[[#This Row],[Okvirna količina]]</f>
        <v>0</v>
      </c>
      <c r="U48" s="226">
        <f>+Sklop27[[#This Row],[Končna cena/enoto mere (EUR) z DDV]]*Sklop27[[#This Row],[Okvirna količina]]</f>
        <v>0</v>
      </c>
      <c r="V48" s="227"/>
    </row>
    <row r="49" spans="1:22" s="55" customFormat="1" ht="12">
      <c r="A49" s="79" t="s">
        <v>35</v>
      </c>
      <c r="B49" s="79">
        <v>1946</v>
      </c>
      <c r="C49" s="218" t="s">
        <v>923</v>
      </c>
      <c r="D49" s="219">
        <v>40</v>
      </c>
      <c r="E49" s="220" t="s">
        <v>110</v>
      </c>
      <c r="F49" s="107"/>
      <c r="G49" s="212">
        <v>10</v>
      </c>
      <c r="H49" s="213" t="s">
        <v>474</v>
      </c>
      <c r="I4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0.4</v>
      </c>
      <c r="J49" s="212" t="str">
        <f>IF(Sklop27[[#This Row],[ZAHTEVANA SHEMA KAKOVOSTI]]&lt;&gt;"",Sklop27[[#This Row],[Preračunana masa/volumen/kos na enoto kg]],"")</f>
        <v/>
      </c>
      <c r="K49" s="196"/>
      <c r="L49" s="222"/>
      <c r="M49" s="222"/>
      <c r="N49" s="223"/>
      <c r="O49" s="224"/>
      <c r="P49" s="224"/>
      <c r="Q49" s="225"/>
      <c r="R49" s="224">
        <f>+Sklop27[[#This Row],[cena/enota brez DDV v EUR]]*Sklop27[[#This Row],[Stopnja DDV (%)]]</f>
        <v>0</v>
      </c>
      <c r="S49" s="224">
        <f>+Sklop27[[#This Row],[cena/enota brez DDV v EUR]]+Sklop27[[#This Row],[Davek (EUR)]]</f>
        <v>0</v>
      </c>
      <c r="T49" s="224">
        <f>+Sklop27[[#This Row],[cena/enota brez DDV v EUR]]*Sklop27[[#This Row],[Okvirna količina]]</f>
        <v>0</v>
      </c>
      <c r="U49" s="226">
        <f>+Sklop27[[#This Row],[Končna cena/enoto mere (EUR) z DDV]]*Sklop27[[#This Row],[Okvirna količina]]</f>
        <v>0</v>
      </c>
      <c r="V49" s="227"/>
    </row>
    <row r="50" spans="1:22" s="55" customFormat="1" ht="12">
      <c r="A50" s="79" t="s">
        <v>36</v>
      </c>
      <c r="B50" s="79">
        <v>2367</v>
      </c>
      <c r="C50" s="218" t="s">
        <v>923</v>
      </c>
      <c r="D50" s="219">
        <v>100</v>
      </c>
      <c r="E50" s="220" t="s">
        <v>110</v>
      </c>
      <c r="F50" s="107"/>
      <c r="G50" s="212">
        <v>40</v>
      </c>
      <c r="H50" s="213" t="s">
        <v>474</v>
      </c>
      <c r="I5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J50" s="212" t="str">
        <f>IF(Sklop27[[#This Row],[ZAHTEVANA SHEMA KAKOVOSTI]]&lt;&gt;"",Sklop27[[#This Row],[Preračunana masa/volumen/kos na enoto kg]],"")</f>
        <v/>
      </c>
      <c r="K50" s="196"/>
      <c r="L50" s="222"/>
      <c r="M50" s="222"/>
      <c r="N50" s="223"/>
      <c r="O50" s="224"/>
      <c r="P50" s="224"/>
      <c r="Q50" s="225"/>
      <c r="R50" s="224">
        <f>+Sklop27[[#This Row],[cena/enota brez DDV v EUR]]*Sklop27[[#This Row],[Stopnja DDV (%)]]</f>
        <v>0</v>
      </c>
      <c r="S50" s="224">
        <f>+Sklop27[[#This Row],[cena/enota brez DDV v EUR]]+Sklop27[[#This Row],[Davek (EUR)]]</f>
        <v>0</v>
      </c>
      <c r="T50" s="224">
        <f>+Sklop27[[#This Row],[cena/enota brez DDV v EUR]]*Sklop27[[#This Row],[Okvirna količina]]</f>
        <v>0</v>
      </c>
      <c r="U50" s="226">
        <f>+Sklop27[[#This Row],[Končna cena/enoto mere (EUR) z DDV]]*Sklop27[[#This Row],[Okvirna količina]]</f>
        <v>0</v>
      </c>
      <c r="V50" s="227"/>
    </row>
    <row r="51" spans="1:22" s="55" customFormat="1" ht="12">
      <c r="A51" s="79" t="s">
        <v>37</v>
      </c>
      <c r="B51" s="79">
        <v>2480</v>
      </c>
      <c r="C51" s="218" t="s">
        <v>924</v>
      </c>
      <c r="D51" s="219">
        <v>400</v>
      </c>
      <c r="E51" s="220" t="s">
        <v>110</v>
      </c>
      <c r="F51" s="107"/>
      <c r="G51" s="212">
        <v>15</v>
      </c>
      <c r="H51" s="213" t="s">
        <v>474</v>
      </c>
      <c r="I5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J51" s="212" t="str">
        <f>IF(Sklop27[[#This Row],[ZAHTEVANA SHEMA KAKOVOSTI]]&lt;&gt;"",Sklop27[[#This Row],[Preračunana masa/volumen/kos na enoto kg]],"")</f>
        <v/>
      </c>
      <c r="K51" s="196"/>
      <c r="L51" s="222"/>
      <c r="M51" s="222"/>
      <c r="N51" s="223"/>
      <c r="O51" s="224"/>
      <c r="P51" s="224"/>
      <c r="Q51" s="225"/>
      <c r="R51" s="224">
        <f>+Sklop27[[#This Row],[cena/enota brez DDV v EUR]]*Sklop27[[#This Row],[Stopnja DDV (%)]]</f>
        <v>0</v>
      </c>
      <c r="S51" s="224">
        <f>+Sklop27[[#This Row],[cena/enota brez DDV v EUR]]+Sklop27[[#This Row],[Davek (EUR)]]</f>
        <v>0</v>
      </c>
      <c r="T51" s="224">
        <f>+Sklop27[[#This Row],[cena/enota brez DDV v EUR]]*Sklop27[[#This Row],[Okvirna količina]]</f>
        <v>0</v>
      </c>
      <c r="U51" s="226">
        <f>+Sklop27[[#This Row],[Končna cena/enoto mere (EUR) z DDV]]*Sklop27[[#This Row],[Okvirna količina]]</f>
        <v>0</v>
      </c>
      <c r="V51" s="227"/>
    </row>
    <row r="52" spans="1:22" s="55" customFormat="1" ht="12">
      <c r="A52" s="79" t="s">
        <v>38</v>
      </c>
      <c r="B52" s="79">
        <v>2357</v>
      </c>
      <c r="C52" s="218" t="s">
        <v>924</v>
      </c>
      <c r="D52" s="219">
        <v>50</v>
      </c>
      <c r="E52" s="220" t="s">
        <v>110</v>
      </c>
      <c r="F52" s="107"/>
      <c r="G52" s="212">
        <v>10</v>
      </c>
      <c r="H52" s="213" t="s">
        <v>474</v>
      </c>
      <c r="I5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0.5</v>
      </c>
      <c r="J52" s="212" t="str">
        <f>IF(Sklop27[[#This Row],[ZAHTEVANA SHEMA KAKOVOSTI]]&lt;&gt;"",Sklop27[[#This Row],[Preračunana masa/volumen/kos na enoto kg]],"")</f>
        <v/>
      </c>
      <c r="K52" s="196"/>
      <c r="L52" s="222"/>
      <c r="M52" s="222"/>
      <c r="N52" s="223"/>
      <c r="O52" s="224"/>
      <c r="P52" s="224"/>
      <c r="Q52" s="225"/>
      <c r="R52" s="224">
        <f>+Sklop27[[#This Row],[cena/enota brez DDV v EUR]]*Sklop27[[#This Row],[Stopnja DDV (%)]]</f>
        <v>0</v>
      </c>
      <c r="S52" s="224">
        <f>+Sklop27[[#This Row],[cena/enota brez DDV v EUR]]+Sklop27[[#This Row],[Davek (EUR)]]</f>
        <v>0</v>
      </c>
      <c r="T52" s="224">
        <f>+Sklop27[[#This Row],[cena/enota brez DDV v EUR]]*Sklop27[[#This Row],[Okvirna količina]]</f>
        <v>0</v>
      </c>
      <c r="U52" s="226">
        <f>+Sklop27[[#This Row],[Končna cena/enoto mere (EUR) z DDV]]*Sklop27[[#This Row],[Okvirna količina]]</f>
        <v>0</v>
      </c>
      <c r="V52" s="227"/>
    </row>
    <row r="53" spans="1:22" s="55" customFormat="1" ht="12">
      <c r="A53" s="79" t="s">
        <v>39</v>
      </c>
      <c r="B53" s="79">
        <v>2109</v>
      </c>
      <c r="C53" s="218" t="s">
        <v>925</v>
      </c>
      <c r="D53" s="219">
        <v>340</v>
      </c>
      <c r="E53" s="220" t="s">
        <v>110</v>
      </c>
      <c r="F53" s="107"/>
      <c r="G53" s="212">
        <v>20</v>
      </c>
      <c r="H53" s="213" t="s">
        <v>474</v>
      </c>
      <c r="I5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6.8000000000000007</v>
      </c>
      <c r="J53" s="212" t="str">
        <f>IF(Sklop27[[#This Row],[ZAHTEVANA SHEMA KAKOVOSTI]]&lt;&gt;"",Sklop27[[#This Row],[Preračunana masa/volumen/kos na enoto kg]],"")</f>
        <v/>
      </c>
      <c r="K53" s="196"/>
      <c r="L53" s="222"/>
      <c r="M53" s="222"/>
      <c r="N53" s="223"/>
      <c r="O53" s="224"/>
      <c r="P53" s="224"/>
      <c r="Q53" s="225"/>
      <c r="R53" s="224">
        <f>+Sklop27[[#This Row],[cena/enota brez DDV v EUR]]*Sklop27[[#This Row],[Stopnja DDV (%)]]</f>
        <v>0</v>
      </c>
      <c r="S53" s="224">
        <f>+Sklop27[[#This Row],[cena/enota brez DDV v EUR]]+Sklop27[[#This Row],[Davek (EUR)]]</f>
        <v>0</v>
      </c>
      <c r="T53" s="224">
        <f>+Sklop27[[#This Row],[cena/enota brez DDV v EUR]]*Sklop27[[#This Row],[Okvirna količina]]</f>
        <v>0</v>
      </c>
      <c r="U53" s="226">
        <f>+Sklop27[[#This Row],[Končna cena/enoto mere (EUR) z DDV]]*Sklop27[[#This Row],[Okvirna količina]]</f>
        <v>0</v>
      </c>
      <c r="V53" s="227"/>
    </row>
    <row r="54" spans="1:22" s="55" customFormat="1" ht="12">
      <c r="A54" s="79" t="s">
        <v>40</v>
      </c>
      <c r="B54" s="79">
        <v>3166</v>
      </c>
      <c r="C54" s="218" t="s">
        <v>1289</v>
      </c>
      <c r="D54" s="219">
        <v>175</v>
      </c>
      <c r="E54" s="220" t="s">
        <v>110</v>
      </c>
      <c r="F54" s="107"/>
      <c r="G54" s="212">
        <v>20</v>
      </c>
      <c r="H54" s="213" t="s">
        <v>474</v>
      </c>
      <c r="I5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3.5</v>
      </c>
      <c r="J54" s="212" t="str">
        <f>IF(Sklop27[[#This Row],[ZAHTEVANA SHEMA KAKOVOSTI]]&lt;&gt;"",Sklop27[[#This Row],[Preračunana masa/volumen/kos na enoto kg]],"")</f>
        <v/>
      </c>
      <c r="K54" s="196"/>
      <c r="L54" s="222"/>
      <c r="M54" s="222"/>
      <c r="N54" s="223"/>
      <c r="O54" s="224"/>
      <c r="P54" s="224"/>
      <c r="Q54" s="225"/>
      <c r="R54" s="224">
        <f>+Sklop27[[#This Row],[cena/enota brez DDV v EUR]]*Sklop27[[#This Row],[Stopnja DDV (%)]]</f>
        <v>0</v>
      </c>
      <c r="S54" s="224">
        <f>+Sklop27[[#This Row],[cena/enota brez DDV v EUR]]+Sklop27[[#This Row],[Davek (EUR)]]</f>
        <v>0</v>
      </c>
      <c r="T54" s="224">
        <f>+Sklop27[[#This Row],[cena/enota brez DDV v EUR]]*Sklop27[[#This Row],[Okvirna količina]]</f>
        <v>0</v>
      </c>
      <c r="U54" s="226">
        <f>+Sklop27[[#This Row],[Končna cena/enoto mere (EUR) z DDV]]*Sklop27[[#This Row],[Okvirna količina]]</f>
        <v>0</v>
      </c>
      <c r="V54" s="227"/>
    </row>
    <row r="55" spans="1:22" s="55" customFormat="1" ht="12">
      <c r="A55" s="79" t="s">
        <v>41</v>
      </c>
      <c r="B55" s="79">
        <v>1976</v>
      </c>
      <c r="C55" s="218" t="s">
        <v>926</v>
      </c>
      <c r="D55" s="219">
        <v>100</v>
      </c>
      <c r="E55" s="220" t="s">
        <v>110</v>
      </c>
      <c r="F55" s="107"/>
      <c r="G55" s="212">
        <v>250</v>
      </c>
      <c r="H55" s="213" t="s">
        <v>474</v>
      </c>
      <c r="I5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J55" s="212" t="str">
        <f>IF(Sklop27[[#This Row],[ZAHTEVANA SHEMA KAKOVOSTI]]&lt;&gt;"",Sklop27[[#This Row],[Preračunana masa/volumen/kos na enoto kg]],"")</f>
        <v/>
      </c>
      <c r="K55" s="196"/>
      <c r="L55" s="222"/>
      <c r="M55" s="222"/>
      <c r="N55" s="223"/>
      <c r="O55" s="224"/>
      <c r="P55" s="224"/>
      <c r="Q55" s="225"/>
      <c r="R55" s="224">
        <f>+Sklop27[[#This Row],[cena/enota brez DDV v EUR]]*Sklop27[[#This Row],[Stopnja DDV (%)]]</f>
        <v>0</v>
      </c>
      <c r="S55" s="224">
        <f>+Sklop27[[#This Row],[cena/enota brez DDV v EUR]]+Sklop27[[#This Row],[Davek (EUR)]]</f>
        <v>0</v>
      </c>
      <c r="T55" s="224">
        <f>+Sklop27[[#This Row],[cena/enota brez DDV v EUR]]*Sklop27[[#This Row],[Okvirna količina]]</f>
        <v>0</v>
      </c>
      <c r="U55" s="226">
        <f>+Sklop27[[#This Row],[Končna cena/enoto mere (EUR) z DDV]]*Sklop27[[#This Row],[Okvirna količina]]</f>
        <v>0</v>
      </c>
      <c r="V55" s="227"/>
    </row>
    <row r="56" spans="1:22" s="55" customFormat="1" ht="12">
      <c r="A56" s="79" t="s">
        <v>42</v>
      </c>
      <c r="B56" s="79">
        <v>2360</v>
      </c>
      <c r="C56" s="218" t="s">
        <v>927</v>
      </c>
      <c r="D56" s="219">
        <v>155</v>
      </c>
      <c r="E56" s="220" t="s">
        <v>110</v>
      </c>
      <c r="F56" s="107"/>
      <c r="G56" s="212">
        <v>20</v>
      </c>
      <c r="H56" s="213" t="s">
        <v>474</v>
      </c>
      <c r="I5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3.1</v>
      </c>
      <c r="J56" s="212" t="str">
        <f>IF(Sklop27[[#This Row],[ZAHTEVANA SHEMA KAKOVOSTI]]&lt;&gt;"",Sklop27[[#This Row],[Preračunana masa/volumen/kos na enoto kg]],"")</f>
        <v/>
      </c>
      <c r="K56" s="196"/>
      <c r="L56" s="222"/>
      <c r="M56" s="222"/>
      <c r="N56" s="223"/>
      <c r="O56" s="224"/>
      <c r="P56" s="224"/>
      <c r="Q56" s="225"/>
      <c r="R56" s="224">
        <f>+Sklop27[[#This Row],[cena/enota brez DDV v EUR]]*Sklop27[[#This Row],[Stopnja DDV (%)]]</f>
        <v>0</v>
      </c>
      <c r="S56" s="224">
        <f>+Sklop27[[#This Row],[cena/enota brez DDV v EUR]]+Sklop27[[#This Row],[Davek (EUR)]]</f>
        <v>0</v>
      </c>
      <c r="T56" s="224">
        <f>+Sklop27[[#This Row],[cena/enota brez DDV v EUR]]*Sklop27[[#This Row],[Okvirna količina]]</f>
        <v>0</v>
      </c>
      <c r="U56" s="226">
        <f>+Sklop27[[#This Row],[Končna cena/enoto mere (EUR) z DDV]]*Sklop27[[#This Row],[Okvirna količina]]</f>
        <v>0</v>
      </c>
      <c r="V56" s="227"/>
    </row>
    <row r="57" spans="1:22" s="55" customFormat="1" ht="12">
      <c r="A57" s="79" t="s">
        <v>43</v>
      </c>
      <c r="B57" s="79">
        <v>2517</v>
      </c>
      <c r="C57" s="218" t="s">
        <v>929</v>
      </c>
      <c r="D57" s="219">
        <v>80</v>
      </c>
      <c r="E57" s="220" t="s">
        <v>110</v>
      </c>
      <c r="F57" s="107"/>
      <c r="G57" s="212">
        <v>40</v>
      </c>
      <c r="H57" s="213" t="s">
        <v>474</v>
      </c>
      <c r="I5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3.2</v>
      </c>
      <c r="J57" s="212" t="str">
        <f>IF(Sklop27[[#This Row],[ZAHTEVANA SHEMA KAKOVOSTI]]&lt;&gt;"",Sklop27[[#This Row],[Preračunana masa/volumen/kos na enoto kg]],"")</f>
        <v/>
      </c>
      <c r="K57" s="196"/>
      <c r="L57" s="222"/>
      <c r="M57" s="222"/>
      <c r="N57" s="223"/>
      <c r="O57" s="224"/>
      <c r="P57" s="224"/>
      <c r="Q57" s="225"/>
      <c r="R57" s="224">
        <f>+Sklop27[[#This Row],[cena/enota brez DDV v EUR]]*Sklop27[[#This Row],[Stopnja DDV (%)]]</f>
        <v>0</v>
      </c>
      <c r="S57" s="224">
        <f>+Sklop27[[#This Row],[cena/enota brez DDV v EUR]]+Sklop27[[#This Row],[Davek (EUR)]]</f>
        <v>0</v>
      </c>
      <c r="T57" s="224">
        <f>+Sklop27[[#This Row],[cena/enota brez DDV v EUR]]*Sklop27[[#This Row],[Okvirna količina]]</f>
        <v>0</v>
      </c>
      <c r="U57" s="226">
        <f>+Sklop27[[#This Row],[Končna cena/enoto mere (EUR) z DDV]]*Sklop27[[#This Row],[Okvirna količina]]</f>
        <v>0</v>
      </c>
      <c r="V57" s="227"/>
    </row>
    <row r="58" spans="1:22" s="55" customFormat="1" ht="12">
      <c r="A58" s="79" t="s">
        <v>48</v>
      </c>
      <c r="B58" s="79">
        <v>2200</v>
      </c>
      <c r="C58" s="218" t="s">
        <v>930</v>
      </c>
      <c r="D58" s="219">
        <v>533</v>
      </c>
      <c r="E58" s="220" t="s">
        <v>110</v>
      </c>
      <c r="F58" s="107"/>
      <c r="G58" s="212">
        <v>10</v>
      </c>
      <c r="H58" s="213" t="s">
        <v>474</v>
      </c>
      <c r="I5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5.33</v>
      </c>
      <c r="J58" s="212" t="str">
        <f>IF(Sklop27[[#This Row],[ZAHTEVANA SHEMA KAKOVOSTI]]&lt;&gt;"",Sklop27[[#This Row],[Preračunana masa/volumen/kos na enoto kg]],"")</f>
        <v/>
      </c>
      <c r="K58" s="196"/>
      <c r="L58" s="222"/>
      <c r="M58" s="222"/>
      <c r="N58" s="223"/>
      <c r="O58" s="224"/>
      <c r="P58" s="224"/>
      <c r="Q58" s="225"/>
      <c r="R58" s="224">
        <f>+Sklop27[[#This Row],[cena/enota brez DDV v EUR]]*Sklop27[[#This Row],[Stopnja DDV (%)]]</f>
        <v>0</v>
      </c>
      <c r="S58" s="224">
        <f>+Sklop27[[#This Row],[cena/enota brez DDV v EUR]]+Sklop27[[#This Row],[Davek (EUR)]]</f>
        <v>0</v>
      </c>
      <c r="T58" s="224">
        <f>+Sklop27[[#This Row],[cena/enota brez DDV v EUR]]*Sklop27[[#This Row],[Okvirna količina]]</f>
        <v>0</v>
      </c>
      <c r="U58" s="226">
        <f>+Sklop27[[#This Row],[Končna cena/enoto mere (EUR) z DDV]]*Sklop27[[#This Row],[Okvirna količina]]</f>
        <v>0</v>
      </c>
      <c r="V58" s="227"/>
    </row>
    <row r="59" spans="1:22" s="55" customFormat="1" ht="12">
      <c r="A59" s="79" t="s">
        <v>44</v>
      </c>
      <c r="B59" s="79">
        <v>1981</v>
      </c>
      <c r="C59" s="218" t="s">
        <v>928</v>
      </c>
      <c r="D59" s="219">
        <v>1</v>
      </c>
      <c r="E59" s="220" t="s">
        <v>0</v>
      </c>
      <c r="F59" s="107"/>
      <c r="G59" s="212">
        <v>10</v>
      </c>
      <c r="H59" s="213" t="s">
        <v>0</v>
      </c>
      <c r="I5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59" s="212" t="str">
        <f>IF(Sklop27[[#This Row],[ZAHTEVANA SHEMA KAKOVOSTI]]&lt;&gt;"",Sklop27[[#This Row],[Preračunana masa/volumen/kos na enoto kg]],"")</f>
        <v/>
      </c>
      <c r="K59" s="196"/>
      <c r="L59" s="222"/>
      <c r="M59" s="222"/>
      <c r="N59" s="223"/>
      <c r="O59" s="224"/>
      <c r="P59" s="224"/>
      <c r="Q59" s="225"/>
      <c r="R59" s="224">
        <f>+Sklop27[[#This Row],[cena/enota brez DDV v EUR]]*Sklop27[[#This Row],[Stopnja DDV (%)]]</f>
        <v>0</v>
      </c>
      <c r="S59" s="224">
        <f>+Sklop27[[#This Row],[cena/enota brez DDV v EUR]]+Sklop27[[#This Row],[Davek (EUR)]]</f>
        <v>0</v>
      </c>
      <c r="T59" s="224">
        <f>+Sklop27[[#This Row],[cena/enota brez DDV v EUR]]*Sklop27[[#This Row],[Okvirna količina]]</f>
        <v>0</v>
      </c>
      <c r="U59" s="226">
        <f>+Sklop27[[#This Row],[Končna cena/enoto mere (EUR) z DDV]]*Sklop27[[#This Row],[Okvirna količina]]</f>
        <v>0</v>
      </c>
      <c r="V59" s="227"/>
    </row>
    <row r="60" spans="1:22" s="55" customFormat="1" ht="12">
      <c r="A60" s="79" t="s">
        <v>45</v>
      </c>
      <c r="B60" s="79">
        <v>1982</v>
      </c>
      <c r="C60" s="218" t="s">
        <v>928</v>
      </c>
      <c r="D60" s="219">
        <v>42</v>
      </c>
      <c r="E60" s="220" t="s">
        <v>110</v>
      </c>
      <c r="F60" s="107"/>
      <c r="G60" s="212">
        <v>20</v>
      </c>
      <c r="H60" s="213" t="s">
        <v>474</v>
      </c>
      <c r="I6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0.84000000000000008</v>
      </c>
      <c r="J60" s="212" t="str">
        <f>IF(Sklop27[[#This Row],[ZAHTEVANA SHEMA KAKOVOSTI]]&lt;&gt;"",Sklop27[[#This Row],[Preračunana masa/volumen/kos na enoto kg]],"")</f>
        <v/>
      </c>
      <c r="K60" s="196"/>
      <c r="L60" s="222"/>
      <c r="M60" s="222"/>
      <c r="N60" s="223"/>
      <c r="O60" s="224"/>
      <c r="P60" s="224"/>
      <c r="Q60" s="225"/>
      <c r="R60" s="224">
        <f>+Sklop27[[#This Row],[cena/enota brez DDV v EUR]]*Sklop27[[#This Row],[Stopnja DDV (%)]]</f>
        <v>0</v>
      </c>
      <c r="S60" s="224">
        <f>+Sklop27[[#This Row],[cena/enota brez DDV v EUR]]+Sklop27[[#This Row],[Davek (EUR)]]</f>
        <v>0</v>
      </c>
      <c r="T60" s="224">
        <f>+Sklop27[[#This Row],[cena/enota brez DDV v EUR]]*Sklop27[[#This Row],[Okvirna količina]]</f>
        <v>0</v>
      </c>
      <c r="U60" s="226">
        <f>+Sklop27[[#This Row],[Končna cena/enoto mere (EUR) z DDV]]*Sklop27[[#This Row],[Okvirna količina]]</f>
        <v>0</v>
      </c>
      <c r="V60" s="227"/>
    </row>
    <row r="61" spans="1:22" s="55" customFormat="1" ht="12">
      <c r="A61" s="79" t="s">
        <v>49</v>
      </c>
      <c r="B61" s="79">
        <v>1983</v>
      </c>
      <c r="C61" s="218" t="s">
        <v>931</v>
      </c>
      <c r="D61" s="219">
        <v>1</v>
      </c>
      <c r="E61" s="220" t="s">
        <v>0</v>
      </c>
      <c r="F61" s="107"/>
      <c r="G61" s="212">
        <v>10</v>
      </c>
      <c r="H61" s="213" t="s">
        <v>0</v>
      </c>
      <c r="I6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61" s="212" t="str">
        <f>IF(Sklop27[[#This Row],[ZAHTEVANA SHEMA KAKOVOSTI]]&lt;&gt;"",Sklop27[[#This Row],[Preračunana masa/volumen/kos na enoto kg]],"")</f>
        <v/>
      </c>
      <c r="K61" s="196"/>
      <c r="L61" s="222"/>
      <c r="M61" s="222"/>
      <c r="N61" s="223"/>
      <c r="O61" s="224"/>
      <c r="P61" s="224"/>
      <c r="Q61" s="225"/>
      <c r="R61" s="224">
        <f>+Sklop27[[#This Row],[cena/enota brez DDV v EUR]]*Sklop27[[#This Row],[Stopnja DDV (%)]]</f>
        <v>0</v>
      </c>
      <c r="S61" s="224">
        <f>+Sklop27[[#This Row],[cena/enota brez DDV v EUR]]+Sklop27[[#This Row],[Davek (EUR)]]</f>
        <v>0</v>
      </c>
      <c r="T61" s="224">
        <f>+Sklop27[[#This Row],[cena/enota brez DDV v EUR]]*Sklop27[[#This Row],[Okvirna količina]]</f>
        <v>0</v>
      </c>
      <c r="U61" s="226">
        <f>+Sklop27[[#This Row],[Končna cena/enoto mere (EUR) z DDV]]*Sklop27[[#This Row],[Okvirna količina]]</f>
        <v>0</v>
      </c>
      <c r="V61" s="227"/>
    </row>
    <row r="62" spans="1:22" s="55" customFormat="1" ht="12">
      <c r="A62" s="79" t="s">
        <v>50</v>
      </c>
      <c r="B62" s="79">
        <v>2466</v>
      </c>
      <c r="C62" s="218" t="s">
        <v>932</v>
      </c>
      <c r="D62" s="219">
        <v>38</v>
      </c>
      <c r="E62" s="220" t="s">
        <v>110</v>
      </c>
      <c r="F62" s="107"/>
      <c r="G62" s="212">
        <v>20</v>
      </c>
      <c r="H62" s="213" t="s">
        <v>474</v>
      </c>
      <c r="I6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0.76</v>
      </c>
      <c r="J62" s="212" t="str">
        <f>IF(Sklop27[[#This Row],[ZAHTEVANA SHEMA KAKOVOSTI]]&lt;&gt;"",Sklop27[[#This Row],[Preračunana masa/volumen/kos na enoto kg]],"")</f>
        <v/>
      </c>
      <c r="K62" s="196"/>
      <c r="L62" s="222"/>
      <c r="M62" s="222"/>
      <c r="N62" s="223"/>
      <c r="O62" s="224"/>
      <c r="P62" s="224"/>
      <c r="Q62" s="225"/>
      <c r="R62" s="224">
        <f>+Sklop27[[#This Row],[cena/enota brez DDV v EUR]]*Sklop27[[#This Row],[Stopnja DDV (%)]]</f>
        <v>0</v>
      </c>
      <c r="S62" s="224">
        <f>+Sklop27[[#This Row],[cena/enota brez DDV v EUR]]+Sklop27[[#This Row],[Davek (EUR)]]</f>
        <v>0</v>
      </c>
      <c r="T62" s="224">
        <f>+Sklop27[[#This Row],[cena/enota brez DDV v EUR]]*Sklop27[[#This Row],[Okvirna količina]]</f>
        <v>0</v>
      </c>
      <c r="U62" s="226">
        <f>+Sklop27[[#This Row],[Končna cena/enoto mere (EUR) z DDV]]*Sklop27[[#This Row],[Okvirna količina]]</f>
        <v>0</v>
      </c>
      <c r="V62" s="227"/>
    </row>
    <row r="63" spans="1:22" s="55" customFormat="1" ht="12">
      <c r="A63" s="79" t="s">
        <v>46</v>
      </c>
      <c r="B63" s="79">
        <v>2366</v>
      </c>
      <c r="C63" s="218" t="s">
        <v>933</v>
      </c>
      <c r="D63" s="219">
        <v>750</v>
      </c>
      <c r="E63" s="220" t="s">
        <v>110</v>
      </c>
      <c r="F63" s="107"/>
      <c r="G63" s="212">
        <v>10</v>
      </c>
      <c r="H63" s="213" t="s">
        <v>474</v>
      </c>
      <c r="I6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7.5</v>
      </c>
      <c r="J63" s="212" t="str">
        <f>IF(Sklop27[[#This Row],[ZAHTEVANA SHEMA KAKOVOSTI]]&lt;&gt;"",Sklop27[[#This Row],[Preračunana masa/volumen/kos na enoto kg]],"")</f>
        <v/>
      </c>
      <c r="K63" s="196"/>
      <c r="L63" s="222"/>
      <c r="M63" s="222"/>
      <c r="N63" s="223"/>
      <c r="O63" s="224"/>
      <c r="P63" s="224"/>
      <c r="Q63" s="225"/>
      <c r="R63" s="224">
        <f>+Sklop27[[#This Row],[cena/enota brez DDV v EUR]]*Sklop27[[#This Row],[Stopnja DDV (%)]]</f>
        <v>0</v>
      </c>
      <c r="S63" s="224">
        <f>+Sklop27[[#This Row],[cena/enota brez DDV v EUR]]+Sklop27[[#This Row],[Davek (EUR)]]</f>
        <v>0</v>
      </c>
      <c r="T63" s="224">
        <f>+Sklop27[[#This Row],[cena/enota brez DDV v EUR]]*Sklop27[[#This Row],[Okvirna količina]]</f>
        <v>0</v>
      </c>
      <c r="U63" s="226">
        <f>+Sklop27[[#This Row],[Končna cena/enoto mere (EUR) z DDV]]*Sklop27[[#This Row],[Okvirna količina]]</f>
        <v>0</v>
      </c>
      <c r="V63" s="227"/>
    </row>
    <row r="64" spans="1:22" s="55" customFormat="1" ht="12">
      <c r="A64" s="79" t="s">
        <v>51</v>
      </c>
      <c r="B64" s="79">
        <v>3222</v>
      </c>
      <c r="C64" s="218" t="s">
        <v>1290</v>
      </c>
      <c r="D64" s="219">
        <v>1</v>
      </c>
      <c r="E64" s="220" t="s">
        <v>0</v>
      </c>
      <c r="F64" s="107"/>
      <c r="G64" s="212">
        <v>100</v>
      </c>
      <c r="H64" s="213" t="s">
        <v>474</v>
      </c>
      <c r="I6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J64" s="212" t="str">
        <f>IF(Sklop27[[#This Row],[ZAHTEVANA SHEMA KAKOVOSTI]]&lt;&gt;"",Sklop27[[#This Row],[Preračunana masa/volumen/kos na enoto kg]],"")</f>
        <v/>
      </c>
      <c r="K64" s="196"/>
      <c r="L64" s="222"/>
      <c r="M64" s="222"/>
      <c r="N64" s="223"/>
      <c r="O64" s="224"/>
      <c r="P64" s="224"/>
      <c r="Q64" s="225"/>
      <c r="R64" s="224">
        <f>+Sklop27[[#This Row],[cena/enota brez DDV v EUR]]*Sklop27[[#This Row],[Stopnja DDV (%)]]</f>
        <v>0</v>
      </c>
      <c r="S64" s="224">
        <f>+Sklop27[[#This Row],[cena/enota brez DDV v EUR]]+Sklop27[[#This Row],[Davek (EUR)]]</f>
        <v>0</v>
      </c>
      <c r="T64" s="224">
        <f>+Sklop27[[#This Row],[cena/enota brez DDV v EUR]]*Sklop27[[#This Row],[Okvirna količina]]</f>
        <v>0</v>
      </c>
      <c r="U64" s="226">
        <f>+Sklop27[[#This Row],[Končna cena/enoto mere (EUR) z DDV]]*Sklop27[[#This Row],[Okvirna količina]]</f>
        <v>0</v>
      </c>
      <c r="V64" s="227"/>
    </row>
    <row r="65" spans="1:22" s="55" customFormat="1" ht="12">
      <c r="A65" s="79" t="s">
        <v>47</v>
      </c>
      <c r="B65" s="79">
        <v>3223</v>
      </c>
      <c r="C65" s="218" t="s">
        <v>1291</v>
      </c>
      <c r="D65" s="219">
        <v>1</v>
      </c>
      <c r="E65" s="220" t="s">
        <v>0</v>
      </c>
      <c r="F65" s="107" t="s">
        <v>900</v>
      </c>
      <c r="G65" s="212">
        <v>200</v>
      </c>
      <c r="H65" s="213" t="s">
        <v>0</v>
      </c>
      <c r="I6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J65" s="212">
        <f>IF(Sklop27[[#This Row],[ZAHTEVANA SHEMA KAKOVOSTI]]&lt;&gt;"",Sklop27[[#This Row],[Preračunana masa/volumen/kos na enoto kg]],"")</f>
        <v>200</v>
      </c>
      <c r="K65" s="196"/>
      <c r="L65" s="222"/>
      <c r="M65" s="222"/>
      <c r="N65" s="223"/>
      <c r="O65" s="224"/>
      <c r="P65" s="224"/>
      <c r="Q65" s="225"/>
      <c r="R65" s="224">
        <f>+Sklop27[[#This Row],[cena/enota brez DDV v EUR]]*Sklop27[[#This Row],[Stopnja DDV (%)]]</f>
        <v>0</v>
      </c>
      <c r="S65" s="224">
        <f>+Sklop27[[#This Row],[cena/enota brez DDV v EUR]]+Sklop27[[#This Row],[Davek (EUR)]]</f>
        <v>0</v>
      </c>
      <c r="T65" s="224">
        <f>+Sklop27[[#This Row],[cena/enota brez DDV v EUR]]*Sklop27[[#This Row],[Okvirna količina]]</f>
        <v>0</v>
      </c>
      <c r="U65" s="226">
        <f>+Sklop27[[#This Row],[Končna cena/enoto mere (EUR) z DDV]]*Sklop27[[#This Row],[Okvirna količina]]</f>
        <v>0</v>
      </c>
      <c r="V65" s="227"/>
    </row>
    <row r="66" spans="1:22" s="55" customFormat="1" ht="12">
      <c r="A66" s="79" t="s">
        <v>52</v>
      </c>
      <c r="B66" s="79">
        <v>1477</v>
      </c>
      <c r="C66" s="218" t="s">
        <v>934</v>
      </c>
      <c r="D66" s="219">
        <v>1</v>
      </c>
      <c r="E66" s="220" t="s">
        <v>0</v>
      </c>
      <c r="F66" s="107"/>
      <c r="G66" s="212">
        <v>80</v>
      </c>
      <c r="H66" s="213" t="s">
        <v>0</v>
      </c>
      <c r="I6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J66" s="212" t="str">
        <f>IF(Sklop27[[#This Row],[ZAHTEVANA SHEMA KAKOVOSTI]]&lt;&gt;"",Sklop27[[#This Row],[Preračunana masa/volumen/kos na enoto kg]],"")</f>
        <v/>
      </c>
      <c r="K66" s="196"/>
      <c r="L66" s="222"/>
      <c r="M66" s="222"/>
      <c r="N66" s="223"/>
      <c r="O66" s="224"/>
      <c r="P66" s="224"/>
      <c r="Q66" s="225"/>
      <c r="R66" s="224">
        <f>+Sklop27[[#This Row],[cena/enota brez DDV v EUR]]*Sklop27[[#This Row],[Stopnja DDV (%)]]</f>
        <v>0</v>
      </c>
      <c r="S66" s="224">
        <f>+Sklop27[[#This Row],[cena/enota brez DDV v EUR]]+Sklop27[[#This Row],[Davek (EUR)]]</f>
        <v>0</v>
      </c>
      <c r="T66" s="224">
        <f>+Sklop27[[#This Row],[cena/enota brez DDV v EUR]]*Sklop27[[#This Row],[Okvirna količina]]</f>
        <v>0</v>
      </c>
      <c r="U66" s="226">
        <f>+Sklop27[[#This Row],[Končna cena/enoto mere (EUR) z DDV]]*Sklop27[[#This Row],[Okvirna količina]]</f>
        <v>0</v>
      </c>
      <c r="V66" s="227"/>
    </row>
    <row r="67" spans="1:22" s="55" customFormat="1" ht="12">
      <c r="A67" s="79" t="s">
        <v>53</v>
      </c>
      <c r="B67" s="79">
        <v>1479</v>
      </c>
      <c r="C67" s="218" t="s">
        <v>935</v>
      </c>
      <c r="D67" s="219">
        <v>1</v>
      </c>
      <c r="E67" s="220" t="s">
        <v>0</v>
      </c>
      <c r="F67" s="107"/>
      <c r="G67" s="212">
        <v>40</v>
      </c>
      <c r="H67" s="213" t="s">
        <v>0</v>
      </c>
      <c r="I6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67" s="212" t="str">
        <f>IF(Sklop27[[#This Row],[ZAHTEVANA SHEMA KAKOVOSTI]]&lt;&gt;"",Sklop27[[#This Row],[Preračunana masa/volumen/kos na enoto kg]],"")</f>
        <v/>
      </c>
      <c r="K67" s="196"/>
      <c r="L67" s="222"/>
      <c r="M67" s="222"/>
      <c r="N67" s="223"/>
      <c r="O67" s="224"/>
      <c r="P67" s="224"/>
      <c r="Q67" s="225"/>
      <c r="R67" s="224">
        <f>+Sklop27[[#This Row],[cena/enota brez DDV v EUR]]*Sklop27[[#This Row],[Stopnja DDV (%)]]</f>
        <v>0</v>
      </c>
      <c r="S67" s="224">
        <f>+Sklop27[[#This Row],[cena/enota brez DDV v EUR]]+Sklop27[[#This Row],[Davek (EUR)]]</f>
        <v>0</v>
      </c>
      <c r="T67" s="224">
        <f>+Sklop27[[#This Row],[cena/enota brez DDV v EUR]]*Sklop27[[#This Row],[Okvirna količina]]</f>
        <v>0</v>
      </c>
      <c r="U67" s="226">
        <f>+Sklop27[[#This Row],[Končna cena/enoto mere (EUR) z DDV]]*Sklop27[[#This Row],[Okvirna količina]]</f>
        <v>0</v>
      </c>
      <c r="V67" s="227"/>
    </row>
    <row r="68" spans="1:22" s="55" customFormat="1" ht="12">
      <c r="A68" s="79" t="s">
        <v>54</v>
      </c>
      <c r="B68" s="79">
        <v>1480</v>
      </c>
      <c r="C68" s="218" t="s">
        <v>1137</v>
      </c>
      <c r="D68" s="219">
        <v>4</v>
      </c>
      <c r="E68" s="220" t="s">
        <v>0</v>
      </c>
      <c r="F68" s="107"/>
      <c r="G68" s="212">
        <v>20</v>
      </c>
      <c r="H68" s="213" t="s">
        <v>474</v>
      </c>
      <c r="I6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J68" s="212" t="str">
        <f>IF(Sklop27[[#This Row],[ZAHTEVANA SHEMA KAKOVOSTI]]&lt;&gt;"",Sklop27[[#This Row],[Preračunana masa/volumen/kos na enoto kg]],"")</f>
        <v/>
      </c>
      <c r="K68" s="196"/>
      <c r="L68" s="222"/>
      <c r="M68" s="222"/>
      <c r="N68" s="223"/>
      <c r="O68" s="224"/>
      <c r="P68" s="224"/>
      <c r="Q68" s="225"/>
      <c r="R68" s="224">
        <f>+Sklop27[[#This Row],[cena/enota brez DDV v EUR]]*Sklop27[[#This Row],[Stopnja DDV (%)]]</f>
        <v>0</v>
      </c>
      <c r="S68" s="224">
        <f>+Sklop27[[#This Row],[cena/enota brez DDV v EUR]]+Sklop27[[#This Row],[Davek (EUR)]]</f>
        <v>0</v>
      </c>
      <c r="T68" s="224">
        <f>+Sklop27[[#This Row],[cena/enota brez DDV v EUR]]*Sklop27[[#This Row],[Okvirna količina]]</f>
        <v>0</v>
      </c>
      <c r="U68" s="226">
        <f>+Sklop27[[#This Row],[Končna cena/enoto mere (EUR) z DDV]]*Sklop27[[#This Row],[Okvirna količina]]</f>
        <v>0</v>
      </c>
      <c r="V68" s="227"/>
    </row>
    <row r="69" spans="1:22" s="55" customFormat="1" ht="12">
      <c r="A69" s="79" t="s">
        <v>55</v>
      </c>
      <c r="B69" s="79">
        <v>1481</v>
      </c>
      <c r="C69" s="218" t="s">
        <v>1222</v>
      </c>
      <c r="D69" s="219">
        <v>1</v>
      </c>
      <c r="E69" s="220" t="s">
        <v>0</v>
      </c>
      <c r="F69" s="107"/>
      <c r="G69" s="212">
        <v>120</v>
      </c>
      <c r="H69" s="213" t="s">
        <v>0</v>
      </c>
      <c r="I6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120</v>
      </c>
      <c r="J69" s="212" t="str">
        <f>IF(Sklop27[[#This Row],[ZAHTEVANA SHEMA KAKOVOSTI]]&lt;&gt;"",Sklop27[[#This Row],[Preračunana masa/volumen/kos na enoto kg]],"")</f>
        <v/>
      </c>
      <c r="K69" s="196"/>
      <c r="L69" s="222"/>
      <c r="M69" s="222"/>
      <c r="N69" s="223"/>
      <c r="O69" s="224"/>
      <c r="P69" s="224"/>
      <c r="Q69" s="225"/>
      <c r="R69" s="224">
        <f>+Sklop27[[#This Row],[cena/enota brez DDV v EUR]]*Sklop27[[#This Row],[Stopnja DDV (%)]]</f>
        <v>0</v>
      </c>
      <c r="S69" s="224">
        <f>+Sklop27[[#This Row],[cena/enota brez DDV v EUR]]+Sklop27[[#This Row],[Davek (EUR)]]</f>
        <v>0</v>
      </c>
      <c r="T69" s="224">
        <f>+Sklop27[[#This Row],[cena/enota brez DDV v EUR]]*Sklop27[[#This Row],[Okvirna količina]]</f>
        <v>0</v>
      </c>
      <c r="U69" s="226">
        <f>+Sklop27[[#This Row],[Končna cena/enoto mere (EUR) z DDV]]*Sklop27[[#This Row],[Okvirna količina]]</f>
        <v>0</v>
      </c>
      <c r="V69" s="227"/>
    </row>
    <row r="70" spans="1:22" s="55" customFormat="1" ht="12">
      <c r="A70" s="79" t="s">
        <v>56</v>
      </c>
      <c r="B70" s="79">
        <v>1482</v>
      </c>
      <c r="C70" s="218" t="s">
        <v>936</v>
      </c>
      <c r="D70" s="219">
        <v>1</v>
      </c>
      <c r="E70" s="220" t="s">
        <v>0</v>
      </c>
      <c r="F70" s="107"/>
      <c r="G70" s="212">
        <v>100</v>
      </c>
      <c r="H70" s="213" t="s">
        <v>0</v>
      </c>
      <c r="I7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J70" s="212" t="str">
        <f>IF(Sklop27[[#This Row],[ZAHTEVANA SHEMA KAKOVOSTI]]&lt;&gt;"",Sklop27[[#This Row],[Preračunana masa/volumen/kos na enoto kg]],"")</f>
        <v/>
      </c>
      <c r="K70" s="196"/>
      <c r="L70" s="222"/>
      <c r="M70" s="222"/>
      <c r="N70" s="223"/>
      <c r="O70" s="224"/>
      <c r="P70" s="224"/>
      <c r="Q70" s="225"/>
      <c r="R70" s="224">
        <f>+Sklop27[[#This Row],[cena/enota brez DDV v EUR]]*Sklop27[[#This Row],[Stopnja DDV (%)]]</f>
        <v>0</v>
      </c>
      <c r="S70" s="224">
        <f>+Sklop27[[#This Row],[cena/enota brez DDV v EUR]]+Sklop27[[#This Row],[Davek (EUR)]]</f>
        <v>0</v>
      </c>
      <c r="T70" s="224">
        <f>+Sklop27[[#This Row],[cena/enota brez DDV v EUR]]*Sklop27[[#This Row],[Okvirna količina]]</f>
        <v>0</v>
      </c>
      <c r="U70" s="226">
        <f>+Sklop27[[#This Row],[Končna cena/enoto mere (EUR) z DDV]]*Sklop27[[#This Row],[Okvirna količina]]</f>
        <v>0</v>
      </c>
      <c r="V70" s="227"/>
    </row>
    <row r="71" spans="1:22" s="55" customFormat="1" ht="12">
      <c r="A71" s="79" t="s">
        <v>57</v>
      </c>
      <c r="B71" s="79">
        <v>1483</v>
      </c>
      <c r="C71" s="218" t="s">
        <v>1138</v>
      </c>
      <c r="D71" s="219">
        <v>4</v>
      </c>
      <c r="E71" s="220" t="s">
        <v>0</v>
      </c>
      <c r="F71" s="107"/>
      <c r="G71" s="212">
        <v>100</v>
      </c>
      <c r="H71" s="213" t="s">
        <v>474</v>
      </c>
      <c r="I7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400</v>
      </c>
      <c r="J71" s="212" t="str">
        <f>IF(Sklop27[[#This Row],[ZAHTEVANA SHEMA KAKOVOSTI]]&lt;&gt;"",Sklop27[[#This Row],[Preračunana masa/volumen/kos na enoto kg]],"")</f>
        <v/>
      </c>
      <c r="K71" s="196"/>
      <c r="L71" s="222"/>
      <c r="M71" s="222"/>
      <c r="N71" s="223"/>
      <c r="O71" s="224"/>
      <c r="P71" s="224"/>
      <c r="Q71" s="225"/>
      <c r="R71" s="224">
        <f>+Sklop27[[#This Row],[cena/enota brez DDV v EUR]]*Sklop27[[#This Row],[Stopnja DDV (%)]]</f>
        <v>0</v>
      </c>
      <c r="S71" s="224">
        <f>+Sklop27[[#This Row],[cena/enota brez DDV v EUR]]+Sklop27[[#This Row],[Davek (EUR)]]</f>
        <v>0</v>
      </c>
      <c r="T71" s="224">
        <f>+Sklop27[[#This Row],[cena/enota brez DDV v EUR]]*Sklop27[[#This Row],[Okvirna količina]]</f>
        <v>0</v>
      </c>
      <c r="U71" s="226">
        <f>+Sklop27[[#This Row],[Končna cena/enoto mere (EUR) z DDV]]*Sklop27[[#This Row],[Okvirna količina]]</f>
        <v>0</v>
      </c>
      <c r="V71" s="227"/>
    </row>
    <row r="72" spans="1:22" s="55" customFormat="1" ht="12">
      <c r="A72" s="79" t="s">
        <v>58</v>
      </c>
      <c r="B72" s="79">
        <v>2649</v>
      </c>
      <c r="C72" s="218" t="s">
        <v>1139</v>
      </c>
      <c r="D72" s="219">
        <v>5</v>
      </c>
      <c r="E72" s="220" t="s">
        <v>0</v>
      </c>
      <c r="F72" s="107"/>
      <c r="G72" s="212">
        <v>200</v>
      </c>
      <c r="H72" s="213" t="s">
        <v>474</v>
      </c>
      <c r="I7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1000</v>
      </c>
      <c r="J72" s="212" t="str">
        <f>IF(Sklop27[[#This Row],[ZAHTEVANA SHEMA KAKOVOSTI]]&lt;&gt;"",Sklop27[[#This Row],[Preračunana masa/volumen/kos na enoto kg]],"")</f>
        <v/>
      </c>
      <c r="K72" s="196"/>
      <c r="L72" s="222"/>
      <c r="M72" s="222"/>
      <c r="N72" s="223"/>
      <c r="O72" s="224"/>
      <c r="P72" s="224"/>
      <c r="Q72" s="225"/>
      <c r="R72" s="224">
        <f>+Sklop27[[#This Row],[cena/enota brez DDV v EUR]]*Sklop27[[#This Row],[Stopnja DDV (%)]]</f>
        <v>0</v>
      </c>
      <c r="S72" s="224">
        <f>+Sklop27[[#This Row],[cena/enota brez DDV v EUR]]+Sklop27[[#This Row],[Davek (EUR)]]</f>
        <v>0</v>
      </c>
      <c r="T72" s="224">
        <f>+Sklop27[[#This Row],[cena/enota brez DDV v EUR]]*Sklop27[[#This Row],[Okvirna količina]]</f>
        <v>0</v>
      </c>
      <c r="U72" s="226">
        <f>+Sklop27[[#This Row],[Končna cena/enoto mere (EUR) z DDV]]*Sklop27[[#This Row],[Okvirna količina]]</f>
        <v>0</v>
      </c>
      <c r="V72" s="227"/>
    </row>
    <row r="73" spans="1:22" s="55" customFormat="1" ht="12">
      <c r="A73" s="79" t="s">
        <v>59</v>
      </c>
      <c r="B73" s="79">
        <v>2301</v>
      </c>
      <c r="C73" s="218" t="s">
        <v>937</v>
      </c>
      <c r="D73" s="219">
        <v>500</v>
      </c>
      <c r="E73" s="220" t="s">
        <v>110</v>
      </c>
      <c r="F73" s="107"/>
      <c r="G73" s="212">
        <v>200</v>
      </c>
      <c r="H73" s="213" t="s">
        <v>474</v>
      </c>
      <c r="I7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J73" s="212" t="str">
        <f>IF(Sklop27[[#This Row],[ZAHTEVANA SHEMA KAKOVOSTI]]&lt;&gt;"",Sklop27[[#This Row],[Preračunana masa/volumen/kos na enoto kg]],"")</f>
        <v/>
      </c>
      <c r="K73" s="196"/>
      <c r="L73" s="222"/>
      <c r="M73" s="222"/>
      <c r="N73" s="223"/>
      <c r="O73" s="224"/>
      <c r="P73" s="224"/>
      <c r="Q73" s="225"/>
      <c r="R73" s="224">
        <f>+Sklop27[[#This Row],[cena/enota brez DDV v EUR]]*Sklop27[[#This Row],[Stopnja DDV (%)]]</f>
        <v>0</v>
      </c>
      <c r="S73" s="224">
        <f>+Sklop27[[#This Row],[cena/enota brez DDV v EUR]]+Sklop27[[#This Row],[Davek (EUR)]]</f>
        <v>0</v>
      </c>
      <c r="T73" s="224">
        <f>+Sklop27[[#This Row],[cena/enota brez DDV v EUR]]*Sklop27[[#This Row],[Okvirna količina]]</f>
        <v>0</v>
      </c>
      <c r="U73" s="226">
        <f>+Sklop27[[#This Row],[Končna cena/enoto mere (EUR) z DDV]]*Sklop27[[#This Row],[Okvirna količina]]</f>
        <v>0</v>
      </c>
      <c r="V73" s="227"/>
    </row>
    <row r="74" spans="1:22" s="55" customFormat="1" ht="12">
      <c r="A74" s="79" t="s">
        <v>60</v>
      </c>
      <c r="B74" s="79">
        <v>2450</v>
      </c>
      <c r="C74" s="218" t="s">
        <v>942</v>
      </c>
      <c r="D74" s="219">
        <v>800</v>
      </c>
      <c r="E74" s="220" t="s">
        <v>110</v>
      </c>
      <c r="F74" s="107"/>
      <c r="G74" s="212">
        <v>200</v>
      </c>
      <c r="H74" s="213" t="s">
        <v>474</v>
      </c>
      <c r="I7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160</v>
      </c>
      <c r="J74" s="212" t="str">
        <f>IF(Sklop27[[#This Row],[ZAHTEVANA SHEMA KAKOVOSTI]]&lt;&gt;"",Sklop27[[#This Row],[Preračunana masa/volumen/kos na enoto kg]],"")</f>
        <v/>
      </c>
      <c r="K74" s="196"/>
      <c r="L74" s="222"/>
      <c r="M74" s="222"/>
      <c r="N74" s="223"/>
      <c r="O74" s="224"/>
      <c r="P74" s="224"/>
      <c r="Q74" s="225"/>
      <c r="R74" s="224">
        <f>+Sklop27[[#This Row],[cena/enota brez DDV v EUR]]*Sklop27[[#This Row],[Stopnja DDV (%)]]</f>
        <v>0</v>
      </c>
      <c r="S74" s="224">
        <f>+Sklop27[[#This Row],[cena/enota brez DDV v EUR]]+Sklop27[[#This Row],[Davek (EUR)]]</f>
        <v>0</v>
      </c>
      <c r="T74" s="224">
        <f>+Sklop27[[#This Row],[cena/enota brez DDV v EUR]]*Sklop27[[#This Row],[Okvirna količina]]</f>
        <v>0</v>
      </c>
      <c r="U74" s="226">
        <f>+Sklop27[[#This Row],[Končna cena/enoto mere (EUR) z DDV]]*Sklop27[[#This Row],[Okvirna količina]]</f>
        <v>0</v>
      </c>
      <c r="V74" s="227"/>
    </row>
    <row r="75" spans="1:22" s="55" customFormat="1" ht="12">
      <c r="A75" s="79" t="s">
        <v>61</v>
      </c>
      <c r="B75" s="79">
        <v>2151</v>
      </c>
      <c r="C75" s="218" t="s">
        <v>943</v>
      </c>
      <c r="D75" s="219">
        <v>500</v>
      </c>
      <c r="E75" s="220" t="s">
        <v>110</v>
      </c>
      <c r="F75" s="107"/>
      <c r="G75" s="212">
        <v>20</v>
      </c>
      <c r="H75" s="213" t="s">
        <v>474</v>
      </c>
      <c r="I7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75" s="212" t="str">
        <f>IF(Sklop27[[#This Row],[ZAHTEVANA SHEMA KAKOVOSTI]]&lt;&gt;"",Sklop27[[#This Row],[Preračunana masa/volumen/kos na enoto kg]],"")</f>
        <v/>
      </c>
      <c r="K75" s="196"/>
      <c r="L75" s="222"/>
      <c r="M75" s="222"/>
      <c r="N75" s="223"/>
      <c r="O75" s="224"/>
      <c r="P75" s="224"/>
      <c r="Q75" s="225"/>
      <c r="R75" s="224">
        <f>+Sklop27[[#This Row],[cena/enota brez DDV v EUR]]*Sklop27[[#This Row],[Stopnja DDV (%)]]</f>
        <v>0</v>
      </c>
      <c r="S75" s="224">
        <f>+Sklop27[[#This Row],[cena/enota brez DDV v EUR]]+Sklop27[[#This Row],[Davek (EUR)]]</f>
        <v>0</v>
      </c>
      <c r="T75" s="224">
        <f>+Sklop27[[#This Row],[cena/enota brez DDV v EUR]]*Sklop27[[#This Row],[Okvirna količina]]</f>
        <v>0</v>
      </c>
      <c r="U75" s="226">
        <f>+Sklop27[[#This Row],[Končna cena/enoto mere (EUR) z DDV]]*Sklop27[[#This Row],[Okvirna količina]]</f>
        <v>0</v>
      </c>
      <c r="V75" s="227"/>
    </row>
    <row r="76" spans="1:22" s="55" customFormat="1" ht="36">
      <c r="A76" s="79" t="s">
        <v>62</v>
      </c>
      <c r="B76" s="79">
        <v>2145</v>
      </c>
      <c r="C76" s="218" t="s">
        <v>1140</v>
      </c>
      <c r="D76" s="219">
        <v>400</v>
      </c>
      <c r="E76" s="220" t="s">
        <v>110</v>
      </c>
      <c r="F76" s="107"/>
      <c r="G76" s="212">
        <v>40</v>
      </c>
      <c r="H76" s="213" t="s">
        <v>474</v>
      </c>
      <c r="I7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76" s="212" t="str">
        <f>IF(Sklop27[[#This Row],[ZAHTEVANA SHEMA KAKOVOSTI]]&lt;&gt;"",Sklop27[[#This Row],[Preračunana masa/volumen/kos na enoto kg]],"")</f>
        <v/>
      </c>
      <c r="K76" s="196"/>
      <c r="L76" s="222"/>
      <c r="M76" s="222"/>
      <c r="N76" s="223"/>
      <c r="O76" s="224"/>
      <c r="P76" s="224"/>
      <c r="Q76" s="225"/>
      <c r="R76" s="224">
        <f>+Sklop27[[#This Row],[cena/enota brez DDV v EUR]]*Sklop27[[#This Row],[Stopnja DDV (%)]]</f>
        <v>0</v>
      </c>
      <c r="S76" s="224">
        <f>+Sklop27[[#This Row],[cena/enota brez DDV v EUR]]+Sklop27[[#This Row],[Davek (EUR)]]</f>
        <v>0</v>
      </c>
      <c r="T76" s="224">
        <f>+Sklop27[[#This Row],[cena/enota brez DDV v EUR]]*Sklop27[[#This Row],[Okvirna količina]]</f>
        <v>0</v>
      </c>
      <c r="U76" s="226">
        <f>+Sklop27[[#This Row],[Končna cena/enoto mere (EUR) z DDV]]*Sklop27[[#This Row],[Okvirna količina]]</f>
        <v>0</v>
      </c>
      <c r="V76" s="227"/>
    </row>
    <row r="77" spans="1:22" s="55" customFormat="1" ht="12">
      <c r="A77" s="79" t="s">
        <v>68</v>
      </c>
      <c r="B77" s="79">
        <v>1904</v>
      </c>
      <c r="C77" s="218" t="s">
        <v>944</v>
      </c>
      <c r="D77" s="219">
        <v>1</v>
      </c>
      <c r="E77" s="220" t="s">
        <v>0</v>
      </c>
      <c r="F77" s="107"/>
      <c r="G77" s="212">
        <v>200</v>
      </c>
      <c r="H77" s="213" t="s">
        <v>0</v>
      </c>
      <c r="I7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J77" s="212" t="str">
        <f>IF(Sklop27[[#This Row],[ZAHTEVANA SHEMA KAKOVOSTI]]&lt;&gt;"",Sklop27[[#This Row],[Preračunana masa/volumen/kos na enoto kg]],"")</f>
        <v/>
      </c>
      <c r="K77" s="196"/>
      <c r="L77" s="222"/>
      <c r="M77" s="222"/>
      <c r="N77" s="223"/>
      <c r="O77" s="224"/>
      <c r="P77" s="224"/>
      <c r="Q77" s="225"/>
      <c r="R77" s="224">
        <f>+Sklop27[[#This Row],[cena/enota brez DDV v EUR]]*Sklop27[[#This Row],[Stopnja DDV (%)]]</f>
        <v>0</v>
      </c>
      <c r="S77" s="224">
        <f>+Sklop27[[#This Row],[cena/enota brez DDV v EUR]]+Sklop27[[#This Row],[Davek (EUR)]]</f>
        <v>0</v>
      </c>
      <c r="T77" s="224">
        <f>+Sklop27[[#This Row],[cena/enota brez DDV v EUR]]*Sklop27[[#This Row],[Okvirna količina]]</f>
        <v>0</v>
      </c>
      <c r="U77" s="226">
        <f>+Sklop27[[#This Row],[Končna cena/enoto mere (EUR) z DDV]]*Sklop27[[#This Row],[Okvirna količina]]</f>
        <v>0</v>
      </c>
      <c r="V77" s="227"/>
    </row>
    <row r="78" spans="1:22" s="55" customFormat="1" ht="24">
      <c r="A78" s="79" t="s">
        <v>69</v>
      </c>
      <c r="B78" s="79">
        <v>1910</v>
      </c>
      <c r="C78" s="218" t="s">
        <v>1240</v>
      </c>
      <c r="D78" s="219">
        <v>360</v>
      </c>
      <c r="E78" s="220" t="s">
        <v>110</v>
      </c>
      <c r="F78" s="107"/>
      <c r="G78" s="212">
        <v>50</v>
      </c>
      <c r="H78" s="213" t="s">
        <v>474</v>
      </c>
      <c r="I7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18</v>
      </c>
      <c r="J78" s="212" t="str">
        <f>IF(Sklop27[[#This Row],[ZAHTEVANA SHEMA KAKOVOSTI]]&lt;&gt;"",Sklop27[[#This Row],[Preračunana masa/volumen/kos na enoto kg]],"")</f>
        <v/>
      </c>
      <c r="K78" s="196"/>
      <c r="L78" s="222"/>
      <c r="M78" s="222"/>
      <c r="N78" s="223"/>
      <c r="O78" s="224"/>
      <c r="P78" s="224"/>
      <c r="Q78" s="225"/>
      <c r="R78" s="224">
        <f>+Sklop27[[#This Row],[cena/enota brez DDV v EUR]]*Sklop27[[#This Row],[Stopnja DDV (%)]]</f>
        <v>0</v>
      </c>
      <c r="S78" s="224">
        <f>+Sklop27[[#This Row],[cena/enota brez DDV v EUR]]+Sklop27[[#This Row],[Davek (EUR)]]</f>
        <v>0</v>
      </c>
      <c r="T78" s="224">
        <f>+Sklop27[[#This Row],[cena/enota brez DDV v EUR]]*Sklop27[[#This Row],[Okvirna količina]]</f>
        <v>0</v>
      </c>
      <c r="U78" s="226">
        <f>+Sklop27[[#This Row],[Končna cena/enoto mere (EUR) z DDV]]*Sklop27[[#This Row],[Okvirna količina]]</f>
        <v>0</v>
      </c>
      <c r="V78" s="227"/>
    </row>
    <row r="79" spans="1:22" s="55" customFormat="1" ht="12">
      <c r="A79" s="79" t="s">
        <v>70</v>
      </c>
      <c r="B79" s="79">
        <v>2327</v>
      </c>
      <c r="C79" s="218" t="s">
        <v>938</v>
      </c>
      <c r="D79" s="219">
        <v>200</v>
      </c>
      <c r="E79" s="220" t="s">
        <v>110</v>
      </c>
      <c r="F79" s="107"/>
      <c r="G79" s="212">
        <v>150</v>
      </c>
      <c r="H79" s="213" t="s">
        <v>474</v>
      </c>
      <c r="I7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J79" s="212" t="str">
        <f>IF(Sklop27[[#This Row],[ZAHTEVANA SHEMA KAKOVOSTI]]&lt;&gt;"",Sklop27[[#This Row],[Preračunana masa/volumen/kos na enoto kg]],"")</f>
        <v/>
      </c>
      <c r="K79" s="196"/>
      <c r="L79" s="222"/>
      <c r="M79" s="222"/>
      <c r="N79" s="223"/>
      <c r="O79" s="224"/>
      <c r="P79" s="224"/>
      <c r="Q79" s="225"/>
      <c r="R79" s="224">
        <f>+Sklop27[[#This Row],[cena/enota brez DDV v EUR]]*Sklop27[[#This Row],[Stopnja DDV (%)]]</f>
        <v>0</v>
      </c>
      <c r="S79" s="224">
        <f>+Sklop27[[#This Row],[cena/enota brez DDV v EUR]]+Sklop27[[#This Row],[Davek (EUR)]]</f>
        <v>0</v>
      </c>
      <c r="T79" s="224">
        <f>+Sklop27[[#This Row],[cena/enota brez DDV v EUR]]*Sklop27[[#This Row],[Okvirna količina]]</f>
        <v>0</v>
      </c>
      <c r="U79" s="226">
        <f>+Sklop27[[#This Row],[Končna cena/enoto mere (EUR) z DDV]]*Sklop27[[#This Row],[Okvirna količina]]</f>
        <v>0</v>
      </c>
      <c r="V79" s="227"/>
    </row>
    <row r="80" spans="1:22" s="55" customFormat="1" ht="12">
      <c r="A80" s="79" t="s">
        <v>71</v>
      </c>
      <c r="B80" s="79">
        <v>2300</v>
      </c>
      <c r="C80" s="218" t="s">
        <v>939</v>
      </c>
      <c r="D80" s="219">
        <v>100</v>
      </c>
      <c r="E80" s="220" t="s">
        <v>110</v>
      </c>
      <c r="F80" s="107"/>
      <c r="G80" s="212">
        <v>30</v>
      </c>
      <c r="H80" s="213" t="s">
        <v>474</v>
      </c>
      <c r="I8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</v>
      </c>
      <c r="J80" s="212" t="str">
        <f>IF(Sklop27[[#This Row],[ZAHTEVANA SHEMA KAKOVOSTI]]&lt;&gt;"",Sklop27[[#This Row],[Preračunana masa/volumen/kos na enoto kg]],"")</f>
        <v/>
      </c>
      <c r="K80" s="196"/>
      <c r="L80" s="222"/>
      <c r="M80" s="222"/>
      <c r="N80" s="223"/>
      <c r="O80" s="224"/>
      <c r="P80" s="224"/>
      <c r="Q80" s="225"/>
      <c r="R80" s="224">
        <f>+Sklop27[[#This Row],[cena/enota brez DDV v EUR]]*Sklop27[[#This Row],[Stopnja DDV (%)]]</f>
        <v>0</v>
      </c>
      <c r="S80" s="224">
        <f>+Sklop27[[#This Row],[cena/enota brez DDV v EUR]]+Sklop27[[#This Row],[Davek (EUR)]]</f>
        <v>0</v>
      </c>
      <c r="T80" s="224">
        <f>+Sklop27[[#This Row],[cena/enota brez DDV v EUR]]*Sklop27[[#This Row],[Okvirna količina]]</f>
        <v>0</v>
      </c>
      <c r="U80" s="226">
        <f>+Sklop27[[#This Row],[Končna cena/enoto mere (EUR) z DDV]]*Sklop27[[#This Row],[Okvirna količina]]</f>
        <v>0</v>
      </c>
      <c r="V80" s="227"/>
    </row>
    <row r="81" spans="1:22" s="55" customFormat="1" ht="12">
      <c r="A81" s="79" t="s">
        <v>72</v>
      </c>
      <c r="B81" s="79">
        <v>2307</v>
      </c>
      <c r="C81" s="218" t="s">
        <v>939</v>
      </c>
      <c r="D81" s="219">
        <v>250</v>
      </c>
      <c r="E81" s="220" t="s">
        <v>110</v>
      </c>
      <c r="F81" s="107"/>
      <c r="G81" s="212">
        <v>30</v>
      </c>
      <c r="H81" s="213" t="s">
        <v>474</v>
      </c>
      <c r="I8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7.5</v>
      </c>
      <c r="J81" s="212" t="str">
        <f>IF(Sklop27[[#This Row],[ZAHTEVANA SHEMA KAKOVOSTI]]&lt;&gt;"",Sklop27[[#This Row],[Preračunana masa/volumen/kos na enoto kg]],"")</f>
        <v/>
      </c>
      <c r="K81" s="196"/>
      <c r="L81" s="222"/>
      <c r="M81" s="222"/>
      <c r="N81" s="223"/>
      <c r="O81" s="224"/>
      <c r="P81" s="224"/>
      <c r="Q81" s="225"/>
      <c r="R81" s="224">
        <f>+Sklop27[[#This Row],[cena/enota brez DDV v EUR]]*Sklop27[[#This Row],[Stopnja DDV (%)]]</f>
        <v>0</v>
      </c>
      <c r="S81" s="224">
        <f>+Sklop27[[#This Row],[cena/enota brez DDV v EUR]]+Sklop27[[#This Row],[Davek (EUR)]]</f>
        <v>0</v>
      </c>
      <c r="T81" s="224">
        <f>+Sklop27[[#This Row],[cena/enota brez DDV v EUR]]*Sklop27[[#This Row],[Okvirna količina]]</f>
        <v>0</v>
      </c>
      <c r="U81" s="226">
        <f>+Sklop27[[#This Row],[Končna cena/enoto mere (EUR) z DDV]]*Sklop27[[#This Row],[Okvirna količina]]</f>
        <v>0</v>
      </c>
      <c r="V81" s="227"/>
    </row>
    <row r="82" spans="1:22" s="55" customFormat="1" ht="12">
      <c r="A82" s="79" t="s">
        <v>73</v>
      </c>
      <c r="B82" s="79">
        <v>2185</v>
      </c>
      <c r="C82" s="218" t="s">
        <v>939</v>
      </c>
      <c r="D82" s="219">
        <v>300</v>
      </c>
      <c r="E82" s="220" t="s">
        <v>110</v>
      </c>
      <c r="F82" s="107"/>
      <c r="G82" s="212">
        <v>30</v>
      </c>
      <c r="H82" s="213" t="s">
        <v>474</v>
      </c>
      <c r="I8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9</v>
      </c>
      <c r="J82" s="212" t="str">
        <f>IF(Sklop27[[#This Row],[ZAHTEVANA SHEMA KAKOVOSTI]]&lt;&gt;"",Sklop27[[#This Row],[Preračunana masa/volumen/kos na enoto kg]],"")</f>
        <v/>
      </c>
      <c r="K82" s="196"/>
      <c r="L82" s="222"/>
      <c r="M82" s="222"/>
      <c r="N82" s="223"/>
      <c r="O82" s="224"/>
      <c r="P82" s="224"/>
      <c r="Q82" s="225"/>
      <c r="R82" s="224">
        <f>+Sklop27[[#This Row],[cena/enota brez DDV v EUR]]*Sklop27[[#This Row],[Stopnja DDV (%)]]</f>
        <v>0</v>
      </c>
      <c r="S82" s="224">
        <f>+Sklop27[[#This Row],[cena/enota brez DDV v EUR]]+Sklop27[[#This Row],[Davek (EUR)]]</f>
        <v>0</v>
      </c>
      <c r="T82" s="224">
        <f>+Sklop27[[#This Row],[cena/enota brez DDV v EUR]]*Sklop27[[#This Row],[Okvirna količina]]</f>
        <v>0</v>
      </c>
      <c r="U82" s="226">
        <f>+Sklop27[[#This Row],[Končna cena/enoto mere (EUR) z DDV]]*Sklop27[[#This Row],[Okvirna količina]]</f>
        <v>0</v>
      </c>
      <c r="V82" s="227"/>
    </row>
    <row r="83" spans="1:22" s="55" customFormat="1" ht="12">
      <c r="A83" s="79" t="s">
        <v>188</v>
      </c>
      <c r="B83" s="79">
        <v>1911</v>
      </c>
      <c r="C83" s="218" t="s">
        <v>939</v>
      </c>
      <c r="D83" s="219">
        <v>35</v>
      </c>
      <c r="E83" s="220" t="s">
        <v>110</v>
      </c>
      <c r="F83" s="107"/>
      <c r="G83" s="212">
        <v>200</v>
      </c>
      <c r="H83" s="213" t="s">
        <v>474</v>
      </c>
      <c r="I8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7.0000000000000009</v>
      </c>
      <c r="J83" s="212" t="str">
        <f>IF(Sklop27[[#This Row],[ZAHTEVANA SHEMA KAKOVOSTI]]&lt;&gt;"",Sklop27[[#This Row],[Preračunana masa/volumen/kos na enoto kg]],"")</f>
        <v/>
      </c>
      <c r="K83" s="196"/>
      <c r="L83" s="222"/>
      <c r="M83" s="222"/>
      <c r="N83" s="223"/>
      <c r="O83" s="224"/>
      <c r="P83" s="224"/>
      <c r="Q83" s="225"/>
      <c r="R83" s="224">
        <f>+Sklop27[[#This Row],[cena/enota brez DDV v EUR]]*Sklop27[[#This Row],[Stopnja DDV (%)]]</f>
        <v>0</v>
      </c>
      <c r="S83" s="224">
        <f>+Sklop27[[#This Row],[cena/enota brez DDV v EUR]]+Sklop27[[#This Row],[Davek (EUR)]]</f>
        <v>0</v>
      </c>
      <c r="T83" s="224">
        <f>+Sklop27[[#This Row],[cena/enota brez DDV v EUR]]*Sklop27[[#This Row],[Okvirna količina]]</f>
        <v>0</v>
      </c>
      <c r="U83" s="226">
        <f>+Sklop27[[#This Row],[Končna cena/enoto mere (EUR) z DDV]]*Sklop27[[#This Row],[Okvirna količina]]</f>
        <v>0</v>
      </c>
      <c r="V83" s="227"/>
    </row>
    <row r="84" spans="1:22" s="55" customFormat="1" ht="24">
      <c r="A84" s="79" t="s">
        <v>189</v>
      </c>
      <c r="B84" s="79">
        <v>1908</v>
      </c>
      <c r="C84" s="218" t="s">
        <v>1237</v>
      </c>
      <c r="D84" s="219">
        <v>1</v>
      </c>
      <c r="E84" s="220" t="s">
        <v>0</v>
      </c>
      <c r="F84" s="107"/>
      <c r="G84" s="212">
        <v>40</v>
      </c>
      <c r="H84" s="213" t="s">
        <v>0</v>
      </c>
      <c r="I8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84" s="212" t="str">
        <f>IF(Sklop27[[#This Row],[ZAHTEVANA SHEMA KAKOVOSTI]]&lt;&gt;"",Sklop27[[#This Row],[Preračunana masa/volumen/kos na enoto kg]],"")</f>
        <v/>
      </c>
      <c r="K84" s="196"/>
      <c r="L84" s="222"/>
      <c r="M84" s="222"/>
      <c r="N84" s="223"/>
      <c r="O84" s="224"/>
      <c r="P84" s="224"/>
      <c r="Q84" s="225"/>
      <c r="R84" s="224">
        <f>+Sklop27[[#This Row],[cena/enota brez DDV v EUR]]*Sklop27[[#This Row],[Stopnja DDV (%)]]</f>
        <v>0</v>
      </c>
      <c r="S84" s="224">
        <f>+Sklop27[[#This Row],[cena/enota brez DDV v EUR]]+Sklop27[[#This Row],[Davek (EUR)]]</f>
        <v>0</v>
      </c>
      <c r="T84" s="224">
        <f>+Sklop27[[#This Row],[cena/enota brez DDV v EUR]]*Sklop27[[#This Row],[Okvirna količina]]</f>
        <v>0</v>
      </c>
      <c r="U84" s="226">
        <f>+Sklop27[[#This Row],[Končna cena/enoto mere (EUR) z DDV]]*Sklop27[[#This Row],[Okvirna količina]]</f>
        <v>0</v>
      </c>
      <c r="V84" s="227"/>
    </row>
    <row r="85" spans="1:22" s="55" customFormat="1" ht="12">
      <c r="A85" s="79" t="s">
        <v>190</v>
      </c>
      <c r="B85" s="79">
        <v>2191</v>
      </c>
      <c r="C85" s="218" t="s">
        <v>940</v>
      </c>
      <c r="D85" s="219">
        <v>30</v>
      </c>
      <c r="E85" s="220" t="s">
        <v>110</v>
      </c>
      <c r="F85" s="107"/>
      <c r="G85" s="212">
        <v>100</v>
      </c>
      <c r="H85" s="213" t="s">
        <v>474</v>
      </c>
      <c r="I8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</v>
      </c>
      <c r="J85" s="212" t="str">
        <f>IF(Sklop27[[#This Row],[ZAHTEVANA SHEMA KAKOVOSTI]]&lt;&gt;"",Sklop27[[#This Row],[Preračunana masa/volumen/kos na enoto kg]],"")</f>
        <v/>
      </c>
      <c r="K85" s="196"/>
      <c r="L85" s="222"/>
      <c r="M85" s="222"/>
      <c r="N85" s="223"/>
      <c r="O85" s="224"/>
      <c r="P85" s="224"/>
      <c r="Q85" s="225"/>
      <c r="R85" s="224">
        <f>+Sklop27[[#This Row],[cena/enota brez DDV v EUR]]*Sklop27[[#This Row],[Stopnja DDV (%)]]</f>
        <v>0</v>
      </c>
      <c r="S85" s="224">
        <f>+Sklop27[[#This Row],[cena/enota brez DDV v EUR]]+Sklop27[[#This Row],[Davek (EUR)]]</f>
        <v>0</v>
      </c>
      <c r="T85" s="224">
        <f>+Sklop27[[#This Row],[cena/enota brez DDV v EUR]]*Sklop27[[#This Row],[Okvirna količina]]</f>
        <v>0</v>
      </c>
      <c r="U85" s="226">
        <f>+Sklop27[[#This Row],[Končna cena/enoto mere (EUR) z DDV]]*Sklop27[[#This Row],[Okvirna količina]]</f>
        <v>0</v>
      </c>
      <c r="V85" s="227"/>
    </row>
    <row r="86" spans="1:22" s="55" customFormat="1" ht="12">
      <c r="A86" s="79" t="s">
        <v>191</v>
      </c>
      <c r="B86" s="79">
        <v>2318</v>
      </c>
      <c r="C86" s="218" t="s">
        <v>941</v>
      </c>
      <c r="D86" s="248">
        <v>1</v>
      </c>
      <c r="E86" s="220" t="s">
        <v>0</v>
      </c>
      <c r="F86" s="107"/>
      <c r="G86" s="212">
        <v>40</v>
      </c>
      <c r="H86" s="213" t="s">
        <v>0</v>
      </c>
      <c r="I8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86" s="212" t="str">
        <f>IF(Sklop27[[#This Row],[ZAHTEVANA SHEMA KAKOVOSTI]]&lt;&gt;"",Sklop27[[#This Row],[Preračunana masa/volumen/kos na enoto kg]],"")</f>
        <v/>
      </c>
      <c r="K86" s="196"/>
      <c r="L86" s="222"/>
      <c r="M86" s="222"/>
      <c r="N86" s="223"/>
      <c r="O86" s="224"/>
      <c r="P86" s="224"/>
      <c r="Q86" s="225"/>
      <c r="R86" s="224">
        <f>+Sklop27[[#This Row],[cena/enota brez DDV v EUR]]*Sklop27[[#This Row],[Stopnja DDV (%)]]</f>
        <v>0</v>
      </c>
      <c r="S86" s="224">
        <f>+Sklop27[[#This Row],[cena/enota brez DDV v EUR]]+Sklop27[[#This Row],[Davek (EUR)]]</f>
        <v>0</v>
      </c>
      <c r="T86" s="224">
        <f>+Sklop27[[#This Row],[cena/enota brez DDV v EUR]]*Sklop27[[#This Row],[Okvirna količina]]</f>
        <v>0</v>
      </c>
      <c r="U86" s="226">
        <f>+Sklop27[[#This Row],[Končna cena/enoto mere (EUR) z DDV]]*Sklop27[[#This Row],[Okvirna količina]]</f>
        <v>0</v>
      </c>
      <c r="V86" s="227"/>
    </row>
    <row r="87" spans="1:22" s="55" customFormat="1" ht="12">
      <c r="A87" s="79" t="s">
        <v>192</v>
      </c>
      <c r="B87" s="79">
        <v>1917</v>
      </c>
      <c r="C87" s="218" t="s">
        <v>1238</v>
      </c>
      <c r="D87" s="219">
        <v>1</v>
      </c>
      <c r="E87" s="220" t="s">
        <v>0</v>
      </c>
      <c r="F87" s="107"/>
      <c r="G87" s="212">
        <v>20</v>
      </c>
      <c r="H87" s="213" t="s">
        <v>0</v>
      </c>
      <c r="I8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87" s="212" t="str">
        <f>IF(Sklop27[[#This Row],[ZAHTEVANA SHEMA KAKOVOSTI]]&lt;&gt;"",Sklop27[[#This Row],[Preračunana masa/volumen/kos na enoto kg]],"")</f>
        <v/>
      </c>
      <c r="K87" s="196"/>
      <c r="L87" s="222"/>
      <c r="M87" s="222"/>
      <c r="N87" s="223"/>
      <c r="O87" s="224"/>
      <c r="P87" s="224"/>
      <c r="Q87" s="225"/>
      <c r="R87" s="224">
        <f>+Sklop27[[#This Row],[cena/enota brez DDV v EUR]]*Sklop27[[#This Row],[Stopnja DDV (%)]]</f>
        <v>0</v>
      </c>
      <c r="S87" s="224">
        <f>+Sklop27[[#This Row],[cena/enota brez DDV v EUR]]+Sklop27[[#This Row],[Davek (EUR)]]</f>
        <v>0</v>
      </c>
      <c r="T87" s="224">
        <f>+Sklop27[[#This Row],[cena/enota brez DDV v EUR]]*Sklop27[[#This Row],[Okvirna količina]]</f>
        <v>0</v>
      </c>
      <c r="U87" s="226">
        <f>+Sklop27[[#This Row],[Končna cena/enoto mere (EUR) z DDV]]*Sklop27[[#This Row],[Okvirna količina]]</f>
        <v>0</v>
      </c>
      <c r="V87" s="227"/>
    </row>
    <row r="88" spans="1:22" s="55" customFormat="1" ht="24">
      <c r="A88" s="79" t="s">
        <v>193</v>
      </c>
      <c r="B88" s="79">
        <v>1918</v>
      </c>
      <c r="C88" s="190" t="s">
        <v>1239</v>
      </c>
      <c r="D88" s="219">
        <v>1000</v>
      </c>
      <c r="E88" s="220" t="s">
        <v>110</v>
      </c>
      <c r="F88" s="107"/>
      <c r="G88" s="212">
        <v>40</v>
      </c>
      <c r="H88" s="213" t="s">
        <v>474</v>
      </c>
      <c r="I8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88" s="212" t="str">
        <f>IF(Sklop27[[#This Row],[ZAHTEVANA SHEMA KAKOVOSTI]]&lt;&gt;"",Sklop27[[#This Row],[Preračunana masa/volumen/kos na enoto kg]],"")</f>
        <v/>
      </c>
      <c r="K88" s="196"/>
      <c r="L88" s="222"/>
      <c r="M88" s="222"/>
      <c r="N88" s="223"/>
      <c r="O88" s="224"/>
      <c r="P88" s="224"/>
      <c r="Q88" s="225"/>
      <c r="R88" s="224">
        <f>+Sklop27[[#This Row],[cena/enota brez DDV v EUR]]*Sklop27[[#This Row],[Stopnja DDV (%)]]</f>
        <v>0</v>
      </c>
      <c r="S88" s="224">
        <f>+Sklop27[[#This Row],[cena/enota brez DDV v EUR]]+Sklop27[[#This Row],[Davek (EUR)]]</f>
        <v>0</v>
      </c>
      <c r="T88" s="224">
        <f>+Sklop27[[#This Row],[cena/enota brez DDV v EUR]]*Sklop27[[#This Row],[Okvirna količina]]</f>
        <v>0</v>
      </c>
      <c r="U88" s="226">
        <f>+Sklop27[[#This Row],[Končna cena/enoto mere (EUR) z DDV]]*Sklop27[[#This Row],[Okvirna količina]]</f>
        <v>0</v>
      </c>
      <c r="V88" s="227"/>
    </row>
    <row r="89" spans="1:22" s="55" customFormat="1" ht="24">
      <c r="A89" s="79" t="s">
        <v>194</v>
      </c>
      <c r="B89" s="79">
        <v>2489</v>
      </c>
      <c r="C89" s="305" t="s">
        <v>1219</v>
      </c>
      <c r="D89" s="219">
        <v>2.5</v>
      </c>
      <c r="E89" s="220" t="s">
        <v>0</v>
      </c>
      <c r="F89" s="107"/>
      <c r="G89" s="212">
        <v>80</v>
      </c>
      <c r="H89" s="213" t="s">
        <v>474</v>
      </c>
      <c r="I8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J89" s="212" t="str">
        <f>IF(Sklop27[[#This Row],[ZAHTEVANA SHEMA KAKOVOSTI]]&lt;&gt;"",Sklop27[[#This Row],[Preračunana masa/volumen/kos na enoto kg]],"")</f>
        <v/>
      </c>
      <c r="K89" s="196"/>
      <c r="L89" s="222"/>
      <c r="M89" s="222"/>
      <c r="N89" s="223"/>
      <c r="O89" s="224"/>
      <c r="P89" s="224"/>
      <c r="Q89" s="225"/>
      <c r="R89" s="224">
        <f>+Sklop27[[#This Row],[cena/enota brez DDV v EUR]]*Sklop27[[#This Row],[Stopnja DDV (%)]]</f>
        <v>0</v>
      </c>
      <c r="S89" s="224">
        <f>+Sklop27[[#This Row],[cena/enota brez DDV v EUR]]+Sklop27[[#This Row],[Davek (EUR)]]</f>
        <v>0</v>
      </c>
      <c r="T89" s="224">
        <f>+Sklop27[[#This Row],[cena/enota brez DDV v EUR]]*Sklop27[[#This Row],[Okvirna količina]]</f>
        <v>0</v>
      </c>
      <c r="U89" s="226">
        <f>+Sklop27[[#This Row],[Končna cena/enoto mere (EUR) z DDV]]*Sklop27[[#This Row],[Okvirna količina]]</f>
        <v>0</v>
      </c>
      <c r="V89" s="227"/>
    </row>
    <row r="90" spans="1:22" s="55" customFormat="1" ht="24">
      <c r="A90" s="79" t="s">
        <v>195</v>
      </c>
      <c r="B90" s="79">
        <v>1919</v>
      </c>
      <c r="C90" s="305" t="s">
        <v>1219</v>
      </c>
      <c r="D90" s="219">
        <v>800</v>
      </c>
      <c r="E90" s="220" t="s">
        <v>110</v>
      </c>
      <c r="F90" s="107"/>
      <c r="G90" s="212">
        <v>20</v>
      </c>
      <c r="H90" s="213" t="s">
        <v>474</v>
      </c>
      <c r="I9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90" s="212" t="str">
        <f>IF(Sklop27[[#This Row],[ZAHTEVANA SHEMA KAKOVOSTI]]&lt;&gt;"",Sklop27[[#This Row],[Preračunana masa/volumen/kos na enoto kg]],"")</f>
        <v/>
      </c>
      <c r="K90" s="196"/>
      <c r="L90" s="222"/>
      <c r="M90" s="222"/>
      <c r="N90" s="223"/>
      <c r="O90" s="224"/>
      <c r="P90" s="224"/>
      <c r="Q90" s="225"/>
      <c r="R90" s="224">
        <f>+Sklop27[[#This Row],[cena/enota brez DDV v EUR]]*Sklop27[[#This Row],[Stopnja DDV (%)]]</f>
        <v>0</v>
      </c>
      <c r="S90" s="224">
        <f>+Sklop27[[#This Row],[cena/enota brez DDV v EUR]]+Sklop27[[#This Row],[Davek (EUR)]]</f>
        <v>0</v>
      </c>
      <c r="T90" s="224">
        <f>+Sklop27[[#This Row],[cena/enota brez DDV v EUR]]*Sklop27[[#This Row],[Okvirna količina]]</f>
        <v>0</v>
      </c>
      <c r="U90" s="226">
        <f>+Sklop27[[#This Row],[Končna cena/enoto mere (EUR) z DDV]]*Sklop27[[#This Row],[Okvirna količina]]</f>
        <v>0</v>
      </c>
      <c r="V90" s="227"/>
    </row>
    <row r="91" spans="1:22" s="55" customFormat="1" ht="36">
      <c r="A91" s="79" t="s">
        <v>196</v>
      </c>
      <c r="B91" s="79">
        <v>2181</v>
      </c>
      <c r="C91" s="218" t="s">
        <v>1217</v>
      </c>
      <c r="D91" s="219">
        <v>100</v>
      </c>
      <c r="E91" s="220" t="s">
        <v>110</v>
      </c>
      <c r="F91" s="107"/>
      <c r="G91" s="212">
        <v>200</v>
      </c>
      <c r="H91" s="213" t="s">
        <v>474</v>
      </c>
      <c r="I9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91" s="212" t="str">
        <f>IF(Sklop27[[#This Row],[ZAHTEVANA SHEMA KAKOVOSTI]]&lt;&gt;"",Sklop27[[#This Row],[Preračunana masa/volumen/kos na enoto kg]],"")</f>
        <v/>
      </c>
      <c r="K91" s="196"/>
      <c r="L91" s="222"/>
      <c r="M91" s="222"/>
      <c r="N91" s="223"/>
      <c r="O91" s="224"/>
      <c r="P91" s="224"/>
      <c r="Q91" s="225"/>
      <c r="R91" s="224">
        <f>+Sklop27[[#This Row],[cena/enota brez DDV v EUR]]*Sklop27[[#This Row],[Stopnja DDV (%)]]</f>
        <v>0</v>
      </c>
      <c r="S91" s="224">
        <f>+Sklop27[[#This Row],[cena/enota brez DDV v EUR]]+Sklop27[[#This Row],[Davek (EUR)]]</f>
        <v>0</v>
      </c>
      <c r="T91" s="224">
        <f>+Sklop27[[#This Row],[cena/enota brez DDV v EUR]]*Sklop27[[#This Row],[Okvirna količina]]</f>
        <v>0</v>
      </c>
      <c r="U91" s="226">
        <f>+Sklop27[[#This Row],[Končna cena/enoto mere (EUR) z DDV]]*Sklop27[[#This Row],[Okvirna količina]]</f>
        <v>0</v>
      </c>
      <c r="V91" s="227"/>
    </row>
    <row r="92" spans="1:22" s="55" customFormat="1" ht="36">
      <c r="A92" s="79" t="s">
        <v>197</v>
      </c>
      <c r="B92" s="79">
        <v>2182</v>
      </c>
      <c r="C92" s="218" t="s">
        <v>1217</v>
      </c>
      <c r="D92" s="219">
        <v>250</v>
      </c>
      <c r="E92" s="220" t="s">
        <v>110</v>
      </c>
      <c r="F92" s="107"/>
      <c r="G92" s="212">
        <v>10</v>
      </c>
      <c r="H92" s="213" t="s">
        <v>474</v>
      </c>
      <c r="I9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2.5</v>
      </c>
      <c r="J92" s="212" t="str">
        <f>IF(Sklop27[[#This Row],[ZAHTEVANA SHEMA KAKOVOSTI]]&lt;&gt;"",Sklop27[[#This Row],[Preračunana masa/volumen/kos na enoto kg]],"")</f>
        <v/>
      </c>
      <c r="K92" s="196"/>
      <c r="L92" s="222"/>
      <c r="M92" s="222"/>
      <c r="N92" s="223"/>
      <c r="O92" s="224"/>
      <c r="P92" s="224"/>
      <c r="Q92" s="225"/>
      <c r="R92" s="224">
        <f>+Sklop27[[#This Row],[cena/enota brez DDV v EUR]]*Sklop27[[#This Row],[Stopnja DDV (%)]]</f>
        <v>0</v>
      </c>
      <c r="S92" s="224">
        <f>+Sklop27[[#This Row],[cena/enota brez DDV v EUR]]+Sklop27[[#This Row],[Davek (EUR)]]</f>
        <v>0</v>
      </c>
      <c r="T92" s="224">
        <f>+Sklop27[[#This Row],[cena/enota brez DDV v EUR]]*Sklop27[[#This Row],[Okvirna količina]]</f>
        <v>0</v>
      </c>
      <c r="U92" s="226">
        <f>+Sklop27[[#This Row],[Končna cena/enoto mere (EUR) z DDV]]*Sklop27[[#This Row],[Okvirna količina]]</f>
        <v>0</v>
      </c>
      <c r="V92" s="227"/>
    </row>
    <row r="93" spans="1:22" s="55" customFormat="1" ht="36">
      <c r="A93" s="79" t="s">
        <v>198</v>
      </c>
      <c r="B93" s="79">
        <v>1924</v>
      </c>
      <c r="C93" s="218" t="s">
        <v>1217</v>
      </c>
      <c r="D93" s="219">
        <v>500</v>
      </c>
      <c r="E93" s="220" t="s">
        <v>110</v>
      </c>
      <c r="F93" s="107"/>
      <c r="G93" s="212">
        <v>100</v>
      </c>
      <c r="H93" s="213" t="s">
        <v>474</v>
      </c>
      <c r="I9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J93" s="212" t="str">
        <f>IF(Sklop27[[#This Row],[ZAHTEVANA SHEMA KAKOVOSTI]]&lt;&gt;"",Sklop27[[#This Row],[Preračunana masa/volumen/kos na enoto kg]],"")</f>
        <v/>
      </c>
      <c r="K93" s="196"/>
      <c r="L93" s="222"/>
      <c r="M93" s="222"/>
      <c r="N93" s="223"/>
      <c r="O93" s="224"/>
      <c r="P93" s="224"/>
      <c r="Q93" s="225"/>
      <c r="R93" s="224">
        <f>+Sklop27[[#This Row],[cena/enota brez DDV v EUR]]*Sklop27[[#This Row],[Stopnja DDV (%)]]</f>
        <v>0</v>
      </c>
      <c r="S93" s="224">
        <f>+Sklop27[[#This Row],[cena/enota brez DDV v EUR]]+Sklop27[[#This Row],[Davek (EUR)]]</f>
        <v>0</v>
      </c>
      <c r="T93" s="224">
        <f>+Sklop27[[#This Row],[cena/enota brez DDV v EUR]]*Sklop27[[#This Row],[Okvirna količina]]</f>
        <v>0</v>
      </c>
      <c r="U93" s="226">
        <f>+Sklop27[[#This Row],[Končna cena/enoto mere (EUR) z DDV]]*Sklop27[[#This Row],[Okvirna količina]]</f>
        <v>0</v>
      </c>
      <c r="V93" s="227"/>
    </row>
    <row r="94" spans="1:22" s="55" customFormat="1" ht="36">
      <c r="A94" s="79" t="s">
        <v>199</v>
      </c>
      <c r="B94" s="79">
        <v>2340</v>
      </c>
      <c r="C94" s="218" t="s">
        <v>1218</v>
      </c>
      <c r="D94" s="219">
        <v>400</v>
      </c>
      <c r="E94" s="178" t="s">
        <v>110</v>
      </c>
      <c r="F94" s="107"/>
      <c r="G94" s="212">
        <v>140</v>
      </c>
      <c r="H94" s="213" t="s">
        <v>474</v>
      </c>
      <c r="I9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56</v>
      </c>
      <c r="J94" s="212" t="str">
        <f>IF(Sklop27[[#This Row],[ZAHTEVANA SHEMA KAKOVOSTI]]&lt;&gt;"",Sklop27[[#This Row],[Preračunana masa/volumen/kos na enoto kg]],"")</f>
        <v/>
      </c>
      <c r="K94" s="196"/>
      <c r="L94" s="222"/>
      <c r="M94" s="222"/>
      <c r="N94" s="223"/>
      <c r="O94" s="224"/>
      <c r="P94" s="224"/>
      <c r="Q94" s="225"/>
      <c r="R94" s="224">
        <f>+Sklop27[[#This Row],[cena/enota brez DDV v EUR]]*Sklop27[[#This Row],[Stopnja DDV (%)]]</f>
        <v>0</v>
      </c>
      <c r="S94" s="224">
        <f>+Sklop27[[#This Row],[cena/enota brez DDV v EUR]]+Sklop27[[#This Row],[Davek (EUR)]]</f>
        <v>0</v>
      </c>
      <c r="T94" s="224">
        <f>+Sklop27[[#This Row],[cena/enota brez DDV v EUR]]*Sklop27[[#This Row],[Okvirna količina]]</f>
        <v>0</v>
      </c>
      <c r="U94" s="226">
        <f>+Sklop27[[#This Row],[Končna cena/enoto mere (EUR) z DDV]]*Sklop27[[#This Row],[Okvirna količina]]</f>
        <v>0</v>
      </c>
      <c r="V94" s="227"/>
    </row>
    <row r="95" spans="1:22" s="55" customFormat="1" ht="12">
      <c r="A95" s="79" t="s">
        <v>200</v>
      </c>
      <c r="B95" s="79">
        <v>2351</v>
      </c>
      <c r="C95" s="218" t="s">
        <v>945</v>
      </c>
      <c r="D95" s="219">
        <v>1</v>
      </c>
      <c r="E95" s="178" t="s">
        <v>0</v>
      </c>
      <c r="F95" s="107"/>
      <c r="G95" s="212">
        <v>40</v>
      </c>
      <c r="H95" s="213" t="s">
        <v>0</v>
      </c>
      <c r="I9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95" s="212" t="str">
        <f>IF(Sklop27[[#This Row],[ZAHTEVANA SHEMA KAKOVOSTI]]&lt;&gt;"",Sklop27[[#This Row],[Preračunana masa/volumen/kos na enoto kg]],"")</f>
        <v/>
      </c>
      <c r="K95" s="196"/>
      <c r="L95" s="222"/>
      <c r="M95" s="222"/>
      <c r="N95" s="223"/>
      <c r="O95" s="224"/>
      <c r="P95" s="224"/>
      <c r="Q95" s="225"/>
      <c r="R95" s="224">
        <f>+Sklop27[[#This Row],[cena/enota brez DDV v EUR]]*Sklop27[[#This Row],[Stopnja DDV (%)]]</f>
        <v>0</v>
      </c>
      <c r="S95" s="224">
        <f>+Sklop27[[#This Row],[cena/enota brez DDV v EUR]]+Sklop27[[#This Row],[Davek (EUR)]]</f>
        <v>0</v>
      </c>
      <c r="T95" s="224">
        <f>+Sklop27[[#This Row],[cena/enota brez DDV v EUR]]*Sklop27[[#This Row],[Okvirna količina]]</f>
        <v>0</v>
      </c>
      <c r="U95" s="226">
        <f>+Sklop27[[#This Row],[Končna cena/enoto mere (EUR) z DDV]]*Sklop27[[#This Row],[Okvirna količina]]</f>
        <v>0</v>
      </c>
      <c r="V95" s="227"/>
    </row>
    <row r="96" spans="1:22" s="55" customFormat="1" ht="12">
      <c r="A96" s="79" t="s">
        <v>201</v>
      </c>
      <c r="B96" s="79">
        <v>1926</v>
      </c>
      <c r="C96" s="218" t="s">
        <v>946</v>
      </c>
      <c r="D96" s="219">
        <v>400</v>
      </c>
      <c r="E96" s="178" t="s">
        <v>110</v>
      </c>
      <c r="F96" s="107"/>
      <c r="G96" s="212">
        <v>40</v>
      </c>
      <c r="H96" s="213" t="s">
        <v>474</v>
      </c>
      <c r="I9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96" s="212" t="str">
        <f>IF(Sklop27[[#This Row],[ZAHTEVANA SHEMA KAKOVOSTI]]&lt;&gt;"",Sklop27[[#This Row],[Preračunana masa/volumen/kos na enoto kg]],"")</f>
        <v/>
      </c>
      <c r="K96" s="196"/>
      <c r="L96" s="222"/>
      <c r="M96" s="222"/>
      <c r="N96" s="223"/>
      <c r="O96" s="224"/>
      <c r="P96" s="224"/>
      <c r="Q96" s="225"/>
      <c r="R96" s="224">
        <f>+Sklop27[[#This Row],[cena/enota brez DDV v EUR]]*Sklop27[[#This Row],[Stopnja DDV (%)]]</f>
        <v>0</v>
      </c>
      <c r="S96" s="224">
        <f>+Sklop27[[#This Row],[cena/enota brez DDV v EUR]]+Sklop27[[#This Row],[Davek (EUR)]]</f>
        <v>0</v>
      </c>
      <c r="T96" s="224">
        <f>+Sklop27[[#This Row],[cena/enota brez DDV v EUR]]*Sklop27[[#This Row],[Okvirna količina]]</f>
        <v>0</v>
      </c>
      <c r="U96" s="226">
        <f>+Sklop27[[#This Row],[Končna cena/enoto mere (EUR) z DDV]]*Sklop27[[#This Row],[Okvirna količina]]</f>
        <v>0</v>
      </c>
      <c r="V96" s="227"/>
    </row>
    <row r="97" spans="1:22" s="55" customFormat="1" ht="12">
      <c r="A97" s="79" t="s">
        <v>202</v>
      </c>
      <c r="B97" s="79">
        <v>2447</v>
      </c>
      <c r="C97" s="218" t="s">
        <v>1141</v>
      </c>
      <c r="D97" s="219">
        <v>1</v>
      </c>
      <c r="E97" s="178" t="s">
        <v>74</v>
      </c>
      <c r="F97" s="107"/>
      <c r="G97" s="212">
        <v>20</v>
      </c>
      <c r="H97" s="213" t="s">
        <v>74</v>
      </c>
      <c r="I9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97" s="212" t="str">
        <f>IF(Sklop27[[#This Row],[ZAHTEVANA SHEMA KAKOVOSTI]]&lt;&gt;"",Sklop27[[#This Row],[Preračunana masa/volumen/kos na enoto kg]],"")</f>
        <v/>
      </c>
      <c r="K97" s="196"/>
      <c r="L97" s="222"/>
      <c r="M97" s="222"/>
      <c r="N97" s="223"/>
      <c r="O97" s="224"/>
      <c r="P97" s="224"/>
      <c r="Q97" s="225"/>
      <c r="R97" s="224">
        <f>+Sklop27[[#This Row],[cena/enota brez DDV v EUR]]*Sklop27[[#This Row],[Stopnja DDV (%)]]</f>
        <v>0</v>
      </c>
      <c r="S97" s="224">
        <f>+Sklop27[[#This Row],[cena/enota brez DDV v EUR]]+Sklop27[[#This Row],[Davek (EUR)]]</f>
        <v>0</v>
      </c>
      <c r="T97" s="224">
        <f>+Sklop27[[#This Row],[cena/enota brez DDV v EUR]]*Sklop27[[#This Row],[Okvirna količina]]</f>
        <v>0</v>
      </c>
      <c r="U97" s="226">
        <f>+Sklop27[[#This Row],[Končna cena/enoto mere (EUR) z DDV]]*Sklop27[[#This Row],[Okvirna količina]]</f>
        <v>0</v>
      </c>
      <c r="V97" s="227"/>
    </row>
    <row r="98" spans="1:22" s="55" customFormat="1" ht="24">
      <c r="A98" s="79" t="s">
        <v>476</v>
      </c>
      <c r="B98" s="79">
        <v>1927</v>
      </c>
      <c r="C98" s="218" t="s">
        <v>1142</v>
      </c>
      <c r="D98" s="219">
        <v>1</v>
      </c>
      <c r="E98" s="178" t="s">
        <v>74</v>
      </c>
      <c r="F98" s="107"/>
      <c r="G98" s="212">
        <v>400</v>
      </c>
      <c r="H98" s="213" t="s">
        <v>74</v>
      </c>
      <c r="I9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400</v>
      </c>
      <c r="J98" s="212" t="str">
        <f>IF(Sklop27[[#This Row],[ZAHTEVANA SHEMA KAKOVOSTI]]&lt;&gt;"",Sklop27[[#This Row],[Preračunana masa/volumen/kos na enoto kg]],"")</f>
        <v/>
      </c>
      <c r="K98" s="196"/>
      <c r="L98" s="222"/>
      <c r="M98" s="222"/>
      <c r="N98" s="223"/>
      <c r="O98" s="224"/>
      <c r="P98" s="224"/>
      <c r="Q98" s="225"/>
      <c r="R98" s="224">
        <f>+Sklop27[[#This Row],[cena/enota brez DDV v EUR]]*Sklop27[[#This Row],[Stopnja DDV (%)]]</f>
        <v>0</v>
      </c>
      <c r="S98" s="224">
        <f>+Sklop27[[#This Row],[cena/enota brez DDV v EUR]]+Sklop27[[#This Row],[Davek (EUR)]]</f>
        <v>0</v>
      </c>
      <c r="T98" s="224">
        <f>+Sklop27[[#This Row],[cena/enota brez DDV v EUR]]*Sklop27[[#This Row],[Okvirna količina]]</f>
        <v>0</v>
      </c>
      <c r="U98" s="226">
        <f>+Sklop27[[#This Row],[Končna cena/enoto mere (EUR) z DDV]]*Sklop27[[#This Row],[Okvirna količina]]</f>
        <v>0</v>
      </c>
      <c r="V98" s="227"/>
    </row>
    <row r="99" spans="1:22" s="55" customFormat="1" ht="12">
      <c r="A99" s="79" t="s">
        <v>477</v>
      </c>
      <c r="B99" s="79">
        <v>1929</v>
      </c>
      <c r="C99" s="218" t="s">
        <v>947</v>
      </c>
      <c r="D99" s="219">
        <v>1</v>
      </c>
      <c r="E99" s="178" t="s">
        <v>74</v>
      </c>
      <c r="F99" s="107"/>
      <c r="G99" s="212">
        <v>20</v>
      </c>
      <c r="H99" s="213" t="s">
        <v>74</v>
      </c>
      <c r="I9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99" s="212" t="str">
        <f>IF(Sklop27[[#This Row],[ZAHTEVANA SHEMA KAKOVOSTI]]&lt;&gt;"",Sklop27[[#This Row],[Preračunana masa/volumen/kos na enoto kg]],"")</f>
        <v/>
      </c>
      <c r="K99" s="196"/>
      <c r="L99" s="222"/>
      <c r="M99" s="222"/>
      <c r="N99" s="223"/>
      <c r="O99" s="224"/>
      <c r="P99" s="224"/>
      <c r="Q99" s="225"/>
      <c r="R99" s="224">
        <f>+Sklop27[[#This Row],[cena/enota brez DDV v EUR]]*Sklop27[[#This Row],[Stopnja DDV (%)]]</f>
        <v>0</v>
      </c>
      <c r="S99" s="224">
        <f>+Sklop27[[#This Row],[cena/enota brez DDV v EUR]]+Sklop27[[#This Row],[Davek (EUR)]]</f>
        <v>0</v>
      </c>
      <c r="T99" s="224">
        <f>+Sklop27[[#This Row],[cena/enota brez DDV v EUR]]*Sklop27[[#This Row],[Okvirna količina]]</f>
        <v>0</v>
      </c>
      <c r="U99" s="226">
        <f>+Sklop27[[#This Row],[Končna cena/enoto mere (EUR) z DDV]]*Sklop27[[#This Row],[Okvirna količina]]</f>
        <v>0</v>
      </c>
      <c r="V99" s="227"/>
    </row>
    <row r="100" spans="1:22" s="55" customFormat="1" ht="12">
      <c r="A100" s="79" t="s">
        <v>478</v>
      </c>
      <c r="B100" s="79">
        <v>1933</v>
      </c>
      <c r="C100" s="218" t="s">
        <v>948</v>
      </c>
      <c r="D100" s="219">
        <v>500</v>
      </c>
      <c r="E100" s="178" t="s">
        <v>110</v>
      </c>
      <c r="F100" s="107"/>
      <c r="G100" s="212">
        <v>50</v>
      </c>
      <c r="H100" s="213" t="s">
        <v>474</v>
      </c>
      <c r="I10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J100" s="212" t="str">
        <f>IF(Sklop27[[#This Row],[ZAHTEVANA SHEMA KAKOVOSTI]]&lt;&gt;"",Sklop27[[#This Row],[Preračunana masa/volumen/kos na enoto kg]],"")</f>
        <v/>
      </c>
      <c r="K100" s="196"/>
      <c r="L100" s="222"/>
      <c r="M100" s="222"/>
      <c r="N100" s="223"/>
      <c r="O100" s="224"/>
      <c r="P100" s="224"/>
      <c r="Q100" s="225"/>
      <c r="R100" s="224">
        <f>+Sklop27[[#This Row],[cena/enota brez DDV v EUR]]*Sklop27[[#This Row],[Stopnja DDV (%)]]</f>
        <v>0</v>
      </c>
      <c r="S100" s="224">
        <f>+Sklop27[[#This Row],[cena/enota brez DDV v EUR]]+Sklop27[[#This Row],[Davek (EUR)]]</f>
        <v>0</v>
      </c>
      <c r="T100" s="224">
        <f>+Sklop27[[#This Row],[cena/enota brez DDV v EUR]]*Sklop27[[#This Row],[Okvirna količina]]</f>
        <v>0</v>
      </c>
      <c r="U100" s="226">
        <f>+Sklop27[[#This Row],[Končna cena/enoto mere (EUR) z DDV]]*Sklop27[[#This Row],[Okvirna količina]]</f>
        <v>0</v>
      </c>
      <c r="V100" s="227"/>
    </row>
    <row r="101" spans="1:22" s="55" customFormat="1" ht="12">
      <c r="A101" s="79" t="s">
        <v>479</v>
      </c>
      <c r="B101" s="79">
        <v>2241</v>
      </c>
      <c r="C101" s="218" t="s">
        <v>949</v>
      </c>
      <c r="D101" s="219">
        <v>250</v>
      </c>
      <c r="E101" s="178" t="s">
        <v>110</v>
      </c>
      <c r="F101" s="107"/>
      <c r="G101" s="212">
        <v>20</v>
      </c>
      <c r="H101" s="213" t="s">
        <v>474</v>
      </c>
      <c r="I10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101" s="212" t="str">
        <f>IF(Sklop27[[#This Row],[ZAHTEVANA SHEMA KAKOVOSTI]]&lt;&gt;"",Sklop27[[#This Row],[Preračunana masa/volumen/kos na enoto kg]],"")</f>
        <v/>
      </c>
      <c r="K101" s="196"/>
      <c r="L101" s="222"/>
      <c r="M101" s="222"/>
      <c r="N101" s="223"/>
      <c r="O101" s="224"/>
      <c r="P101" s="224"/>
      <c r="Q101" s="225"/>
      <c r="R101" s="224">
        <f>+Sklop27[[#This Row],[cena/enota brez DDV v EUR]]*Sklop27[[#This Row],[Stopnja DDV (%)]]</f>
        <v>0</v>
      </c>
      <c r="S101" s="224">
        <f>+Sklop27[[#This Row],[cena/enota brez DDV v EUR]]+Sklop27[[#This Row],[Davek (EUR)]]</f>
        <v>0</v>
      </c>
      <c r="T101" s="224">
        <f>+Sklop27[[#This Row],[cena/enota brez DDV v EUR]]*Sklop27[[#This Row],[Okvirna količina]]</f>
        <v>0</v>
      </c>
      <c r="U101" s="226">
        <f>+Sklop27[[#This Row],[Končna cena/enoto mere (EUR) z DDV]]*Sklop27[[#This Row],[Okvirna količina]]</f>
        <v>0</v>
      </c>
      <c r="V101" s="227"/>
    </row>
    <row r="102" spans="1:22" s="55" customFormat="1" ht="12">
      <c r="A102" s="79" t="s">
        <v>480</v>
      </c>
      <c r="B102" s="79">
        <v>1935</v>
      </c>
      <c r="C102" s="218" t="s">
        <v>950</v>
      </c>
      <c r="D102" s="219">
        <v>1</v>
      </c>
      <c r="E102" s="178" t="s">
        <v>0</v>
      </c>
      <c r="F102" s="107"/>
      <c r="G102" s="212">
        <v>20</v>
      </c>
      <c r="H102" s="213" t="s">
        <v>0</v>
      </c>
      <c r="I10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02" s="212" t="str">
        <f>IF(Sklop27[[#This Row],[ZAHTEVANA SHEMA KAKOVOSTI]]&lt;&gt;"",Sklop27[[#This Row],[Preračunana masa/volumen/kos na enoto kg]],"")</f>
        <v/>
      </c>
      <c r="K102" s="196"/>
      <c r="L102" s="222"/>
      <c r="M102" s="222"/>
      <c r="N102" s="223"/>
      <c r="O102" s="224"/>
      <c r="P102" s="224"/>
      <c r="Q102" s="225"/>
      <c r="R102" s="224">
        <f>+Sklop27[[#This Row],[cena/enota brez DDV v EUR]]*Sklop27[[#This Row],[Stopnja DDV (%)]]</f>
        <v>0</v>
      </c>
      <c r="S102" s="224">
        <f>+Sklop27[[#This Row],[cena/enota brez DDV v EUR]]+Sklop27[[#This Row],[Davek (EUR)]]</f>
        <v>0</v>
      </c>
      <c r="T102" s="224">
        <f>+Sklop27[[#This Row],[cena/enota brez DDV v EUR]]*Sklop27[[#This Row],[Okvirna količina]]</f>
        <v>0</v>
      </c>
      <c r="U102" s="226">
        <f>+Sklop27[[#This Row],[Končna cena/enoto mere (EUR) z DDV]]*Sklop27[[#This Row],[Okvirna količina]]</f>
        <v>0</v>
      </c>
      <c r="V102" s="227"/>
    </row>
    <row r="103" spans="1:22" s="55" customFormat="1" ht="12">
      <c r="A103" s="79" t="s">
        <v>481</v>
      </c>
      <c r="B103" s="79">
        <v>1934</v>
      </c>
      <c r="C103" s="218" t="s">
        <v>1236</v>
      </c>
      <c r="D103" s="219">
        <v>1</v>
      </c>
      <c r="E103" s="178" t="s">
        <v>0</v>
      </c>
      <c r="F103" s="107"/>
      <c r="G103" s="212">
        <v>100</v>
      </c>
      <c r="H103" s="213" t="s">
        <v>0</v>
      </c>
      <c r="I10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J103" s="212" t="str">
        <f>IF(Sklop27[[#This Row],[ZAHTEVANA SHEMA KAKOVOSTI]]&lt;&gt;"",Sklop27[[#This Row],[Preračunana masa/volumen/kos na enoto kg]],"")</f>
        <v/>
      </c>
      <c r="K103" s="196"/>
      <c r="L103" s="222"/>
      <c r="M103" s="222"/>
      <c r="N103" s="223"/>
      <c r="O103" s="224"/>
      <c r="P103" s="224"/>
      <c r="Q103" s="225"/>
      <c r="R103" s="224">
        <f>+Sklop27[[#This Row],[cena/enota brez DDV v EUR]]*Sklop27[[#This Row],[Stopnja DDV (%)]]</f>
        <v>0</v>
      </c>
      <c r="S103" s="224">
        <f>+Sklop27[[#This Row],[cena/enota brez DDV v EUR]]+Sklop27[[#This Row],[Davek (EUR)]]</f>
        <v>0</v>
      </c>
      <c r="T103" s="224">
        <f>+Sklop27[[#This Row],[cena/enota brez DDV v EUR]]*Sklop27[[#This Row],[Okvirna količina]]</f>
        <v>0</v>
      </c>
      <c r="U103" s="226">
        <f>+Sklop27[[#This Row],[Končna cena/enoto mere (EUR) z DDV]]*Sklop27[[#This Row],[Okvirna količina]]</f>
        <v>0</v>
      </c>
      <c r="V103" s="227"/>
    </row>
    <row r="104" spans="1:22" s="55" customFormat="1" ht="12">
      <c r="A104" s="79" t="s">
        <v>482</v>
      </c>
      <c r="B104" s="79">
        <v>2132</v>
      </c>
      <c r="C104" s="218" t="s">
        <v>951</v>
      </c>
      <c r="D104" s="219">
        <v>1</v>
      </c>
      <c r="E104" s="178" t="s">
        <v>0</v>
      </c>
      <c r="F104" s="107"/>
      <c r="G104" s="212">
        <v>300</v>
      </c>
      <c r="H104" s="213" t="s">
        <v>0</v>
      </c>
      <c r="I10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300</v>
      </c>
      <c r="J104" s="212" t="str">
        <f>IF(Sklop27[[#This Row],[ZAHTEVANA SHEMA KAKOVOSTI]]&lt;&gt;"",Sklop27[[#This Row],[Preračunana masa/volumen/kos na enoto kg]],"")</f>
        <v/>
      </c>
      <c r="K104" s="196"/>
      <c r="L104" s="222"/>
      <c r="M104" s="222"/>
      <c r="N104" s="223"/>
      <c r="O104" s="224"/>
      <c r="P104" s="224"/>
      <c r="Q104" s="225"/>
      <c r="R104" s="224">
        <f>+Sklop27[[#This Row],[cena/enota brez DDV v EUR]]*Sklop27[[#This Row],[Stopnja DDV (%)]]</f>
        <v>0</v>
      </c>
      <c r="S104" s="224">
        <f>+Sklop27[[#This Row],[cena/enota brez DDV v EUR]]+Sklop27[[#This Row],[Davek (EUR)]]</f>
        <v>0</v>
      </c>
      <c r="T104" s="224">
        <f>+Sklop27[[#This Row],[cena/enota brez DDV v EUR]]*Sklop27[[#This Row],[Okvirna količina]]</f>
        <v>0</v>
      </c>
      <c r="U104" s="226">
        <f>+Sklop27[[#This Row],[Končna cena/enoto mere (EUR) z DDV]]*Sklop27[[#This Row],[Okvirna količina]]</f>
        <v>0</v>
      </c>
      <c r="V104" s="227"/>
    </row>
    <row r="105" spans="1:22" s="55" customFormat="1" ht="12">
      <c r="A105" s="79" t="s">
        <v>483</v>
      </c>
      <c r="B105" s="79">
        <v>1936</v>
      </c>
      <c r="C105" s="218" t="s">
        <v>951</v>
      </c>
      <c r="D105" s="219">
        <v>500</v>
      </c>
      <c r="E105" s="178" t="s">
        <v>110</v>
      </c>
      <c r="F105" s="107"/>
      <c r="G105" s="212">
        <v>200</v>
      </c>
      <c r="H105" s="213" t="s">
        <v>474</v>
      </c>
      <c r="I10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J105" s="212" t="str">
        <f>IF(Sklop27[[#This Row],[ZAHTEVANA SHEMA KAKOVOSTI]]&lt;&gt;"",Sklop27[[#This Row],[Preračunana masa/volumen/kos na enoto kg]],"")</f>
        <v/>
      </c>
      <c r="K105" s="196"/>
      <c r="L105" s="222"/>
      <c r="M105" s="222"/>
      <c r="N105" s="223"/>
      <c r="O105" s="224"/>
      <c r="P105" s="224"/>
      <c r="Q105" s="225"/>
      <c r="R105" s="224">
        <f>+Sklop27[[#This Row],[cena/enota brez DDV v EUR]]*Sklop27[[#This Row],[Stopnja DDV (%)]]</f>
        <v>0</v>
      </c>
      <c r="S105" s="224">
        <f>+Sklop27[[#This Row],[cena/enota brez DDV v EUR]]+Sklop27[[#This Row],[Davek (EUR)]]</f>
        <v>0</v>
      </c>
      <c r="T105" s="224">
        <f>+Sklop27[[#This Row],[cena/enota brez DDV v EUR]]*Sklop27[[#This Row],[Okvirna količina]]</f>
        <v>0</v>
      </c>
      <c r="U105" s="226">
        <f>+Sklop27[[#This Row],[Končna cena/enoto mere (EUR) z DDV]]*Sklop27[[#This Row],[Okvirna količina]]</f>
        <v>0</v>
      </c>
      <c r="V105" s="227"/>
    </row>
    <row r="106" spans="1:22" s="55" customFormat="1" ht="12">
      <c r="A106" s="79" t="s">
        <v>484</v>
      </c>
      <c r="B106" s="79">
        <v>1937</v>
      </c>
      <c r="C106" s="218" t="s">
        <v>952</v>
      </c>
      <c r="D106" s="219">
        <v>1</v>
      </c>
      <c r="E106" s="178" t="s">
        <v>0</v>
      </c>
      <c r="F106" s="107"/>
      <c r="G106" s="212">
        <v>20</v>
      </c>
      <c r="H106" s="213" t="s">
        <v>0</v>
      </c>
      <c r="I10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06" s="212" t="str">
        <f>IF(Sklop27[[#This Row],[ZAHTEVANA SHEMA KAKOVOSTI]]&lt;&gt;"",Sklop27[[#This Row],[Preračunana masa/volumen/kos na enoto kg]],"")</f>
        <v/>
      </c>
      <c r="K106" s="196"/>
      <c r="L106" s="222"/>
      <c r="M106" s="222"/>
      <c r="N106" s="223"/>
      <c r="O106" s="224"/>
      <c r="P106" s="224"/>
      <c r="Q106" s="225"/>
      <c r="R106" s="224">
        <f>+Sklop27[[#This Row],[cena/enota brez DDV v EUR]]*Sklop27[[#This Row],[Stopnja DDV (%)]]</f>
        <v>0</v>
      </c>
      <c r="S106" s="224">
        <f>+Sklop27[[#This Row],[cena/enota brez DDV v EUR]]+Sklop27[[#This Row],[Davek (EUR)]]</f>
        <v>0</v>
      </c>
      <c r="T106" s="224">
        <f>+Sklop27[[#This Row],[cena/enota brez DDV v EUR]]*Sklop27[[#This Row],[Okvirna količina]]</f>
        <v>0</v>
      </c>
      <c r="U106" s="226">
        <f>+Sklop27[[#This Row],[Končna cena/enoto mere (EUR) z DDV]]*Sklop27[[#This Row],[Okvirna količina]]</f>
        <v>0</v>
      </c>
      <c r="V106" s="227"/>
    </row>
    <row r="107" spans="1:22" s="55" customFormat="1" ht="12">
      <c r="A107" s="79" t="s">
        <v>485</v>
      </c>
      <c r="B107" s="79">
        <v>1938</v>
      </c>
      <c r="C107" s="218" t="s">
        <v>953</v>
      </c>
      <c r="D107" s="219">
        <v>160</v>
      </c>
      <c r="E107" s="178" t="s">
        <v>110</v>
      </c>
      <c r="F107" s="107"/>
      <c r="G107" s="212">
        <v>100</v>
      </c>
      <c r="H107" s="213" t="s">
        <v>474</v>
      </c>
      <c r="I10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107" s="212" t="str">
        <f>IF(Sklop27[[#This Row],[ZAHTEVANA SHEMA KAKOVOSTI]]&lt;&gt;"",Sklop27[[#This Row],[Preračunana masa/volumen/kos na enoto kg]],"")</f>
        <v/>
      </c>
      <c r="K107" s="196"/>
      <c r="L107" s="222"/>
      <c r="M107" s="222"/>
      <c r="N107" s="223"/>
      <c r="O107" s="224"/>
      <c r="P107" s="224"/>
      <c r="Q107" s="225"/>
      <c r="R107" s="224">
        <f>+Sklop27[[#This Row],[cena/enota brez DDV v EUR]]*Sklop27[[#This Row],[Stopnja DDV (%)]]</f>
        <v>0</v>
      </c>
      <c r="S107" s="224">
        <f>+Sklop27[[#This Row],[cena/enota brez DDV v EUR]]+Sklop27[[#This Row],[Davek (EUR)]]</f>
        <v>0</v>
      </c>
      <c r="T107" s="224">
        <f>+Sklop27[[#This Row],[cena/enota brez DDV v EUR]]*Sklop27[[#This Row],[Okvirna količina]]</f>
        <v>0</v>
      </c>
      <c r="U107" s="226">
        <f>+Sklop27[[#This Row],[Končna cena/enoto mere (EUR) z DDV]]*Sklop27[[#This Row],[Okvirna količina]]</f>
        <v>0</v>
      </c>
      <c r="V107" s="227"/>
    </row>
    <row r="108" spans="1:22" s="55" customFormat="1" ht="12">
      <c r="A108" s="79" t="s">
        <v>486</v>
      </c>
      <c r="B108" s="79">
        <v>2453</v>
      </c>
      <c r="C108" s="218" t="s">
        <v>1143</v>
      </c>
      <c r="D108" s="219">
        <v>7</v>
      </c>
      <c r="E108" s="178" t="s">
        <v>110</v>
      </c>
      <c r="F108" s="107"/>
      <c r="G108" s="212">
        <v>200</v>
      </c>
      <c r="H108" s="213" t="s">
        <v>474</v>
      </c>
      <c r="I10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1.4000000000000001</v>
      </c>
      <c r="J108" s="212" t="str">
        <f>IF(Sklop27[[#This Row],[ZAHTEVANA SHEMA KAKOVOSTI]]&lt;&gt;"",Sklop27[[#This Row],[Preračunana masa/volumen/kos na enoto kg]],"")</f>
        <v/>
      </c>
      <c r="K108" s="196"/>
      <c r="L108" s="222"/>
      <c r="M108" s="222"/>
      <c r="N108" s="223"/>
      <c r="O108" s="224"/>
      <c r="P108" s="224"/>
      <c r="Q108" s="225"/>
      <c r="R108" s="224">
        <f>+Sklop27[[#This Row],[cena/enota brez DDV v EUR]]*Sklop27[[#This Row],[Stopnja DDV (%)]]</f>
        <v>0</v>
      </c>
      <c r="S108" s="224">
        <f>+Sklop27[[#This Row],[cena/enota brez DDV v EUR]]+Sklop27[[#This Row],[Davek (EUR)]]</f>
        <v>0</v>
      </c>
      <c r="T108" s="224">
        <f>+Sklop27[[#This Row],[cena/enota brez DDV v EUR]]*Sklop27[[#This Row],[Okvirna količina]]</f>
        <v>0</v>
      </c>
      <c r="U108" s="226">
        <f>+Sklop27[[#This Row],[Končna cena/enoto mere (EUR) z DDV]]*Sklop27[[#This Row],[Okvirna količina]]</f>
        <v>0</v>
      </c>
      <c r="V108" s="227"/>
    </row>
    <row r="109" spans="1:22" s="55" customFormat="1" ht="24">
      <c r="A109" s="79" t="s">
        <v>487</v>
      </c>
      <c r="B109" s="79">
        <v>1942</v>
      </c>
      <c r="C109" s="218" t="s">
        <v>1220</v>
      </c>
      <c r="D109" s="219">
        <v>42</v>
      </c>
      <c r="E109" s="178" t="s">
        <v>110</v>
      </c>
      <c r="F109" s="107"/>
      <c r="G109" s="212">
        <v>200</v>
      </c>
      <c r="H109" s="213" t="s">
        <v>474</v>
      </c>
      <c r="I10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8.4</v>
      </c>
      <c r="J109" s="212" t="str">
        <f>IF(Sklop27[[#This Row],[ZAHTEVANA SHEMA KAKOVOSTI]]&lt;&gt;"",Sklop27[[#This Row],[Preračunana masa/volumen/kos na enoto kg]],"")</f>
        <v/>
      </c>
      <c r="K109" s="196"/>
      <c r="L109" s="222"/>
      <c r="M109" s="222"/>
      <c r="N109" s="223"/>
      <c r="O109" s="224"/>
      <c r="P109" s="224"/>
      <c r="Q109" s="225"/>
      <c r="R109" s="224">
        <f>+Sklop27[[#This Row],[cena/enota brez DDV v EUR]]*Sklop27[[#This Row],[Stopnja DDV (%)]]</f>
        <v>0</v>
      </c>
      <c r="S109" s="224">
        <f>+Sklop27[[#This Row],[cena/enota brez DDV v EUR]]+Sklop27[[#This Row],[Davek (EUR)]]</f>
        <v>0</v>
      </c>
      <c r="T109" s="224">
        <f>+Sklop27[[#This Row],[cena/enota brez DDV v EUR]]*Sklop27[[#This Row],[Okvirna količina]]</f>
        <v>0</v>
      </c>
      <c r="U109" s="226">
        <f>+Sklop27[[#This Row],[Končna cena/enoto mere (EUR) z DDV]]*Sklop27[[#This Row],[Okvirna količina]]</f>
        <v>0</v>
      </c>
      <c r="V109" s="227"/>
    </row>
    <row r="110" spans="1:22" s="55" customFormat="1" ht="12">
      <c r="A110" s="79" t="s">
        <v>488</v>
      </c>
      <c r="B110" s="79">
        <v>1943</v>
      </c>
      <c r="C110" s="218" t="s">
        <v>1144</v>
      </c>
      <c r="D110" s="219">
        <v>200</v>
      </c>
      <c r="E110" s="178" t="s">
        <v>110</v>
      </c>
      <c r="F110" s="107"/>
      <c r="G110" s="212">
        <v>80</v>
      </c>
      <c r="H110" s="213" t="s">
        <v>474</v>
      </c>
      <c r="I11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110" s="212" t="str">
        <f>IF(Sklop27[[#This Row],[ZAHTEVANA SHEMA KAKOVOSTI]]&lt;&gt;"",Sklop27[[#This Row],[Preračunana masa/volumen/kos na enoto kg]],"")</f>
        <v/>
      </c>
      <c r="K110" s="196"/>
      <c r="L110" s="222"/>
      <c r="M110" s="222"/>
      <c r="N110" s="223"/>
      <c r="O110" s="224"/>
      <c r="P110" s="224"/>
      <c r="Q110" s="225"/>
      <c r="R110" s="224">
        <f>+Sklop27[[#This Row],[cena/enota brez DDV v EUR]]*Sklop27[[#This Row],[Stopnja DDV (%)]]</f>
        <v>0</v>
      </c>
      <c r="S110" s="224">
        <f>+Sklop27[[#This Row],[cena/enota brez DDV v EUR]]+Sklop27[[#This Row],[Davek (EUR)]]</f>
        <v>0</v>
      </c>
      <c r="T110" s="224">
        <f>+Sklop27[[#This Row],[cena/enota brez DDV v EUR]]*Sklop27[[#This Row],[Okvirna količina]]</f>
        <v>0</v>
      </c>
      <c r="U110" s="226">
        <f>+Sklop27[[#This Row],[Končna cena/enoto mere (EUR) z DDV]]*Sklop27[[#This Row],[Okvirna količina]]</f>
        <v>0</v>
      </c>
      <c r="V110" s="227"/>
    </row>
    <row r="111" spans="1:22" s="55" customFormat="1" ht="12">
      <c r="A111" s="79" t="s">
        <v>489</v>
      </c>
      <c r="B111" s="79">
        <v>2350</v>
      </c>
      <c r="C111" s="218" t="s">
        <v>1145</v>
      </c>
      <c r="D111" s="219">
        <v>200</v>
      </c>
      <c r="E111" s="178" t="s">
        <v>110</v>
      </c>
      <c r="F111" s="107"/>
      <c r="G111" s="212">
        <v>200</v>
      </c>
      <c r="H111" s="213" t="s">
        <v>474</v>
      </c>
      <c r="I11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11" s="212" t="str">
        <f>IF(Sklop27[[#This Row],[ZAHTEVANA SHEMA KAKOVOSTI]]&lt;&gt;"",Sklop27[[#This Row],[Preračunana masa/volumen/kos na enoto kg]],"")</f>
        <v/>
      </c>
      <c r="K111" s="196"/>
      <c r="L111" s="222"/>
      <c r="M111" s="222"/>
      <c r="N111" s="223"/>
      <c r="O111" s="224"/>
      <c r="P111" s="224"/>
      <c r="Q111" s="225"/>
      <c r="R111" s="224">
        <f>+Sklop27[[#This Row],[cena/enota brez DDV v EUR]]*Sklop27[[#This Row],[Stopnja DDV (%)]]</f>
        <v>0</v>
      </c>
      <c r="S111" s="224">
        <f>+Sklop27[[#This Row],[cena/enota brez DDV v EUR]]+Sklop27[[#This Row],[Davek (EUR)]]</f>
        <v>0</v>
      </c>
      <c r="T111" s="224">
        <f>+Sklop27[[#This Row],[cena/enota brez DDV v EUR]]*Sklop27[[#This Row],[Okvirna količina]]</f>
        <v>0</v>
      </c>
      <c r="U111" s="226">
        <f>+Sklop27[[#This Row],[Končna cena/enoto mere (EUR) z DDV]]*Sklop27[[#This Row],[Okvirna količina]]</f>
        <v>0</v>
      </c>
      <c r="V111" s="227"/>
    </row>
    <row r="112" spans="1:22" s="55" customFormat="1" ht="12">
      <c r="A112" s="79" t="s">
        <v>490</v>
      </c>
      <c r="B112" s="79">
        <v>2552</v>
      </c>
      <c r="C112" s="218" t="s">
        <v>1146</v>
      </c>
      <c r="D112" s="219">
        <v>14</v>
      </c>
      <c r="E112" s="178" t="s">
        <v>110</v>
      </c>
      <c r="F112" s="107"/>
      <c r="G112" s="212">
        <v>40</v>
      </c>
      <c r="H112" s="213" t="s">
        <v>474</v>
      </c>
      <c r="I11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0.56000000000000005</v>
      </c>
      <c r="J112" s="212" t="str">
        <f>IF(Sklop27[[#This Row],[ZAHTEVANA SHEMA KAKOVOSTI]]&lt;&gt;"",Sklop27[[#This Row],[Preračunana masa/volumen/kos na enoto kg]],"")</f>
        <v/>
      </c>
      <c r="K112" s="196"/>
      <c r="L112" s="222"/>
      <c r="M112" s="222"/>
      <c r="N112" s="223"/>
      <c r="O112" s="224"/>
      <c r="P112" s="224"/>
      <c r="Q112" s="225"/>
      <c r="R112" s="224">
        <f>+Sklop27[[#This Row],[cena/enota brez DDV v EUR]]*Sklop27[[#This Row],[Stopnja DDV (%)]]</f>
        <v>0</v>
      </c>
      <c r="S112" s="224">
        <f>+Sklop27[[#This Row],[cena/enota brez DDV v EUR]]+Sklop27[[#This Row],[Davek (EUR)]]</f>
        <v>0</v>
      </c>
      <c r="T112" s="224">
        <f>+Sklop27[[#This Row],[cena/enota brez DDV v EUR]]*Sklop27[[#This Row],[Okvirna količina]]</f>
        <v>0</v>
      </c>
      <c r="U112" s="226">
        <f>+Sklop27[[#This Row],[Končna cena/enoto mere (EUR) z DDV]]*Sklop27[[#This Row],[Okvirna količina]]</f>
        <v>0</v>
      </c>
      <c r="V112" s="227"/>
    </row>
    <row r="113" spans="1:22" s="55" customFormat="1" ht="12">
      <c r="A113" s="79" t="s">
        <v>491</v>
      </c>
      <c r="B113" s="79">
        <v>1944</v>
      </c>
      <c r="C113" s="218" t="s">
        <v>1147</v>
      </c>
      <c r="D113" s="219">
        <v>9</v>
      </c>
      <c r="E113" s="178" t="s">
        <v>110</v>
      </c>
      <c r="F113" s="107" t="s">
        <v>900</v>
      </c>
      <c r="G113" s="212">
        <v>20</v>
      </c>
      <c r="H113" s="213" t="s">
        <v>474</v>
      </c>
      <c r="I113" s="440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0.18</v>
      </c>
      <c r="J113" s="493">
        <f>IF(Sklop27[[#This Row],[ZAHTEVANA SHEMA KAKOVOSTI]]&lt;&gt;"",Sklop27[[#This Row],[Preračunana masa/volumen/kos na enoto kg]],"")</f>
        <v>0.18</v>
      </c>
      <c r="K113" s="196"/>
      <c r="L113" s="222"/>
      <c r="M113" s="222"/>
      <c r="N113" s="223"/>
      <c r="O113" s="224"/>
      <c r="P113" s="224"/>
      <c r="Q113" s="225"/>
      <c r="R113" s="224">
        <f>+Sklop27[[#This Row],[cena/enota brez DDV v EUR]]*Sklop27[[#This Row],[Stopnja DDV (%)]]</f>
        <v>0</v>
      </c>
      <c r="S113" s="224">
        <f>+Sklop27[[#This Row],[cena/enota brez DDV v EUR]]+Sklop27[[#This Row],[Davek (EUR)]]</f>
        <v>0</v>
      </c>
      <c r="T113" s="224">
        <f>+Sklop27[[#This Row],[cena/enota brez DDV v EUR]]*Sklop27[[#This Row],[Okvirna količina]]</f>
        <v>0</v>
      </c>
      <c r="U113" s="226">
        <f>+Sklop27[[#This Row],[Končna cena/enoto mere (EUR) z DDV]]*Sklop27[[#This Row],[Okvirna količina]]</f>
        <v>0</v>
      </c>
      <c r="V113" s="227"/>
    </row>
    <row r="114" spans="1:22" s="55" customFormat="1" ht="12">
      <c r="A114" s="79" t="s">
        <v>492</v>
      </c>
      <c r="B114" s="79">
        <v>2222</v>
      </c>
      <c r="C114" s="218" t="s">
        <v>954</v>
      </c>
      <c r="D114" s="219">
        <v>200</v>
      </c>
      <c r="E114" s="178" t="s">
        <v>110</v>
      </c>
      <c r="F114" s="107"/>
      <c r="G114" s="212">
        <v>80</v>
      </c>
      <c r="H114" s="213" t="s">
        <v>474</v>
      </c>
      <c r="I11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114" s="212" t="str">
        <f>IF(Sklop27[[#This Row],[ZAHTEVANA SHEMA KAKOVOSTI]]&lt;&gt;"",Sklop27[[#This Row],[Preračunana masa/volumen/kos na enoto kg]],"")</f>
        <v/>
      </c>
      <c r="K114" s="196"/>
      <c r="L114" s="222"/>
      <c r="M114" s="222"/>
      <c r="N114" s="223"/>
      <c r="O114" s="224"/>
      <c r="P114" s="224"/>
      <c r="Q114" s="225"/>
      <c r="R114" s="224">
        <f>+Sklop27[[#This Row],[cena/enota brez DDV v EUR]]*Sklop27[[#This Row],[Stopnja DDV (%)]]</f>
        <v>0</v>
      </c>
      <c r="S114" s="224">
        <f>+Sklop27[[#This Row],[cena/enota brez DDV v EUR]]+Sklop27[[#This Row],[Davek (EUR)]]</f>
        <v>0</v>
      </c>
      <c r="T114" s="224">
        <f>+Sklop27[[#This Row],[cena/enota brez DDV v EUR]]*Sklop27[[#This Row],[Okvirna količina]]</f>
        <v>0</v>
      </c>
      <c r="U114" s="226">
        <f>+Sklop27[[#This Row],[Končna cena/enoto mere (EUR) z DDV]]*Sklop27[[#This Row],[Okvirna količina]]</f>
        <v>0</v>
      </c>
      <c r="V114" s="227"/>
    </row>
    <row r="115" spans="1:22" s="55" customFormat="1" ht="12">
      <c r="A115" s="79" t="s">
        <v>493</v>
      </c>
      <c r="B115" s="79">
        <v>1948</v>
      </c>
      <c r="C115" s="218" t="s">
        <v>955</v>
      </c>
      <c r="D115" s="219">
        <v>200</v>
      </c>
      <c r="E115" s="178" t="s">
        <v>110</v>
      </c>
      <c r="F115" s="107"/>
      <c r="G115" s="212">
        <v>40</v>
      </c>
      <c r="H115" s="213" t="s">
        <v>474</v>
      </c>
      <c r="I11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</v>
      </c>
      <c r="J115" s="212" t="str">
        <f>IF(Sklop27[[#This Row],[ZAHTEVANA SHEMA KAKOVOSTI]]&lt;&gt;"",Sklop27[[#This Row],[Preračunana masa/volumen/kos na enoto kg]],"")</f>
        <v/>
      </c>
      <c r="K115" s="196"/>
      <c r="L115" s="222"/>
      <c r="M115" s="222"/>
      <c r="N115" s="223"/>
      <c r="O115" s="224"/>
      <c r="P115" s="224"/>
      <c r="Q115" s="225"/>
      <c r="R115" s="224">
        <f>+Sklop27[[#This Row],[cena/enota brez DDV v EUR]]*Sklop27[[#This Row],[Stopnja DDV (%)]]</f>
        <v>0</v>
      </c>
      <c r="S115" s="224">
        <f>+Sklop27[[#This Row],[cena/enota brez DDV v EUR]]+Sklop27[[#This Row],[Davek (EUR)]]</f>
        <v>0</v>
      </c>
      <c r="T115" s="224">
        <f>+Sklop27[[#This Row],[cena/enota brez DDV v EUR]]*Sklop27[[#This Row],[Okvirna količina]]</f>
        <v>0</v>
      </c>
      <c r="U115" s="226">
        <f>+Sklop27[[#This Row],[Končna cena/enoto mere (EUR) z DDV]]*Sklop27[[#This Row],[Okvirna količina]]</f>
        <v>0</v>
      </c>
      <c r="V115" s="227"/>
    </row>
    <row r="116" spans="1:22" s="55" customFormat="1" ht="12">
      <c r="A116" s="79" t="s">
        <v>494</v>
      </c>
      <c r="B116" s="79">
        <v>1949</v>
      </c>
      <c r="C116" s="218" t="s">
        <v>956</v>
      </c>
      <c r="D116" s="219">
        <v>250</v>
      </c>
      <c r="E116" s="178" t="s">
        <v>110</v>
      </c>
      <c r="F116" s="107"/>
      <c r="G116" s="212">
        <v>80</v>
      </c>
      <c r="H116" s="213" t="s">
        <v>474</v>
      </c>
      <c r="I11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16" s="212" t="str">
        <f>IF(Sklop27[[#This Row],[ZAHTEVANA SHEMA KAKOVOSTI]]&lt;&gt;"",Sklop27[[#This Row],[Preračunana masa/volumen/kos na enoto kg]],"")</f>
        <v/>
      </c>
      <c r="K116" s="196"/>
      <c r="L116" s="222"/>
      <c r="M116" s="222"/>
      <c r="N116" s="223"/>
      <c r="O116" s="224"/>
      <c r="P116" s="224"/>
      <c r="Q116" s="225"/>
      <c r="R116" s="224">
        <f>+Sklop27[[#This Row],[cena/enota brez DDV v EUR]]*Sklop27[[#This Row],[Stopnja DDV (%)]]</f>
        <v>0</v>
      </c>
      <c r="S116" s="224">
        <f>+Sklop27[[#This Row],[cena/enota brez DDV v EUR]]+Sklop27[[#This Row],[Davek (EUR)]]</f>
        <v>0</v>
      </c>
      <c r="T116" s="224">
        <f>+Sklop27[[#This Row],[cena/enota brez DDV v EUR]]*Sklop27[[#This Row],[Okvirna količina]]</f>
        <v>0</v>
      </c>
      <c r="U116" s="226">
        <f>+Sklop27[[#This Row],[Končna cena/enoto mere (EUR) z DDV]]*Sklop27[[#This Row],[Okvirna količina]]</f>
        <v>0</v>
      </c>
      <c r="V116" s="227"/>
    </row>
    <row r="117" spans="1:22" s="55" customFormat="1" ht="12">
      <c r="A117" s="79" t="s">
        <v>495</v>
      </c>
      <c r="B117" s="79">
        <v>1950</v>
      </c>
      <c r="C117" s="218" t="s">
        <v>957</v>
      </c>
      <c r="D117" s="219">
        <v>500</v>
      </c>
      <c r="E117" s="178" t="s">
        <v>110</v>
      </c>
      <c r="F117" s="107"/>
      <c r="G117" s="212">
        <v>80</v>
      </c>
      <c r="H117" s="213" t="s">
        <v>474</v>
      </c>
      <c r="I11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17" s="212" t="str">
        <f>IF(Sklop27[[#This Row],[ZAHTEVANA SHEMA KAKOVOSTI]]&lt;&gt;"",Sklop27[[#This Row],[Preračunana masa/volumen/kos na enoto kg]],"")</f>
        <v/>
      </c>
      <c r="K117" s="196"/>
      <c r="L117" s="222"/>
      <c r="M117" s="222"/>
      <c r="N117" s="223"/>
      <c r="O117" s="224"/>
      <c r="P117" s="224"/>
      <c r="Q117" s="225"/>
      <c r="R117" s="224">
        <f>+Sklop27[[#This Row],[cena/enota brez DDV v EUR]]*Sklop27[[#This Row],[Stopnja DDV (%)]]</f>
        <v>0</v>
      </c>
      <c r="S117" s="224">
        <f>+Sklop27[[#This Row],[cena/enota brez DDV v EUR]]+Sklop27[[#This Row],[Davek (EUR)]]</f>
        <v>0</v>
      </c>
      <c r="T117" s="224">
        <f>+Sklop27[[#This Row],[cena/enota brez DDV v EUR]]*Sklop27[[#This Row],[Okvirna količina]]</f>
        <v>0</v>
      </c>
      <c r="U117" s="226">
        <f>+Sklop27[[#This Row],[Končna cena/enoto mere (EUR) z DDV]]*Sklop27[[#This Row],[Okvirna količina]]</f>
        <v>0</v>
      </c>
      <c r="V117" s="227"/>
    </row>
    <row r="118" spans="1:22" s="55" customFormat="1" ht="24">
      <c r="A118" s="79" t="s">
        <v>496</v>
      </c>
      <c r="B118" s="79">
        <v>1951</v>
      </c>
      <c r="C118" s="218" t="s">
        <v>958</v>
      </c>
      <c r="D118" s="219">
        <v>250</v>
      </c>
      <c r="E118" s="178" t="s">
        <v>110</v>
      </c>
      <c r="F118" s="107"/>
      <c r="G118" s="212">
        <v>200</v>
      </c>
      <c r="H118" s="213" t="s">
        <v>474</v>
      </c>
      <c r="I11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J118" s="212" t="str">
        <f>IF(Sklop27[[#This Row],[ZAHTEVANA SHEMA KAKOVOSTI]]&lt;&gt;"",Sklop27[[#This Row],[Preračunana masa/volumen/kos na enoto kg]],"")</f>
        <v/>
      </c>
      <c r="K118" s="196"/>
      <c r="L118" s="222"/>
      <c r="M118" s="222"/>
      <c r="N118" s="223"/>
      <c r="O118" s="224"/>
      <c r="P118" s="224"/>
      <c r="Q118" s="225"/>
      <c r="R118" s="224">
        <f>+Sklop27[[#This Row],[cena/enota brez DDV v EUR]]*Sklop27[[#This Row],[Stopnja DDV (%)]]</f>
        <v>0</v>
      </c>
      <c r="S118" s="224">
        <f>+Sklop27[[#This Row],[cena/enota brez DDV v EUR]]+Sklop27[[#This Row],[Davek (EUR)]]</f>
        <v>0</v>
      </c>
      <c r="T118" s="224">
        <f>+Sklop27[[#This Row],[cena/enota brez DDV v EUR]]*Sklop27[[#This Row],[Okvirna količina]]</f>
        <v>0</v>
      </c>
      <c r="U118" s="226">
        <f>+Sklop27[[#This Row],[Končna cena/enoto mere (EUR) z DDV]]*Sklop27[[#This Row],[Okvirna količina]]</f>
        <v>0</v>
      </c>
      <c r="V118" s="227"/>
    </row>
    <row r="119" spans="1:22" s="55" customFormat="1" ht="24">
      <c r="A119" s="79" t="s">
        <v>497</v>
      </c>
      <c r="B119" s="79">
        <v>1952</v>
      </c>
      <c r="C119" s="218" t="s">
        <v>959</v>
      </c>
      <c r="D119" s="219">
        <v>500</v>
      </c>
      <c r="E119" s="178" t="s">
        <v>110</v>
      </c>
      <c r="F119" s="107"/>
      <c r="G119" s="212">
        <v>40</v>
      </c>
      <c r="H119" s="213" t="s">
        <v>474</v>
      </c>
      <c r="I11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19" s="212" t="str">
        <f>IF(Sklop27[[#This Row],[ZAHTEVANA SHEMA KAKOVOSTI]]&lt;&gt;"",Sklop27[[#This Row],[Preračunana masa/volumen/kos na enoto kg]],"")</f>
        <v/>
      </c>
      <c r="K119" s="196"/>
      <c r="L119" s="222"/>
      <c r="M119" s="222"/>
      <c r="N119" s="223"/>
      <c r="O119" s="224"/>
      <c r="P119" s="224"/>
      <c r="Q119" s="225"/>
      <c r="R119" s="224">
        <f>+Sklop27[[#This Row],[cena/enota brez DDV v EUR]]*Sklop27[[#This Row],[Stopnja DDV (%)]]</f>
        <v>0</v>
      </c>
      <c r="S119" s="224">
        <f>+Sklop27[[#This Row],[cena/enota brez DDV v EUR]]+Sklop27[[#This Row],[Davek (EUR)]]</f>
        <v>0</v>
      </c>
      <c r="T119" s="224">
        <f>+Sklop27[[#This Row],[cena/enota brez DDV v EUR]]*Sklop27[[#This Row],[Okvirna količina]]</f>
        <v>0</v>
      </c>
      <c r="U119" s="226">
        <f>+Sklop27[[#This Row],[Končna cena/enoto mere (EUR) z DDV]]*Sklop27[[#This Row],[Okvirna količina]]</f>
        <v>0</v>
      </c>
      <c r="V119" s="227"/>
    </row>
    <row r="120" spans="1:22" s="55" customFormat="1" ht="48">
      <c r="A120" s="79" t="s">
        <v>498</v>
      </c>
      <c r="B120" s="79">
        <v>3009</v>
      </c>
      <c r="C120" s="218" t="s">
        <v>960</v>
      </c>
      <c r="D120" s="219">
        <v>1</v>
      </c>
      <c r="E120" s="178" t="s">
        <v>0</v>
      </c>
      <c r="F120" s="107"/>
      <c r="G120" s="212">
        <v>200</v>
      </c>
      <c r="H120" s="213" t="s">
        <v>0</v>
      </c>
      <c r="I12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J120" s="212" t="str">
        <f>IF(Sklop27[[#This Row],[ZAHTEVANA SHEMA KAKOVOSTI]]&lt;&gt;"",Sklop27[[#This Row],[Preračunana masa/volumen/kos na enoto kg]],"")</f>
        <v/>
      </c>
      <c r="K120" s="196"/>
      <c r="L120" s="222"/>
      <c r="M120" s="222"/>
      <c r="N120" s="223"/>
      <c r="O120" s="224"/>
      <c r="P120" s="224"/>
      <c r="Q120" s="225"/>
      <c r="R120" s="224">
        <f>+Sklop27[[#This Row],[cena/enota brez DDV v EUR]]*Sklop27[[#This Row],[Stopnja DDV (%)]]</f>
        <v>0</v>
      </c>
      <c r="S120" s="224">
        <f>+Sklop27[[#This Row],[cena/enota brez DDV v EUR]]+Sklop27[[#This Row],[Davek (EUR)]]</f>
        <v>0</v>
      </c>
      <c r="T120" s="224">
        <f>+Sklop27[[#This Row],[cena/enota brez DDV v EUR]]*Sklop27[[#This Row],[Okvirna količina]]</f>
        <v>0</v>
      </c>
      <c r="U120" s="226">
        <f>+Sklop27[[#This Row],[Končna cena/enoto mere (EUR) z DDV]]*Sklop27[[#This Row],[Okvirna količina]]</f>
        <v>0</v>
      </c>
      <c r="V120" s="227"/>
    </row>
    <row r="121" spans="1:22" s="55" customFormat="1" ht="12">
      <c r="A121" s="79" t="s">
        <v>499</v>
      </c>
      <c r="B121" s="79">
        <v>1953</v>
      </c>
      <c r="C121" s="218" t="s">
        <v>961</v>
      </c>
      <c r="D121" s="219">
        <v>28</v>
      </c>
      <c r="E121" s="178" t="s">
        <v>110</v>
      </c>
      <c r="F121" s="107"/>
      <c r="G121" s="212">
        <v>800</v>
      </c>
      <c r="H121" s="213" t="s">
        <v>474</v>
      </c>
      <c r="I12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22.400000000000002</v>
      </c>
      <c r="J121" s="212" t="str">
        <f>IF(Sklop27[[#This Row],[ZAHTEVANA SHEMA KAKOVOSTI]]&lt;&gt;"",Sklop27[[#This Row],[Preračunana masa/volumen/kos na enoto kg]],"")</f>
        <v/>
      </c>
      <c r="K121" s="196"/>
      <c r="L121" s="222"/>
      <c r="M121" s="222"/>
      <c r="N121" s="223"/>
      <c r="O121" s="224"/>
      <c r="P121" s="224"/>
      <c r="Q121" s="225"/>
      <c r="R121" s="224">
        <f>+Sklop27[[#This Row],[cena/enota brez DDV v EUR]]*Sklop27[[#This Row],[Stopnja DDV (%)]]</f>
        <v>0</v>
      </c>
      <c r="S121" s="224">
        <f>+Sklop27[[#This Row],[cena/enota brez DDV v EUR]]+Sklop27[[#This Row],[Davek (EUR)]]</f>
        <v>0</v>
      </c>
      <c r="T121" s="224">
        <f>+Sklop27[[#This Row],[cena/enota brez DDV v EUR]]*Sklop27[[#This Row],[Okvirna količina]]</f>
        <v>0</v>
      </c>
      <c r="U121" s="226">
        <f>+Sklop27[[#This Row],[Končna cena/enoto mere (EUR) z DDV]]*Sklop27[[#This Row],[Okvirna količina]]</f>
        <v>0</v>
      </c>
      <c r="V121" s="227"/>
    </row>
    <row r="122" spans="1:22" s="55" customFormat="1" ht="12">
      <c r="A122" s="79" t="s">
        <v>500</v>
      </c>
      <c r="B122" s="79">
        <v>1954</v>
      </c>
      <c r="C122" s="218" t="s">
        <v>962</v>
      </c>
      <c r="D122" s="219">
        <v>50</v>
      </c>
      <c r="E122" s="178" t="s">
        <v>110</v>
      </c>
      <c r="F122" s="107"/>
      <c r="G122" s="212">
        <v>800</v>
      </c>
      <c r="H122" s="213" t="s">
        <v>474</v>
      </c>
      <c r="I12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22" s="212" t="str">
        <f>IF(Sklop27[[#This Row],[ZAHTEVANA SHEMA KAKOVOSTI]]&lt;&gt;"",Sklop27[[#This Row],[Preračunana masa/volumen/kos na enoto kg]],"")</f>
        <v/>
      </c>
      <c r="K122" s="196"/>
      <c r="L122" s="222"/>
      <c r="M122" s="222"/>
      <c r="N122" s="223"/>
      <c r="O122" s="224"/>
      <c r="P122" s="224"/>
      <c r="Q122" s="225"/>
      <c r="R122" s="224">
        <f>+Sklop27[[#This Row],[cena/enota brez DDV v EUR]]*Sklop27[[#This Row],[Stopnja DDV (%)]]</f>
        <v>0</v>
      </c>
      <c r="S122" s="224">
        <f>+Sklop27[[#This Row],[cena/enota brez DDV v EUR]]+Sklop27[[#This Row],[Davek (EUR)]]</f>
        <v>0</v>
      </c>
      <c r="T122" s="224">
        <f>+Sklop27[[#This Row],[cena/enota brez DDV v EUR]]*Sklop27[[#This Row],[Okvirna količina]]</f>
        <v>0</v>
      </c>
      <c r="U122" s="226">
        <f>+Sklop27[[#This Row],[Končna cena/enoto mere (EUR) z DDV]]*Sklop27[[#This Row],[Okvirna količina]]</f>
        <v>0</v>
      </c>
      <c r="V122" s="227"/>
    </row>
    <row r="123" spans="1:22" s="55" customFormat="1" ht="12">
      <c r="A123" s="79" t="s">
        <v>501</v>
      </c>
      <c r="B123" s="79">
        <v>1955</v>
      </c>
      <c r="C123" s="218" t="s">
        <v>963</v>
      </c>
      <c r="D123" s="219">
        <v>200</v>
      </c>
      <c r="E123" s="178" t="s">
        <v>110</v>
      </c>
      <c r="F123" s="107"/>
      <c r="G123" s="212">
        <v>20</v>
      </c>
      <c r="H123" s="213" t="s">
        <v>474</v>
      </c>
      <c r="I12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J123" s="212" t="str">
        <f>IF(Sklop27[[#This Row],[ZAHTEVANA SHEMA KAKOVOSTI]]&lt;&gt;"",Sklop27[[#This Row],[Preračunana masa/volumen/kos na enoto kg]],"")</f>
        <v/>
      </c>
      <c r="K123" s="196"/>
      <c r="L123" s="222"/>
      <c r="M123" s="222"/>
      <c r="N123" s="223"/>
      <c r="O123" s="224"/>
      <c r="P123" s="224"/>
      <c r="Q123" s="225"/>
      <c r="R123" s="224">
        <f>+Sklop27[[#This Row],[cena/enota brez DDV v EUR]]*Sklop27[[#This Row],[Stopnja DDV (%)]]</f>
        <v>0</v>
      </c>
      <c r="S123" s="224">
        <f>+Sklop27[[#This Row],[cena/enota brez DDV v EUR]]+Sklop27[[#This Row],[Davek (EUR)]]</f>
        <v>0</v>
      </c>
      <c r="T123" s="224">
        <f>+Sklop27[[#This Row],[cena/enota brez DDV v EUR]]*Sklop27[[#This Row],[Okvirna količina]]</f>
        <v>0</v>
      </c>
      <c r="U123" s="226">
        <f>+Sklop27[[#This Row],[Končna cena/enoto mere (EUR) z DDV]]*Sklop27[[#This Row],[Okvirna količina]]</f>
        <v>0</v>
      </c>
      <c r="V123" s="227"/>
    </row>
    <row r="124" spans="1:22" s="55" customFormat="1" ht="12">
      <c r="A124" s="79" t="s">
        <v>502</v>
      </c>
      <c r="B124" s="79">
        <v>1956</v>
      </c>
      <c r="C124" s="218" t="s">
        <v>964</v>
      </c>
      <c r="D124" s="219">
        <v>200</v>
      </c>
      <c r="E124" s="178" t="s">
        <v>110</v>
      </c>
      <c r="F124" s="107"/>
      <c r="G124" s="212">
        <v>20</v>
      </c>
      <c r="H124" s="213" t="s">
        <v>474</v>
      </c>
      <c r="I12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J124" s="212" t="str">
        <f>IF(Sklop27[[#This Row],[ZAHTEVANA SHEMA KAKOVOSTI]]&lt;&gt;"",Sklop27[[#This Row],[Preračunana masa/volumen/kos na enoto kg]],"")</f>
        <v/>
      </c>
      <c r="K124" s="196"/>
      <c r="L124" s="222"/>
      <c r="M124" s="222"/>
      <c r="N124" s="223"/>
      <c r="O124" s="224"/>
      <c r="P124" s="224"/>
      <c r="Q124" s="225"/>
      <c r="R124" s="224">
        <f>+Sklop27[[#This Row],[cena/enota brez DDV v EUR]]*Sklop27[[#This Row],[Stopnja DDV (%)]]</f>
        <v>0</v>
      </c>
      <c r="S124" s="224">
        <f>+Sklop27[[#This Row],[cena/enota brez DDV v EUR]]+Sklop27[[#This Row],[Davek (EUR)]]</f>
        <v>0</v>
      </c>
      <c r="T124" s="224">
        <f>+Sklop27[[#This Row],[cena/enota brez DDV v EUR]]*Sklop27[[#This Row],[Okvirna količina]]</f>
        <v>0</v>
      </c>
      <c r="U124" s="226">
        <f>+Sklop27[[#This Row],[Končna cena/enoto mere (EUR) z DDV]]*Sklop27[[#This Row],[Okvirna količina]]</f>
        <v>0</v>
      </c>
      <c r="V124" s="227"/>
    </row>
    <row r="125" spans="1:22" s="55" customFormat="1" ht="12">
      <c r="A125" s="79" t="s">
        <v>503</v>
      </c>
      <c r="B125" s="79">
        <v>2414</v>
      </c>
      <c r="C125" s="218" t="s">
        <v>965</v>
      </c>
      <c r="D125" s="219">
        <v>1</v>
      </c>
      <c r="E125" s="178" t="s">
        <v>0</v>
      </c>
      <c r="F125" s="107"/>
      <c r="G125" s="212">
        <v>200</v>
      </c>
      <c r="H125" s="213" t="s">
        <v>0</v>
      </c>
      <c r="I12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J125" s="212" t="str">
        <f>IF(Sklop27[[#This Row],[ZAHTEVANA SHEMA KAKOVOSTI]]&lt;&gt;"",Sklop27[[#This Row],[Preračunana masa/volumen/kos na enoto kg]],"")</f>
        <v/>
      </c>
      <c r="K125" s="196"/>
      <c r="L125" s="222"/>
      <c r="M125" s="222"/>
      <c r="N125" s="223"/>
      <c r="O125" s="224"/>
      <c r="P125" s="224"/>
      <c r="Q125" s="225"/>
      <c r="R125" s="224">
        <f>+Sklop27[[#This Row],[cena/enota brez DDV v EUR]]*Sklop27[[#This Row],[Stopnja DDV (%)]]</f>
        <v>0</v>
      </c>
      <c r="S125" s="224">
        <f>+Sklop27[[#This Row],[cena/enota brez DDV v EUR]]+Sklop27[[#This Row],[Davek (EUR)]]</f>
        <v>0</v>
      </c>
      <c r="T125" s="224">
        <f>+Sklop27[[#This Row],[cena/enota brez DDV v EUR]]*Sklop27[[#This Row],[Okvirna količina]]</f>
        <v>0</v>
      </c>
      <c r="U125" s="226">
        <f>+Sklop27[[#This Row],[Končna cena/enoto mere (EUR) z DDV]]*Sklop27[[#This Row],[Okvirna količina]]</f>
        <v>0</v>
      </c>
      <c r="V125" s="227"/>
    </row>
    <row r="126" spans="1:22" s="55" customFormat="1" ht="12">
      <c r="A126" s="79" t="s">
        <v>504</v>
      </c>
      <c r="B126" s="79">
        <v>1959</v>
      </c>
      <c r="C126" s="218" t="s">
        <v>966</v>
      </c>
      <c r="D126" s="219">
        <v>1</v>
      </c>
      <c r="E126" s="178" t="s">
        <v>0</v>
      </c>
      <c r="F126" s="107"/>
      <c r="G126" s="212">
        <v>40</v>
      </c>
      <c r="H126" s="213" t="s">
        <v>0</v>
      </c>
      <c r="I12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26" s="212" t="str">
        <f>IF(Sklop27[[#This Row],[ZAHTEVANA SHEMA KAKOVOSTI]]&lt;&gt;"",Sklop27[[#This Row],[Preračunana masa/volumen/kos na enoto kg]],"")</f>
        <v/>
      </c>
      <c r="K126" s="196"/>
      <c r="L126" s="222"/>
      <c r="M126" s="222"/>
      <c r="N126" s="223"/>
      <c r="O126" s="224"/>
      <c r="P126" s="224"/>
      <c r="Q126" s="225"/>
      <c r="R126" s="224">
        <f>+Sklop27[[#This Row],[cena/enota brez DDV v EUR]]*Sklop27[[#This Row],[Stopnja DDV (%)]]</f>
        <v>0</v>
      </c>
      <c r="S126" s="224">
        <f>+Sklop27[[#This Row],[cena/enota brez DDV v EUR]]+Sklop27[[#This Row],[Davek (EUR)]]</f>
        <v>0</v>
      </c>
      <c r="T126" s="224">
        <f>+Sklop27[[#This Row],[cena/enota brez DDV v EUR]]*Sklop27[[#This Row],[Okvirna količina]]</f>
        <v>0</v>
      </c>
      <c r="U126" s="226">
        <f>+Sklop27[[#This Row],[Končna cena/enoto mere (EUR) z DDV]]*Sklop27[[#This Row],[Okvirna količina]]</f>
        <v>0</v>
      </c>
      <c r="V126" s="227"/>
    </row>
    <row r="127" spans="1:22" s="55" customFormat="1" ht="12">
      <c r="A127" s="79" t="s">
        <v>505</v>
      </c>
      <c r="B127" s="79">
        <v>1961</v>
      </c>
      <c r="C127" s="218" t="s">
        <v>966</v>
      </c>
      <c r="D127" s="219">
        <v>75</v>
      </c>
      <c r="E127" s="178" t="s">
        <v>110</v>
      </c>
      <c r="F127" s="107"/>
      <c r="G127" s="212">
        <v>200</v>
      </c>
      <c r="H127" s="213" t="s">
        <v>474</v>
      </c>
      <c r="I12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J127" s="212" t="str">
        <f>IF(Sklop27[[#This Row],[ZAHTEVANA SHEMA KAKOVOSTI]]&lt;&gt;"",Sklop27[[#This Row],[Preračunana masa/volumen/kos na enoto kg]],"")</f>
        <v/>
      </c>
      <c r="K127" s="196"/>
      <c r="L127" s="222"/>
      <c r="M127" s="222"/>
      <c r="N127" s="223"/>
      <c r="O127" s="224"/>
      <c r="P127" s="224"/>
      <c r="Q127" s="225"/>
      <c r="R127" s="224">
        <f>+Sklop27[[#This Row],[cena/enota brez DDV v EUR]]*Sklop27[[#This Row],[Stopnja DDV (%)]]</f>
        <v>0</v>
      </c>
      <c r="S127" s="224">
        <f>+Sklop27[[#This Row],[cena/enota brez DDV v EUR]]+Sklop27[[#This Row],[Davek (EUR)]]</f>
        <v>0</v>
      </c>
      <c r="T127" s="224">
        <f>+Sklop27[[#This Row],[cena/enota brez DDV v EUR]]*Sklop27[[#This Row],[Okvirna količina]]</f>
        <v>0</v>
      </c>
      <c r="U127" s="226">
        <f>+Sklop27[[#This Row],[Končna cena/enoto mere (EUR) z DDV]]*Sklop27[[#This Row],[Okvirna količina]]</f>
        <v>0</v>
      </c>
      <c r="V127" s="227"/>
    </row>
    <row r="128" spans="1:22" s="55" customFormat="1" ht="12">
      <c r="A128" s="79" t="s">
        <v>506</v>
      </c>
      <c r="B128" s="79">
        <v>1964</v>
      </c>
      <c r="C128" s="218" t="s">
        <v>967</v>
      </c>
      <c r="D128" s="219">
        <v>75</v>
      </c>
      <c r="E128" s="178" t="s">
        <v>110</v>
      </c>
      <c r="F128" s="107"/>
      <c r="G128" s="212">
        <v>200</v>
      </c>
      <c r="H128" s="213" t="s">
        <v>474</v>
      </c>
      <c r="I12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J128" s="212" t="str">
        <f>IF(Sklop27[[#This Row],[ZAHTEVANA SHEMA KAKOVOSTI]]&lt;&gt;"",Sklop27[[#This Row],[Preračunana masa/volumen/kos na enoto kg]],"")</f>
        <v/>
      </c>
      <c r="K128" s="196"/>
      <c r="L128" s="222"/>
      <c r="M128" s="222"/>
      <c r="N128" s="223"/>
      <c r="O128" s="224"/>
      <c r="P128" s="224"/>
      <c r="Q128" s="225"/>
      <c r="R128" s="224">
        <f>+Sklop27[[#This Row],[cena/enota brez DDV v EUR]]*Sklop27[[#This Row],[Stopnja DDV (%)]]</f>
        <v>0</v>
      </c>
      <c r="S128" s="224">
        <f>+Sklop27[[#This Row],[cena/enota brez DDV v EUR]]+Sklop27[[#This Row],[Davek (EUR)]]</f>
        <v>0</v>
      </c>
      <c r="T128" s="224">
        <f>+Sklop27[[#This Row],[cena/enota brez DDV v EUR]]*Sklop27[[#This Row],[Okvirna količina]]</f>
        <v>0</v>
      </c>
      <c r="U128" s="226">
        <f>+Sklop27[[#This Row],[Končna cena/enoto mere (EUR) z DDV]]*Sklop27[[#This Row],[Okvirna količina]]</f>
        <v>0</v>
      </c>
      <c r="V128" s="227"/>
    </row>
    <row r="129" spans="1:22" s="55" customFormat="1" ht="12">
      <c r="A129" s="79" t="s">
        <v>507</v>
      </c>
      <c r="B129" s="79">
        <v>1962</v>
      </c>
      <c r="C129" s="218" t="s">
        <v>967</v>
      </c>
      <c r="D129" s="219">
        <v>1</v>
      </c>
      <c r="E129" s="178" t="s">
        <v>0</v>
      </c>
      <c r="F129" s="107"/>
      <c r="G129" s="212">
        <v>80</v>
      </c>
      <c r="H129" s="213" t="s">
        <v>0</v>
      </c>
      <c r="I12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J129" s="212" t="str">
        <f>IF(Sklop27[[#This Row],[ZAHTEVANA SHEMA KAKOVOSTI]]&lt;&gt;"",Sklop27[[#This Row],[Preračunana masa/volumen/kos na enoto kg]],"")</f>
        <v/>
      </c>
      <c r="K129" s="196"/>
      <c r="L129" s="222"/>
      <c r="M129" s="222"/>
      <c r="N129" s="223"/>
      <c r="O129" s="224"/>
      <c r="P129" s="224"/>
      <c r="Q129" s="225"/>
      <c r="R129" s="224">
        <f>+Sklop27[[#This Row],[cena/enota brez DDV v EUR]]*Sklop27[[#This Row],[Stopnja DDV (%)]]</f>
        <v>0</v>
      </c>
      <c r="S129" s="224">
        <f>+Sklop27[[#This Row],[cena/enota brez DDV v EUR]]+Sklop27[[#This Row],[Davek (EUR)]]</f>
        <v>0</v>
      </c>
      <c r="T129" s="224">
        <f>+Sklop27[[#This Row],[cena/enota brez DDV v EUR]]*Sklop27[[#This Row],[Okvirna količina]]</f>
        <v>0</v>
      </c>
      <c r="U129" s="226">
        <f>+Sklop27[[#This Row],[Končna cena/enoto mere (EUR) z DDV]]*Sklop27[[#This Row],[Okvirna količina]]</f>
        <v>0</v>
      </c>
      <c r="V129" s="227"/>
    </row>
    <row r="130" spans="1:22" s="55" customFormat="1" ht="12">
      <c r="A130" s="79" t="s">
        <v>508</v>
      </c>
      <c r="B130" s="79">
        <v>2207</v>
      </c>
      <c r="C130" s="218" t="s">
        <v>968</v>
      </c>
      <c r="D130" s="219">
        <v>1</v>
      </c>
      <c r="E130" s="178" t="s">
        <v>74</v>
      </c>
      <c r="F130" s="107"/>
      <c r="G130" s="212">
        <v>30</v>
      </c>
      <c r="H130" s="213" t="s">
        <v>74</v>
      </c>
      <c r="I13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J130" s="212" t="str">
        <f>IF(Sklop27[[#This Row],[ZAHTEVANA SHEMA KAKOVOSTI]]&lt;&gt;"",Sklop27[[#This Row],[Preračunana masa/volumen/kos na enoto kg]],"")</f>
        <v/>
      </c>
      <c r="K130" s="196"/>
      <c r="L130" s="222"/>
      <c r="M130" s="222"/>
      <c r="N130" s="223"/>
      <c r="O130" s="224"/>
      <c r="P130" s="224"/>
      <c r="Q130" s="225"/>
      <c r="R130" s="224">
        <f>+Sklop27[[#This Row],[cena/enota brez DDV v EUR]]*Sklop27[[#This Row],[Stopnja DDV (%)]]</f>
        <v>0</v>
      </c>
      <c r="S130" s="224">
        <f>+Sklop27[[#This Row],[cena/enota brez DDV v EUR]]+Sklop27[[#This Row],[Davek (EUR)]]</f>
        <v>0</v>
      </c>
      <c r="T130" s="224">
        <f>+Sklop27[[#This Row],[cena/enota brez DDV v EUR]]*Sklop27[[#This Row],[Okvirna količina]]</f>
        <v>0</v>
      </c>
      <c r="U130" s="226">
        <f>+Sklop27[[#This Row],[Končna cena/enoto mere (EUR) z DDV]]*Sklop27[[#This Row],[Okvirna količina]]</f>
        <v>0</v>
      </c>
      <c r="V130" s="227"/>
    </row>
    <row r="131" spans="1:22" s="55" customFormat="1" ht="12">
      <c r="A131" s="79" t="s">
        <v>509</v>
      </c>
      <c r="B131" s="79">
        <v>1966</v>
      </c>
      <c r="C131" s="218" t="s">
        <v>969</v>
      </c>
      <c r="D131" s="219">
        <v>1</v>
      </c>
      <c r="E131" s="178" t="s">
        <v>74</v>
      </c>
      <c r="F131" s="107"/>
      <c r="G131" s="212">
        <v>100</v>
      </c>
      <c r="H131" s="213" t="s">
        <v>74</v>
      </c>
      <c r="I13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J131" s="212" t="str">
        <f>IF(Sklop27[[#This Row],[ZAHTEVANA SHEMA KAKOVOSTI]]&lt;&gt;"",Sklop27[[#This Row],[Preračunana masa/volumen/kos na enoto kg]],"")</f>
        <v/>
      </c>
      <c r="K131" s="196"/>
      <c r="L131" s="222"/>
      <c r="M131" s="222"/>
      <c r="N131" s="223"/>
      <c r="O131" s="224"/>
      <c r="P131" s="224"/>
      <c r="Q131" s="225"/>
      <c r="R131" s="224">
        <f>+Sklop27[[#This Row],[cena/enota brez DDV v EUR]]*Sklop27[[#This Row],[Stopnja DDV (%)]]</f>
        <v>0</v>
      </c>
      <c r="S131" s="224">
        <f>+Sklop27[[#This Row],[cena/enota brez DDV v EUR]]+Sklop27[[#This Row],[Davek (EUR)]]</f>
        <v>0</v>
      </c>
      <c r="T131" s="224">
        <f>+Sklop27[[#This Row],[cena/enota brez DDV v EUR]]*Sklop27[[#This Row],[Okvirna količina]]</f>
        <v>0</v>
      </c>
      <c r="U131" s="226">
        <f>+Sklop27[[#This Row],[Končna cena/enoto mere (EUR) z DDV]]*Sklop27[[#This Row],[Okvirna količina]]</f>
        <v>0</v>
      </c>
      <c r="V131" s="227"/>
    </row>
    <row r="132" spans="1:22" s="55" customFormat="1" ht="12">
      <c r="A132" s="79" t="s">
        <v>510</v>
      </c>
      <c r="B132" s="79">
        <v>1968</v>
      </c>
      <c r="C132" s="218" t="s">
        <v>970</v>
      </c>
      <c r="D132" s="219">
        <v>1</v>
      </c>
      <c r="E132" s="178" t="s">
        <v>74</v>
      </c>
      <c r="F132" s="107"/>
      <c r="G132" s="212">
        <v>200</v>
      </c>
      <c r="H132" s="213" t="s">
        <v>74</v>
      </c>
      <c r="I13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J132" s="212" t="str">
        <f>IF(Sklop27[[#This Row],[ZAHTEVANA SHEMA KAKOVOSTI]]&lt;&gt;"",Sklop27[[#This Row],[Preračunana masa/volumen/kos na enoto kg]],"")</f>
        <v/>
      </c>
      <c r="K132" s="196"/>
      <c r="L132" s="222"/>
      <c r="M132" s="222"/>
      <c r="N132" s="223"/>
      <c r="O132" s="224"/>
      <c r="P132" s="224"/>
      <c r="Q132" s="225"/>
      <c r="R132" s="224">
        <f>+Sklop27[[#This Row],[cena/enota brez DDV v EUR]]*Sklop27[[#This Row],[Stopnja DDV (%)]]</f>
        <v>0</v>
      </c>
      <c r="S132" s="224">
        <f>+Sklop27[[#This Row],[cena/enota brez DDV v EUR]]+Sklop27[[#This Row],[Davek (EUR)]]</f>
        <v>0</v>
      </c>
      <c r="T132" s="224">
        <f>+Sklop27[[#This Row],[cena/enota brez DDV v EUR]]*Sklop27[[#This Row],[Okvirna količina]]</f>
        <v>0</v>
      </c>
      <c r="U132" s="226">
        <f>+Sklop27[[#This Row],[Končna cena/enoto mere (EUR) z DDV]]*Sklop27[[#This Row],[Okvirna količina]]</f>
        <v>0</v>
      </c>
      <c r="V132" s="227"/>
    </row>
    <row r="133" spans="1:22" s="55" customFormat="1" ht="12">
      <c r="A133" s="79" t="s">
        <v>511</v>
      </c>
      <c r="B133" s="79">
        <v>1969</v>
      </c>
      <c r="C133" s="218" t="s">
        <v>971</v>
      </c>
      <c r="D133" s="219">
        <v>1</v>
      </c>
      <c r="E133" s="178" t="s">
        <v>74</v>
      </c>
      <c r="F133" s="107"/>
      <c r="G133" s="212">
        <v>2000</v>
      </c>
      <c r="H133" s="213" t="s">
        <v>74</v>
      </c>
      <c r="I13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2000</v>
      </c>
      <c r="J133" s="212" t="str">
        <f>IF(Sklop27[[#This Row],[ZAHTEVANA SHEMA KAKOVOSTI]]&lt;&gt;"",Sklop27[[#This Row],[Preračunana masa/volumen/kos na enoto kg]],"")</f>
        <v/>
      </c>
      <c r="K133" s="196"/>
      <c r="L133" s="222"/>
      <c r="M133" s="222"/>
      <c r="N133" s="223"/>
      <c r="O133" s="224"/>
      <c r="P133" s="224"/>
      <c r="Q133" s="225"/>
      <c r="R133" s="224">
        <f>+Sklop27[[#This Row],[cena/enota brez DDV v EUR]]*Sklop27[[#This Row],[Stopnja DDV (%)]]</f>
        <v>0</v>
      </c>
      <c r="S133" s="224">
        <f>+Sklop27[[#This Row],[cena/enota brez DDV v EUR]]+Sklop27[[#This Row],[Davek (EUR)]]</f>
        <v>0</v>
      </c>
      <c r="T133" s="224">
        <f>+Sklop27[[#This Row],[cena/enota brez DDV v EUR]]*Sklop27[[#This Row],[Okvirna količina]]</f>
        <v>0</v>
      </c>
      <c r="U133" s="226">
        <f>+Sklop27[[#This Row],[Končna cena/enoto mere (EUR) z DDV]]*Sklop27[[#This Row],[Okvirna količina]]</f>
        <v>0</v>
      </c>
      <c r="V133" s="227"/>
    </row>
    <row r="134" spans="1:22" s="55" customFormat="1" ht="12">
      <c r="A134" s="79" t="s">
        <v>512</v>
      </c>
      <c r="B134" s="79">
        <v>1971</v>
      </c>
      <c r="C134" s="218" t="s">
        <v>972</v>
      </c>
      <c r="D134" s="219">
        <v>1</v>
      </c>
      <c r="E134" s="178" t="s">
        <v>74</v>
      </c>
      <c r="F134" s="107"/>
      <c r="G134" s="212">
        <v>200</v>
      </c>
      <c r="H134" s="213" t="s">
        <v>74</v>
      </c>
      <c r="I13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J134" s="212" t="str">
        <f>IF(Sklop27[[#This Row],[ZAHTEVANA SHEMA KAKOVOSTI]]&lt;&gt;"",Sklop27[[#This Row],[Preračunana masa/volumen/kos na enoto kg]],"")</f>
        <v/>
      </c>
      <c r="K134" s="196"/>
      <c r="L134" s="222"/>
      <c r="M134" s="222"/>
      <c r="N134" s="223"/>
      <c r="O134" s="224"/>
      <c r="P134" s="224"/>
      <c r="Q134" s="225"/>
      <c r="R134" s="224">
        <f>+Sklop27[[#This Row],[cena/enota brez DDV v EUR]]*Sklop27[[#This Row],[Stopnja DDV (%)]]</f>
        <v>0</v>
      </c>
      <c r="S134" s="224">
        <f>+Sklop27[[#This Row],[cena/enota brez DDV v EUR]]+Sklop27[[#This Row],[Davek (EUR)]]</f>
        <v>0</v>
      </c>
      <c r="T134" s="224">
        <f>+Sklop27[[#This Row],[cena/enota brez DDV v EUR]]*Sklop27[[#This Row],[Okvirna količina]]</f>
        <v>0</v>
      </c>
      <c r="U134" s="226">
        <f>+Sklop27[[#This Row],[Končna cena/enoto mere (EUR) z DDV]]*Sklop27[[#This Row],[Okvirna količina]]</f>
        <v>0</v>
      </c>
      <c r="V134" s="227"/>
    </row>
    <row r="135" spans="1:22" s="55" customFormat="1" ht="12">
      <c r="A135" s="79" t="s">
        <v>513</v>
      </c>
      <c r="B135" s="79">
        <v>2546</v>
      </c>
      <c r="C135" s="218" t="s">
        <v>973</v>
      </c>
      <c r="D135" s="219">
        <v>200</v>
      </c>
      <c r="E135" s="178" t="s">
        <v>110</v>
      </c>
      <c r="F135" s="107"/>
      <c r="G135" s="212">
        <v>100</v>
      </c>
      <c r="H135" s="213" t="s">
        <v>474</v>
      </c>
      <c r="I13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35" s="212" t="str">
        <f>IF(Sklop27[[#This Row],[ZAHTEVANA SHEMA KAKOVOSTI]]&lt;&gt;"",Sklop27[[#This Row],[Preračunana masa/volumen/kos na enoto kg]],"")</f>
        <v/>
      </c>
      <c r="K135" s="196"/>
      <c r="L135" s="222"/>
      <c r="M135" s="222"/>
      <c r="N135" s="223"/>
      <c r="O135" s="224"/>
      <c r="P135" s="224"/>
      <c r="Q135" s="225"/>
      <c r="R135" s="224">
        <f>+Sklop27[[#This Row],[cena/enota brez DDV v EUR]]*Sklop27[[#This Row],[Stopnja DDV (%)]]</f>
        <v>0</v>
      </c>
      <c r="S135" s="224">
        <f>+Sklop27[[#This Row],[cena/enota brez DDV v EUR]]+Sklop27[[#This Row],[Davek (EUR)]]</f>
        <v>0</v>
      </c>
      <c r="T135" s="224">
        <f>+Sklop27[[#This Row],[cena/enota brez DDV v EUR]]*Sklop27[[#This Row],[Okvirna količina]]</f>
        <v>0</v>
      </c>
      <c r="U135" s="226">
        <f>+Sklop27[[#This Row],[Končna cena/enoto mere (EUR) z DDV]]*Sklop27[[#This Row],[Okvirna količina]]</f>
        <v>0</v>
      </c>
      <c r="V135" s="227"/>
    </row>
    <row r="136" spans="1:22" s="55" customFormat="1" ht="12">
      <c r="A136" s="79" t="s">
        <v>514</v>
      </c>
      <c r="B136" s="79">
        <v>1977</v>
      </c>
      <c r="C136" s="218" t="s">
        <v>974</v>
      </c>
      <c r="D136" s="219">
        <v>1</v>
      </c>
      <c r="E136" s="178" t="s">
        <v>0</v>
      </c>
      <c r="F136" s="107"/>
      <c r="G136" s="212">
        <v>20</v>
      </c>
      <c r="H136" s="213" t="s">
        <v>0</v>
      </c>
      <c r="I13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36" s="212" t="str">
        <f>IF(Sklop27[[#This Row],[ZAHTEVANA SHEMA KAKOVOSTI]]&lt;&gt;"",Sklop27[[#This Row],[Preračunana masa/volumen/kos na enoto kg]],"")</f>
        <v/>
      </c>
      <c r="K136" s="196"/>
      <c r="L136" s="222"/>
      <c r="M136" s="222"/>
      <c r="N136" s="223"/>
      <c r="O136" s="224"/>
      <c r="P136" s="224"/>
      <c r="Q136" s="225"/>
      <c r="R136" s="224">
        <f>+Sklop27[[#This Row],[cena/enota brez DDV v EUR]]*Sklop27[[#This Row],[Stopnja DDV (%)]]</f>
        <v>0</v>
      </c>
      <c r="S136" s="224">
        <f>+Sklop27[[#This Row],[cena/enota brez DDV v EUR]]+Sklop27[[#This Row],[Davek (EUR)]]</f>
        <v>0</v>
      </c>
      <c r="T136" s="224">
        <f>+Sklop27[[#This Row],[cena/enota brez DDV v EUR]]*Sklop27[[#This Row],[Okvirna količina]]</f>
        <v>0</v>
      </c>
      <c r="U136" s="226">
        <f>+Sklop27[[#This Row],[Končna cena/enoto mere (EUR) z DDV]]*Sklop27[[#This Row],[Okvirna količina]]</f>
        <v>0</v>
      </c>
      <c r="V136" s="227"/>
    </row>
    <row r="137" spans="1:22" s="55" customFormat="1" ht="12">
      <c r="A137" s="79" t="s">
        <v>515</v>
      </c>
      <c r="B137" s="79">
        <v>1978</v>
      </c>
      <c r="C137" s="218" t="s">
        <v>975</v>
      </c>
      <c r="D137" s="219">
        <v>13</v>
      </c>
      <c r="E137" s="178" t="s">
        <v>110</v>
      </c>
      <c r="F137" s="107"/>
      <c r="G137" s="212">
        <v>600</v>
      </c>
      <c r="H137" s="213" t="s">
        <v>474</v>
      </c>
      <c r="I13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7.8</v>
      </c>
      <c r="J137" s="212" t="str">
        <f>IF(Sklop27[[#This Row],[ZAHTEVANA SHEMA KAKOVOSTI]]&lt;&gt;"",Sklop27[[#This Row],[Preračunana masa/volumen/kos na enoto kg]],"")</f>
        <v/>
      </c>
      <c r="K137" s="196"/>
      <c r="L137" s="222"/>
      <c r="M137" s="222"/>
      <c r="N137" s="223"/>
      <c r="O137" s="224"/>
      <c r="P137" s="224"/>
      <c r="Q137" s="225"/>
      <c r="R137" s="224">
        <f>+Sklop27[[#This Row],[cena/enota brez DDV v EUR]]*Sklop27[[#This Row],[Stopnja DDV (%)]]</f>
        <v>0</v>
      </c>
      <c r="S137" s="224">
        <f>+Sklop27[[#This Row],[cena/enota brez DDV v EUR]]+Sklop27[[#This Row],[Davek (EUR)]]</f>
        <v>0</v>
      </c>
      <c r="T137" s="224">
        <f>+Sklop27[[#This Row],[cena/enota brez DDV v EUR]]*Sklop27[[#This Row],[Okvirna količina]]</f>
        <v>0</v>
      </c>
      <c r="U137" s="226">
        <f>+Sklop27[[#This Row],[Končna cena/enoto mere (EUR) z DDV]]*Sklop27[[#This Row],[Okvirna količina]]</f>
        <v>0</v>
      </c>
      <c r="V137" s="227"/>
    </row>
    <row r="138" spans="1:22" s="55" customFormat="1" ht="12">
      <c r="A138" s="79" t="s">
        <v>516</v>
      </c>
      <c r="B138" s="79">
        <v>2495</v>
      </c>
      <c r="C138" s="218" t="s">
        <v>976</v>
      </c>
      <c r="D138" s="219">
        <v>250</v>
      </c>
      <c r="E138" s="178" t="s">
        <v>110</v>
      </c>
      <c r="F138" s="107"/>
      <c r="G138" s="212">
        <v>20</v>
      </c>
      <c r="H138" s="213" t="s">
        <v>474</v>
      </c>
      <c r="I13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138" s="212" t="str">
        <f>IF(Sklop27[[#This Row],[ZAHTEVANA SHEMA KAKOVOSTI]]&lt;&gt;"",Sklop27[[#This Row],[Preračunana masa/volumen/kos na enoto kg]],"")</f>
        <v/>
      </c>
      <c r="K138" s="196"/>
      <c r="L138" s="222"/>
      <c r="M138" s="222"/>
      <c r="N138" s="223"/>
      <c r="O138" s="224"/>
      <c r="P138" s="224"/>
      <c r="Q138" s="225"/>
      <c r="R138" s="224">
        <f>+Sklop27[[#This Row],[cena/enota brez DDV v EUR]]*Sklop27[[#This Row],[Stopnja DDV (%)]]</f>
        <v>0</v>
      </c>
      <c r="S138" s="224">
        <f>+Sklop27[[#This Row],[cena/enota brez DDV v EUR]]+Sklop27[[#This Row],[Davek (EUR)]]</f>
        <v>0</v>
      </c>
      <c r="T138" s="224">
        <f>+Sklop27[[#This Row],[cena/enota brez DDV v EUR]]*Sklop27[[#This Row],[Okvirna količina]]</f>
        <v>0</v>
      </c>
      <c r="U138" s="226">
        <f>+Sklop27[[#This Row],[Končna cena/enoto mere (EUR) z DDV]]*Sklop27[[#This Row],[Okvirna količina]]</f>
        <v>0</v>
      </c>
      <c r="V138" s="227"/>
    </row>
    <row r="139" spans="1:22" s="55" customFormat="1" ht="12">
      <c r="A139" s="79" t="s">
        <v>517</v>
      </c>
      <c r="B139" s="79">
        <v>2221</v>
      </c>
      <c r="C139" s="218" t="s">
        <v>977</v>
      </c>
      <c r="D139" s="219">
        <v>960</v>
      </c>
      <c r="E139" s="178" t="s">
        <v>110</v>
      </c>
      <c r="F139" s="107"/>
      <c r="G139" s="212">
        <v>20</v>
      </c>
      <c r="H139" s="213" t="s">
        <v>474</v>
      </c>
      <c r="I13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19.2</v>
      </c>
      <c r="J139" s="212" t="str">
        <f>IF(Sklop27[[#This Row],[ZAHTEVANA SHEMA KAKOVOSTI]]&lt;&gt;"",Sklop27[[#This Row],[Preračunana masa/volumen/kos na enoto kg]],"")</f>
        <v/>
      </c>
      <c r="K139" s="196"/>
      <c r="L139" s="222"/>
      <c r="M139" s="222"/>
      <c r="N139" s="223"/>
      <c r="O139" s="224"/>
      <c r="P139" s="224"/>
      <c r="Q139" s="225"/>
      <c r="R139" s="224">
        <f>+Sklop27[[#This Row],[cena/enota brez DDV v EUR]]*Sklop27[[#This Row],[Stopnja DDV (%)]]</f>
        <v>0</v>
      </c>
      <c r="S139" s="224">
        <f>+Sklop27[[#This Row],[cena/enota brez DDV v EUR]]+Sklop27[[#This Row],[Davek (EUR)]]</f>
        <v>0</v>
      </c>
      <c r="T139" s="224">
        <f>+Sklop27[[#This Row],[cena/enota brez DDV v EUR]]*Sklop27[[#This Row],[Okvirna količina]]</f>
        <v>0</v>
      </c>
      <c r="U139" s="226">
        <f>+Sklop27[[#This Row],[Končna cena/enoto mere (EUR) z DDV]]*Sklop27[[#This Row],[Okvirna količina]]</f>
        <v>0</v>
      </c>
      <c r="V139" s="227"/>
    </row>
    <row r="140" spans="1:22" s="55" customFormat="1" ht="12">
      <c r="A140" s="79" t="s">
        <v>518</v>
      </c>
      <c r="B140" s="79">
        <v>2259</v>
      </c>
      <c r="C140" s="218" t="s">
        <v>978</v>
      </c>
      <c r="D140" s="219">
        <v>1</v>
      </c>
      <c r="E140" s="178" t="s">
        <v>0</v>
      </c>
      <c r="F140" s="107"/>
      <c r="G140" s="212">
        <v>20</v>
      </c>
      <c r="H140" s="213" t="s">
        <v>0</v>
      </c>
      <c r="I14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40" s="212" t="str">
        <f>IF(Sklop27[[#This Row],[ZAHTEVANA SHEMA KAKOVOSTI]]&lt;&gt;"",Sklop27[[#This Row],[Preračunana masa/volumen/kos na enoto kg]],"")</f>
        <v/>
      </c>
      <c r="K140" s="196"/>
      <c r="L140" s="222"/>
      <c r="M140" s="222"/>
      <c r="N140" s="223"/>
      <c r="O140" s="224"/>
      <c r="P140" s="224"/>
      <c r="Q140" s="225"/>
      <c r="R140" s="224">
        <f>+Sklop27[[#This Row],[cena/enota brez DDV v EUR]]*Sklop27[[#This Row],[Stopnja DDV (%)]]</f>
        <v>0</v>
      </c>
      <c r="S140" s="224">
        <f>+Sklop27[[#This Row],[cena/enota brez DDV v EUR]]+Sklop27[[#This Row],[Davek (EUR)]]</f>
        <v>0</v>
      </c>
      <c r="T140" s="224">
        <f>+Sklop27[[#This Row],[cena/enota brez DDV v EUR]]*Sklop27[[#This Row],[Okvirna količina]]</f>
        <v>0</v>
      </c>
      <c r="U140" s="226">
        <f>+Sklop27[[#This Row],[Končna cena/enoto mere (EUR) z DDV]]*Sklop27[[#This Row],[Okvirna količina]]</f>
        <v>0</v>
      </c>
      <c r="V140" s="227"/>
    </row>
    <row r="141" spans="1:22" s="55" customFormat="1" ht="12">
      <c r="A141" s="79" t="s">
        <v>519</v>
      </c>
      <c r="B141" s="79">
        <v>2496</v>
      </c>
      <c r="C141" s="218" t="s">
        <v>979</v>
      </c>
      <c r="D141" s="219">
        <v>250</v>
      </c>
      <c r="E141" s="178" t="s">
        <v>110</v>
      </c>
      <c r="F141" s="107"/>
      <c r="G141" s="212">
        <v>20</v>
      </c>
      <c r="H141" s="213" t="s">
        <v>474</v>
      </c>
      <c r="I14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141" s="212" t="str">
        <f>IF(Sklop27[[#This Row],[ZAHTEVANA SHEMA KAKOVOSTI]]&lt;&gt;"",Sklop27[[#This Row],[Preračunana masa/volumen/kos na enoto kg]],"")</f>
        <v/>
      </c>
      <c r="K141" s="196"/>
      <c r="L141" s="222"/>
      <c r="M141" s="222"/>
      <c r="N141" s="223"/>
      <c r="O141" s="224"/>
      <c r="P141" s="224"/>
      <c r="Q141" s="225"/>
      <c r="R141" s="224">
        <f>+Sklop27[[#This Row],[cena/enota brez DDV v EUR]]*Sklop27[[#This Row],[Stopnja DDV (%)]]</f>
        <v>0</v>
      </c>
      <c r="S141" s="224">
        <f>+Sklop27[[#This Row],[cena/enota brez DDV v EUR]]+Sklop27[[#This Row],[Davek (EUR)]]</f>
        <v>0</v>
      </c>
      <c r="T141" s="224">
        <f>+Sklop27[[#This Row],[cena/enota brez DDV v EUR]]*Sklop27[[#This Row],[Okvirna količina]]</f>
        <v>0</v>
      </c>
      <c r="U141" s="226">
        <f>+Sklop27[[#This Row],[Končna cena/enoto mere (EUR) z DDV]]*Sklop27[[#This Row],[Okvirna količina]]</f>
        <v>0</v>
      </c>
      <c r="V141" s="227"/>
    </row>
    <row r="142" spans="1:22" s="55" customFormat="1" ht="24">
      <c r="A142" s="79" t="s">
        <v>520</v>
      </c>
      <c r="B142" s="79">
        <v>1986</v>
      </c>
      <c r="C142" s="218" t="s">
        <v>988</v>
      </c>
      <c r="D142" s="219">
        <v>250</v>
      </c>
      <c r="E142" s="178" t="s">
        <v>110</v>
      </c>
      <c r="F142" s="107"/>
      <c r="G142" s="212">
        <v>20</v>
      </c>
      <c r="H142" s="213" t="s">
        <v>474</v>
      </c>
      <c r="I14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142" s="212" t="str">
        <f>IF(Sklop27[[#This Row],[ZAHTEVANA SHEMA KAKOVOSTI]]&lt;&gt;"",Sklop27[[#This Row],[Preračunana masa/volumen/kos na enoto kg]],"")</f>
        <v/>
      </c>
      <c r="K142" s="196"/>
      <c r="L142" s="222"/>
      <c r="M142" s="222"/>
      <c r="N142" s="223"/>
      <c r="O142" s="224"/>
      <c r="P142" s="224"/>
      <c r="Q142" s="225"/>
      <c r="R142" s="224">
        <f>+Sklop27[[#This Row],[cena/enota brez DDV v EUR]]*Sklop27[[#This Row],[Stopnja DDV (%)]]</f>
        <v>0</v>
      </c>
      <c r="S142" s="224">
        <f>+Sklop27[[#This Row],[cena/enota brez DDV v EUR]]+Sklop27[[#This Row],[Davek (EUR)]]</f>
        <v>0</v>
      </c>
      <c r="T142" s="224">
        <f>+Sklop27[[#This Row],[cena/enota brez DDV v EUR]]*Sklop27[[#This Row],[Okvirna količina]]</f>
        <v>0</v>
      </c>
      <c r="U142" s="226">
        <f>+Sklop27[[#This Row],[Končna cena/enoto mere (EUR) z DDV]]*Sklop27[[#This Row],[Okvirna količina]]</f>
        <v>0</v>
      </c>
      <c r="V142" s="227"/>
    </row>
    <row r="143" spans="1:22" s="55" customFormat="1" ht="12">
      <c r="A143" s="79" t="s">
        <v>521</v>
      </c>
      <c r="B143" s="79">
        <v>1990</v>
      </c>
      <c r="C143" s="218" t="s">
        <v>980</v>
      </c>
      <c r="D143" s="219">
        <v>1</v>
      </c>
      <c r="E143" s="178" t="s">
        <v>0</v>
      </c>
      <c r="F143" s="107"/>
      <c r="G143" s="212">
        <v>10</v>
      </c>
      <c r="H143" s="213" t="s">
        <v>0</v>
      </c>
      <c r="I14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43" s="212" t="str">
        <f>IF(Sklop27[[#This Row],[ZAHTEVANA SHEMA KAKOVOSTI]]&lt;&gt;"",Sklop27[[#This Row],[Preračunana masa/volumen/kos na enoto kg]],"")</f>
        <v/>
      </c>
      <c r="K143" s="196"/>
      <c r="L143" s="222"/>
      <c r="M143" s="222"/>
      <c r="N143" s="223"/>
      <c r="O143" s="224"/>
      <c r="P143" s="224"/>
      <c r="Q143" s="225"/>
      <c r="R143" s="224">
        <f>+Sklop27[[#This Row],[cena/enota brez DDV v EUR]]*Sklop27[[#This Row],[Stopnja DDV (%)]]</f>
        <v>0</v>
      </c>
      <c r="S143" s="224">
        <f>+Sklop27[[#This Row],[cena/enota brez DDV v EUR]]+Sklop27[[#This Row],[Davek (EUR)]]</f>
        <v>0</v>
      </c>
      <c r="T143" s="224">
        <f>+Sklop27[[#This Row],[cena/enota brez DDV v EUR]]*Sklop27[[#This Row],[Okvirna količina]]</f>
        <v>0</v>
      </c>
      <c r="U143" s="226">
        <f>+Sklop27[[#This Row],[Končna cena/enoto mere (EUR) z DDV]]*Sklop27[[#This Row],[Okvirna količina]]</f>
        <v>0</v>
      </c>
      <c r="V143" s="227"/>
    </row>
    <row r="144" spans="1:22" s="55" customFormat="1" ht="12">
      <c r="A144" s="79" t="s">
        <v>522</v>
      </c>
      <c r="B144" s="79">
        <v>1991</v>
      </c>
      <c r="C144" s="218" t="s">
        <v>981</v>
      </c>
      <c r="D144" s="219">
        <v>1</v>
      </c>
      <c r="E144" s="178" t="s">
        <v>0</v>
      </c>
      <c r="F144" s="107"/>
      <c r="G144" s="212">
        <v>10</v>
      </c>
      <c r="H144" s="213" t="s">
        <v>0</v>
      </c>
      <c r="I14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44" s="212" t="str">
        <f>IF(Sklop27[[#This Row],[ZAHTEVANA SHEMA KAKOVOSTI]]&lt;&gt;"",Sklop27[[#This Row],[Preračunana masa/volumen/kos na enoto kg]],"")</f>
        <v/>
      </c>
      <c r="K144" s="196"/>
      <c r="L144" s="222"/>
      <c r="M144" s="222"/>
      <c r="N144" s="223"/>
      <c r="O144" s="224"/>
      <c r="P144" s="224"/>
      <c r="Q144" s="225"/>
      <c r="R144" s="224">
        <f>+Sklop27[[#This Row],[cena/enota brez DDV v EUR]]*Sklop27[[#This Row],[Stopnja DDV (%)]]</f>
        <v>0</v>
      </c>
      <c r="S144" s="224">
        <f>+Sklop27[[#This Row],[cena/enota brez DDV v EUR]]+Sklop27[[#This Row],[Davek (EUR)]]</f>
        <v>0</v>
      </c>
      <c r="T144" s="224">
        <f>+Sklop27[[#This Row],[cena/enota brez DDV v EUR]]*Sklop27[[#This Row],[Okvirna količina]]</f>
        <v>0</v>
      </c>
      <c r="U144" s="226">
        <f>+Sklop27[[#This Row],[Končna cena/enoto mere (EUR) z DDV]]*Sklop27[[#This Row],[Okvirna količina]]</f>
        <v>0</v>
      </c>
      <c r="V144" s="227"/>
    </row>
    <row r="145" spans="1:22" s="55" customFormat="1" ht="12">
      <c r="A145" s="79" t="s">
        <v>523</v>
      </c>
      <c r="B145" s="79">
        <v>1988</v>
      </c>
      <c r="C145" s="218" t="s">
        <v>982</v>
      </c>
      <c r="D145" s="219">
        <v>1</v>
      </c>
      <c r="E145" s="178" t="s">
        <v>0</v>
      </c>
      <c r="F145" s="107"/>
      <c r="G145" s="212">
        <v>10</v>
      </c>
      <c r="H145" s="213" t="s">
        <v>0</v>
      </c>
      <c r="I14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45" s="212" t="str">
        <f>IF(Sklop27[[#This Row],[ZAHTEVANA SHEMA KAKOVOSTI]]&lt;&gt;"",Sklop27[[#This Row],[Preračunana masa/volumen/kos na enoto kg]],"")</f>
        <v/>
      </c>
      <c r="K145" s="196"/>
      <c r="L145" s="222"/>
      <c r="M145" s="222"/>
      <c r="N145" s="223"/>
      <c r="O145" s="224"/>
      <c r="P145" s="224"/>
      <c r="Q145" s="225"/>
      <c r="R145" s="224">
        <f>+Sklop27[[#This Row],[cena/enota brez DDV v EUR]]*Sklop27[[#This Row],[Stopnja DDV (%)]]</f>
        <v>0</v>
      </c>
      <c r="S145" s="224">
        <f>+Sklop27[[#This Row],[cena/enota brez DDV v EUR]]+Sklop27[[#This Row],[Davek (EUR)]]</f>
        <v>0</v>
      </c>
      <c r="T145" s="224">
        <f>+Sklop27[[#This Row],[cena/enota brez DDV v EUR]]*Sklop27[[#This Row],[Okvirna količina]]</f>
        <v>0</v>
      </c>
      <c r="U145" s="226">
        <f>+Sklop27[[#This Row],[Končna cena/enoto mere (EUR) z DDV]]*Sklop27[[#This Row],[Okvirna količina]]</f>
        <v>0</v>
      </c>
      <c r="V145" s="227"/>
    </row>
    <row r="146" spans="1:22" s="55" customFormat="1" ht="12">
      <c r="A146" s="79" t="s">
        <v>524</v>
      </c>
      <c r="B146" s="79">
        <v>1989</v>
      </c>
      <c r="C146" s="218" t="s">
        <v>983</v>
      </c>
      <c r="D146" s="219">
        <v>1</v>
      </c>
      <c r="E146" s="178" t="s">
        <v>0</v>
      </c>
      <c r="F146" s="107"/>
      <c r="G146" s="212">
        <v>10</v>
      </c>
      <c r="H146" s="213" t="s">
        <v>0</v>
      </c>
      <c r="I14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46" s="212" t="str">
        <f>IF(Sklop27[[#This Row],[ZAHTEVANA SHEMA KAKOVOSTI]]&lt;&gt;"",Sklop27[[#This Row],[Preračunana masa/volumen/kos na enoto kg]],"")</f>
        <v/>
      </c>
      <c r="K146" s="196"/>
      <c r="L146" s="222"/>
      <c r="M146" s="222"/>
      <c r="N146" s="223"/>
      <c r="O146" s="224"/>
      <c r="P146" s="224"/>
      <c r="Q146" s="225"/>
      <c r="R146" s="224">
        <f>+Sklop27[[#This Row],[cena/enota brez DDV v EUR]]*Sklop27[[#This Row],[Stopnja DDV (%)]]</f>
        <v>0</v>
      </c>
      <c r="S146" s="224">
        <f>+Sklop27[[#This Row],[cena/enota brez DDV v EUR]]+Sklop27[[#This Row],[Davek (EUR)]]</f>
        <v>0</v>
      </c>
      <c r="T146" s="224">
        <f>+Sklop27[[#This Row],[cena/enota brez DDV v EUR]]*Sklop27[[#This Row],[Okvirna količina]]</f>
        <v>0</v>
      </c>
      <c r="U146" s="226">
        <f>+Sklop27[[#This Row],[Končna cena/enoto mere (EUR) z DDV]]*Sklop27[[#This Row],[Okvirna količina]]</f>
        <v>0</v>
      </c>
      <c r="V146" s="227"/>
    </row>
    <row r="147" spans="1:22" s="55" customFormat="1" ht="24">
      <c r="A147" s="79" t="s">
        <v>525</v>
      </c>
      <c r="B147" s="79">
        <v>1992</v>
      </c>
      <c r="C147" s="218" t="s">
        <v>984</v>
      </c>
      <c r="D147" s="219">
        <v>30</v>
      </c>
      <c r="E147" s="178" t="s">
        <v>110</v>
      </c>
      <c r="F147" s="107"/>
      <c r="G147" s="212">
        <v>400</v>
      </c>
      <c r="H147" s="213" t="s">
        <v>474</v>
      </c>
      <c r="I14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</v>
      </c>
      <c r="J147" s="212" t="str">
        <f>IF(Sklop27[[#This Row],[ZAHTEVANA SHEMA KAKOVOSTI]]&lt;&gt;"",Sklop27[[#This Row],[Preračunana masa/volumen/kos na enoto kg]],"")</f>
        <v/>
      </c>
      <c r="K147" s="196"/>
      <c r="L147" s="222"/>
      <c r="M147" s="222"/>
      <c r="N147" s="223"/>
      <c r="O147" s="224"/>
      <c r="P147" s="224"/>
      <c r="Q147" s="225"/>
      <c r="R147" s="224">
        <f>+Sklop27[[#This Row],[cena/enota brez DDV v EUR]]*Sklop27[[#This Row],[Stopnja DDV (%)]]</f>
        <v>0</v>
      </c>
      <c r="S147" s="224">
        <f>+Sklop27[[#This Row],[cena/enota brez DDV v EUR]]+Sklop27[[#This Row],[Davek (EUR)]]</f>
        <v>0</v>
      </c>
      <c r="T147" s="224">
        <f>+Sklop27[[#This Row],[cena/enota brez DDV v EUR]]*Sklop27[[#This Row],[Okvirna količina]]</f>
        <v>0</v>
      </c>
      <c r="U147" s="226">
        <f>+Sklop27[[#This Row],[Končna cena/enoto mere (EUR) z DDV]]*Sklop27[[#This Row],[Okvirna količina]]</f>
        <v>0</v>
      </c>
      <c r="V147" s="227"/>
    </row>
    <row r="148" spans="1:22" s="55" customFormat="1" ht="12">
      <c r="A148" s="79" t="s">
        <v>526</v>
      </c>
      <c r="B148" s="79">
        <v>1997</v>
      </c>
      <c r="C148" s="218" t="s">
        <v>985</v>
      </c>
      <c r="D148" s="219">
        <v>190</v>
      </c>
      <c r="E148" s="178" t="s">
        <v>110</v>
      </c>
      <c r="F148" s="107"/>
      <c r="G148" s="212">
        <v>800</v>
      </c>
      <c r="H148" s="213" t="s">
        <v>474</v>
      </c>
      <c r="I14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152</v>
      </c>
      <c r="J148" s="212" t="str">
        <f>IF(Sklop27[[#This Row],[ZAHTEVANA SHEMA KAKOVOSTI]]&lt;&gt;"",Sklop27[[#This Row],[Preračunana masa/volumen/kos na enoto kg]],"")</f>
        <v/>
      </c>
      <c r="K148" s="196"/>
      <c r="L148" s="222"/>
      <c r="M148" s="222"/>
      <c r="N148" s="223"/>
      <c r="O148" s="224"/>
      <c r="P148" s="224"/>
      <c r="Q148" s="225"/>
      <c r="R148" s="224">
        <f>+Sklop27[[#This Row],[cena/enota brez DDV v EUR]]*Sklop27[[#This Row],[Stopnja DDV (%)]]</f>
        <v>0</v>
      </c>
      <c r="S148" s="224">
        <f>+Sklop27[[#This Row],[cena/enota brez DDV v EUR]]+Sklop27[[#This Row],[Davek (EUR)]]</f>
        <v>0</v>
      </c>
      <c r="T148" s="224">
        <f>+Sklop27[[#This Row],[cena/enota brez DDV v EUR]]*Sklop27[[#This Row],[Okvirna količina]]</f>
        <v>0</v>
      </c>
      <c r="U148" s="226">
        <f>+Sklop27[[#This Row],[Končna cena/enoto mere (EUR) z DDV]]*Sklop27[[#This Row],[Okvirna količina]]</f>
        <v>0</v>
      </c>
      <c r="V148" s="227"/>
    </row>
    <row r="149" spans="1:22" s="55" customFormat="1" ht="12">
      <c r="A149" s="79" t="s">
        <v>527</v>
      </c>
      <c r="B149" s="79">
        <v>1998</v>
      </c>
      <c r="C149" s="218" t="s">
        <v>986</v>
      </c>
      <c r="D149" s="219">
        <v>200</v>
      </c>
      <c r="E149" s="178" t="s">
        <v>110</v>
      </c>
      <c r="F149" s="107"/>
      <c r="G149" s="212">
        <v>20</v>
      </c>
      <c r="H149" s="213" t="s">
        <v>474</v>
      </c>
      <c r="I14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J149" s="212" t="str">
        <f>IF(Sklop27[[#This Row],[ZAHTEVANA SHEMA KAKOVOSTI]]&lt;&gt;"",Sklop27[[#This Row],[Preračunana masa/volumen/kos na enoto kg]],"")</f>
        <v/>
      </c>
      <c r="K149" s="196"/>
      <c r="L149" s="222"/>
      <c r="M149" s="222"/>
      <c r="N149" s="223"/>
      <c r="O149" s="224"/>
      <c r="P149" s="224"/>
      <c r="Q149" s="225"/>
      <c r="R149" s="224">
        <f>+Sklop27[[#This Row],[cena/enota brez DDV v EUR]]*Sklop27[[#This Row],[Stopnja DDV (%)]]</f>
        <v>0</v>
      </c>
      <c r="S149" s="224">
        <f>+Sklop27[[#This Row],[cena/enota brez DDV v EUR]]+Sklop27[[#This Row],[Davek (EUR)]]</f>
        <v>0</v>
      </c>
      <c r="T149" s="224">
        <f>+Sklop27[[#This Row],[cena/enota brez DDV v EUR]]*Sklop27[[#This Row],[Okvirna količina]]</f>
        <v>0</v>
      </c>
      <c r="U149" s="226">
        <f>+Sklop27[[#This Row],[Končna cena/enoto mere (EUR) z DDV]]*Sklop27[[#This Row],[Okvirna količina]]</f>
        <v>0</v>
      </c>
      <c r="V149" s="227"/>
    </row>
    <row r="150" spans="1:22" s="55" customFormat="1" ht="12">
      <c r="A150" s="79" t="s">
        <v>528</v>
      </c>
      <c r="B150" s="79">
        <v>2523</v>
      </c>
      <c r="C150" s="218" t="s">
        <v>987</v>
      </c>
      <c r="D150" s="219">
        <v>35</v>
      </c>
      <c r="E150" s="178" t="s">
        <v>110</v>
      </c>
      <c r="F150" s="107"/>
      <c r="G150" s="212">
        <v>20</v>
      </c>
      <c r="H150" s="213" t="s">
        <v>474</v>
      </c>
      <c r="I15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0.70000000000000007</v>
      </c>
      <c r="J150" s="212" t="str">
        <f>IF(Sklop27[[#This Row],[ZAHTEVANA SHEMA KAKOVOSTI]]&lt;&gt;"",Sklop27[[#This Row],[Preračunana masa/volumen/kos na enoto kg]],"")</f>
        <v/>
      </c>
      <c r="K150" s="196"/>
      <c r="L150" s="222"/>
      <c r="M150" s="222"/>
      <c r="N150" s="223"/>
      <c r="O150" s="224"/>
      <c r="P150" s="224"/>
      <c r="Q150" s="225"/>
      <c r="R150" s="224">
        <f>+Sklop27[[#This Row],[cena/enota brez DDV v EUR]]*Sklop27[[#This Row],[Stopnja DDV (%)]]</f>
        <v>0</v>
      </c>
      <c r="S150" s="224">
        <f>+Sklop27[[#This Row],[cena/enota brez DDV v EUR]]+Sklop27[[#This Row],[Davek (EUR)]]</f>
        <v>0</v>
      </c>
      <c r="T150" s="224">
        <f>+Sklop27[[#This Row],[cena/enota brez DDV v EUR]]*Sklop27[[#This Row],[Okvirna količina]]</f>
        <v>0</v>
      </c>
      <c r="U150" s="226">
        <f>+Sklop27[[#This Row],[Končna cena/enoto mere (EUR) z DDV]]*Sklop27[[#This Row],[Okvirna količina]]</f>
        <v>0</v>
      </c>
      <c r="V150" s="227"/>
    </row>
    <row r="151" spans="1:22" s="55" customFormat="1" ht="12">
      <c r="A151" s="79" t="s">
        <v>529</v>
      </c>
      <c r="B151" s="79">
        <v>2000</v>
      </c>
      <c r="C151" s="218" t="s">
        <v>1221</v>
      </c>
      <c r="D151" s="219">
        <v>1</v>
      </c>
      <c r="E151" s="178" t="s">
        <v>74</v>
      </c>
      <c r="F151" s="107"/>
      <c r="G151" s="212">
        <v>10</v>
      </c>
      <c r="H151" s="213" t="s">
        <v>74</v>
      </c>
      <c r="I15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51" s="212" t="str">
        <f>IF(Sklop27[[#This Row],[ZAHTEVANA SHEMA KAKOVOSTI]]&lt;&gt;"",Sklop27[[#This Row],[Preračunana masa/volumen/kos na enoto kg]],"")</f>
        <v/>
      </c>
      <c r="K151" s="196"/>
      <c r="L151" s="222"/>
      <c r="M151" s="222"/>
      <c r="N151" s="223"/>
      <c r="O151" s="224"/>
      <c r="P151" s="224"/>
      <c r="Q151" s="225"/>
      <c r="R151" s="224">
        <f>+Sklop27[[#This Row],[cena/enota brez DDV v EUR]]*Sklop27[[#This Row],[Stopnja DDV (%)]]</f>
        <v>0</v>
      </c>
      <c r="S151" s="224">
        <f>+Sklop27[[#This Row],[cena/enota brez DDV v EUR]]+Sklop27[[#This Row],[Davek (EUR)]]</f>
        <v>0</v>
      </c>
      <c r="T151" s="224">
        <f>+Sklop27[[#This Row],[cena/enota brez DDV v EUR]]*Sklop27[[#This Row],[Okvirna količina]]</f>
        <v>0</v>
      </c>
      <c r="U151" s="226">
        <f>+Sklop27[[#This Row],[Končna cena/enoto mere (EUR) z DDV]]*Sklop27[[#This Row],[Okvirna količina]]</f>
        <v>0</v>
      </c>
      <c r="V151" s="227"/>
    </row>
    <row r="152" spans="1:22" s="55" customFormat="1" ht="12">
      <c r="A152" s="79" t="s">
        <v>530</v>
      </c>
      <c r="B152" s="79">
        <v>2548</v>
      </c>
      <c r="C152" s="218" t="s">
        <v>989</v>
      </c>
      <c r="D152" s="219">
        <v>200</v>
      </c>
      <c r="E152" s="178" t="s">
        <v>110</v>
      </c>
      <c r="F152" s="107"/>
      <c r="G152" s="212">
        <v>30</v>
      </c>
      <c r="H152" s="213" t="s">
        <v>474</v>
      </c>
      <c r="I15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J152" s="212" t="str">
        <f>IF(Sklop27[[#This Row],[ZAHTEVANA SHEMA KAKOVOSTI]]&lt;&gt;"",Sklop27[[#This Row],[Preračunana masa/volumen/kos na enoto kg]],"")</f>
        <v/>
      </c>
      <c r="K152" s="196"/>
      <c r="L152" s="222"/>
      <c r="M152" s="222"/>
      <c r="N152" s="223"/>
      <c r="O152" s="224"/>
      <c r="P152" s="224"/>
      <c r="Q152" s="225"/>
      <c r="R152" s="224">
        <f>+Sklop27[[#This Row],[cena/enota brez DDV v EUR]]*Sklop27[[#This Row],[Stopnja DDV (%)]]</f>
        <v>0</v>
      </c>
      <c r="S152" s="224">
        <f>+Sklop27[[#This Row],[cena/enota brez DDV v EUR]]+Sklop27[[#This Row],[Davek (EUR)]]</f>
        <v>0</v>
      </c>
      <c r="T152" s="224">
        <f>+Sklop27[[#This Row],[cena/enota brez DDV v EUR]]*Sklop27[[#This Row],[Okvirna količina]]</f>
        <v>0</v>
      </c>
      <c r="U152" s="226">
        <f>+Sklop27[[#This Row],[Končna cena/enoto mere (EUR) z DDV]]*Sklop27[[#This Row],[Okvirna količina]]</f>
        <v>0</v>
      </c>
      <c r="V152" s="227"/>
    </row>
    <row r="153" spans="1:22" s="55" customFormat="1" ht="12">
      <c r="A153" s="79" t="s">
        <v>531</v>
      </c>
      <c r="B153" s="79">
        <v>2003</v>
      </c>
      <c r="C153" s="218" t="s">
        <v>990</v>
      </c>
      <c r="D153" s="219">
        <v>500</v>
      </c>
      <c r="E153" s="178" t="s">
        <v>110</v>
      </c>
      <c r="F153" s="107"/>
      <c r="G153" s="212">
        <v>600</v>
      </c>
      <c r="H153" s="213" t="s">
        <v>474</v>
      </c>
      <c r="I15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300</v>
      </c>
      <c r="J153" s="212" t="str">
        <f>IF(Sklop27[[#This Row],[ZAHTEVANA SHEMA KAKOVOSTI]]&lt;&gt;"",Sklop27[[#This Row],[Preračunana masa/volumen/kos na enoto kg]],"")</f>
        <v/>
      </c>
      <c r="K153" s="196"/>
      <c r="L153" s="222"/>
      <c r="M153" s="222"/>
      <c r="N153" s="223"/>
      <c r="O153" s="224"/>
      <c r="P153" s="224"/>
      <c r="Q153" s="225"/>
      <c r="R153" s="224">
        <f>+Sklop27[[#This Row],[cena/enota brez DDV v EUR]]*Sklop27[[#This Row],[Stopnja DDV (%)]]</f>
        <v>0</v>
      </c>
      <c r="S153" s="224">
        <f>+Sklop27[[#This Row],[cena/enota brez DDV v EUR]]+Sklop27[[#This Row],[Davek (EUR)]]</f>
        <v>0</v>
      </c>
      <c r="T153" s="224">
        <f>+Sklop27[[#This Row],[cena/enota brez DDV v EUR]]*Sklop27[[#This Row],[Okvirna količina]]</f>
        <v>0</v>
      </c>
      <c r="U153" s="226">
        <f>+Sklop27[[#This Row],[Končna cena/enoto mere (EUR) z DDV]]*Sklop27[[#This Row],[Okvirna količina]]</f>
        <v>0</v>
      </c>
      <c r="V153" s="227"/>
    </row>
    <row r="154" spans="1:22" s="55" customFormat="1" ht="12">
      <c r="A154" s="79" t="s">
        <v>532</v>
      </c>
      <c r="B154" s="79">
        <v>2002</v>
      </c>
      <c r="C154" s="218" t="s">
        <v>991</v>
      </c>
      <c r="D154" s="219">
        <v>500</v>
      </c>
      <c r="E154" s="178" t="s">
        <v>110</v>
      </c>
      <c r="F154" s="107"/>
      <c r="G154" s="212">
        <v>50</v>
      </c>
      <c r="H154" s="213" t="s">
        <v>474</v>
      </c>
      <c r="I15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J154" s="212" t="str">
        <f>IF(Sklop27[[#This Row],[ZAHTEVANA SHEMA KAKOVOSTI]]&lt;&gt;"",Sklop27[[#This Row],[Preračunana masa/volumen/kos na enoto kg]],"")</f>
        <v/>
      </c>
      <c r="K154" s="196"/>
      <c r="L154" s="222"/>
      <c r="M154" s="222"/>
      <c r="N154" s="223"/>
      <c r="O154" s="224"/>
      <c r="P154" s="224"/>
      <c r="Q154" s="225"/>
      <c r="R154" s="224">
        <f>+Sklop27[[#This Row],[cena/enota brez DDV v EUR]]*Sklop27[[#This Row],[Stopnja DDV (%)]]</f>
        <v>0</v>
      </c>
      <c r="S154" s="224">
        <f>+Sklop27[[#This Row],[cena/enota brez DDV v EUR]]+Sklop27[[#This Row],[Davek (EUR)]]</f>
        <v>0</v>
      </c>
      <c r="T154" s="224">
        <f>+Sklop27[[#This Row],[cena/enota brez DDV v EUR]]*Sklop27[[#This Row],[Okvirna količina]]</f>
        <v>0</v>
      </c>
      <c r="U154" s="226">
        <f>+Sklop27[[#This Row],[Končna cena/enoto mere (EUR) z DDV]]*Sklop27[[#This Row],[Okvirna količina]]</f>
        <v>0</v>
      </c>
      <c r="V154" s="227"/>
    </row>
    <row r="155" spans="1:22" s="55" customFormat="1" ht="12">
      <c r="A155" s="79" t="s">
        <v>533</v>
      </c>
      <c r="B155" s="79">
        <v>2001</v>
      </c>
      <c r="C155" s="218" t="s">
        <v>992</v>
      </c>
      <c r="D155" s="219">
        <v>1</v>
      </c>
      <c r="E155" s="178" t="s">
        <v>0</v>
      </c>
      <c r="F155" s="107"/>
      <c r="G155" s="212">
        <v>400</v>
      </c>
      <c r="H155" s="213" t="s">
        <v>0</v>
      </c>
      <c r="I15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400</v>
      </c>
      <c r="J155" s="212" t="str">
        <f>IF(Sklop27[[#This Row],[ZAHTEVANA SHEMA KAKOVOSTI]]&lt;&gt;"",Sklop27[[#This Row],[Preračunana masa/volumen/kos na enoto kg]],"")</f>
        <v/>
      </c>
      <c r="K155" s="196"/>
      <c r="L155" s="222"/>
      <c r="M155" s="222"/>
      <c r="N155" s="223"/>
      <c r="O155" s="224"/>
      <c r="P155" s="224"/>
      <c r="Q155" s="225"/>
      <c r="R155" s="224">
        <f>+Sklop27[[#This Row],[cena/enota brez DDV v EUR]]*Sklop27[[#This Row],[Stopnja DDV (%)]]</f>
        <v>0</v>
      </c>
      <c r="S155" s="224">
        <f>+Sklop27[[#This Row],[cena/enota brez DDV v EUR]]+Sklop27[[#This Row],[Davek (EUR)]]</f>
        <v>0</v>
      </c>
      <c r="T155" s="224">
        <f>+Sklop27[[#This Row],[cena/enota brez DDV v EUR]]*Sklop27[[#This Row],[Okvirna količina]]</f>
        <v>0</v>
      </c>
      <c r="U155" s="226">
        <f>+Sklop27[[#This Row],[Končna cena/enoto mere (EUR) z DDV]]*Sklop27[[#This Row],[Okvirna količina]]</f>
        <v>0</v>
      </c>
      <c r="V155" s="227"/>
    </row>
    <row r="156" spans="1:22" s="55" customFormat="1" ht="12">
      <c r="A156" s="79" t="s">
        <v>534</v>
      </c>
      <c r="B156" s="79">
        <v>2547</v>
      </c>
      <c r="C156" s="218" t="s">
        <v>993</v>
      </c>
      <c r="D156" s="219">
        <v>40</v>
      </c>
      <c r="E156" s="178" t="s">
        <v>110</v>
      </c>
      <c r="F156" s="107"/>
      <c r="G156" s="212">
        <v>20</v>
      </c>
      <c r="H156" s="213" t="s">
        <v>474</v>
      </c>
      <c r="I15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</v>
      </c>
      <c r="J156" s="212" t="str">
        <f>IF(Sklop27[[#This Row],[ZAHTEVANA SHEMA KAKOVOSTI]]&lt;&gt;"",Sklop27[[#This Row],[Preračunana masa/volumen/kos na enoto kg]],"")</f>
        <v/>
      </c>
      <c r="K156" s="196"/>
      <c r="L156" s="222"/>
      <c r="M156" s="222"/>
      <c r="N156" s="223"/>
      <c r="O156" s="224"/>
      <c r="P156" s="224"/>
      <c r="Q156" s="225"/>
      <c r="R156" s="224">
        <f>+Sklop27[[#This Row],[cena/enota brez DDV v EUR]]*Sklop27[[#This Row],[Stopnja DDV (%)]]</f>
        <v>0</v>
      </c>
      <c r="S156" s="224">
        <f>+Sklop27[[#This Row],[cena/enota brez DDV v EUR]]+Sklop27[[#This Row],[Davek (EUR)]]</f>
        <v>0</v>
      </c>
      <c r="T156" s="224">
        <f>+Sklop27[[#This Row],[cena/enota brez DDV v EUR]]*Sklop27[[#This Row],[Okvirna količina]]</f>
        <v>0</v>
      </c>
      <c r="U156" s="226">
        <f>+Sklop27[[#This Row],[Končna cena/enoto mere (EUR) z DDV]]*Sklop27[[#This Row],[Okvirna količina]]</f>
        <v>0</v>
      </c>
      <c r="V156" s="227"/>
    </row>
    <row r="157" spans="1:22" s="55" customFormat="1" ht="12">
      <c r="A157" s="79" t="s">
        <v>535</v>
      </c>
      <c r="B157" s="79">
        <v>2204</v>
      </c>
      <c r="C157" s="218" t="s">
        <v>993</v>
      </c>
      <c r="D157" s="219">
        <v>500</v>
      </c>
      <c r="E157" s="178" t="s">
        <v>110</v>
      </c>
      <c r="F157" s="107"/>
      <c r="G157" s="212">
        <v>10</v>
      </c>
      <c r="H157" s="213" t="s">
        <v>474</v>
      </c>
      <c r="I15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157" s="212" t="str">
        <f>IF(Sklop27[[#This Row],[ZAHTEVANA SHEMA KAKOVOSTI]]&lt;&gt;"",Sklop27[[#This Row],[Preračunana masa/volumen/kos na enoto kg]],"")</f>
        <v/>
      </c>
      <c r="K157" s="196"/>
      <c r="L157" s="222"/>
      <c r="M157" s="222"/>
      <c r="N157" s="223"/>
      <c r="O157" s="224"/>
      <c r="P157" s="224"/>
      <c r="Q157" s="225"/>
      <c r="R157" s="224">
        <f>+Sklop27[[#This Row],[cena/enota brez DDV v EUR]]*Sklop27[[#This Row],[Stopnja DDV (%)]]</f>
        <v>0</v>
      </c>
      <c r="S157" s="224">
        <f>+Sklop27[[#This Row],[cena/enota brez DDV v EUR]]+Sklop27[[#This Row],[Davek (EUR)]]</f>
        <v>0</v>
      </c>
      <c r="T157" s="224">
        <f>+Sklop27[[#This Row],[cena/enota brez DDV v EUR]]*Sklop27[[#This Row],[Okvirna količina]]</f>
        <v>0</v>
      </c>
      <c r="U157" s="226">
        <f>+Sklop27[[#This Row],[Končna cena/enoto mere (EUR) z DDV]]*Sklop27[[#This Row],[Okvirna količina]]</f>
        <v>0</v>
      </c>
      <c r="V157" s="227"/>
    </row>
    <row r="158" spans="1:22" s="55" customFormat="1" ht="12">
      <c r="A158" s="79" t="s">
        <v>536</v>
      </c>
      <c r="B158" s="79">
        <v>2005</v>
      </c>
      <c r="C158" s="218" t="s">
        <v>994</v>
      </c>
      <c r="D158" s="219">
        <v>1</v>
      </c>
      <c r="E158" s="178" t="s">
        <v>0</v>
      </c>
      <c r="F158" s="107"/>
      <c r="G158" s="212">
        <v>900</v>
      </c>
      <c r="H158" s="213" t="s">
        <v>0</v>
      </c>
      <c r="I15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900</v>
      </c>
      <c r="J158" s="212" t="str">
        <f>IF(Sklop27[[#This Row],[ZAHTEVANA SHEMA KAKOVOSTI]]&lt;&gt;"",Sklop27[[#This Row],[Preračunana masa/volumen/kos na enoto kg]],"")</f>
        <v/>
      </c>
      <c r="K158" s="196"/>
      <c r="L158" s="222"/>
      <c r="M158" s="222"/>
      <c r="N158" s="223"/>
      <c r="O158" s="224"/>
      <c r="P158" s="224"/>
      <c r="Q158" s="225"/>
      <c r="R158" s="224">
        <f>+Sklop27[[#This Row],[cena/enota brez DDV v EUR]]*Sklop27[[#This Row],[Stopnja DDV (%)]]</f>
        <v>0</v>
      </c>
      <c r="S158" s="224">
        <f>+Sklop27[[#This Row],[cena/enota brez DDV v EUR]]+Sklop27[[#This Row],[Davek (EUR)]]</f>
        <v>0</v>
      </c>
      <c r="T158" s="224">
        <f>+Sklop27[[#This Row],[cena/enota brez DDV v EUR]]*Sklop27[[#This Row],[Okvirna količina]]</f>
        <v>0</v>
      </c>
      <c r="U158" s="226">
        <f>+Sklop27[[#This Row],[Končna cena/enoto mere (EUR) z DDV]]*Sklop27[[#This Row],[Okvirna količina]]</f>
        <v>0</v>
      </c>
      <c r="V158" s="227"/>
    </row>
    <row r="159" spans="1:22" s="55" customFormat="1" ht="12">
      <c r="A159" s="79" t="s">
        <v>537</v>
      </c>
      <c r="B159" s="79">
        <v>2242</v>
      </c>
      <c r="C159" s="218" t="s">
        <v>995</v>
      </c>
      <c r="D159" s="219">
        <v>250</v>
      </c>
      <c r="E159" s="178" t="s">
        <v>110</v>
      </c>
      <c r="F159" s="107" t="s">
        <v>559</v>
      </c>
      <c r="G159" s="212">
        <v>10</v>
      </c>
      <c r="H159" s="213" t="s">
        <v>474</v>
      </c>
      <c r="I15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2.5</v>
      </c>
      <c r="J159" s="212">
        <f>IF(Sklop27[[#This Row],[ZAHTEVANA SHEMA KAKOVOSTI]]&lt;&gt;"",Sklop27[[#This Row],[Preračunana masa/volumen/kos na enoto kg]],"")</f>
        <v>2.5</v>
      </c>
      <c r="K159" s="196"/>
      <c r="L159" s="222"/>
      <c r="M159" s="222"/>
      <c r="N159" s="223"/>
      <c r="O159" s="224"/>
      <c r="P159" s="224"/>
      <c r="Q159" s="225"/>
      <c r="R159" s="224">
        <f>+Sklop27[[#This Row],[cena/enota brez DDV v EUR]]*Sklop27[[#This Row],[Stopnja DDV (%)]]</f>
        <v>0</v>
      </c>
      <c r="S159" s="224">
        <f>+Sklop27[[#This Row],[cena/enota brez DDV v EUR]]+Sklop27[[#This Row],[Davek (EUR)]]</f>
        <v>0</v>
      </c>
      <c r="T159" s="224">
        <f>+Sklop27[[#This Row],[cena/enota brez DDV v EUR]]*Sklop27[[#This Row],[Okvirna količina]]</f>
        <v>0</v>
      </c>
      <c r="U159" s="226">
        <f>+Sklop27[[#This Row],[Končna cena/enoto mere (EUR) z DDV]]*Sklop27[[#This Row],[Okvirna količina]]</f>
        <v>0</v>
      </c>
      <c r="V159" s="227"/>
    </row>
    <row r="160" spans="1:22" s="55" customFormat="1" ht="12">
      <c r="A160" s="79" t="s">
        <v>538</v>
      </c>
      <c r="B160" s="79">
        <v>2192</v>
      </c>
      <c r="C160" s="218" t="s">
        <v>996</v>
      </c>
      <c r="D160" s="248">
        <v>290</v>
      </c>
      <c r="E160" s="178" t="s">
        <v>110</v>
      </c>
      <c r="F160" s="107"/>
      <c r="G160" s="212">
        <v>20</v>
      </c>
      <c r="H160" s="213" t="s">
        <v>474</v>
      </c>
      <c r="I16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5.8</v>
      </c>
      <c r="J160" s="212" t="str">
        <f>IF(Sklop27[[#This Row],[ZAHTEVANA SHEMA KAKOVOSTI]]&lt;&gt;"",Sklop27[[#This Row],[Preračunana masa/volumen/kos na enoto kg]],"")</f>
        <v/>
      </c>
      <c r="K160" s="196"/>
      <c r="L160" s="222"/>
      <c r="M160" s="222"/>
      <c r="N160" s="223"/>
      <c r="O160" s="224"/>
      <c r="P160" s="224"/>
      <c r="Q160" s="225"/>
      <c r="R160" s="224">
        <f>+Sklop27[[#This Row],[cena/enota brez DDV v EUR]]*Sklop27[[#This Row],[Stopnja DDV (%)]]</f>
        <v>0</v>
      </c>
      <c r="S160" s="224">
        <f>+Sklop27[[#This Row],[cena/enota brez DDV v EUR]]+Sklop27[[#This Row],[Davek (EUR)]]</f>
        <v>0</v>
      </c>
      <c r="T160" s="224">
        <f>+Sklop27[[#This Row],[cena/enota brez DDV v EUR]]*Sklop27[[#This Row],[Okvirna količina]]</f>
        <v>0</v>
      </c>
      <c r="U160" s="226">
        <f>+Sklop27[[#This Row],[Končna cena/enoto mere (EUR) z DDV]]*Sklop27[[#This Row],[Okvirna količina]]</f>
        <v>0</v>
      </c>
      <c r="V160" s="227"/>
    </row>
    <row r="161" spans="1:22" s="55" customFormat="1" ht="12">
      <c r="A161" s="79" t="s">
        <v>539</v>
      </c>
      <c r="B161" s="79">
        <v>2361</v>
      </c>
      <c r="C161" s="218" t="s">
        <v>997</v>
      </c>
      <c r="D161" s="219">
        <v>450</v>
      </c>
      <c r="E161" s="178" t="s">
        <v>110</v>
      </c>
      <c r="F161" s="107"/>
      <c r="G161" s="212">
        <v>20</v>
      </c>
      <c r="H161" s="213" t="s">
        <v>474</v>
      </c>
      <c r="I16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9</v>
      </c>
      <c r="J161" s="212" t="str">
        <f>IF(Sklop27[[#This Row],[ZAHTEVANA SHEMA KAKOVOSTI]]&lt;&gt;"",Sklop27[[#This Row],[Preračunana masa/volumen/kos na enoto kg]],"")</f>
        <v/>
      </c>
      <c r="K161" s="196"/>
      <c r="L161" s="222"/>
      <c r="M161" s="222"/>
      <c r="N161" s="223"/>
      <c r="O161" s="224"/>
      <c r="P161" s="224"/>
      <c r="Q161" s="225"/>
      <c r="R161" s="224">
        <f>+Sklop27[[#This Row],[cena/enota brez DDV v EUR]]*Sklop27[[#This Row],[Stopnja DDV (%)]]</f>
        <v>0</v>
      </c>
      <c r="S161" s="224">
        <f>+Sklop27[[#This Row],[cena/enota brez DDV v EUR]]+Sklop27[[#This Row],[Davek (EUR)]]</f>
        <v>0</v>
      </c>
      <c r="T161" s="224">
        <f>+Sklop27[[#This Row],[cena/enota brez DDV v EUR]]*Sklop27[[#This Row],[Okvirna količina]]</f>
        <v>0</v>
      </c>
      <c r="U161" s="226">
        <f>+Sklop27[[#This Row],[Končna cena/enoto mere (EUR) z DDV]]*Sklop27[[#This Row],[Okvirna količina]]</f>
        <v>0</v>
      </c>
      <c r="V161" s="227"/>
    </row>
    <row r="162" spans="1:22" s="55" customFormat="1" ht="24">
      <c r="A162" s="79" t="s">
        <v>540</v>
      </c>
      <c r="B162" s="79">
        <v>2487</v>
      </c>
      <c r="C162" s="218" t="s">
        <v>1148</v>
      </c>
      <c r="D162" s="219">
        <v>1143</v>
      </c>
      <c r="E162" s="178" t="s">
        <v>110</v>
      </c>
      <c r="F162" s="107"/>
      <c r="G162" s="212">
        <v>50</v>
      </c>
      <c r="H162" s="213" t="s">
        <v>474</v>
      </c>
      <c r="I16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57.15</v>
      </c>
      <c r="J162" s="212" t="str">
        <f>IF(Sklop27[[#This Row],[ZAHTEVANA SHEMA KAKOVOSTI]]&lt;&gt;"",Sklop27[[#This Row],[Preračunana masa/volumen/kos na enoto kg]],"")</f>
        <v/>
      </c>
      <c r="K162" s="196"/>
      <c r="L162" s="222"/>
      <c r="M162" s="222"/>
      <c r="N162" s="223"/>
      <c r="O162" s="224"/>
      <c r="P162" s="224"/>
      <c r="Q162" s="225"/>
      <c r="R162" s="224">
        <f>+Sklop27[[#This Row],[cena/enota brez DDV v EUR]]*Sklop27[[#This Row],[Stopnja DDV (%)]]</f>
        <v>0</v>
      </c>
      <c r="S162" s="224">
        <f>+Sklop27[[#This Row],[cena/enota brez DDV v EUR]]+Sklop27[[#This Row],[Davek (EUR)]]</f>
        <v>0</v>
      </c>
      <c r="T162" s="224">
        <f>+Sklop27[[#This Row],[cena/enota brez DDV v EUR]]*Sklop27[[#This Row],[Okvirna količina]]</f>
        <v>0</v>
      </c>
      <c r="U162" s="226">
        <f>+Sklop27[[#This Row],[Končna cena/enoto mere (EUR) z DDV]]*Sklop27[[#This Row],[Okvirna količina]]</f>
        <v>0</v>
      </c>
      <c r="V162" s="227"/>
    </row>
    <row r="163" spans="1:22" s="55" customFormat="1" ht="12">
      <c r="A163" s="79" t="s">
        <v>541</v>
      </c>
      <c r="B163" s="79">
        <v>2011</v>
      </c>
      <c r="C163" s="218" t="s">
        <v>998</v>
      </c>
      <c r="D163" s="219">
        <v>0.2</v>
      </c>
      <c r="E163" s="178" t="s">
        <v>74</v>
      </c>
      <c r="F163" s="107"/>
      <c r="G163" s="212">
        <v>10</v>
      </c>
      <c r="H163" s="213" t="s">
        <v>474</v>
      </c>
      <c r="I16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</v>
      </c>
      <c r="J163" s="212" t="str">
        <f>IF(Sklop27[[#This Row],[ZAHTEVANA SHEMA KAKOVOSTI]]&lt;&gt;"",Sklop27[[#This Row],[Preračunana masa/volumen/kos na enoto kg]],"")</f>
        <v/>
      </c>
      <c r="K163" s="196"/>
      <c r="L163" s="222"/>
      <c r="M163" s="222"/>
      <c r="N163" s="223"/>
      <c r="O163" s="224"/>
      <c r="P163" s="224"/>
      <c r="Q163" s="225"/>
      <c r="R163" s="224">
        <f>+Sklop27[[#This Row],[cena/enota brez DDV v EUR]]*Sklop27[[#This Row],[Stopnja DDV (%)]]</f>
        <v>0</v>
      </c>
      <c r="S163" s="224">
        <f>+Sklop27[[#This Row],[cena/enota brez DDV v EUR]]+Sklop27[[#This Row],[Davek (EUR)]]</f>
        <v>0</v>
      </c>
      <c r="T163" s="224">
        <f>+Sklop27[[#This Row],[cena/enota brez DDV v EUR]]*Sklop27[[#This Row],[Okvirna količina]]</f>
        <v>0</v>
      </c>
      <c r="U163" s="226">
        <f>+Sklop27[[#This Row],[Končna cena/enoto mere (EUR) z DDV]]*Sklop27[[#This Row],[Okvirna količina]]</f>
        <v>0</v>
      </c>
      <c r="V163" s="227"/>
    </row>
    <row r="164" spans="1:22" s="55" customFormat="1" ht="12">
      <c r="A164" s="79" t="s">
        <v>542</v>
      </c>
      <c r="B164" s="79">
        <v>2010</v>
      </c>
      <c r="C164" s="218" t="s">
        <v>1000</v>
      </c>
      <c r="D164" s="219">
        <v>400</v>
      </c>
      <c r="E164" s="178" t="s">
        <v>110</v>
      </c>
      <c r="F164" s="107"/>
      <c r="G164" s="212">
        <v>10</v>
      </c>
      <c r="H164" s="213" t="s">
        <v>474</v>
      </c>
      <c r="I16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J164" s="212" t="str">
        <f>IF(Sklop27[[#This Row],[ZAHTEVANA SHEMA KAKOVOSTI]]&lt;&gt;"",Sklop27[[#This Row],[Preračunana masa/volumen/kos na enoto kg]],"")</f>
        <v/>
      </c>
      <c r="K164" s="196"/>
      <c r="L164" s="222"/>
      <c r="M164" s="222"/>
      <c r="N164" s="223"/>
      <c r="O164" s="224"/>
      <c r="P164" s="224"/>
      <c r="Q164" s="225"/>
      <c r="R164" s="224">
        <f>+Sklop27[[#This Row],[cena/enota brez DDV v EUR]]*Sklop27[[#This Row],[Stopnja DDV (%)]]</f>
        <v>0</v>
      </c>
      <c r="S164" s="224">
        <f>+Sklop27[[#This Row],[cena/enota brez DDV v EUR]]+Sklop27[[#This Row],[Davek (EUR)]]</f>
        <v>0</v>
      </c>
      <c r="T164" s="224">
        <f>+Sklop27[[#This Row],[cena/enota brez DDV v EUR]]*Sklop27[[#This Row],[Okvirna količina]]</f>
        <v>0</v>
      </c>
      <c r="U164" s="226">
        <f>+Sklop27[[#This Row],[Končna cena/enoto mere (EUR) z DDV]]*Sklop27[[#This Row],[Okvirna količina]]</f>
        <v>0</v>
      </c>
      <c r="V164" s="227"/>
    </row>
    <row r="165" spans="1:22" s="55" customFormat="1" ht="12">
      <c r="A165" s="79" t="s">
        <v>543</v>
      </c>
      <c r="B165" s="79">
        <v>2012</v>
      </c>
      <c r="C165" s="218" t="s">
        <v>999</v>
      </c>
      <c r="D165" s="219">
        <v>10</v>
      </c>
      <c r="E165" s="178" t="s">
        <v>110</v>
      </c>
      <c r="F165" s="107"/>
      <c r="G165" s="212">
        <v>20</v>
      </c>
      <c r="H165" s="213" t="s">
        <v>474</v>
      </c>
      <c r="I16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0.2</v>
      </c>
      <c r="J165" s="212" t="str">
        <f>IF(Sklop27[[#This Row],[ZAHTEVANA SHEMA KAKOVOSTI]]&lt;&gt;"",Sklop27[[#This Row],[Preračunana masa/volumen/kos na enoto kg]],"")</f>
        <v/>
      </c>
      <c r="K165" s="196"/>
      <c r="L165" s="222"/>
      <c r="M165" s="222"/>
      <c r="N165" s="223"/>
      <c r="O165" s="224"/>
      <c r="P165" s="224"/>
      <c r="Q165" s="225"/>
      <c r="R165" s="224">
        <f>+Sklop27[[#This Row],[cena/enota brez DDV v EUR]]*Sklop27[[#This Row],[Stopnja DDV (%)]]</f>
        <v>0</v>
      </c>
      <c r="S165" s="224">
        <f>+Sklop27[[#This Row],[cena/enota brez DDV v EUR]]+Sklop27[[#This Row],[Davek (EUR)]]</f>
        <v>0</v>
      </c>
      <c r="T165" s="224">
        <f>+Sklop27[[#This Row],[cena/enota brez DDV v EUR]]*Sklop27[[#This Row],[Okvirna količina]]</f>
        <v>0</v>
      </c>
      <c r="U165" s="226">
        <f>+Sklop27[[#This Row],[Končna cena/enoto mere (EUR) z DDV]]*Sklop27[[#This Row],[Okvirna količina]]</f>
        <v>0</v>
      </c>
      <c r="V165" s="227"/>
    </row>
    <row r="166" spans="1:22" s="55" customFormat="1" ht="12">
      <c r="A166" s="79" t="s">
        <v>544</v>
      </c>
      <c r="B166" s="79">
        <v>2262</v>
      </c>
      <c r="C166" s="218" t="s">
        <v>1001</v>
      </c>
      <c r="D166" s="219">
        <v>10</v>
      </c>
      <c r="E166" s="178" t="s">
        <v>110</v>
      </c>
      <c r="F166" s="107"/>
      <c r="G166" s="212">
        <v>100</v>
      </c>
      <c r="H166" s="213" t="s">
        <v>474</v>
      </c>
      <c r="I16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J166" s="212" t="str">
        <f>IF(Sklop27[[#This Row],[ZAHTEVANA SHEMA KAKOVOSTI]]&lt;&gt;"",Sklop27[[#This Row],[Preračunana masa/volumen/kos na enoto kg]],"")</f>
        <v/>
      </c>
      <c r="K166" s="196"/>
      <c r="L166" s="222"/>
      <c r="M166" s="222"/>
      <c r="N166" s="223"/>
      <c r="O166" s="224"/>
      <c r="P166" s="224"/>
      <c r="Q166" s="225"/>
      <c r="R166" s="224">
        <f>+Sklop27[[#This Row],[cena/enota brez DDV v EUR]]*Sklop27[[#This Row],[Stopnja DDV (%)]]</f>
        <v>0</v>
      </c>
      <c r="S166" s="224">
        <f>+Sklop27[[#This Row],[cena/enota brez DDV v EUR]]+Sklop27[[#This Row],[Davek (EUR)]]</f>
        <v>0</v>
      </c>
      <c r="T166" s="224">
        <f>+Sklop27[[#This Row],[cena/enota brez DDV v EUR]]*Sklop27[[#This Row],[Okvirna količina]]</f>
        <v>0</v>
      </c>
      <c r="U166" s="226">
        <f>+Sklop27[[#This Row],[Končna cena/enoto mere (EUR) z DDV]]*Sklop27[[#This Row],[Okvirna količina]]</f>
        <v>0</v>
      </c>
      <c r="V166" s="227"/>
    </row>
    <row r="167" spans="1:22" s="55" customFormat="1" ht="12">
      <c r="A167" s="79" t="s">
        <v>545</v>
      </c>
      <c r="B167" s="79">
        <v>2013</v>
      </c>
      <c r="C167" s="218" t="s">
        <v>1001</v>
      </c>
      <c r="D167" s="219">
        <v>1000</v>
      </c>
      <c r="E167" s="178" t="s">
        <v>110</v>
      </c>
      <c r="F167" s="107"/>
      <c r="G167" s="212">
        <v>20</v>
      </c>
      <c r="H167" s="213" t="s">
        <v>474</v>
      </c>
      <c r="I16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67" s="212" t="str">
        <f>IF(Sklop27[[#This Row],[ZAHTEVANA SHEMA KAKOVOSTI]]&lt;&gt;"",Sklop27[[#This Row],[Preračunana masa/volumen/kos na enoto kg]],"")</f>
        <v/>
      </c>
      <c r="K167" s="196"/>
      <c r="L167" s="222"/>
      <c r="M167" s="222"/>
      <c r="N167" s="223"/>
      <c r="O167" s="224"/>
      <c r="P167" s="224"/>
      <c r="Q167" s="225"/>
      <c r="R167" s="224">
        <f>+Sklop27[[#This Row],[cena/enota brez DDV v EUR]]*Sklop27[[#This Row],[Stopnja DDV (%)]]</f>
        <v>0</v>
      </c>
      <c r="S167" s="224">
        <f>+Sklop27[[#This Row],[cena/enota brez DDV v EUR]]+Sklop27[[#This Row],[Davek (EUR)]]</f>
        <v>0</v>
      </c>
      <c r="T167" s="224">
        <f>+Sklop27[[#This Row],[cena/enota brez DDV v EUR]]*Sklop27[[#This Row],[Okvirna količina]]</f>
        <v>0</v>
      </c>
      <c r="U167" s="226">
        <f>+Sklop27[[#This Row],[Končna cena/enoto mere (EUR) z DDV]]*Sklop27[[#This Row],[Okvirna količina]]</f>
        <v>0</v>
      </c>
      <c r="V167" s="227"/>
    </row>
    <row r="168" spans="1:22" s="55" customFormat="1" ht="12">
      <c r="A168" s="79" t="s">
        <v>546</v>
      </c>
      <c r="B168" s="79">
        <v>2015</v>
      </c>
      <c r="C168" s="218" t="s">
        <v>1002</v>
      </c>
      <c r="D168" s="219">
        <v>1</v>
      </c>
      <c r="E168" s="178" t="s">
        <v>74</v>
      </c>
      <c r="F168" s="107"/>
      <c r="G168" s="212">
        <v>20</v>
      </c>
      <c r="H168" s="213" t="s">
        <v>74</v>
      </c>
      <c r="I16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68" s="212" t="str">
        <f>IF(Sklop27[[#This Row],[ZAHTEVANA SHEMA KAKOVOSTI]]&lt;&gt;"",Sklop27[[#This Row],[Preračunana masa/volumen/kos na enoto kg]],"")</f>
        <v/>
      </c>
      <c r="K168" s="196"/>
      <c r="L168" s="222"/>
      <c r="M168" s="222"/>
      <c r="N168" s="223"/>
      <c r="O168" s="224"/>
      <c r="P168" s="224"/>
      <c r="Q168" s="225"/>
      <c r="R168" s="224">
        <f>+Sklop27[[#This Row],[cena/enota brez DDV v EUR]]*Sklop27[[#This Row],[Stopnja DDV (%)]]</f>
        <v>0</v>
      </c>
      <c r="S168" s="224">
        <f>+Sklop27[[#This Row],[cena/enota brez DDV v EUR]]+Sklop27[[#This Row],[Davek (EUR)]]</f>
        <v>0</v>
      </c>
      <c r="T168" s="224">
        <f>+Sklop27[[#This Row],[cena/enota brez DDV v EUR]]*Sklop27[[#This Row],[Okvirna količina]]</f>
        <v>0</v>
      </c>
      <c r="U168" s="226">
        <f>+Sklop27[[#This Row],[Končna cena/enoto mere (EUR) z DDV]]*Sklop27[[#This Row],[Okvirna količina]]</f>
        <v>0</v>
      </c>
      <c r="V168" s="227"/>
    </row>
    <row r="169" spans="1:22" s="55" customFormat="1" ht="12">
      <c r="A169" s="79" t="s">
        <v>547</v>
      </c>
      <c r="B169" s="79">
        <v>2016</v>
      </c>
      <c r="C169" s="218" t="s">
        <v>1003</v>
      </c>
      <c r="D169" s="219">
        <v>1</v>
      </c>
      <c r="E169" s="178" t="s">
        <v>74</v>
      </c>
      <c r="F169" s="107"/>
      <c r="G169" s="212">
        <v>10</v>
      </c>
      <c r="H169" s="213" t="s">
        <v>74</v>
      </c>
      <c r="I16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69" s="212" t="str">
        <f>IF(Sklop27[[#This Row],[ZAHTEVANA SHEMA KAKOVOSTI]]&lt;&gt;"",Sklop27[[#This Row],[Preračunana masa/volumen/kos na enoto kg]],"")</f>
        <v/>
      </c>
      <c r="K169" s="196"/>
      <c r="L169" s="222"/>
      <c r="M169" s="222"/>
      <c r="N169" s="223"/>
      <c r="O169" s="224"/>
      <c r="P169" s="224"/>
      <c r="Q169" s="225"/>
      <c r="R169" s="224">
        <f>+Sklop27[[#This Row],[cena/enota brez DDV v EUR]]*Sklop27[[#This Row],[Stopnja DDV (%)]]</f>
        <v>0</v>
      </c>
      <c r="S169" s="224">
        <f>+Sklop27[[#This Row],[cena/enota brez DDV v EUR]]+Sklop27[[#This Row],[Davek (EUR)]]</f>
        <v>0</v>
      </c>
      <c r="T169" s="224">
        <f>+Sklop27[[#This Row],[cena/enota brez DDV v EUR]]*Sklop27[[#This Row],[Okvirna količina]]</f>
        <v>0</v>
      </c>
      <c r="U169" s="226">
        <f>+Sklop27[[#This Row],[Končna cena/enoto mere (EUR) z DDV]]*Sklop27[[#This Row],[Okvirna količina]]</f>
        <v>0</v>
      </c>
      <c r="V169" s="227"/>
    </row>
    <row r="170" spans="1:22" s="55" customFormat="1" ht="12">
      <c r="A170" s="79" t="s">
        <v>548</v>
      </c>
      <c r="B170" s="79">
        <v>2018</v>
      </c>
      <c r="C170" s="218" t="s">
        <v>1004</v>
      </c>
      <c r="D170" s="219">
        <v>8</v>
      </c>
      <c r="E170" s="220" t="s">
        <v>110</v>
      </c>
      <c r="F170" s="107"/>
      <c r="G170" s="212">
        <v>20</v>
      </c>
      <c r="H170" s="213" t="s">
        <v>474</v>
      </c>
      <c r="I17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0.16</v>
      </c>
      <c r="J170" s="212" t="str">
        <f>IF(Sklop27[[#This Row],[ZAHTEVANA SHEMA KAKOVOSTI]]&lt;&gt;"",Sklop27[[#This Row],[Preračunana masa/volumen/kos na enoto kg]],"")</f>
        <v/>
      </c>
      <c r="K170" s="196"/>
      <c r="L170" s="222"/>
      <c r="M170" s="222"/>
      <c r="N170" s="223"/>
      <c r="O170" s="224"/>
      <c r="P170" s="224"/>
      <c r="Q170" s="225"/>
      <c r="R170" s="224">
        <f>+Sklop27[[#This Row],[cena/enota brez DDV v EUR]]*Sklop27[[#This Row],[Stopnja DDV (%)]]</f>
        <v>0</v>
      </c>
      <c r="S170" s="224">
        <f>+Sklop27[[#This Row],[cena/enota brez DDV v EUR]]+Sklop27[[#This Row],[Davek (EUR)]]</f>
        <v>0</v>
      </c>
      <c r="T170" s="224">
        <f>+Sklop27[[#This Row],[cena/enota brez DDV v EUR]]*Sklop27[[#This Row],[Okvirna količina]]</f>
        <v>0</v>
      </c>
      <c r="U170" s="226">
        <f>+Sklop27[[#This Row],[Končna cena/enoto mere (EUR) z DDV]]*Sklop27[[#This Row],[Okvirna količina]]</f>
        <v>0</v>
      </c>
      <c r="V170" s="227"/>
    </row>
    <row r="171" spans="1:22" s="55" customFormat="1" ht="12">
      <c r="A171" s="79" t="s">
        <v>1292</v>
      </c>
      <c r="B171" s="79">
        <v>2020</v>
      </c>
      <c r="C171" s="218" t="s">
        <v>1005</v>
      </c>
      <c r="D171" s="219">
        <v>7</v>
      </c>
      <c r="E171" s="178" t="s">
        <v>110</v>
      </c>
      <c r="F171" s="107"/>
      <c r="G171" s="212">
        <v>20</v>
      </c>
      <c r="H171" s="213" t="s">
        <v>474</v>
      </c>
      <c r="I17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0.14000000000000001</v>
      </c>
      <c r="J171" s="212" t="str">
        <f>IF(Sklop27[[#This Row],[ZAHTEVANA SHEMA KAKOVOSTI]]&lt;&gt;"",Sklop27[[#This Row],[Preračunana masa/volumen/kos na enoto kg]],"")</f>
        <v/>
      </c>
      <c r="K171" s="196"/>
      <c r="L171" s="222"/>
      <c r="M171" s="222"/>
      <c r="N171" s="223"/>
      <c r="O171" s="224"/>
      <c r="P171" s="224"/>
      <c r="Q171" s="225"/>
      <c r="R171" s="224">
        <f>+Sklop27[[#This Row],[cena/enota brez DDV v EUR]]*Sklop27[[#This Row],[Stopnja DDV (%)]]</f>
        <v>0</v>
      </c>
      <c r="S171" s="224">
        <f>+Sklop27[[#This Row],[cena/enota brez DDV v EUR]]+Sklop27[[#This Row],[Davek (EUR)]]</f>
        <v>0</v>
      </c>
      <c r="T171" s="224">
        <f>+Sklop27[[#This Row],[cena/enota brez DDV v EUR]]*Sklop27[[#This Row],[Okvirna količina]]</f>
        <v>0</v>
      </c>
      <c r="U171" s="226">
        <f>+Sklop27[[#This Row],[Končna cena/enoto mere (EUR) z DDV]]*Sklop27[[#This Row],[Okvirna količina]]</f>
        <v>0</v>
      </c>
      <c r="V171" s="227"/>
    </row>
    <row r="172" spans="1:22" s="280" customFormat="1" ht="12">
      <c r="A172" s="79" t="s">
        <v>1293</v>
      </c>
      <c r="B172" s="133">
        <v>2019</v>
      </c>
      <c r="C172" s="393" t="s">
        <v>1006</v>
      </c>
      <c r="D172" s="326">
        <v>500</v>
      </c>
      <c r="E172" s="430" t="s">
        <v>110</v>
      </c>
      <c r="F172" s="107"/>
      <c r="G172" s="328">
        <v>50</v>
      </c>
      <c r="H172" s="329" t="s">
        <v>474</v>
      </c>
      <c r="I172" s="43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J172" s="212" t="str">
        <f>IF(Sklop27[[#This Row],[ZAHTEVANA SHEMA KAKOVOSTI]]&lt;&gt;"",Sklop27[[#This Row],[Preračunana masa/volumen/kos na enoto kg]],"")</f>
        <v/>
      </c>
      <c r="K172" s="330"/>
      <c r="L172" s="331"/>
      <c r="M172" s="331"/>
      <c r="N172" s="367"/>
      <c r="O172" s="334"/>
      <c r="P172" s="334"/>
      <c r="Q172" s="394"/>
      <c r="R172" s="334">
        <f>+Sklop27[[#This Row],[cena/enota brez DDV v EUR]]*Sklop27[[#This Row],[Stopnja DDV (%)]]</f>
        <v>0</v>
      </c>
      <c r="S172" s="334">
        <f>+Sklop27[[#This Row],[cena/enota brez DDV v EUR]]+Sklop27[[#This Row],[Davek (EUR)]]</f>
        <v>0</v>
      </c>
      <c r="T172" s="334">
        <f>+Sklop27[[#This Row],[cena/enota brez DDV v EUR]]*Sklop27[[#This Row],[Okvirna količina]]</f>
        <v>0</v>
      </c>
      <c r="U172" s="438">
        <f>+Sklop27[[#This Row],[Končna cena/enoto mere (EUR) z DDV]]*Sklop27[[#This Row],[Okvirna količina]]</f>
        <v>0</v>
      </c>
      <c r="V172" s="439"/>
    </row>
    <row r="173" spans="1:22">
      <c r="A173" s="79" t="s">
        <v>1294</v>
      </c>
      <c r="B173" s="133">
        <v>2243</v>
      </c>
      <c r="C173" s="393" t="s">
        <v>1007</v>
      </c>
      <c r="D173" s="326">
        <v>10</v>
      </c>
      <c r="E173" s="430" t="s">
        <v>110</v>
      </c>
      <c r="F173" s="107"/>
      <c r="G173" s="328">
        <v>40</v>
      </c>
      <c r="H173" s="373" t="s">
        <v>474</v>
      </c>
      <c r="I173" s="43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0.4</v>
      </c>
      <c r="J173" s="212" t="str">
        <f>IF(Sklop27[[#This Row],[ZAHTEVANA SHEMA KAKOVOSTI]]&lt;&gt;"",Sklop27[[#This Row],[Preračunana masa/volumen/kos na enoto kg]],"")</f>
        <v/>
      </c>
      <c r="K173" s="330"/>
      <c r="L173" s="331"/>
      <c r="M173" s="331"/>
      <c r="N173" s="367"/>
      <c r="O173" s="334"/>
      <c r="P173" s="334"/>
      <c r="Q173" s="394"/>
      <c r="R173" s="334">
        <f>+Sklop27[[#This Row],[cena/enota brez DDV v EUR]]*Sklop27[[#This Row],[Stopnja DDV (%)]]</f>
        <v>0</v>
      </c>
      <c r="S173" s="334">
        <f>+Sklop27[[#This Row],[cena/enota brez DDV v EUR]]+Sklop27[[#This Row],[Davek (EUR)]]</f>
        <v>0</v>
      </c>
      <c r="T173" s="334">
        <f>+Sklop27[[#This Row],[cena/enota brez DDV v EUR]]*Sklop27[[#This Row],[Okvirna količina]]</f>
        <v>0</v>
      </c>
      <c r="U173" s="438">
        <f>+Sklop27[[#This Row],[Končna cena/enoto mere (EUR) z DDV]]*Sklop27[[#This Row],[Okvirna količina]]</f>
        <v>0</v>
      </c>
      <c r="V173" s="439"/>
    </row>
    <row r="174" spans="1:22">
      <c r="A174" s="79" t="s">
        <v>1302</v>
      </c>
      <c r="B174" s="133">
        <v>2243</v>
      </c>
      <c r="C174" s="393" t="s">
        <v>1008</v>
      </c>
      <c r="D174" s="326">
        <v>10</v>
      </c>
      <c r="E174" s="430" t="s">
        <v>110</v>
      </c>
      <c r="F174" s="107"/>
      <c r="G174" s="328">
        <v>40</v>
      </c>
      <c r="H174" s="373" t="s">
        <v>474</v>
      </c>
      <c r="I174" s="43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0.4</v>
      </c>
      <c r="J174" s="328" t="str">
        <f>IF(Sklop27[[#This Row],[ZAHTEVANA SHEMA KAKOVOSTI]]&lt;&gt;"",Sklop27[[#This Row],[Preračunana masa/volumen/kos na enoto kg]],"")</f>
        <v/>
      </c>
      <c r="K174" s="330"/>
      <c r="L174" s="331"/>
      <c r="M174" s="331"/>
      <c r="N174" s="367"/>
      <c r="O174" s="334"/>
      <c r="P174" s="334"/>
      <c r="Q174" s="394"/>
      <c r="R174" s="334">
        <f>+Sklop27[[#This Row],[cena/enota brez DDV v EUR]]*Sklop27[[#This Row],[Stopnja DDV (%)]]</f>
        <v>0</v>
      </c>
      <c r="S174" s="334">
        <f>+Sklop27[[#This Row],[cena/enota brez DDV v EUR]]+Sklop27[[#This Row],[Davek (EUR)]]</f>
        <v>0</v>
      </c>
      <c r="T174" s="334">
        <f>+Sklop27[[#This Row],[cena/enota brez DDV v EUR]]*Sklop27[[#This Row],[Okvirna količina]]</f>
        <v>0</v>
      </c>
      <c r="U174" s="438">
        <f>+Sklop27[[#This Row],[Končna cena/enoto mere (EUR) z DDV]]*Sklop27[[#This Row],[Okvirna količina]]</f>
        <v>0</v>
      </c>
      <c r="V174" s="439"/>
    </row>
    <row r="175" spans="1:22">
      <c r="A175" s="468" t="s">
        <v>134</v>
      </c>
      <c r="B175" s="468"/>
      <c r="C175" s="469"/>
      <c r="D175" s="470"/>
      <c r="E175" s="470"/>
      <c r="F175" s="471"/>
      <c r="G175" s="472"/>
      <c r="H175" s="473"/>
      <c r="I175" s="474">
        <f>SUBTOTAL(109,Sklop27[Preračunana masa/volumen/kos na enoto kg])</f>
        <v>10331.379999999999</v>
      </c>
      <c r="J175" s="474">
        <f>SUBTOTAL(109,Sklop27[Živila iz shem kakovosti (kg)])</f>
        <v>202.68</v>
      </c>
      <c r="K175" s="472"/>
      <c r="L175" s="475"/>
      <c r="M175" s="475"/>
      <c r="N175" s="476"/>
      <c r="O175" s="477"/>
      <c r="P175" s="477"/>
      <c r="Q175" s="477"/>
      <c r="R175" s="478"/>
      <c r="S175" s="472"/>
      <c r="T175" s="478">
        <f>SUBTOTAL(109,Sklop27[Vrednost za okvirno količino (EUR) brez DDV])</f>
        <v>0</v>
      </c>
      <c r="U175" s="478">
        <f>SUBTOTAL(109,Sklop27[Vrednost za okvirno količino (EUR) z DDV])</f>
        <v>0</v>
      </c>
      <c r="V175" s="479">
        <f>SUBTOTAL(103,Sklop27[Shema kakovosti
(nacionalne, evropske)
])</f>
        <v>0</v>
      </c>
    </row>
    <row r="176" spans="1:22" s="325" customFormat="1">
      <c r="A176" s="313"/>
      <c r="B176" s="313"/>
      <c r="C176" s="314"/>
      <c r="D176" s="315"/>
      <c r="E176" s="315"/>
      <c r="F176" s="316"/>
      <c r="G176" s="317"/>
      <c r="H176" s="318"/>
      <c r="I176" s="319"/>
      <c r="J176" s="319"/>
      <c r="K176" s="317"/>
      <c r="L176" s="320"/>
      <c r="M176" s="320"/>
      <c r="N176" s="321"/>
      <c r="O176" s="322"/>
      <c r="P176" s="322"/>
      <c r="Q176" s="322"/>
      <c r="R176" s="323"/>
      <c r="S176" s="317"/>
      <c r="T176" s="323"/>
      <c r="U176" s="323"/>
      <c r="V176" s="324"/>
    </row>
    <row r="177" spans="1:23">
      <c r="A177" s="48" t="s">
        <v>130</v>
      </c>
      <c r="B177" s="48"/>
      <c r="C177" s="16"/>
      <c r="D177" s="28"/>
      <c r="E177" s="28"/>
      <c r="F177" s="101"/>
      <c r="R177" s="48"/>
      <c r="S177" s="48"/>
      <c r="T177" s="48"/>
      <c r="U177" s="48"/>
    </row>
    <row r="178" spans="1:23">
      <c r="A178" s="11" t="s">
        <v>132</v>
      </c>
      <c r="C178" s="16"/>
      <c r="D178" s="28"/>
      <c r="E178" s="28"/>
      <c r="F178" s="101"/>
      <c r="W178" s="109"/>
    </row>
    <row r="179" spans="1:23" ht="12.75" customHeight="1">
      <c r="A179" s="96" t="s">
        <v>183</v>
      </c>
      <c r="B179" s="96"/>
      <c r="G179" s="68"/>
      <c r="H179" s="68"/>
      <c r="I179" s="29"/>
      <c r="J179" s="29"/>
      <c r="K179" s="29"/>
      <c r="L179" s="29"/>
      <c r="M179" s="54"/>
      <c r="N179" s="54"/>
      <c r="O179" s="29"/>
      <c r="P179" s="29"/>
      <c r="Q179" s="29"/>
      <c r="R179" s="29"/>
      <c r="S179" s="29"/>
    </row>
    <row r="180" spans="1:23">
      <c r="A180" s="512" t="s">
        <v>176</v>
      </c>
      <c r="B180" s="512"/>
      <c r="C180" s="512"/>
      <c r="D180" s="512"/>
      <c r="E180" s="512"/>
      <c r="F180" s="512"/>
      <c r="G180" s="512"/>
      <c r="H180" s="512"/>
      <c r="I180" s="512"/>
      <c r="J180" s="512"/>
      <c r="K180" s="512"/>
      <c r="L180" s="512"/>
      <c r="M180" s="512"/>
      <c r="N180" s="54"/>
      <c r="O180" s="29"/>
      <c r="P180" s="29"/>
      <c r="Q180" s="29"/>
      <c r="R180" s="29"/>
      <c r="S180" s="29"/>
    </row>
    <row r="181" spans="1:23">
      <c r="A181" s="501" t="s">
        <v>205</v>
      </c>
      <c r="B181" s="501"/>
      <c r="C181" s="501"/>
      <c r="D181" s="501"/>
      <c r="E181" s="501"/>
      <c r="F181" s="501"/>
      <c r="G181" s="501"/>
      <c r="H181" s="501"/>
      <c r="I181" s="501"/>
      <c r="J181" s="501"/>
      <c r="K181" s="501"/>
      <c r="L181" s="501"/>
      <c r="M181" s="501"/>
      <c r="O181" s="29"/>
      <c r="P181" s="29"/>
      <c r="Q181" s="29"/>
      <c r="R181" s="29"/>
      <c r="S181" s="29"/>
    </row>
    <row r="182" spans="1:2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O182" s="29"/>
      <c r="P182" s="29"/>
      <c r="Q182" s="29"/>
      <c r="R182" s="29"/>
      <c r="S182" s="29"/>
    </row>
    <row r="183" spans="1:23" ht="15">
      <c r="A183" s="96" t="s">
        <v>65</v>
      </c>
      <c r="B183" s="96"/>
      <c r="G183" s="68"/>
      <c r="H183" s="68" t="s">
        <v>66</v>
      </c>
      <c r="I183" s="29"/>
      <c r="J183" s="29"/>
      <c r="K183" s="29"/>
      <c r="L183" s="29"/>
      <c r="M183" s="54"/>
      <c r="N183" s="54"/>
      <c r="O183" s="29"/>
      <c r="P183" s="29"/>
      <c r="Q183" s="29"/>
      <c r="R183" s="29" t="s">
        <v>67</v>
      </c>
      <c r="S183" s="29"/>
      <c r="T183" s="3"/>
      <c r="U183" s="3"/>
      <c r="V183" s="7"/>
    </row>
    <row r="184" spans="1:23">
      <c r="C184" s="16"/>
      <c r="D184" s="28"/>
      <c r="E184" s="28"/>
      <c r="F184" s="101"/>
    </row>
    <row r="185" spans="1:23">
      <c r="C185" s="16"/>
      <c r="D185" s="28"/>
      <c r="E185" s="28"/>
      <c r="F185" s="101"/>
    </row>
    <row r="186" spans="1:23">
      <c r="C186" s="16"/>
      <c r="D186" s="28"/>
      <c r="E186" s="28"/>
      <c r="F186" s="101"/>
    </row>
    <row r="187" spans="1:23">
      <c r="C187" s="16"/>
      <c r="D187" s="28"/>
      <c r="E187" s="28"/>
      <c r="F187" s="101"/>
    </row>
    <row r="188" spans="1:23">
      <c r="C188" s="16"/>
      <c r="D188" s="28"/>
      <c r="E188" s="28"/>
      <c r="F188" s="101"/>
    </row>
    <row r="189" spans="1:23">
      <c r="C189" s="16"/>
      <c r="D189" s="28"/>
      <c r="E189" s="28"/>
      <c r="F189" s="101"/>
    </row>
    <row r="190" spans="1:23">
      <c r="C190" s="16"/>
      <c r="D190" s="28"/>
      <c r="E190" s="28"/>
      <c r="F190" s="101"/>
    </row>
    <row r="191" spans="1:23">
      <c r="C191" s="16"/>
      <c r="D191" s="28"/>
      <c r="E191" s="28"/>
      <c r="F191" s="101"/>
    </row>
    <row r="192" spans="1:23">
      <c r="C192" s="16"/>
      <c r="D192" s="28"/>
      <c r="E192" s="28"/>
      <c r="F192" s="101"/>
    </row>
    <row r="193" spans="1:23">
      <c r="C193" s="16"/>
      <c r="D193" s="28"/>
      <c r="E193" s="28"/>
      <c r="F193" s="101"/>
    </row>
    <row r="194" spans="1:23">
      <c r="C194" s="16"/>
      <c r="D194" s="28"/>
      <c r="E194" s="28"/>
      <c r="F194" s="101"/>
    </row>
    <row r="195" spans="1:23">
      <c r="C195" s="16"/>
      <c r="D195" s="28"/>
      <c r="E195" s="28"/>
      <c r="F195" s="10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1"/>
      <c r="G291" s="102"/>
      <c r="H291" s="10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1"/>
      <c r="G292" s="102"/>
      <c r="H292" s="10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101"/>
      <c r="G293" s="102"/>
      <c r="H293" s="10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101"/>
      <c r="G294" s="102"/>
      <c r="H294" s="10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101"/>
      <c r="G295" s="102"/>
      <c r="H295" s="10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101"/>
      <c r="G296" s="102"/>
      <c r="H296" s="10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101"/>
      <c r="G297" s="102"/>
      <c r="H297" s="102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101"/>
      <c r="G298" s="102"/>
      <c r="H298" s="102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101"/>
      <c r="G299" s="102"/>
      <c r="H299" s="102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101"/>
      <c r="G300" s="102"/>
      <c r="H300" s="102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101"/>
      <c r="G301" s="102"/>
      <c r="H301" s="102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101"/>
      <c r="G302" s="102"/>
      <c r="H302" s="102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101"/>
      <c r="G303" s="102"/>
      <c r="H303" s="102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101"/>
      <c r="G304" s="102"/>
      <c r="H304" s="102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101"/>
      <c r="G305" s="102"/>
      <c r="H305" s="102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101"/>
      <c r="G306" s="102"/>
      <c r="H306" s="102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101"/>
      <c r="G307" s="102"/>
      <c r="H307" s="102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101"/>
      <c r="G308" s="102"/>
      <c r="H308" s="102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101"/>
      <c r="G309" s="102"/>
      <c r="H309" s="102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101"/>
      <c r="G310" s="102"/>
      <c r="H310" s="102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101"/>
      <c r="G311" s="102"/>
      <c r="H311" s="102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101"/>
      <c r="G312" s="102"/>
      <c r="H312" s="102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101"/>
      <c r="G313" s="102"/>
      <c r="H313" s="102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101"/>
      <c r="G314" s="102"/>
      <c r="H314" s="102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28"/>
      <c r="F315" s="101"/>
      <c r="G315" s="102"/>
      <c r="H315" s="102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28"/>
      <c r="F316" s="101"/>
      <c r="G316" s="102"/>
      <c r="H316" s="102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28"/>
      <c r="F317" s="101"/>
      <c r="G317" s="102"/>
      <c r="H317" s="102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 s="18" customFormat="1">
      <c r="A318" s="11"/>
      <c r="B318" s="11"/>
      <c r="C318" s="16"/>
      <c r="D318" s="28"/>
      <c r="E318" s="28"/>
      <c r="F318" s="101"/>
      <c r="G318" s="102"/>
      <c r="H318" s="102"/>
      <c r="M318" s="11"/>
      <c r="N318" s="11"/>
      <c r="O318" s="11"/>
      <c r="P318" s="11"/>
      <c r="Q318" s="11"/>
      <c r="R318" s="11"/>
      <c r="S318" s="11"/>
      <c r="T318" s="11"/>
      <c r="U318" s="11"/>
      <c r="V318" s="68"/>
      <c r="W318" s="11"/>
    </row>
    <row r="319" spans="1:23" s="18" customFormat="1">
      <c r="A319" s="11"/>
      <c r="B319" s="11"/>
      <c r="C319" s="16"/>
      <c r="D319" s="28"/>
      <c r="E319" s="28"/>
      <c r="F319" s="101"/>
      <c r="G319" s="102"/>
      <c r="H319" s="102"/>
      <c r="M319" s="11"/>
      <c r="N319" s="11"/>
      <c r="O319" s="11"/>
      <c r="P319" s="11"/>
      <c r="Q319" s="11"/>
      <c r="R319" s="11"/>
      <c r="S319" s="11"/>
      <c r="T319" s="11"/>
      <c r="U319" s="11"/>
      <c r="V319" s="68"/>
      <c r="W319" s="11"/>
    </row>
    <row r="320" spans="1:23" s="18" customFormat="1">
      <c r="A320" s="11"/>
      <c r="B320" s="11"/>
      <c r="C320" s="16"/>
      <c r="D320" s="28"/>
      <c r="E320" s="28"/>
      <c r="F320" s="101"/>
      <c r="G320" s="102"/>
      <c r="H320" s="102"/>
      <c r="M320" s="11"/>
      <c r="N320" s="11"/>
      <c r="O320" s="11"/>
      <c r="P320" s="11"/>
      <c r="Q320" s="11"/>
      <c r="R320" s="11"/>
      <c r="S320" s="11"/>
      <c r="T320" s="11"/>
      <c r="U320" s="11"/>
      <c r="V320" s="68"/>
      <c r="W320" s="11"/>
    </row>
    <row r="321" spans="1:23" s="18" customFormat="1">
      <c r="A321" s="11"/>
      <c r="B321" s="11"/>
      <c r="C321" s="16"/>
      <c r="D321" s="28"/>
      <c r="E321" s="28"/>
      <c r="F321" s="101"/>
      <c r="G321" s="102"/>
      <c r="H321" s="102"/>
      <c r="M321" s="11"/>
      <c r="N321" s="11"/>
      <c r="O321" s="11"/>
      <c r="P321" s="11"/>
      <c r="Q321" s="11"/>
      <c r="R321" s="11"/>
      <c r="S321" s="11"/>
      <c r="T321" s="11"/>
      <c r="U321" s="11"/>
      <c r="V321" s="68"/>
      <c r="W321" s="11"/>
    </row>
    <row r="322" spans="1:23" s="18" customFormat="1">
      <c r="A322" s="11"/>
      <c r="B322" s="11"/>
      <c r="C322" s="16"/>
      <c r="D322" s="28"/>
      <c r="E322" s="28"/>
      <c r="F322" s="101"/>
      <c r="G322" s="102"/>
      <c r="H322" s="102"/>
      <c r="M322" s="11"/>
      <c r="N322" s="11"/>
      <c r="O322" s="11"/>
      <c r="P322" s="11"/>
      <c r="Q322" s="11"/>
      <c r="R322" s="11"/>
      <c r="S322" s="11"/>
      <c r="T322" s="11"/>
      <c r="U322" s="11"/>
      <c r="V322" s="68"/>
      <c r="W322" s="11"/>
    </row>
    <row r="323" spans="1:23" s="18" customFormat="1">
      <c r="A323" s="11"/>
      <c r="B323" s="11"/>
      <c r="C323" s="16"/>
      <c r="D323" s="28"/>
      <c r="E323" s="28"/>
      <c r="F323" s="101"/>
      <c r="G323" s="102"/>
      <c r="H323" s="102"/>
      <c r="M323" s="11"/>
      <c r="N323" s="11"/>
      <c r="O323" s="11"/>
      <c r="P323" s="11"/>
      <c r="Q323" s="11"/>
      <c r="R323" s="11"/>
      <c r="S323" s="11"/>
      <c r="T323" s="11"/>
      <c r="U323" s="11"/>
      <c r="V323" s="68"/>
      <c r="W323" s="11"/>
    </row>
    <row r="324" spans="1:23" s="18" customFormat="1">
      <c r="A324" s="11"/>
      <c r="B324" s="11"/>
      <c r="C324" s="16"/>
      <c r="D324" s="28"/>
      <c r="E324" s="28"/>
      <c r="F324" s="101"/>
      <c r="G324" s="102"/>
      <c r="H324" s="102"/>
      <c r="M324" s="11"/>
      <c r="N324" s="11"/>
      <c r="O324" s="11"/>
      <c r="P324" s="11"/>
      <c r="Q324" s="11"/>
      <c r="R324" s="11"/>
      <c r="S324" s="11"/>
      <c r="T324" s="11"/>
      <c r="U324" s="11"/>
      <c r="V324" s="68"/>
      <c r="W324" s="11"/>
    </row>
    <row r="325" spans="1:23" s="18" customFormat="1">
      <c r="A325" s="11"/>
      <c r="B325" s="11"/>
      <c r="C325" s="16"/>
      <c r="D325" s="28"/>
      <c r="E325" s="28"/>
      <c r="F325" s="101"/>
      <c r="G325" s="102"/>
      <c r="H325" s="102"/>
      <c r="M325" s="11"/>
      <c r="N325" s="11"/>
      <c r="O325" s="11"/>
      <c r="P325" s="11"/>
      <c r="Q325" s="11"/>
      <c r="R325" s="11"/>
      <c r="S325" s="11"/>
      <c r="T325" s="11"/>
      <c r="U325" s="11"/>
      <c r="V325" s="68"/>
      <c r="W325" s="11"/>
    </row>
    <row r="326" spans="1:23" s="18" customFormat="1">
      <c r="A326" s="11"/>
      <c r="B326" s="11"/>
      <c r="C326" s="16"/>
      <c r="D326" s="28"/>
      <c r="E326" s="28"/>
      <c r="F326" s="101"/>
      <c r="G326" s="102"/>
      <c r="H326" s="102"/>
      <c r="M326" s="11"/>
      <c r="N326" s="11"/>
      <c r="O326" s="11"/>
      <c r="P326" s="11"/>
      <c r="Q326" s="11"/>
      <c r="R326" s="11"/>
      <c r="S326" s="11"/>
      <c r="T326" s="11"/>
      <c r="U326" s="11"/>
      <c r="V326" s="68"/>
      <c r="W326" s="11"/>
    </row>
    <row r="327" spans="1:23" s="18" customFormat="1">
      <c r="A327" s="11"/>
      <c r="B327" s="11"/>
      <c r="C327" s="16"/>
      <c r="D327" s="28"/>
      <c r="E327" s="28"/>
      <c r="F327" s="101"/>
      <c r="G327" s="102"/>
      <c r="H327" s="102"/>
      <c r="M327" s="11"/>
      <c r="N327" s="11"/>
      <c r="O327" s="11"/>
      <c r="P327" s="11"/>
      <c r="Q327" s="11"/>
      <c r="R327" s="11"/>
      <c r="S327" s="11"/>
      <c r="T327" s="11"/>
      <c r="U327" s="11"/>
      <c r="V327" s="68"/>
      <c r="W327" s="11"/>
    </row>
    <row r="328" spans="1:23" s="18" customFormat="1">
      <c r="A328" s="11"/>
      <c r="B328" s="11"/>
      <c r="C328" s="16"/>
      <c r="D328" s="28"/>
      <c r="E328" s="28"/>
      <c r="F328" s="101"/>
      <c r="G328" s="102"/>
      <c r="H328" s="102"/>
      <c r="M328" s="11"/>
      <c r="N328" s="11"/>
      <c r="O328" s="11"/>
      <c r="P328" s="11"/>
      <c r="Q328" s="11"/>
      <c r="R328" s="11"/>
      <c r="S328" s="11"/>
      <c r="T328" s="11"/>
      <c r="U328" s="11"/>
      <c r="V328" s="68"/>
      <c r="W328" s="11"/>
    </row>
    <row r="329" spans="1:23" s="18" customFormat="1">
      <c r="A329" s="11"/>
      <c r="B329" s="11"/>
      <c r="C329" s="16"/>
      <c r="D329" s="28"/>
      <c r="E329" s="28"/>
      <c r="F329" s="101"/>
      <c r="G329" s="102"/>
      <c r="H329" s="102"/>
      <c r="M329" s="11"/>
      <c r="N329" s="11"/>
      <c r="O329" s="11"/>
      <c r="P329" s="11"/>
      <c r="Q329" s="11"/>
      <c r="R329" s="11"/>
      <c r="S329" s="11"/>
      <c r="T329" s="11"/>
      <c r="U329" s="11"/>
      <c r="V329" s="68"/>
      <c r="W329" s="11"/>
    </row>
    <row r="330" spans="1:23" s="18" customFormat="1">
      <c r="A330" s="11"/>
      <c r="B330" s="11"/>
      <c r="C330" s="16"/>
      <c r="D330" s="28"/>
      <c r="E330" s="28"/>
      <c r="F330" s="101"/>
      <c r="G330" s="102"/>
      <c r="H330" s="102"/>
      <c r="M330" s="11"/>
      <c r="N330" s="11"/>
      <c r="O330" s="11"/>
      <c r="P330" s="11"/>
      <c r="Q330" s="11"/>
      <c r="R330" s="11"/>
      <c r="S330" s="11"/>
      <c r="T330" s="11"/>
      <c r="U330" s="11"/>
      <c r="V330" s="68"/>
      <c r="W330" s="11"/>
    </row>
    <row r="331" spans="1:23" s="18" customFormat="1">
      <c r="A331" s="11"/>
      <c r="B331" s="11"/>
      <c r="C331" s="16"/>
      <c r="D331" s="28"/>
      <c r="E331" s="28"/>
      <c r="F331" s="101"/>
      <c r="G331" s="102"/>
      <c r="H331" s="102"/>
      <c r="M331" s="11"/>
      <c r="N331" s="11"/>
      <c r="O331" s="11"/>
      <c r="P331" s="11"/>
      <c r="Q331" s="11"/>
      <c r="R331" s="11"/>
      <c r="S331" s="11"/>
      <c r="T331" s="11"/>
      <c r="U331" s="11"/>
      <c r="V331" s="68"/>
      <c r="W331" s="11"/>
    </row>
    <row r="332" spans="1:23" s="18" customFormat="1">
      <c r="A332" s="11"/>
      <c r="B332" s="11"/>
      <c r="C332" s="16"/>
      <c r="D332" s="28"/>
      <c r="E332" s="28"/>
      <c r="F332" s="101"/>
      <c r="G332" s="102"/>
      <c r="H332" s="102"/>
      <c r="M332" s="11"/>
      <c r="N332" s="11"/>
      <c r="O332" s="11"/>
      <c r="P332" s="11"/>
      <c r="Q332" s="11"/>
      <c r="R332" s="11"/>
      <c r="S332" s="11"/>
      <c r="T332" s="11"/>
      <c r="U332" s="11"/>
      <c r="V332" s="68"/>
      <c r="W332" s="11"/>
    </row>
    <row r="333" spans="1:23" s="18" customFormat="1">
      <c r="A333" s="11"/>
      <c r="B333" s="11"/>
      <c r="C333" s="16"/>
      <c r="D333" s="28"/>
      <c r="E333" s="28"/>
      <c r="F333" s="101"/>
      <c r="G333" s="102"/>
      <c r="H333" s="102"/>
      <c r="M333" s="11"/>
      <c r="N333" s="11"/>
      <c r="O333" s="11"/>
      <c r="P333" s="11"/>
      <c r="Q333" s="11"/>
      <c r="R333" s="11"/>
      <c r="S333" s="11"/>
      <c r="T333" s="11"/>
      <c r="U333" s="11"/>
      <c r="V333" s="68"/>
      <c r="W333" s="11"/>
    </row>
    <row r="334" spans="1:23" s="18" customFormat="1">
      <c r="A334" s="11"/>
      <c r="B334" s="11"/>
      <c r="C334" s="16"/>
      <c r="D334" s="28"/>
      <c r="E334" s="28"/>
      <c r="F334" s="101"/>
      <c r="G334" s="102"/>
      <c r="H334" s="102"/>
      <c r="M334" s="11"/>
      <c r="N334" s="11"/>
      <c r="O334" s="11"/>
      <c r="P334" s="11"/>
      <c r="Q334" s="11"/>
      <c r="R334" s="11"/>
      <c r="S334" s="11"/>
      <c r="T334" s="11"/>
      <c r="U334" s="11"/>
      <c r="V334" s="68"/>
      <c r="W334" s="11"/>
    </row>
    <row r="335" spans="1:23" s="18" customFormat="1">
      <c r="A335" s="11"/>
      <c r="B335" s="11"/>
      <c r="C335" s="16"/>
      <c r="D335" s="28"/>
      <c r="E335" s="28"/>
      <c r="F335" s="101"/>
      <c r="G335" s="102"/>
      <c r="H335" s="102"/>
      <c r="M335" s="11"/>
      <c r="N335" s="11"/>
      <c r="O335" s="11"/>
      <c r="P335" s="11"/>
      <c r="Q335" s="11"/>
      <c r="R335" s="11"/>
      <c r="S335" s="11"/>
      <c r="T335" s="11"/>
      <c r="U335" s="11"/>
      <c r="V335" s="68"/>
      <c r="W335" s="11"/>
    </row>
    <row r="336" spans="1:23" s="18" customFormat="1">
      <c r="A336" s="11"/>
      <c r="B336" s="11"/>
      <c r="C336" s="16"/>
      <c r="D336" s="28"/>
      <c r="E336" s="28"/>
      <c r="F336" s="101"/>
      <c r="G336" s="102"/>
      <c r="H336" s="102"/>
      <c r="M336" s="11"/>
      <c r="N336" s="11"/>
      <c r="O336" s="11"/>
      <c r="P336" s="11"/>
      <c r="Q336" s="11"/>
      <c r="R336" s="11"/>
      <c r="S336" s="11"/>
      <c r="T336" s="11"/>
      <c r="U336" s="11"/>
      <c r="V336" s="68"/>
      <c r="W336" s="11"/>
    </row>
    <row r="337" spans="1:23" s="18" customFormat="1">
      <c r="A337" s="11"/>
      <c r="B337" s="11"/>
      <c r="C337" s="16"/>
      <c r="D337" s="28"/>
      <c r="E337" s="28"/>
      <c r="F337" s="101"/>
      <c r="G337" s="102"/>
      <c r="H337" s="102"/>
      <c r="M337" s="11"/>
      <c r="N337" s="11"/>
      <c r="O337" s="11"/>
      <c r="P337" s="11"/>
      <c r="Q337" s="11"/>
      <c r="R337" s="11"/>
      <c r="S337" s="11"/>
      <c r="T337" s="11"/>
      <c r="U337" s="11"/>
      <c r="V337" s="68"/>
      <c r="W337" s="11"/>
    </row>
    <row r="338" spans="1:23" s="18" customFormat="1">
      <c r="A338" s="11"/>
      <c r="B338" s="11"/>
      <c r="C338" s="16"/>
      <c r="D338" s="28"/>
      <c r="E338" s="28"/>
      <c r="F338" s="101"/>
      <c r="G338" s="102"/>
      <c r="H338" s="102"/>
      <c r="M338" s="11"/>
      <c r="N338" s="11"/>
      <c r="O338" s="11"/>
      <c r="P338" s="11"/>
      <c r="Q338" s="11"/>
      <c r="R338" s="11"/>
      <c r="S338" s="11"/>
      <c r="T338" s="11"/>
      <c r="U338" s="11"/>
      <c r="V338" s="68"/>
      <c r="W338" s="11"/>
    </row>
    <row r="339" spans="1:23" s="18" customFormat="1">
      <c r="A339" s="11"/>
      <c r="B339" s="11"/>
      <c r="C339" s="16"/>
      <c r="D339" s="28"/>
      <c r="E339" s="28"/>
      <c r="F339" s="101"/>
      <c r="G339" s="102"/>
      <c r="H339" s="102"/>
      <c r="M339" s="11"/>
      <c r="N339" s="11"/>
      <c r="O339" s="11"/>
      <c r="P339" s="11"/>
      <c r="Q339" s="11"/>
      <c r="R339" s="11"/>
      <c r="S339" s="11"/>
      <c r="T339" s="11"/>
      <c r="U339" s="11"/>
      <c r="V339" s="68"/>
      <c r="W339" s="11"/>
    </row>
    <row r="340" spans="1:23" s="18" customFormat="1">
      <c r="A340" s="11"/>
      <c r="B340" s="11"/>
      <c r="C340" s="16"/>
      <c r="D340" s="28"/>
      <c r="E340" s="28"/>
      <c r="F340" s="101"/>
      <c r="G340" s="102"/>
      <c r="H340" s="102"/>
      <c r="M340" s="11"/>
      <c r="N340" s="11"/>
      <c r="O340" s="11"/>
      <c r="P340" s="11"/>
      <c r="Q340" s="11"/>
      <c r="R340" s="11"/>
      <c r="S340" s="11"/>
      <c r="T340" s="11"/>
      <c r="U340" s="11"/>
      <c r="V340" s="68"/>
      <c r="W340" s="11"/>
    </row>
    <row r="341" spans="1:23" s="18" customFormat="1">
      <c r="A341" s="11"/>
      <c r="B341" s="11"/>
      <c r="C341" s="16"/>
      <c r="D341" s="28"/>
      <c r="E341" s="28"/>
      <c r="F341" s="101"/>
      <c r="G341" s="102"/>
      <c r="H341" s="102"/>
      <c r="M341" s="11"/>
      <c r="N341" s="11"/>
      <c r="O341" s="11"/>
      <c r="P341" s="11"/>
      <c r="Q341" s="11"/>
      <c r="R341" s="11"/>
      <c r="S341" s="11"/>
      <c r="T341" s="11"/>
      <c r="U341" s="11"/>
      <c r="V341" s="68"/>
      <c r="W341" s="11"/>
    </row>
    <row r="342" spans="1:23" s="18" customFormat="1">
      <c r="A342" s="11"/>
      <c r="B342" s="11"/>
      <c r="C342" s="16"/>
      <c r="D342" s="28"/>
      <c r="E342" s="28"/>
      <c r="F342" s="101"/>
      <c r="G342" s="102"/>
      <c r="H342" s="102"/>
      <c r="M342" s="11"/>
      <c r="N342" s="11"/>
      <c r="O342" s="11"/>
      <c r="P342" s="11"/>
      <c r="Q342" s="11"/>
      <c r="R342" s="11"/>
      <c r="S342" s="11"/>
      <c r="T342" s="11"/>
      <c r="U342" s="11"/>
      <c r="V342" s="68"/>
      <c r="W342" s="11"/>
    </row>
    <row r="343" spans="1:23" s="18" customFormat="1">
      <c r="A343" s="11"/>
      <c r="B343" s="11"/>
      <c r="C343" s="16"/>
      <c r="D343" s="28"/>
      <c r="E343" s="28"/>
      <c r="F343" s="101"/>
      <c r="G343" s="102"/>
      <c r="H343" s="102"/>
      <c r="M343" s="11"/>
      <c r="N343" s="11"/>
      <c r="O343" s="11"/>
      <c r="P343" s="11"/>
      <c r="Q343" s="11"/>
      <c r="R343" s="11"/>
      <c r="S343" s="11"/>
      <c r="T343" s="11"/>
      <c r="U343" s="11"/>
      <c r="V343" s="68"/>
      <c r="W343" s="11"/>
    </row>
    <row r="344" spans="1:23" s="18" customFormat="1">
      <c r="A344" s="11"/>
      <c r="B344" s="11"/>
      <c r="C344" s="16"/>
      <c r="D344" s="28"/>
      <c r="E344" s="28"/>
      <c r="F344" s="101"/>
      <c r="G344" s="102"/>
      <c r="H344" s="102"/>
      <c r="M344" s="11"/>
      <c r="N344" s="11"/>
      <c r="O344" s="11"/>
      <c r="P344" s="11"/>
      <c r="Q344" s="11"/>
      <c r="R344" s="11"/>
      <c r="S344" s="11"/>
      <c r="T344" s="11"/>
      <c r="U344" s="11"/>
      <c r="V344" s="68"/>
      <c r="W344" s="11"/>
    </row>
    <row r="345" spans="1:23" s="18" customFormat="1">
      <c r="A345" s="11"/>
      <c r="B345" s="11"/>
      <c r="C345" s="16"/>
      <c r="D345" s="28"/>
      <c r="E345" s="28"/>
      <c r="F345" s="101"/>
      <c r="G345" s="102"/>
      <c r="H345" s="102"/>
      <c r="M345" s="11"/>
      <c r="N345" s="11"/>
      <c r="O345" s="11"/>
      <c r="P345" s="11"/>
      <c r="Q345" s="11"/>
      <c r="R345" s="11"/>
      <c r="S345" s="11"/>
      <c r="T345" s="11"/>
      <c r="U345" s="11"/>
      <c r="V345" s="68"/>
      <c r="W345" s="11"/>
    </row>
    <row r="346" spans="1:23" s="18" customFormat="1">
      <c r="A346" s="11"/>
      <c r="B346" s="11"/>
      <c r="C346" s="16"/>
      <c r="D346" s="28"/>
      <c r="E346" s="28"/>
      <c r="F346" s="101"/>
      <c r="G346" s="102"/>
      <c r="H346" s="102"/>
      <c r="M346" s="11"/>
      <c r="N346" s="11"/>
      <c r="O346" s="11"/>
      <c r="P346" s="11"/>
      <c r="Q346" s="11"/>
      <c r="R346" s="11"/>
      <c r="S346" s="11"/>
      <c r="T346" s="11"/>
      <c r="U346" s="11"/>
      <c r="V346" s="68"/>
      <c r="W346" s="11"/>
    </row>
    <row r="347" spans="1:23" s="18" customFormat="1">
      <c r="A347" s="11"/>
      <c r="B347" s="11"/>
      <c r="C347" s="16"/>
      <c r="D347" s="28"/>
      <c r="E347" s="28"/>
      <c r="F347" s="101"/>
      <c r="G347" s="102"/>
      <c r="H347" s="102"/>
      <c r="M347" s="11"/>
      <c r="N347" s="11"/>
      <c r="O347" s="11"/>
      <c r="P347" s="11"/>
      <c r="Q347" s="11"/>
      <c r="R347" s="11"/>
      <c r="S347" s="11"/>
      <c r="T347" s="11"/>
      <c r="U347" s="11"/>
      <c r="V347" s="68"/>
      <c r="W347" s="11"/>
    </row>
    <row r="348" spans="1:23" s="18" customFormat="1">
      <c r="A348" s="11"/>
      <c r="B348" s="11"/>
      <c r="C348" s="16"/>
      <c r="D348" s="28"/>
      <c r="E348" s="28"/>
      <c r="F348" s="101"/>
      <c r="G348" s="102"/>
      <c r="H348" s="102"/>
      <c r="M348" s="11"/>
      <c r="N348" s="11"/>
      <c r="O348" s="11"/>
      <c r="P348" s="11"/>
      <c r="Q348" s="11"/>
      <c r="R348" s="11"/>
      <c r="S348" s="11"/>
      <c r="T348" s="11"/>
      <c r="U348" s="11"/>
      <c r="V348" s="68"/>
      <c r="W348" s="11"/>
    </row>
    <row r="349" spans="1:23" s="18" customFormat="1">
      <c r="A349" s="11"/>
      <c r="B349" s="11"/>
      <c r="C349" s="16"/>
      <c r="D349" s="28"/>
      <c r="E349" s="28"/>
      <c r="F349" s="101"/>
      <c r="G349" s="102"/>
      <c r="H349" s="102"/>
      <c r="M349" s="11"/>
      <c r="N349" s="11"/>
      <c r="O349" s="11"/>
      <c r="P349" s="11"/>
      <c r="Q349" s="11"/>
      <c r="R349" s="11"/>
      <c r="S349" s="11"/>
      <c r="T349" s="11"/>
      <c r="U349" s="11"/>
      <c r="V349" s="68"/>
      <c r="W349" s="11"/>
    </row>
    <row r="350" spans="1:23" s="18" customFormat="1">
      <c r="A350" s="11"/>
      <c r="B350" s="11"/>
      <c r="C350" s="16"/>
      <c r="D350" s="28"/>
      <c r="E350" s="28"/>
      <c r="F350" s="101"/>
      <c r="G350" s="102"/>
      <c r="H350" s="102"/>
      <c r="M350" s="11"/>
      <c r="N350" s="11"/>
      <c r="O350" s="11"/>
      <c r="P350" s="11"/>
      <c r="Q350" s="11"/>
      <c r="R350" s="11"/>
      <c r="S350" s="11"/>
      <c r="T350" s="11"/>
      <c r="U350" s="11"/>
      <c r="V350" s="68"/>
      <c r="W350" s="11"/>
    </row>
    <row r="351" spans="1:23" s="18" customFormat="1">
      <c r="A351" s="11"/>
      <c r="B351" s="11"/>
      <c r="C351" s="16"/>
      <c r="D351" s="28"/>
      <c r="E351" s="28"/>
      <c r="F351" s="101"/>
      <c r="G351" s="102"/>
      <c r="H351" s="102"/>
      <c r="M351" s="11"/>
      <c r="N351" s="11"/>
      <c r="O351" s="11"/>
      <c r="P351" s="11"/>
      <c r="Q351" s="11"/>
      <c r="R351" s="11"/>
      <c r="S351" s="11"/>
      <c r="T351" s="11"/>
      <c r="U351" s="11"/>
      <c r="V351" s="68"/>
      <c r="W351" s="11"/>
    </row>
    <row r="352" spans="1:23" s="18" customFormat="1">
      <c r="A352" s="11"/>
      <c r="B352" s="11"/>
      <c r="C352" s="16"/>
      <c r="D352" s="28"/>
      <c r="E352" s="28"/>
      <c r="F352" s="101"/>
      <c r="G352" s="102"/>
      <c r="H352" s="102"/>
      <c r="M352" s="11"/>
      <c r="N352" s="11"/>
      <c r="O352" s="11"/>
      <c r="P352" s="11"/>
      <c r="Q352" s="11"/>
      <c r="R352" s="11"/>
      <c r="S352" s="11"/>
      <c r="T352" s="11"/>
      <c r="U352" s="11"/>
      <c r="V352" s="68"/>
      <c r="W352" s="11"/>
    </row>
    <row r="353" spans="1:23" s="18" customFormat="1">
      <c r="A353" s="11"/>
      <c r="B353" s="11"/>
      <c r="C353" s="16"/>
      <c r="D353" s="28"/>
      <c r="E353" s="28"/>
      <c r="F353" s="101"/>
      <c r="G353" s="102"/>
      <c r="H353" s="102"/>
      <c r="M353" s="11"/>
      <c r="N353" s="11"/>
      <c r="O353" s="11"/>
      <c r="P353" s="11"/>
      <c r="Q353" s="11"/>
      <c r="R353" s="11"/>
      <c r="S353" s="11"/>
      <c r="T353" s="11"/>
      <c r="U353" s="11"/>
      <c r="V353" s="68"/>
      <c r="W353" s="11"/>
    </row>
    <row r="354" spans="1:23" s="18" customFormat="1">
      <c r="A354" s="11"/>
      <c r="B354" s="11"/>
      <c r="C354" s="16"/>
      <c r="D354" s="28"/>
      <c r="E354" s="28"/>
      <c r="F354" s="101"/>
      <c r="G354" s="102"/>
      <c r="H354" s="102"/>
      <c r="M354" s="11"/>
      <c r="N354" s="11"/>
      <c r="O354" s="11"/>
      <c r="P354" s="11"/>
      <c r="Q354" s="11"/>
      <c r="R354" s="11"/>
      <c r="S354" s="11"/>
      <c r="T354" s="11"/>
      <c r="U354" s="11"/>
      <c r="V354" s="68"/>
      <c r="W354" s="11"/>
    </row>
    <row r="355" spans="1:23" s="18" customFormat="1">
      <c r="A355" s="11"/>
      <c r="B355" s="11"/>
      <c r="C355" s="16"/>
      <c r="D355" s="28"/>
      <c r="E355" s="28"/>
      <c r="F355" s="101"/>
      <c r="G355" s="102"/>
      <c r="H355" s="102"/>
      <c r="M355" s="11"/>
      <c r="N355" s="11"/>
      <c r="O355" s="11"/>
      <c r="P355" s="11"/>
      <c r="Q355" s="11"/>
      <c r="R355" s="11"/>
      <c r="S355" s="11"/>
      <c r="T355" s="11"/>
      <c r="U355" s="11"/>
      <c r="V355" s="68"/>
      <c r="W355" s="11"/>
    </row>
    <row r="356" spans="1:23" s="18" customFormat="1">
      <c r="A356" s="11"/>
      <c r="B356" s="11"/>
      <c r="C356" s="16"/>
      <c r="D356" s="28"/>
      <c r="E356" s="28"/>
      <c r="F356" s="101"/>
      <c r="G356" s="102"/>
      <c r="H356" s="102"/>
      <c r="M356" s="11"/>
      <c r="N356" s="11"/>
      <c r="O356" s="11"/>
      <c r="P356" s="11"/>
      <c r="Q356" s="11"/>
      <c r="R356" s="11"/>
      <c r="S356" s="11"/>
      <c r="T356" s="11"/>
      <c r="U356" s="11"/>
      <c r="V356" s="68"/>
      <c r="W356" s="11"/>
    </row>
    <row r="357" spans="1:23" s="18" customFormat="1">
      <c r="A357" s="11"/>
      <c r="B357" s="11"/>
      <c r="C357" s="16"/>
      <c r="D357" s="28"/>
      <c r="E357" s="28"/>
      <c r="F357" s="101"/>
      <c r="G357" s="102"/>
      <c r="H357" s="102"/>
      <c r="M357" s="11"/>
      <c r="N357" s="11"/>
      <c r="O357" s="11"/>
      <c r="P357" s="11"/>
      <c r="Q357" s="11"/>
      <c r="R357" s="11"/>
      <c r="S357" s="11"/>
      <c r="T357" s="11"/>
      <c r="U357" s="11"/>
      <c r="V357" s="68"/>
      <c r="W357" s="11"/>
    </row>
    <row r="358" spans="1:23" s="18" customFormat="1">
      <c r="A358" s="11"/>
      <c r="B358" s="11"/>
      <c r="C358" s="16"/>
      <c r="D358" s="28"/>
      <c r="E358" s="28"/>
      <c r="F358" s="101"/>
      <c r="G358" s="102"/>
      <c r="H358" s="102"/>
      <c r="M358" s="11"/>
      <c r="N358" s="11"/>
      <c r="O358" s="11"/>
      <c r="P358" s="11"/>
      <c r="Q358" s="11"/>
      <c r="R358" s="11"/>
      <c r="S358" s="11"/>
      <c r="T358" s="11"/>
      <c r="U358" s="11"/>
      <c r="V358" s="68"/>
      <c r="W358" s="11"/>
    </row>
    <row r="359" spans="1:23" s="18" customFormat="1">
      <c r="A359" s="11"/>
      <c r="B359" s="11"/>
      <c r="C359" s="16"/>
      <c r="D359" s="28"/>
      <c r="E359" s="28"/>
      <c r="F359" s="101"/>
      <c r="G359" s="102"/>
      <c r="H359" s="102"/>
      <c r="M359" s="11"/>
      <c r="N359" s="11"/>
      <c r="O359" s="11"/>
      <c r="P359" s="11"/>
      <c r="Q359" s="11"/>
      <c r="R359" s="11"/>
      <c r="S359" s="11"/>
      <c r="T359" s="11"/>
      <c r="U359" s="11"/>
      <c r="V359" s="68"/>
      <c r="W359" s="11"/>
    </row>
    <row r="360" spans="1:23" s="18" customFormat="1">
      <c r="A360" s="11"/>
      <c r="B360" s="11"/>
      <c r="C360" s="16"/>
      <c r="D360" s="28"/>
      <c r="E360" s="28"/>
      <c r="F360" s="101"/>
      <c r="G360" s="102"/>
      <c r="H360" s="102"/>
      <c r="M360" s="11"/>
      <c r="N360" s="11"/>
      <c r="O360" s="11"/>
      <c r="P360" s="11"/>
      <c r="Q360" s="11"/>
      <c r="R360" s="11"/>
      <c r="S360" s="11"/>
      <c r="T360" s="11"/>
      <c r="U360" s="11"/>
      <c r="V360" s="68"/>
      <c r="W360" s="11"/>
    </row>
    <row r="361" spans="1:23" s="18" customFormat="1">
      <c r="A361" s="11"/>
      <c r="B361" s="11"/>
      <c r="C361" s="16"/>
      <c r="D361" s="28"/>
      <c r="E361" s="28"/>
      <c r="F361" s="101"/>
      <c r="G361" s="102"/>
      <c r="H361" s="102"/>
      <c r="M361" s="11"/>
      <c r="N361" s="11"/>
      <c r="O361" s="11"/>
      <c r="P361" s="11"/>
      <c r="Q361" s="11"/>
      <c r="R361" s="11"/>
      <c r="S361" s="11"/>
      <c r="T361" s="11"/>
      <c r="U361" s="11"/>
      <c r="V361" s="68"/>
      <c r="W361" s="11"/>
    </row>
    <row r="362" spans="1:23" s="18" customFormat="1">
      <c r="A362" s="11"/>
      <c r="B362" s="11"/>
      <c r="C362" s="16"/>
      <c r="D362" s="28"/>
      <c r="E362" s="28"/>
      <c r="F362" s="101"/>
      <c r="G362" s="102"/>
      <c r="H362" s="102"/>
      <c r="M362" s="11"/>
      <c r="N362" s="11"/>
      <c r="O362" s="11"/>
      <c r="P362" s="11"/>
      <c r="Q362" s="11"/>
      <c r="R362" s="11"/>
      <c r="S362" s="11"/>
      <c r="T362" s="11"/>
      <c r="U362" s="11"/>
      <c r="V362" s="68"/>
      <c r="W362" s="11"/>
    </row>
    <row r="363" spans="1:23" s="18" customFormat="1">
      <c r="A363" s="11"/>
      <c r="B363" s="11"/>
      <c r="C363" s="16"/>
      <c r="D363" s="28"/>
      <c r="E363" s="28"/>
      <c r="F363" s="101"/>
      <c r="G363" s="102"/>
      <c r="H363" s="102"/>
      <c r="M363" s="11"/>
      <c r="N363" s="11"/>
      <c r="O363" s="11"/>
      <c r="P363" s="11"/>
      <c r="Q363" s="11"/>
      <c r="R363" s="11"/>
      <c r="S363" s="11"/>
      <c r="T363" s="11"/>
      <c r="U363" s="11"/>
      <c r="V363" s="68"/>
      <c r="W363" s="11"/>
    </row>
    <row r="364" spans="1:23" s="18" customFormat="1">
      <c r="A364" s="11"/>
      <c r="B364" s="11"/>
      <c r="C364" s="16"/>
      <c r="D364" s="28"/>
      <c r="E364" s="28"/>
      <c r="F364" s="101"/>
      <c r="G364" s="102"/>
      <c r="H364" s="102"/>
      <c r="M364" s="11"/>
      <c r="N364" s="11"/>
      <c r="O364" s="11"/>
      <c r="P364" s="11"/>
      <c r="Q364" s="11"/>
      <c r="R364" s="11"/>
      <c r="S364" s="11"/>
      <c r="T364" s="11"/>
      <c r="U364" s="11"/>
      <c r="V364" s="68"/>
      <c r="W364" s="11"/>
    </row>
    <row r="365" spans="1:23" s="18" customFormat="1">
      <c r="A365" s="11"/>
      <c r="B365" s="11"/>
      <c r="C365" s="16"/>
      <c r="D365" s="28"/>
      <c r="E365" s="28"/>
      <c r="F365" s="101"/>
      <c r="G365" s="102"/>
      <c r="H365" s="102"/>
      <c r="M365" s="11"/>
      <c r="N365" s="11"/>
      <c r="O365" s="11"/>
      <c r="P365" s="11"/>
      <c r="Q365" s="11"/>
      <c r="R365" s="11"/>
      <c r="S365" s="11"/>
      <c r="T365" s="11"/>
      <c r="U365" s="11"/>
      <c r="V365" s="68"/>
      <c r="W365" s="11"/>
    </row>
    <row r="366" spans="1:23" s="18" customFormat="1">
      <c r="A366" s="11"/>
      <c r="B366" s="11"/>
      <c r="C366" s="16"/>
      <c r="D366" s="28"/>
      <c r="E366" s="28"/>
      <c r="F366" s="101"/>
      <c r="G366" s="102"/>
      <c r="H366" s="102"/>
      <c r="M366" s="11"/>
      <c r="N366" s="11"/>
      <c r="O366" s="11"/>
      <c r="P366" s="11"/>
      <c r="Q366" s="11"/>
      <c r="R366" s="11"/>
      <c r="S366" s="11"/>
      <c r="T366" s="11"/>
      <c r="U366" s="11"/>
      <c r="V366" s="68"/>
      <c r="W366" s="11"/>
    </row>
    <row r="367" spans="1:23" s="18" customFormat="1">
      <c r="A367" s="11"/>
      <c r="B367" s="11"/>
      <c r="C367" s="16"/>
      <c r="D367" s="28"/>
      <c r="E367" s="28"/>
      <c r="F367" s="101"/>
      <c r="G367" s="102"/>
      <c r="H367" s="102"/>
      <c r="M367" s="11"/>
      <c r="N367" s="11"/>
      <c r="O367" s="11"/>
      <c r="P367" s="11"/>
      <c r="Q367" s="11"/>
      <c r="R367" s="11"/>
      <c r="S367" s="11"/>
      <c r="T367" s="11"/>
      <c r="U367" s="11"/>
      <c r="V367" s="68"/>
      <c r="W367" s="11"/>
    </row>
    <row r="368" spans="1:23" s="18" customFormat="1">
      <c r="A368" s="11"/>
      <c r="B368" s="11"/>
      <c r="C368" s="16"/>
      <c r="D368" s="28"/>
      <c r="E368" s="28"/>
      <c r="F368" s="101"/>
      <c r="G368" s="102"/>
      <c r="H368" s="102"/>
      <c r="M368" s="11"/>
      <c r="N368" s="11"/>
      <c r="O368" s="11"/>
      <c r="P368" s="11"/>
      <c r="Q368" s="11"/>
      <c r="R368" s="11"/>
      <c r="S368" s="11"/>
      <c r="T368" s="11"/>
      <c r="U368" s="11"/>
      <c r="V368" s="68"/>
      <c r="W368" s="11"/>
    </row>
    <row r="369" spans="1:23" s="18" customFormat="1">
      <c r="A369" s="11"/>
      <c r="B369" s="11"/>
      <c r="C369" s="16"/>
      <c r="D369" s="28"/>
      <c r="E369" s="28"/>
      <c r="F369" s="101"/>
      <c r="G369" s="102"/>
      <c r="H369" s="102"/>
      <c r="M369" s="11"/>
      <c r="N369" s="11"/>
      <c r="O369" s="11"/>
      <c r="P369" s="11"/>
      <c r="Q369" s="11"/>
      <c r="R369" s="11"/>
      <c r="S369" s="11"/>
      <c r="T369" s="11"/>
      <c r="U369" s="11"/>
      <c r="V369" s="68"/>
      <c r="W369" s="11"/>
    </row>
    <row r="370" spans="1:23" s="18" customFormat="1">
      <c r="A370" s="11"/>
      <c r="B370" s="11"/>
      <c r="C370" s="16"/>
      <c r="D370" s="28"/>
      <c r="E370" s="28"/>
      <c r="F370" s="101"/>
      <c r="G370" s="102"/>
      <c r="H370" s="102"/>
      <c r="M370" s="11"/>
      <c r="N370" s="11"/>
      <c r="O370" s="11"/>
      <c r="P370" s="11"/>
      <c r="Q370" s="11"/>
      <c r="R370" s="11"/>
      <c r="S370" s="11"/>
      <c r="T370" s="11"/>
      <c r="U370" s="11"/>
      <c r="V370" s="68"/>
      <c r="W370" s="11"/>
    </row>
    <row r="371" spans="1:23" s="18" customFormat="1">
      <c r="A371" s="11"/>
      <c r="B371" s="11"/>
      <c r="C371" s="16"/>
      <c r="D371" s="28"/>
      <c r="E371" s="28"/>
      <c r="F371" s="101"/>
      <c r="G371" s="102"/>
      <c r="H371" s="102"/>
      <c r="M371" s="11"/>
      <c r="N371" s="11"/>
      <c r="O371" s="11"/>
      <c r="P371" s="11"/>
      <c r="Q371" s="11"/>
      <c r="R371" s="11"/>
      <c r="S371" s="11"/>
      <c r="T371" s="11"/>
      <c r="U371" s="11"/>
      <c r="V371" s="68"/>
      <c r="W371" s="11"/>
    </row>
    <row r="372" spans="1:23" s="18" customFormat="1">
      <c r="A372" s="11"/>
      <c r="B372" s="11"/>
      <c r="C372" s="16"/>
      <c r="D372" s="28"/>
      <c r="E372" s="28"/>
      <c r="F372" s="101"/>
      <c r="G372" s="102"/>
      <c r="H372" s="102"/>
      <c r="M372" s="11"/>
      <c r="N372" s="11"/>
      <c r="O372" s="11"/>
      <c r="P372" s="11"/>
      <c r="Q372" s="11"/>
      <c r="R372" s="11"/>
      <c r="S372" s="11"/>
      <c r="T372" s="11"/>
      <c r="U372" s="11"/>
      <c r="V372" s="68"/>
      <c r="W372" s="11"/>
    </row>
    <row r="373" spans="1:23" s="18" customFormat="1">
      <c r="A373" s="11"/>
      <c r="B373" s="11"/>
      <c r="C373" s="16"/>
      <c r="D373" s="28"/>
      <c r="E373" s="28"/>
      <c r="F373" s="101"/>
      <c r="G373" s="102"/>
      <c r="H373" s="102"/>
      <c r="M373" s="11"/>
      <c r="N373" s="11"/>
      <c r="O373" s="11"/>
      <c r="P373" s="11"/>
      <c r="Q373" s="11"/>
      <c r="R373" s="11"/>
      <c r="S373" s="11"/>
      <c r="T373" s="11"/>
      <c r="U373" s="11"/>
      <c r="V373" s="68"/>
      <c r="W373" s="11"/>
    </row>
    <row r="374" spans="1:23" s="18" customFormat="1">
      <c r="A374" s="11"/>
      <c r="B374" s="11"/>
      <c r="C374" s="16"/>
      <c r="D374" s="28"/>
      <c r="E374" s="28"/>
      <c r="F374" s="101"/>
      <c r="G374" s="102"/>
      <c r="H374" s="102"/>
      <c r="M374" s="11"/>
      <c r="N374" s="11"/>
      <c r="O374" s="11"/>
      <c r="P374" s="11"/>
      <c r="Q374" s="11"/>
      <c r="R374" s="11"/>
      <c r="S374" s="11"/>
      <c r="T374" s="11"/>
      <c r="U374" s="11"/>
      <c r="V374" s="68"/>
      <c r="W374" s="11"/>
    </row>
    <row r="375" spans="1:23" s="18" customFormat="1">
      <c r="A375" s="11"/>
      <c r="B375" s="11"/>
      <c r="C375" s="16"/>
      <c r="D375" s="28"/>
      <c r="E375" s="28"/>
      <c r="F375" s="101"/>
      <c r="G375" s="102"/>
      <c r="H375" s="102"/>
      <c r="M375" s="11"/>
      <c r="N375" s="11"/>
      <c r="O375" s="11"/>
      <c r="P375" s="11"/>
      <c r="Q375" s="11"/>
      <c r="R375" s="11"/>
      <c r="S375" s="11"/>
      <c r="T375" s="11"/>
      <c r="U375" s="11"/>
      <c r="V375" s="68"/>
      <c r="W375" s="11"/>
    </row>
    <row r="376" spans="1:23" s="18" customFormat="1">
      <c r="A376" s="11"/>
      <c r="B376" s="11"/>
      <c r="C376" s="16"/>
      <c r="D376" s="28"/>
      <c r="E376" s="28"/>
      <c r="F376" s="101"/>
      <c r="G376" s="102"/>
      <c r="H376" s="102"/>
      <c r="M376" s="11"/>
      <c r="N376" s="11"/>
      <c r="O376" s="11"/>
      <c r="P376" s="11"/>
      <c r="Q376" s="11"/>
      <c r="R376" s="11"/>
      <c r="S376" s="11"/>
      <c r="T376" s="11"/>
      <c r="U376" s="11"/>
      <c r="V376" s="68"/>
      <c r="W376" s="11"/>
    </row>
    <row r="377" spans="1:23" s="18" customFormat="1">
      <c r="A377" s="11"/>
      <c r="B377" s="11"/>
      <c r="C377" s="16"/>
      <c r="D377" s="28"/>
      <c r="E377" s="28"/>
      <c r="F377" s="101"/>
      <c r="G377" s="102"/>
      <c r="H377" s="102"/>
      <c r="M377" s="11"/>
      <c r="N377" s="11"/>
      <c r="O377" s="11"/>
      <c r="P377" s="11"/>
      <c r="Q377" s="11"/>
      <c r="R377" s="11"/>
      <c r="S377" s="11"/>
      <c r="T377" s="11"/>
      <c r="U377" s="11"/>
      <c r="V377" s="68"/>
      <c r="W377" s="11"/>
    </row>
    <row r="378" spans="1:23" s="18" customFormat="1">
      <c r="A378" s="11"/>
      <c r="B378" s="11"/>
      <c r="C378" s="16"/>
      <c r="D378" s="28"/>
      <c r="E378" s="28"/>
      <c r="F378" s="101"/>
      <c r="G378" s="102"/>
      <c r="H378" s="102"/>
      <c r="M378" s="11"/>
      <c r="N378" s="11"/>
      <c r="O378" s="11"/>
      <c r="P378" s="11"/>
      <c r="Q378" s="11"/>
      <c r="R378" s="11"/>
      <c r="S378" s="11"/>
      <c r="T378" s="11"/>
      <c r="U378" s="11"/>
      <c r="V378" s="68"/>
      <c r="W378" s="11"/>
    </row>
    <row r="379" spans="1:23" s="18" customFormat="1">
      <c r="A379" s="11"/>
      <c r="B379" s="11"/>
      <c r="C379" s="16"/>
      <c r="D379" s="28"/>
      <c r="E379" s="28"/>
      <c r="F379" s="101"/>
      <c r="G379" s="102"/>
      <c r="H379" s="102"/>
      <c r="M379" s="11"/>
      <c r="N379" s="11"/>
      <c r="O379" s="11"/>
      <c r="P379" s="11"/>
      <c r="Q379" s="11"/>
      <c r="R379" s="11"/>
      <c r="S379" s="11"/>
      <c r="T379" s="11"/>
      <c r="U379" s="11"/>
      <c r="V379" s="68"/>
      <c r="W379" s="11"/>
    </row>
    <row r="380" spans="1:23" s="18" customFormat="1">
      <c r="A380" s="11"/>
      <c r="B380" s="11"/>
      <c r="C380" s="16"/>
      <c r="D380" s="28"/>
      <c r="E380" s="28"/>
      <c r="F380" s="101"/>
      <c r="G380" s="102"/>
      <c r="H380" s="102"/>
      <c r="M380" s="11"/>
      <c r="N380" s="11"/>
      <c r="O380" s="11"/>
      <c r="P380" s="11"/>
      <c r="Q380" s="11"/>
      <c r="R380" s="11"/>
      <c r="S380" s="11"/>
      <c r="T380" s="11"/>
      <c r="U380" s="11"/>
      <c r="V380" s="68"/>
      <c r="W380" s="11"/>
    </row>
    <row r="381" spans="1:23" s="18" customFormat="1">
      <c r="A381" s="11"/>
      <c r="B381" s="11"/>
      <c r="C381" s="16"/>
      <c r="D381" s="28"/>
      <c r="E381" s="28"/>
      <c r="F381" s="101"/>
      <c r="G381" s="102"/>
      <c r="H381" s="102"/>
      <c r="M381" s="11"/>
      <c r="N381" s="11"/>
      <c r="O381" s="11"/>
      <c r="P381" s="11"/>
      <c r="Q381" s="11"/>
      <c r="R381" s="11"/>
      <c r="S381" s="11"/>
      <c r="T381" s="11"/>
      <c r="U381" s="11"/>
      <c r="V381" s="68"/>
      <c r="W381" s="11"/>
    </row>
    <row r="382" spans="1:23" s="18" customFormat="1">
      <c r="A382" s="11"/>
      <c r="B382" s="11"/>
      <c r="C382" s="16"/>
      <c r="D382" s="28"/>
      <c r="E382" s="28"/>
      <c r="F382" s="101"/>
      <c r="G382" s="102"/>
      <c r="H382" s="102"/>
      <c r="M382" s="11"/>
      <c r="N382" s="11"/>
      <c r="O382" s="11"/>
      <c r="P382" s="11"/>
      <c r="Q382" s="11"/>
      <c r="R382" s="11"/>
      <c r="S382" s="11"/>
      <c r="T382" s="11"/>
      <c r="U382" s="11"/>
      <c r="V382" s="68"/>
      <c r="W382" s="11"/>
    </row>
    <row r="383" spans="1:23" s="18" customFormat="1">
      <c r="A383" s="11"/>
      <c r="B383" s="11"/>
      <c r="C383" s="16"/>
      <c r="D383" s="28"/>
      <c r="E383" s="28"/>
      <c r="F383" s="101"/>
      <c r="G383" s="102"/>
      <c r="H383" s="102"/>
      <c r="M383" s="11"/>
      <c r="N383" s="11"/>
      <c r="O383" s="11"/>
      <c r="P383" s="11"/>
      <c r="Q383" s="11"/>
      <c r="R383" s="11"/>
      <c r="S383" s="11"/>
      <c r="T383" s="11"/>
      <c r="U383" s="11"/>
      <c r="V383" s="68"/>
      <c r="W383" s="11"/>
    </row>
    <row r="384" spans="1:23" s="18" customFormat="1">
      <c r="A384" s="11"/>
      <c r="B384" s="11"/>
      <c r="C384" s="16"/>
      <c r="D384" s="28"/>
      <c r="E384" s="28"/>
      <c r="F384" s="101"/>
      <c r="G384" s="102"/>
      <c r="H384" s="102"/>
      <c r="M384" s="11"/>
      <c r="N384" s="11"/>
      <c r="O384" s="11"/>
      <c r="P384" s="11"/>
      <c r="Q384" s="11"/>
      <c r="R384" s="11"/>
      <c r="S384" s="11"/>
      <c r="T384" s="11"/>
      <c r="U384" s="11"/>
      <c r="V384" s="68"/>
      <c r="W384" s="11"/>
    </row>
    <row r="385" spans="1:23" s="18" customFormat="1">
      <c r="A385" s="11"/>
      <c r="B385" s="11"/>
      <c r="C385" s="16"/>
      <c r="D385" s="28"/>
      <c r="E385" s="28"/>
      <c r="F385" s="101"/>
      <c r="G385" s="102"/>
      <c r="H385" s="102"/>
      <c r="M385" s="11"/>
      <c r="N385" s="11"/>
      <c r="O385" s="11"/>
      <c r="P385" s="11"/>
      <c r="Q385" s="11"/>
      <c r="R385" s="11"/>
      <c r="S385" s="11"/>
      <c r="T385" s="11"/>
      <c r="U385" s="11"/>
      <c r="V385" s="68"/>
      <c r="W385" s="11"/>
    </row>
    <row r="386" spans="1:23" s="18" customFormat="1">
      <c r="A386" s="11"/>
      <c r="B386" s="11"/>
      <c r="C386" s="16"/>
      <c r="D386" s="28"/>
      <c r="E386" s="28"/>
      <c r="F386" s="101"/>
      <c r="G386" s="102"/>
      <c r="H386" s="102"/>
      <c r="M386" s="11"/>
      <c r="N386" s="11"/>
      <c r="O386" s="11"/>
      <c r="P386" s="11"/>
      <c r="Q386" s="11"/>
      <c r="R386" s="11"/>
      <c r="S386" s="11"/>
      <c r="T386" s="11"/>
      <c r="U386" s="11"/>
      <c r="V386" s="68"/>
      <c r="W386" s="11"/>
    </row>
    <row r="387" spans="1:23" s="18" customFormat="1">
      <c r="A387" s="11"/>
      <c r="B387" s="11"/>
      <c r="C387" s="16"/>
      <c r="D387" s="28"/>
      <c r="E387" s="28"/>
      <c r="F387" s="101"/>
      <c r="G387" s="102"/>
      <c r="H387" s="102"/>
      <c r="M387" s="11"/>
      <c r="N387" s="11"/>
      <c r="O387" s="11"/>
      <c r="P387" s="11"/>
      <c r="Q387" s="11"/>
      <c r="R387" s="11"/>
      <c r="S387" s="11"/>
      <c r="T387" s="11"/>
      <c r="U387" s="11"/>
      <c r="V387" s="68"/>
      <c r="W387" s="11"/>
    </row>
    <row r="388" spans="1:23" s="18" customFormat="1">
      <c r="A388" s="11"/>
      <c r="B388" s="11"/>
      <c r="C388" s="16"/>
      <c r="D388" s="28"/>
      <c r="E388" s="28"/>
      <c r="F388" s="101"/>
      <c r="G388" s="102"/>
      <c r="H388" s="102"/>
      <c r="M388" s="11"/>
      <c r="N388" s="11"/>
      <c r="O388" s="11"/>
      <c r="P388" s="11"/>
      <c r="Q388" s="11"/>
      <c r="R388" s="11"/>
      <c r="S388" s="11"/>
      <c r="T388" s="11"/>
      <c r="U388" s="11"/>
      <c r="V388" s="68"/>
      <c r="W388" s="11"/>
    </row>
    <row r="389" spans="1:23" s="18" customFormat="1">
      <c r="A389" s="11"/>
      <c r="B389" s="11"/>
      <c r="C389" s="16"/>
      <c r="D389" s="28"/>
      <c r="E389" s="28"/>
      <c r="F389" s="101"/>
      <c r="G389" s="102"/>
      <c r="H389" s="102"/>
      <c r="M389" s="11"/>
      <c r="N389" s="11"/>
      <c r="O389" s="11"/>
      <c r="P389" s="11"/>
      <c r="Q389" s="11"/>
      <c r="R389" s="11"/>
      <c r="S389" s="11"/>
      <c r="T389" s="11"/>
      <c r="U389" s="11"/>
      <c r="V389" s="68"/>
      <c r="W389" s="11"/>
    </row>
    <row r="390" spans="1:23" s="18" customFormat="1">
      <c r="A390" s="11"/>
      <c r="B390" s="11"/>
      <c r="C390" s="16"/>
      <c r="D390" s="28"/>
      <c r="E390" s="28"/>
      <c r="F390" s="101"/>
      <c r="G390" s="102"/>
      <c r="H390" s="102"/>
      <c r="M390" s="11"/>
      <c r="N390" s="11"/>
      <c r="O390" s="11"/>
      <c r="P390" s="11"/>
      <c r="Q390" s="11"/>
      <c r="R390" s="11"/>
      <c r="S390" s="11"/>
      <c r="T390" s="11"/>
      <c r="U390" s="11"/>
      <c r="V390" s="68"/>
      <c r="W390" s="11"/>
    </row>
    <row r="391" spans="1:23" s="18" customFormat="1">
      <c r="A391" s="11"/>
      <c r="B391" s="11"/>
      <c r="C391" s="16"/>
      <c r="D391" s="28"/>
      <c r="E391" s="28"/>
      <c r="F391" s="101"/>
      <c r="G391" s="102"/>
      <c r="H391" s="102"/>
      <c r="M391" s="11"/>
      <c r="N391" s="11"/>
      <c r="O391" s="11"/>
      <c r="P391" s="11"/>
      <c r="Q391" s="11"/>
      <c r="R391" s="11"/>
      <c r="S391" s="11"/>
      <c r="T391" s="11"/>
      <c r="U391" s="11"/>
      <c r="V391" s="68"/>
      <c r="W391" s="11"/>
    </row>
    <row r="392" spans="1:23" s="18" customFormat="1">
      <c r="A392" s="11"/>
      <c r="B392" s="11"/>
      <c r="C392" s="16"/>
      <c r="D392" s="28"/>
      <c r="E392" s="28"/>
      <c r="F392" s="101"/>
      <c r="G392" s="102"/>
      <c r="H392" s="102"/>
      <c r="M392" s="11"/>
      <c r="N392" s="11"/>
      <c r="O392" s="11"/>
      <c r="P392" s="11"/>
      <c r="Q392" s="11"/>
      <c r="R392" s="11"/>
      <c r="S392" s="11"/>
      <c r="T392" s="11"/>
      <c r="U392" s="11"/>
      <c r="V392" s="68"/>
      <c r="W392" s="11"/>
    </row>
    <row r="393" spans="1:23" s="18" customFormat="1">
      <c r="A393" s="11"/>
      <c r="B393" s="11"/>
      <c r="C393" s="16"/>
      <c r="D393" s="28"/>
      <c r="E393" s="28"/>
      <c r="F393" s="101"/>
      <c r="G393" s="102"/>
      <c r="H393" s="102"/>
      <c r="M393" s="11"/>
      <c r="N393" s="11"/>
      <c r="O393" s="11"/>
      <c r="P393" s="11"/>
      <c r="Q393" s="11"/>
      <c r="R393" s="11"/>
      <c r="S393" s="11"/>
      <c r="T393" s="11"/>
      <c r="U393" s="11"/>
      <c r="V393" s="68"/>
      <c r="W393" s="11"/>
    </row>
    <row r="394" spans="1:23" s="18" customFormat="1">
      <c r="A394" s="11"/>
      <c r="B394" s="11"/>
      <c r="C394" s="16"/>
      <c r="D394" s="28"/>
      <c r="E394" s="28"/>
      <c r="F394" s="101"/>
      <c r="G394" s="102"/>
      <c r="H394" s="102"/>
      <c r="M394" s="11"/>
      <c r="N394" s="11"/>
      <c r="O394" s="11"/>
      <c r="P394" s="11"/>
      <c r="Q394" s="11"/>
      <c r="R394" s="11"/>
      <c r="S394" s="11"/>
      <c r="T394" s="11"/>
      <c r="U394" s="11"/>
      <c r="V394" s="68"/>
      <c r="W394" s="11"/>
    </row>
    <row r="395" spans="1:23" s="18" customFormat="1">
      <c r="A395" s="11"/>
      <c r="B395" s="11"/>
      <c r="C395" s="16"/>
      <c r="D395" s="28"/>
      <c r="E395" s="28"/>
      <c r="F395" s="101"/>
      <c r="G395" s="102"/>
      <c r="H395" s="102"/>
      <c r="M395" s="11"/>
      <c r="N395" s="11"/>
      <c r="O395" s="11"/>
      <c r="P395" s="11"/>
      <c r="Q395" s="11"/>
      <c r="R395" s="11"/>
      <c r="S395" s="11"/>
      <c r="T395" s="11"/>
      <c r="U395" s="11"/>
      <c r="V395" s="68"/>
      <c r="W395" s="11"/>
    </row>
    <row r="396" spans="1:23" s="18" customFormat="1">
      <c r="A396" s="11"/>
      <c r="B396" s="11"/>
      <c r="C396" s="16"/>
      <c r="D396" s="28"/>
      <c r="E396" s="28"/>
      <c r="F396" s="101"/>
      <c r="G396" s="102"/>
      <c r="H396" s="102"/>
      <c r="M396" s="11"/>
      <c r="N396" s="11"/>
      <c r="O396" s="11"/>
      <c r="P396" s="11"/>
      <c r="Q396" s="11"/>
      <c r="R396" s="11"/>
      <c r="S396" s="11"/>
      <c r="T396" s="11"/>
      <c r="U396" s="11"/>
      <c r="V396" s="68"/>
      <c r="W396" s="11"/>
    </row>
    <row r="397" spans="1:23" s="18" customFormat="1">
      <c r="A397" s="11"/>
      <c r="B397" s="11"/>
      <c r="C397" s="16"/>
      <c r="D397" s="28"/>
      <c r="E397" s="28"/>
      <c r="F397" s="101"/>
      <c r="G397" s="102"/>
      <c r="H397" s="102"/>
      <c r="M397" s="11"/>
      <c r="N397" s="11"/>
      <c r="O397" s="11"/>
      <c r="P397" s="11"/>
      <c r="Q397" s="11"/>
      <c r="R397" s="11"/>
      <c r="S397" s="11"/>
      <c r="T397" s="11"/>
      <c r="U397" s="11"/>
      <c r="V397" s="68"/>
      <c r="W397" s="11"/>
    </row>
    <row r="398" spans="1:23" s="18" customFormat="1">
      <c r="A398" s="11"/>
      <c r="B398" s="11"/>
      <c r="C398" s="16"/>
      <c r="D398" s="28"/>
      <c r="E398" s="28"/>
      <c r="F398" s="101"/>
      <c r="G398" s="102"/>
      <c r="H398" s="102"/>
      <c r="M398" s="11"/>
      <c r="N398" s="11"/>
      <c r="O398" s="11"/>
      <c r="P398" s="11"/>
      <c r="Q398" s="11"/>
      <c r="R398" s="11"/>
      <c r="S398" s="11"/>
      <c r="T398" s="11"/>
      <c r="U398" s="11"/>
      <c r="V398" s="68"/>
      <c r="W398" s="11"/>
    </row>
    <row r="399" spans="1:23" s="18" customFormat="1">
      <c r="A399" s="11"/>
      <c r="B399" s="11"/>
      <c r="C399" s="16"/>
      <c r="D399" s="28"/>
      <c r="E399" s="28"/>
      <c r="F399" s="101"/>
      <c r="G399" s="102"/>
      <c r="H399" s="102"/>
      <c r="M399" s="11"/>
      <c r="N399" s="11"/>
      <c r="O399" s="11"/>
      <c r="P399" s="11"/>
      <c r="Q399" s="11"/>
      <c r="R399" s="11"/>
      <c r="S399" s="11"/>
      <c r="T399" s="11"/>
      <c r="U399" s="11"/>
      <c r="V399" s="68"/>
      <c r="W399" s="11"/>
    </row>
    <row r="400" spans="1:23" s="18" customFormat="1">
      <c r="A400" s="11"/>
      <c r="B400" s="11"/>
      <c r="C400" s="16"/>
      <c r="D400" s="28"/>
      <c r="E400" s="28"/>
      <c r="F400" s="101"/>
      <c r="G400" s="102"/>
      <c r="H400" s="102"/>
      <c r="M400" s="11"/>
      <c r="N400" s="11"/>
      <c r="O400" s="11"/>
      <c r="P400" s="11"/>
      <c r="Q400" s="11"/>
      <c r="R400" s="11"/>
      <c r="S400" s="11"/>
      <c r="T400" s="11"/>
      <c r="U400" s="11"/>
      <c r="V400" s="68"/>
      <c r="W400" s="11"/>
    </row>
    <row r="401" spans="1:23" s="18" customFormat="1">
      <c r="A401" s="11"/>
      <c r="B401" s="11"/>
      <c r="C401" s="16"/>
      <c r="D401" s="28"/>
      <c r="E401" s="28"/>
      <c r="F401" s="101"/>
      <c r="G401" s="102"/>
      <c r="H401" s="102"/>
      <c r="M401" s="11"/>
      <c r="N401" s="11"/>
      <c r="O401" s="11"/>
      <c r="P401" s="11"/>
      <c r="Q401" s="11"/>
      <c r="R401" s="11"/>
      <c r="S401" s="11"/>
      <c r="T401" s="11"/>
      <c r="U401" s="11"/>
      <c r="V401" s="68"/>
      <c r="W401" s="11"/>
    </row>
    <row r="402" spans="1:23" s="18" customFormat="1">
      <c r="A402" s="11"/>
      <c r="B402" s="11"/>
      <c r="C402" s="16"/>
      <c r="D402" s="28"/>
      <c r="E402" s="28"/>
      <c r="F402" s="101"/>
      <c r="G402" s="102"/>
      <c r="H402" s="102"/>
      <c r="M402" s="11"/>
      <c r="N402" s="11"/>
      <c r="O402" s="11"/>
      <c r="P402" s="11"/>
      <c r="Q402" s="11"/>
      <c r="R402" s="11"/>
      <c r="S402" s="11"/>
      <c r="T402" s="11"/>
      <c r="U402" s="11"/>
      <c r="V402" s="68"/>
      <c r="W402" s="11"/>
    </row>
    <row r="403" spans="1:23" s="18" customFormat="1">
      <c r="A403" s="11"/>
      <c r="B403" s="11"/>
      <c r="C403" s="16"/>
      <c r="D403" s="28"/>
      <c r="E403" s="28"/>
      <c r="F403" s="101"/>
      <c r="G403" s="102"/>
      <c r="H403" s="102"/>
      <c r="M403" s="11"/>
      <c r="N403" s="11"/>
      <c r="O403" s="11"/>
      <c r="P403" s="11"/>
      <c r="Q403" s="11"/>
      <c r="R403" s="11"/>
      <c r="S403" s="11"/>
      <c r="T403" s="11"/>
      <c r="U403" s="11"/>
      <c r="V403" s="68"/>
      <c r="W403" s="11"/>
    </row>
    <row r="404" spans="1:23" s="18" customFormat="1">
      <c r="A404" s="11"/>
      <c r="B404" s="11"/>
      <c r="C404" s="16"/>
      <c r="D404" s="28"/>
      <c r="E404" s="28"/>
      <c r="F404" s="101"/>
      <c r="G404" s="102"/>
      <c r="H404" s="102"/>
      <c r="M404" s="11"/>
      <c r="N404" s="11"/>
      <c r="O404" s="11"/>
      <c r="P404" s="11"/>
      <c r="Q404" s="11"/>
      <c r="R404" s="11"/>
      <c r="S404" s="11"/>
      <c r="T404" s="11"/>
      <c r="U404" s="11"/>
      <c r="V404" s="68"/>
      <c r="W404" s="11"/>
    </row>
    <row r="405" spans="1:23">
      <c r="C405" s="16"/>
      <c r="D405" s="28"/>
      <c r="E405" s="28"/>
      <c r="F405" s="101"/>
    </row>
    <row r="406" spans="1:23">
      <c r="C406" s="16"/>
      <c r="D406" s="28"/>
      <c r="E406" s="28"/>
      <c r="F406" s="101"/>
    </row>
  </sheetData>
  <sheetProtection insertRows="0" deleteRows="0"/>
  <protectedRanges>
    <protectedRange sqref="K186:Q1048576 K1:Q171 K173:Q176 V1:V171 V173:V1048576" name="Obseg1"/>
    <protectedRange sqref="K184:Q185" name="Obseg1_1"/>
    <protectedRange sqref="K181:Q183 N180:Q180 K177:Q179" name="Obseg1_4_1_2_1"/>
    <protectedRange sqref="K180:M180" name="Obseg1_2_1_2_1_2_1"/>
  </protectedRanges>
  <mergeCells count="9">
    <mergeCell ref="A181:M181"/>
    <mergeCell ref="C13:L13"/>
    <mergeCell ref="A180:M180"/>
    <mergeCell ref="D2:K2"/>
    <mergeCell ref="D3:K3"/>
    <mergeCell ref="D6:K6"/>
    <mergeCell ref="D7:K7"/>
    <mergeCell ref="D8:K8"/>
    <mergeCell ref="D9:K9"/>
  </mergeCells>
  <phoneticPr fontId="31" type="noConversion"/>
  <conditionalFormatting sqref="O183 O180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68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B8796-DF85-41FE-A586-7AA19707003A}">
  <sheetPr>
    <pageSetUpPr fitToPage="1"/>
  </sheetPr>
  <dimension ref="A1:W332"/>
  <sheetViews>
    <sheetView topLeftCell="A79" zoomScaleNormal="100" zoomScaleSheetLayoutView="100" workbookViewId="0">
      <selection activeCell="M132" sqref="M132"/>
    </sheetView>
  </sheetViews>
  <sheetFormatPr defaultColWidth="8.85546875" defaultRowHeight="12.75"/>
  <cols>
    <col min="1" max="1" width="3.5703125" style="11" customWidth="1"/>
    <col min="2" max="2" width="8.42578125" style="11" customWidth="1"/>
    <col min="3" max="3" width="38.425781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7.7109375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03" t="str">
        <f>+'prva stran'!B6</f>
        <v>OSNOVNA ŠOLA BREZOVICA</v>
      </c>
      <c r="E2" s="504"/>
      <c r="F2" s="504"/>
      <c r="G2" s="504"/>
      <c r="H2" s="504"/>
      <c r="I2" s="504"/>
      <c r="J2" s="504"/>
      <c r="K2" s="504"/>
    </row>
    <row r="3" spans="1:22" ht="15">
      <c r="C3" s="50" t="s">
        <v>83</v>
      </c>
      <c r="D3" s="505" t="str">
        <f>+'prva stran'!B7</f>
        <v>Šolska ulica 15, 1351 Brezovica pri Ljubljani</v>
      </c>
      <c r="E3" s="506"/>
      <c r="F3" s="506"/>
      <c r="G3" s="506"/>
      <c r="H3" s="506"/>
      <c r="I3" s="506"/>
      <c r="J3" s="506"/>
      <c r="K3" s="50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07">
        <f>+'prva stran'!B10</f>
        <v>0</v>
      </c>
      <c r="E6" s="508"/>
      <c r="F6" s="508"/>
      <c r="G6" s="508"/>
      <c r="H6" s="508"/>
      <c r="I6" s="508"/>
      <c r="J6" s="508"/>
      <c r="K6" s="508"/>
    </row>
    <row r="7" spans="1:22" ht="17.25" customHeight="1">
      <c r="C7" s="51" t="s">
        <v>83</v>
      </c>
      <c r="D7" s="509">
        <f>+'prva stran'!B11</f>
        <v>0</v>
      </c>
      <c r="E7" s="510"/>
      <c r="F7" s="510"/>
      <c r="G7" s="510"/>
      <c r="H7" s="510"/>
      <c r="I7" s="510"/>
      <c r="J7" s="510"/>
      <c r="K7" s="510"/>
    </row>
    <row r="8" spans="1:22" ht="17.25" customHeight="1">
      <c r="C8" s="51" t="s">
        <v>84</v>
      </c>
      <c r="D8" s="509">
        <f>+'prva stran'!B12</f>
        <v>0</v>
      </c>
      <c r="E8" s="510"/>
      <c r="F8" s="510"/>
      <c r="G8" s="510"/>
      <c r="H8" s="510"/>
      <c r="I8" s="510"/>
      <c r="J8" s="510"/>
      <c r="K8" s="510"/>
    </row>
    <row r="9" spans="1:22" s="12" customFormat="1" ht="17.25" customHeight="1">
      <c r="A9" s="9"/>
      <c r="B9" s="9"/>
      <c r="C9" s="52" t="s">
        <v>86</v>
      </c>
      <c r="D9" s="511">
        <f>+'prva stran'!B13</f>
        <v>0</v>
      </c>
      <c r="E9" s="510"/>
      <c r="F9" s="510"/>
      <c r="G9" s="510"/>
      <c r="H9" s="510"/>
      <c r="I9" s="510"/>
      <c r="J9" s="510"/>
      <c r="K9" s="5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pred_rekapitulacija'!A41</f>
        <v>28.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02" t="str">
        <f>+'Ponudbeni pred_rekapitulacija'!B41</f>
        <v>DIETNA IN OSTALA BIO ŽIVILA</v>
      </c>
      <c r="D13" s="502"/>
      <c r="E13" s="502"/>
      <c r="F13" s="502"/>
      <c r="G13" s="502"/>
      <c r="H13" s="502"/>
      <c r="I13" s="502"/>
      <c r="J13" s="502"/>
      <c r="K13" s="502"/>
      <c r="L13" s="502"/>
      <c r="V13" s="7"/>
    </row>
    <row r="14" spans="1:22" s="73" customFormat="1" ht="12" customHeight="1">
      <c r="A14" s="47">
        <v>1</v>
      </c>
      <c r="B14" s="286"/>
      <c r="C14" s="47" t="s">
        <v>111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1158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2852</v>
      </c>
      <c r="C16" s="176" t="s">
        <v>1149</v>
      </c>
      <c r="D16" s="112">
        <v>200</v>
      </c>
      <c r="E16" s="77" t="s">
        <v>110</v>
      </c>
      <c r="F16" s="107"/>
      <c r="G16" s="231">
        <v>100</v>
      </c>
      <c r="H16" s="111" t="s">
        <v>474</v>
      </c>
      <c r="I16" s="8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16" s="80" t="str">
        <f>IF(Sklop28[[#This Row],[ZAHTEVANA SHEMA KAKOVOSTI]]&lt;&gt;"",Sklop28[[#This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+Sklop28[[#This Row],[cena/enota brez DDV v EUR]]*Sklop28[[#This Row],[Stopnja DDV (%)]]</f>
        <v>0</v>
      </c>
      <c r="S16" s="83">
        <f>+Sklop28[[#This Row],[cena/enota brez DDV v EUR]]+Sklop28[[#This Row],[Davek (EUR)]]</f>
        <v>0</v>
      </c>
      <c r="T16" s="83">
        <f>+Sklop28[[#This Row],[cena/enota brez DDV v EUR]]*Sklop28[[#This Row],[Okvirna količina]]</f>
        <v>0</v>
      </c>
      <c r="U16" s="83">
        <f>+Sklop28[[#This Row],[Končna cena/enoto mere (EUR) z DDV]]*Sklop28[[#This Row],[Okvirna količina]]</f>
        <v>0</v>
      </c>
      <c r="V16" s="92"/>
    </row>
    <row r="17" spans="1:22" s="55" customFormat="1" ht="12">
      <c r="A17" s="79" t="s">
        <v>3</v>
      </c>
      <c r="B17" s="79">
        <v>2424</v>
      </c>
      <c r="C17" s="218" t="s">
        <v>549</v>
      </c>
      <c r="D17" s="219">
        <v>250</v>
      </c>
      <c r="E17" s="220" t="s">
        <v>110</v>
      </c>
      <c r="F17" s="107" t="s">
        <v>900</v>
      </c>
      <c r="G17" s="212">
        <v>50</v>
      </c>
      <c r="H17" s="213" t="s">
        <v>562</v>
      </c>
      <c r="I17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12.5</v>
      </c>
      <c r="J17" s="212">
        <f>IF(Sklop28[[#This Row],[ZAHTEVANA SHEMA KAKOVOSTI]]&lt;&gt;"",Sklop28[[#This Row],[Preračunana masa/volumen/kos na enoto kg]],"")</f>
        <v>12.5</v>
      </c>
      <c r="K17" s="196"/>
      <c r="L17" s="222"/>
      <c r="M17" s="222"/>
      <c r="N17" s="223"/>
      <c r="O17" s="224"/>
      <c r="P17" s="224"/>
      <c r="Q17" s="225"/>
      <c r="R17" s="224">
        <f>+Sklop28[[#This Row],[cena/enota brez DDV v EUR]]*Sklop28[[#This Row],[Stopnja DDV (%)]]</f>
        <v>0</v>
      </c>
      <c r="S17" s="224">
        <f>+Sklop28[[#This Row],[cena/enota brez DDV v EUR]]+Sklop28[[#This Row],[Davek (EUR)]]</f>
        <v>0</v>
      </c>
      <c r="T17" s="224">
        <f>+Sklop28[[#This Row],[cena/enota brez DDV v EUR]]*Sklop28[[#This Row],[Okvirna količina]]</f>
        <v>0</v>
      </c>
      <c r="U17" s="226">
        <f>+Sklop28[[#This Row],[Končna cena/enoto mere (EUR) z DDV]]*Sklop28[[#This Row],[Okvirna količina]]</f>
        <v>0</v>
      </c>
      <c r="V17" s="227"/>
    </row>
    <row r="18" spans="1:22" s="55" customFormat="1" ht="12">
      <c r="A18" s="79" t="s">
        <v>4</v>
      </c>
      <c r="B18" s="79">
        <v>2425</v>
      </c>
      <c r="C18" s="218" t="s">
        <v>550</v>
      </c>
      <c r="D18" s="219">
        <v>250</v>
      </c>
      <c r="E18" s="220" t="s">
        <v>110</v>
      </c>
      <c r="F18" s="107" t="s">
        <v>900</v>
      </c>
      <c r="G18" s="212">
        <v>50</v>
      </c>
      <c r="H18" s="213" t="s">
        <v>562</v>
      </c>
      <c r="I18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12.5</v>
      </c>
      <c r="J18" s="212">
        <f>IF(Sklop28[[#This Row],[ZAHTEVANA SHEMA KAKOVOSTI]]&lt;&gt;"",Sklop28[[#This Row],[Preračunana masa/volumen/kos na enoto kg]],"")</f>
        <v>12.5</v>
      </c>
      <c r="K18" s="196"/>
      <c r="L18" s="222"/>
      <c r="M18" s="222"/>
      <c r="N18" s="223"/>
      <c r="O18" s="224"/>
      <c r="P18" s="224"/>
      <c r="Q18" s="225"/>
      <c r="R18" s="224">
        <f>+Sklop28[[#This Row],[cena/enota brez DDV v EUR]]*Sklop28[[#This Row],[Stopnja DDV (%)]]</f>
        <v>0</v>
      </c>
      <c r="S18" s="224">
        <f>+Sklop28[[#This Row],[cena/enota brez DDV v EUR]]+Sklop28[[#This Row],[Davek (EUR)]]</f>
        <v>0</v>
      </c>
      <c r="T18" s="224">
        <f>+Sklop28[[#This Row],[cena/enota brez DDV v EUR]]*Sklop28[[#This Row],[Okvirna količina]]</f>
        <v>0</v>
      </c>
      <c r="U18" s="226">
        <f>+Sklop28[[#This Row],[Končna cena/enoto mere (EUR) z DDV]]*Sklop28[[#This Row],[Okvirna količina]]</f>
        <v>0</v>
      </c>
      <c r="V18" s="227"/>
    </row>
    <row r="19" spans="1:22" s="55" customFormat="1" ht="24">
      <c r="A19" s="79" t="s">
        <v>5</v>
      </c>
      <c r="B19" s="79">
        <v>2691</v>
      </c>
      <c r="C19" s="218" t="s">
        <v>551</v>
      </c>
      <c r="D19" s="219">
        <v>400</v>
      </c>
      <c r="E19" s="220" t="s">
        <v>110</v>
      </c>
      <c r="F19" s="107" t="s">
        <v>900</v>
      </c>
      <c r="G19" s="212">
        <v>100</v>
      </c>
      <c r="H19" s="213" t="s">
        <v>562</v>
      </c>
      <c r="I19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J19" s="212">
        <f>IF(Sklop28[[#This Row],[ZAHTEVANA SHEMA KAKOVOSTI]]&lt;&gt;"",Sklop28[[#This Row],[Preračunana masa/volumen/kos na enoto kg]],"")</f>
        <v>40</v>
      </c>
      <c r="K19" s="196"/>
      <c r="L19" s="222"/>
      <c r="M19" s="222"/>
      <c r="N19" s="223"/>
      <c r="O19" s="224"/>
      <c r="P19" s="224"/>
      <c r="Q19" s="225"/>
      <c r="R19" s="224">
        <f>+Sklop28[[#This Row],[cena/enota brez DDV v EUR]]*Sklop28[[#This Row],[Stopnja DDV (%)]]</f>
        <v>0</v>
      </c>
      <c r="S19" s="224">
        <f>+Sklop28[[#This Row],[cena/enota brez DDV v EUR]]+Sklop28[[#This Row],[Davek (EUR)]]</f>
        <v>0</v>
      </c>
      <c r="T19" s="224">
        <f>+Sklop28[[#This Row],[cena/enota brez DDV v EUR]]*Sklop28[[#This Row],[Okvirna količina]]</f>
        <v>0</v>
      </c>
      <c r="U19" s="226">
        <f>+Sklop28[[#This Row],[Končna cena/enoto mere (EUR) z DDV]]*Sklop28[[#This Row],[Okvirna količina]]</f>
        <v>0</v>
      </c>
      <c r="V19" s="227"/>
    </row>
    <row r="20" spans="1:22" s="55" customFormat="1" ht="12">
      <c r="A20" s="79" t="s">
        <v>6</v>
      </c>
      <c r="B20" s="79">
        <v>2107</v>
      </c>
      <c r="C20" s="218" t="s">
        <v>1009</v>
      </c>
      <c r="D20" s="219">
        <v>300</v>
      </c>
      <c r="E20" s="220" t="s">
        <v>110</v>
      </c>
      <c r="F20" s="107"/>
      <c r="G20" s="212">
        <v>40</v>
      </c>
      <c r="H20" s="213" t="s">
        <v>474</v>
      </c>
      <c r="I20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</v>
      </c>
      <c r="J20" s="212" t="str">
        <f>IF(Sklop28[[#This Row],[ZAHTEVANA SHEMA KAKOVOSTI]]&lt;&gt;"",Sklop28[[#This Row],[Preračunana masa/volumen/kos na enoto kg]],"")</f>
        <v/>
      </c>
      <c r="K20" s="196"/>
      <c r="L20" s="222"/>
      <c r="M20" s="222"/>
      <c r="N20" s="223"/>
      <c r="O20" s="224"/>
      <c r="P20" s="224"/>
      <c r="Q20" s="225"/>
      <c r="R20" s="224">
        <f>+Sklop28[[#This Row],[cena/enota brez DDV v EUR]]*Sklop28[[#This Row],[Stopnja DDV (%)]]</f>
        <v>0</v>
      </c>
      <c r="S20" s="224">
        <f>+Sklop28[[#This Row],[cena/enota brez DDV v EUR]]+Sklop28[[#This Row],[Davek (EUR)]]</f>
        <v>0</v>
      </c>
      <c r="T20" s="224">
        <f>+Sklop28[[#This Row],[cena/enota brez DDV v EUR]]*Sklop28[[#This Row],[Okvirna količina]]</f>
        <v>0</v>
      </c>
      <c r="U20" s="226">
        <f>+Sklop28[[#This Row],[Končna cena/enoto mere (EUR) z DDV]]*Sklop28[[#This Row],[Okvirna količina]]</f>
        <v>0</v>
      </c>
      <c r="V20" s="227"/>
    </row>
    <row r="21" spans="1:22" s="55" customFormat="1" ht="12">
      <c r="A21" s="79" t="s">
        <v>7</v>
      </c>
      <c r="B21" s="79">
        <v>2030</v>
      </c>
      <c r="C21" s="218" t="s">
        <v>1010</v>
      </c>
      <c r="D21" s="219">
        <v>150</v>
      </c>
      <c r="E21" s="220" t="s">
        <v>110</v>
      </c>
      <c r="F21" s="107"/>
      <c r="G21" s="212">
        <v>40</v>
      </c>
      <c r="H21" s="213" t="s">
        <v>474</v>
      </c>
      <c r="I21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J21" s="212" t="str">
        <f>IF(Sklop28[[#This Row],[ZAHTEVANA SHEMA KAKOVOSTI]]&lt;&gt;"",Sklop28[[#This Row],[Preračunana masa/volumen/kos na enoto kg]],"")</f>
        <v/>
      </c>
      <c r="K21" s="196"/>
      <c r="L21" s="222"/>
      <c r="M21" s="222"/>
      <c r="N21" s="223"/>
      <c r="O21" s="224"/>
      <c r="P21" s="224"/>
      <c r="Q21" s="225"/>
      <c r="R21" s="224">
        <f>+Sklop28[[#This Row],[cena/enota brez DDV v EUR]]*Sklop28[[#This Row],[Stopnja DDV (%)]]</f>
        <v>0</v>
      </c>
      <c r="S21" s="224">
        <f>+Sklop28[[#This Row],[cena/enota brez DDV v EUR]]+Sklop28[[#This Row],[Davek (EUR)]]</f>
        <v>0</v>
      </c>
      <c r="T21" s="224">
        <f>+Sklop28[[#This Row],[cena/enota brez DDV v EUR]]*Sklop28[[#This Row],[Okvirna količina]]</f>
        <v>0</v>
      </c>
      <c r="U21" s="226">
        <f>+Sklop28[[#This Row],[Končna cena/enoto mere (EUR) z DDV]]*Sklop28[[#This Row],[Okvirna količina]]</f>
        <v>0</v>
      </c>
      <c r="V21" s="227"/>
    </row>
    <row r="22" spans="1:22" s="55" customFormat="1" ht="24">
      <c r="A22" s="79" t="s">
        <v>8</v>
      </c>
      <c r="B22" s="79">
        <v>2531</v>
      </c>
      <c r="C22" s="218" t="s">
        <v>552</v>
      </c>
      <c r="D22" s="219">
        <v>150</v>
      </c>
      <c r="E22" s="220" t="s">
        <v>110</v>
      </c>
      <c r="F22" s="107"/>
      <c r="G22" s="212">
        <v>20</v>
      </c>
      <c r="H22" s="213" t="s">
        <v>562</v>
      </c>
      <c r="I22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J22" s="212" t="str">
        <f>IF(Sklop28[[#This Row],[ZAHTEVANA SHEMA KAKOVOSTI]]&lt;&gt;"",Sklop28[[#This Row],[Preračunana masa/volumen/kos na enoto kg]],"")</f>
        <v/>
      </c>
      <c r="K22" s="196"/>
      <c r="L22" s="222"/>
      <c r="M22" s="222"/>
      <c r="N22" s="223"/>
      <c r="O22" s="224"/>
      <c r="P22" s="224"/>
      <c r="Q22" s="225"/>
      <c r="R22" s="224">
        <f>+Sklop28[[#This Row],[cena/enota brez DDV v EUR]]*Sklop28[[#This Row],[Stopnja DDV (%)]]</f>
        <v>0</v>
      </c>
      <c r="S22" s="224">
        <f>+Sklop28[[#This Row],[cena/enota brez DDV v EUR]]+Sklop28[[#This Row],[Davek (EUR)]]</f>
        <v>0</v>
      </c>
      <c r="T22" s="224">
        <f>+Sklop28[[#This Row],[cena/enota brez DDV v EUR]]*Sklop28[[#This Row],[Okvirna količina]]</f>
        <v>0</v>
      </c>
      <c r="U22" s="226">
        <f>+Sklop28[[#This Row],[Končna cena/enoto mere (EUR) z DDV]]*Sklop28[[#This Row],[Okvirna količina]]</f>
        <v>0</v>
      </c>
      <c r="V22" s="227"/>
    </row>
    <row r="23" spans="1:22" s="55" customFormat="1" ht="12">
      <c r="A23" s="79" t="s">
        <v>9</v>
      </c>
      <c r="B23" s="79">
        <v>2713</v>
      </c>
      <c r="C23" s="218" t="s">
        <v>1011</v>
      </c>
      <c r="D23" s="219">
        <v>180</v>
      </c>
      <c r="E23" s="220" t="s">
        <v>110</v>
      </c>
      <c r="F23" s="107"/>
      <c r="G23" s="212">
        <v>100</v>
      </c>
      <c r="H23" s="213" t="s">
        <v>474</v>
      </c>
      <c r="I23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</v>
      </c>
      <c r="J23" s="212" t="str">
        <f>IF(Sklop28[[#This Row],[ZAHTEVANA SHEMA KAKOVOSTI]]&lt;&gt;"",Sklop28[[#This Row],[Preračunana masa/volumen/kos na enoto kg]],"")</f>
        <v/>
      </c>
      <c r="K23" s="196"/>
      <c r="L23" s="222"/>
      <c r="M23" s="222"/>
      <c r="N23" s="223"/>
      <c r="O23" s="224"/>
      <c r="P23" s="224"/>
      <c r="Q23" s="225"/>
      <c r="R23" s="224">
        <f>+Sklop28[[#This Row],[cena/enota brez DDV v EUR]]*Sklop28[[#This Row],[Stopnja DDV (%)]]</f>
        <v>0</v>
      </c>
      <c r="S23" s="224">
        <f>+Sklop28[[#This Row],[cena/enota brez DDV v EUR]]+Sklop28[[#This Row],[Davek (EUR)]]</f>
        <v>0</v>
      </c>
      <c r="T23" s="224">
        <f>+Sklop28[[#This Row],[cena/enota brez DDV v EUR]]*Sklop28[[#This Row],[Okvirna količina]]</f>
        <v>0</v>
      </c>
      <c r="U23" s="226">
        <f>+Sklop28[[#This Row],[Končna cena/enoto mere (EUR) z DDV]]*Sklop28[[#This Row],[Okvirna količina]]</f>
        <v>0</v>
      </c>
      <c r="V23" s="227"/>
    </row>
    <row r="24" spans="1:22" s="55" customFormat="1" ht="24">
      <c r="A24" s="79" t="s">
        <v>10</v>
      </c>
      <c r="B24" s="79">
        <v>2427</v>
      </c>
      <c r="C24" s="218" t="s">
        <v>1012</v>
      </c>
      <c r="D24" s="219">
        <v>200</v>
      </c>
      <c r="E24" s="220" t="s">
        <v>110</v>
      </c>
      <c r="F24" s="107"/>
      <c r="G24" s="212">
        <v>10</v>
      </c>
      <c r="H24" s="213" t="s">
        <v>474</v>
      </c>
      <c r="I24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J24" s="212" t="str">
        <f>IF(Sklop28[[#This Row],[ZAHTEVANA SHEMA KAKOVOSTI]]&lt;&gt;"",Sklop28[[#This Row],[Preračunana masa/volumen/kos na enoto kg]],"")</f>
        <v/>
      </c>
      <c r="K24" s="196"/>
      <c r="L24" s="222"/>
      <c r="M24" s="222"/>
      <c r="N24" s="223"/>
      <c r="O24" s="224"/>
      <c r="P24" s="224"/>
      <c r="Q24" s="225"/>
      <c r="R24" s="224">
        <f>+Sklop28[[#This Row],[cena/enota brez DDV v EUR]]*Sklop28[[#This Row],[Stopnja DDV (%)]]</f>
        <v>0</v>
      </c>
      <c r="S24" s="224">
        <f>+Sklop28[[#This Row],[cena/enota brez DDV v EUR]]+Sklop28[[#This Row],[Davek (EUR)]]</f>
        <v>0</v>
      </c>
      <c r="T24" s="224">
        <f>+Sklop28[[#This Row],[cena/enota brez DDV v EUR]]*Sklop28[[#This Row],[Okvirna količina]]</f>
        <v>0</v>
      </c>
      <c r="U24" s="226">
        <f>+Sklop28[[#This Row],[Končna cena/enoto mere (EUR) z DDV]]*Sklop28[[#This Row],[Okvirna količina]]</f>
        <v>0</v>
      </c>
      <c r="V24" s="227"/>
    </row>
    <row r="25" spans="1:22" s="55" customFormat="1" ht="12">
      <c r="A25" s="79" t="s">
        <v>11</v>
      </c>
      <c r="B25" s="79">
        <v>2049</v>
      </c>
      <c r="C25" s="218" t="s">
        <v>1013</v>
      </c>
      <c r="D25" s="248">
        <v>0.5</v>
      </c>
      <c r="E25" s="220" t="s">
        <v>74</v>
      </c>
      <c r="F25" s="107"/>
      <c r="G25" s="212">
        <v>20</v>
      </c>
      <c r="H25" s="213" t="s">
        <v>474</v>
      </c>
      <c r="I25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25" s="212" t="str">
        <f>IF(Sklop28[[#This Row],[ZAHTEVANA SHEMA KAKOVOSTI]]&lt;&gt;"",Sklop28[[#This Row],[Preračunana masa/volumen/kos na enoto kg]],"")</f>
        <v/>
      </c>
      <c r="K25" s="196"/>
      <c r="L25" s="222"/>
      <c r="M25" s="222"/>
      <c r="N25" s="223"/>
      <c r="O25" s="224"/>
      <c r="P25" s="224"/>
      <c r="Q25" s="225"/>
      <c r="R25" s="224">
        <f>+Sklop28[[#This Row],[cena/enota brez DDV v EUR]]*Sklop28[[#This Row],[Stopnja DDV (%)]]</f>
        <v>0</v>
      </c>
      <c r="S25" s="224">
        <f>+Sklop28[[#This Row],[cena/enota brez DDV v EUR]]+Sklop28[[#This Row],[Davek (EUR)]]</f>
        <v>0</v>
      </c>
      <c r="T25" s="224">
        <f>+Sklop28[[#This Row],[cena/enota brez DDV v EUR]]*Sklop28[[#This Row],[Okvirna količina]]</f>
        <v>0</v>
      </c>
      <c r="U25" s="226">
        <f>+Sklop28[[#This Row],[Končna cena/enoto mere (EUR) z DDV]]*Sklop28[[#This Row],[Okvirna količina]]</f>
        <v>0</v>
      </c>
      <c r="V25" s="227"/>
    </row>
    <row r="26" spans="1:22" s="55" customFormat="1" ht="12">
      <c r="A26" s="79" t="s">
        <v>12</v>
      </c>
      <c r="B26" s="79">
        <v>2050</v>
      </c>
      <c r="C26" s="218" t="s">
        <v>1014</v>
      </c>
      <c r="D26" s="248">
        <v>0.5</v>
      </c>
      <c r="E26" s="220" t="s">
        <v>74</v>
      </c>
      <c r="F26" s="107"/>
      <c r="G26" s="212">
        <v>20</v>
      </c>
      <c r="H26" s="213" t="s">
        <v>474</v>
      </c>
      <c r="I26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26" s="212" t="str">
        <f>IF(Sklop28[[#This Row],[ZAHTEVANA SHEMA KAKOVOSTI]]&lt;&gt;"",Sklop28[[#This Row],[Preračunana masa/volumen/kos na enoto kg]],"")</f>
        <v/>
      </c>
      <c r="K26" s="196"/>
      <c r="L26" s="222"/>
      <c r="M26" s="222"/>
      <c r="N26" s="223"/>
      <c r="O26" s="224"/>
      <c r="P26" s="224"/>
      <c r="Q26" s="225"/>
      <c r="R26" s="224">
        <f>+Sklop28[[#This Row],[cena/enota brez DDV v EUR]]*Sklop28[[#This Row],[Stopnja DDV (%)]]</f>
        <v>0</v>
      </c>
      <c r="S26" s="224">
        <f>+Sklop28[[#This Row],[cena/enota brez DDV v EUR]]+Sklop28[[#This Row],[Davek (EUR)]]</f>
        <v>0</v>
      </c>
      <c r="T26" s="224">
        <f>+Sklop28[[#This Row],[cena/enota brez DDV v EUR]]*Sklop28[[#This Row],[Okvirna količina]]</f>
        <v>0</v>
      </c>
      <c r="U26" s="226">
        <f>+Sklop28[[#This Row],[Končna cena/enoto mere (EUR) z DDV]]*Sklop28[[#This Row],[Okvirna količina]]</f>
        <v>0</v>
      </c>
      <c r="V26" s="227"/>
    </row>
    <row r="27" spans="1:22" s="55" customFormat="1" ht="12">
      <c r="A27" s="79" t="s">
        <v>13</v>
      </c>
      <c r="B27" s="79">
        <v>2861</v>
      </c>
      <c r="C27" s="218" t="s">
        <v>553</v>
      </c>
      <c r="D27" s="219">
        <v>250</v>
      </c>
      <c r="E27" s="220" t="s">
        <v>110</v>
      </c>
      <c r="F27" s="107"/>
      <c r="G27" s="212">
        <v>100</v>
      </c>
      <c r="H27" s="213" t="s">
        <v>562</v>
      </c>
      <c r="I27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J27" s="212" t="str">
        <f>IF(Sklop28[[#This Row],[ZAHTEVANA SHEMA KAKOVOSTI]]&lt;&gt;"",Sklop28[[#This Row],[Preračunana masa/volumen/kos na enoto kg]],"")</f>
        <v/>
      </c>
      <c r="K27" s="196"/>
      <c r="L27" s="222"/>
      <c r="M27" s="222"/>
      <c r="N27" s="223"/>
      <c r="O27" s="224"/>
      <c r="P27" s="224"/>
      <c r="Q27" s="225"/>
      <c r="R27" s="224">
        <f>+Sklop28[[#This Row],[cena/enota brez DDV v EUR]]*Sklop28[[#This Row],[Stopnja DDV (%)]]</f>
        <v>0</v>
      </c>
      <c r="S27" s="224">
        <f>+Sklop28[[#This Row],[cena/enota brez DDV v EUR]]+Sklop28[[#This Row],[Davek (EUR)]]</f>
        <v>0</v>
      </c>
      <c r="T27" s="224">
        <f>+Sklop28[[#This Row],[cena/enota brez DDV v EUR]]*Sklop28[[#This Row],[Okvirna količina]]</f>
        <v>0</v>
      </c>
      <c r="U27" s="226">
        <f>+Sklop28[[#This Row],[Končna cena/enoto mere (EUR) z DDV]]*Sklop28[[#This Row],[Okvirna količina]]</f>
        <v>0</v>
      </c>
      <c r="V27" s="227"/>
    </row>
    <row r="28" spans="1:22" s="55" customFormat="1" ht="12">
      <c r="A28" s="79" t="s">
        <v>14</v>
      </c>
      <c r="B28" s="79">
        <v>2984</v>
      </c>
      <c r="C28" s="218" t="s">
        <v>1015</v>
      </c>
      <c r="D28" s="219">
        <v>500</v>
      </c>
      <c r="E28" s="220" t="s">
        <v>110</v>
      </c>
      <c r="F28" s="107"/>
      <c r="G28" s="212">
        <v>10</v>
      </c>
      <c r="H28" s="213" t="s">
        <v>474</v>
      </c>
      <c r="I28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J28" s="212" t="str">
        <f>IF(Sklop28[[#This Row],[ZAHTEVANA SHEMA KAKOVOSTI]]&lt;&gt;"",Sklop28[[#This Row],[Preračunana masa/volumen/kos na enoto kg]],"")</f>
        <v/>
      </c>
      <c r="K28" s="196"/>
      <c r="L28" s="222"/>
      <c r="M28" s="222"/>
      <c r="N28" s="223"/>
      <c r="O28" s="224"/>
      <c r="P28" s="224"/>
      <c r="Q28" s="225"/>
      <c r="R28" s="224">
        <f>+Sklop28[[#This Row],[cena/enota brez DDV v EUR]]*Sklop28[[#This Row],[Stopnja DDV (%)]]</f>
        <v>0</v>
      </c>
      <c r="S28" s="224">
        <f>+Sklop28[[#This Row],[cena/enota brez DDV v EUR]]+Sklop28[[#This Row],[Davek (EUR)]]</f>
        <v>0</v>
      </c>
      <c r="T28" s="224">
        <f>+Sklop28[[#This Row],[cena/enota brez DDV v EUR]]*Sklop28[[#This Row],[Okvirna količina]]</f>
        <v>0</v>
      </c>
      <c r="U28" s="226">
        <f>+Sklop28[[#This Row],[Končna cena/enoto mere (EUR) z DDV]]*Sklop28[[#This Row],[Okvirna količina]]</f>
        <v>0</v>
      </c>
      <c r="V28" s="227"/>
    </row>
    <row r="29" spans="1:22" s="55" customFormat="1" ht="12">
      <c r="A29" s="79" t="s">
        <v>15</v>
      </c>
      <c r="B29" s="79">
        <v>2034</v>
      </c>
      <c r="C29" s="218" t="s">
        <v>1016</v>
      </c>
      <c r="D29" s="219">
        <v>135</v>
      </c>
      <c r="E29" s="220" t="s">
        <v>110</v>
      </c>
      <c r="F29" s="107" t="s">
        <v>900</v>
      </c>
      <c r="G29" s="212">
        <v>200</v>
      </c>
      <c r="H29" s="213" t="s">
        <v>474</v>
      </c>
      <c r="I29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27</v>
      </c>
      <c r="J29" s="212">
        <f>IF(Sklop28[[#This Row],[ZAHTEVANA SHEMA KAKOVOSTI]]&lt;&gt;"",Sklop28[[#This Row],[Preračunana masa/volumen/kos na enoto kg]],"")</f>
        <v>27</v>
      </c>
      <c r="K29" s="196"/>
      <c r="L29" s="222"/>
      <c r="M29" s="222"/>
      <c r="N29" s="223"/>
      <c r="O29" s="224"/>
      <c r="P29" s="224"/>
      <c r="Q29" s="225"/>
      <c r="R29" s="224">
        <f>+Sklop28[[#This Row],[cena/enota brez DDV v EUR]]*Sklop28[[#This Row],[Stopnja DDV (%)]]</f>
        <v>0</v>
      </c>
      <c r="S29" s="224">
        <f>+Sklop28[[#This Row],[cena/enota brez DDV v EUR]]+Sklop28[[#This Row],[Davek (EUR)]]</f>
        <v>0</v>
      </c>
      <c r="T29" s="224">
        <f>+Sklop28[[#This Row],[cena/enota brez DDV v EUR]]*Sklop28[[#This Row],[Okvirna količina]]</f>
        <v>0</v>
      </c>
      <c r="U29" s="226">
        <f>+Sklop28[[#This Row],[Končna cena/enoto mere (EUR) z DDV]]*Sklop28[[#This Row],[Okvirna količina]]</f>
        <v>0</v>
      </c>
      <c r="V29" s="227"/>
    </row>
    <row r="30" spans="1:22" s="55" customFormat="1" ht="12">
      <c r="A30" s="79" t="s">
        <v>16</v>
      </c>
      <c r="B30" s="79">
        <v>2128</v>
      </c>
      <c r="C30" s="218" t="s">
        <v>1017</v>
      </c>
      <c r="D30" s="219">
        <v>175</v>
      </c>
      <c r="E30" s="220" t="s">
        <v>110</v>
      </c>
      <c r="F30" s="107"/>
      <c r="G30" s="212">
        <v>20</v>
      </c>
      <c r="H30" s="213" t="s">
        <v>474</v>
      </c>
      <c r="I30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3.5</v>
      </c>
      <c r="J30" s="212" t="str">
        <f>IF(Sklop28[[#This Row],[ZAHTEVANA SHEMA KAKOVOSTI]]&lt;&gt;"",Sklop28[[#This Row],[Preračunana masa/volumen/kos na enoto kg]],"")</f>
        <v/>
      </c>
      <c r="K30" s="196"/>
      <c r="L30" s="222"/>
      <c r="M30" s="222"/>
      <c r="N30" s="223"/>
      <c r="O30" s="224"/>
      <c r="P30" s="224"/>
      <c r="Q30" s="225"/>
      <c r="R30" s="224">
        <f>+Sklop28[[#This Row],[cena/enota brez DDV v EUR]]*Sklop28[[#This Row],[Stopnja DDV (%)]]</f>
        <v>0</v>
      </c>
      <c r="S30" s="224">
        <f>+Sklop28[[#This Row],[cena/enota brez DDV v EUR]]+Sklop28[[#This Row],[Davek (EUR)]]</f>
        <v>0</v>
      </c>
      <c r="T30" s="224">
        <f>+Sklop28[[#This Row],[cena/enota brez DDV v EUR]]*Sklop28[[#This Row],[Okvirna količina]]</f>
        <v>0</v>
      </c>
      <c r="U30" s="226">
        <f>+Sklop28[[#This Row],[Končna cena/enoto mere (EUR) z DDV]]*Sklop28[[#This Row],[Okvirna količina]]</f>
        <v>0</v>
      </c>
      <c r="V30" s="227"/>
    </row>
    <row r="31" spans="1:22" s="55" customFormat="1" ht="12">
      <c r="A31" s="79" t="s">
        <v>17</v>
      </c>
      <c r="B31" s="79">
        <v>2035</v>
      </c>
      <c r="C31" s="218" t="s">
        <v>1018</v>
      </c>
      <c r="D31" s="219">
        <v>175</v>
      </c>
      <c r="E31" s="220" t="s">
        <v>110</v>
      </c>
      <c r="F31" s="107"/>
      <c r="G31" s="212">
        <v>20</v>
      </c>
      <c r="H31" s="213" t="s">
        <v>474</v>
      </c>
      <c r="I31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3.5</v>
      </c>
      <c r="J31" s="212" t="str">
        <f>IF(Sklop28[[#This Row],[ZAHTEVANA SHEMA KAKOVOSTI]]&lt;&gt;"",Sklop28[[#This Row],[Preračunana masa/volumen/kos na enoto kg]],"")</f>
        <v/>
      </c>
      <c r="K31" s="196"/>
      <c r="L31" s="222"/>
      <c r="M31" s="222"/>
      <c r="N31" s="223"/>
      <c r="O31" s="224"/>
      <c r="P31" s="224"/>
      <c r="Q31" s="225"/>
      <c r="R31" s="224">
        <f>+Sklop28[[#This Row],[cena/enota brez DDV v EUR]]*Sklop28[[#This Row],[Stopnja DDV (%)]]</f>
        <v>0</v>
      </c>
      <c r="S31" s="224">
        <f>+Sklop28[[#This Row],[cena/enota brez DDV v EUR]]+Sklop28[[#This Row],[Davek (EUR)]]</f>
        <v>0</v>
      </c>
      <c r="T31" s="224">
        <f>+Sklop28[[#This Row],[cena/enota brez DDV v EUR]]*Sklop28[[#This Row],[Okvirna količina]]</f>
        <v>0</v>
      </c>
      <c r="U31" s="226">
        <f>+Sklop28[[#This Row],[Končna cena/enoto mere (EUR) z DDV]]*Sklop28[[#This Row],[Okvirna količina]]</f>
        <v>0</v>
      </c>
      <c r="V31" s="227"/>
    </row>
    <row r="32" spans="1:22" s="55" customFormat="1" ht="12">
      <c r="A32" s="79" t="s">
        <v>18</v>
      </c>
      <c r="B32" s="79">
        <v>2129</v>
      </c>
      <c r="C32" s="218" t="s">
        <v>1019</v>
      </c>
      <c r="D32" s="219">
        <v>150</v>
      </c>
      <c r="E32" s="220" t="s">
        <v>110</v>
      </c>
      <c r="F32" s="107"/>
      <c r="G32" s="212">
        <v>20</v>
      </c>
      <c r="H32" s="213" t="s">
        <v>474</v>
      </c>
      <c r="I32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J32" s="212" t="str">
        <f>IF(Sklop28[[#This Row],[ZAHTEVANA SHEMA KAKOVOSTI]]&lt;&gt;"",Sklop28[[#This Row],[Preračunana masa/volumen/kos na enoto kg]],"")</f>
        <v/>
      </c>
      <c r="K32" s="196"/>
      <c r="L32" s="222"/>
      <c r="M32" s="222"/>
      <c r="N32" s="223"/>
      <c r="O32" s="224"/>
      <c r="P32" s="224"/>
      <c r="Q32" s="225"/>
      <c r="R32" s="224">
        <f>+Sklop28[[#This Row],[cena/enota brez DDV v EUR]]*Sklop28[[#This Row],[Stopnja DDV (%)]]</f>
        <v>0</v>
      </c>
      <c r="S32" s="224">
        <f>+Sklop28[[#This Row],[cena/enota brez DDV v EUR]]+Sklop28[[#This Row],[Davek (EUR)]]</f>
        <v>0</v>
      </c>
      <c r="T32" s="224">
        <f>+Sklop28[[#This Row],[cena/enota brez DDV v EUR]]*Sklop28[[#This Row],[Okvirna količina]]</f>
        <v>0</v>
      </c>
      <c r="U32" s="226">
        <f>+Sklop28[[#This Row],[Končna cena/enoto mere (EUR) z DDV]]*Sklop28[[#This Row],[Okvirna količina]]</f>
        <v>0</v>
      </c>
      <c r="V32" s="227"/>
    </row>
    <row r="33" spans="1:22" s="55" customFormat="1" ht="12">
      <c r="A33" s="79" t="s">
        <v>19</v>
      </c>
      <c r="B33" s="79">
        <v>2036</v>
      </c>
      <c r="C33" s="218" t="s">
        <v>1020</v>
      </c>
      <c r="D33" s="219">
        <v>1</v>
      </c>
      <c r="E33" s="220" t="s">
        <v>0</v>
      </c>
      <c r="F33" s="107" t="s">
        <v>900</v>
      </c>
      <c r="G33" s="212">
        <v>20</v>
      </c>
      <c r="H33" s="213" t="s">
        <v>0</v>
      </c>
      <c r="I33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33" s="212">
        <f>IF(Sklop28[[#This Row],[ZAHTEVANA SHEMA KAKOVOSTI]]&lt;&gt;"",Sklop28[[#This Row],[Preračunana masa/volumen/kos na enoto kg]],"")</f>
        <v>20</v>
      </c>
      <c r="K33" s="196"/>
      <c r="L33" s="222"/>
      <c r="M33" s="222"/>
      <c r="N33" s="223"/>
      <c r="O33" s="224"/>
      <c r="P33" s="224"/>
      <c r="Q33" s="225"/>
      <c r="R33" s="224">
        <f>+Sklop28[[#This Row],[cena/enota brez DDV v EUR]]*Sklop28[[#This Row],[Stopnja DDV (%)]]</f>
        <v>0</v>
      </c>
      <c r="S33" s="224">
        <f>+Sklop28[[#This Row],[cena/enota brez DDV v EUR]]+Sklop28[[#This Row],[Davek (EUR)]]</f>
        <v>0</v>
      </c>
      <c r="T33" s="224">
        <f>+Sklop28[[#This Row],[cena/enota brez DDV v EUR]]*Sklop28[[#This Row],[Okvirna količina]]</f>
        <v>0</v>
      </c>
      <c r="U33" s="226">
        <f>+Sklop28[[#This Row],[Končna cena/enoto mere (EUR) z DDV]]*Sklop28[[#This Row],[Okvirna količina]]</f>
        <v>0</v>
      </c>
      <c r="V33" s="227"/>
    </row>
    <row r="34" spans="1:22" s="55" customFormat="1" ht="12">
      <c r="A34" s="79" t="s">
        <v>20</v>
      </c>
      <c r="B34" s="79">
        <v>2419</v>
      </c>
      <c r="C34" s="218" t="s">
        <v>1021</v>
      </c>
      <c r="D34" s="219">
        <v>150</v>
      </c>
      <c r="E34" s="220" t="s">
        <v>110</v>
      </c>
      <c r="F34" s="107" t="s">
        <v>900</v>
      </c>
      <c r="G34" s="212">
        <v>40</v>
      </c>
      <c r="H34" s="213" t="s">
        <v>474</v>
      </c>
      <c r="I34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J34" s="212">
        <f>IF(Sklop28[[#This Row],[ZAHTEVANA SHEMA KAKOVOSTI]]&lt;&gt;"",Sklop28[[#This Row],[Preračunana masa/volumen/kos na enoto kg]],"")</f>
        <v>6</v>
      </c>
      <c r="K34" s="196"/>
      <c r="L34" s="222"/>
      <c r="M34" s="222"/>
      <c r="N34" s="223"/>
      <c r="O34" s="224"/>
      <c r="P34" s="224"/>
      <c r="Q34" s="225"/>
      <c r="R34" s="224">
        <f>+Sklop28[[#This Row],[cena/enota brez DDV v EUR]]*Sklop28[[#This Row],[Stopnja DDV (%)]]</f>
        <v>0</v>
      </c>
      <c r="S34" s="224">
        <f>+Sklop28[[#This Row],[cena/enota brez DDV v EUR]]+Sklop28[[#This Row],[Davek (EUR)]]</f>
        <v>0</v>
      </c>
      <c r="T34" s="224">
        <f>+Sklop28[[#This Row],[cena/enota brez DDV v EUR]]*Sklop28[[#This Row],[Okvirna količina]]</f>
        <v>0</v>
      </c>
      <c r="U34" s="226">
        <f>+Sklop28[[#This Row],[Končna cena/enoto mere (EUR) z DDV]]*Sklop28[[#This Row],[Okvirna količina]]</f>
        <v>0</v>
      </c>
      <c r="V34" s="227"/>
    </row>
    <row r="35" spans="1:22" s="55" customFormat="1" ht="24">
      <c r="A35" s="79" t="s">
        <v>21</v>
      </c>
      <c r="B35" s="79"/>
      <c r="C35" s="218" t="s">
        <v>1295</v>
      </c>
      <c r="D35" s="219">
        <v>290</v>
      </c>
      <c r="E35" s="220" t="s">
        <v>110</v>
      </c>
      <c r="F35" s="107"/>
      <c r="G35" s="212">
        <v>40</v>
      </c>
      <c r="H35" s="213" t="s">
        <v>474</v>
      </c>
      <c r="I35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11.6</v>
      </c>
      <c r="J35" s="212" t="str">
        <f>IF(Sklop28[[#This Row],[ZAHTEVANA SHEMA KAKOVOSTI]]&lt;&gt;"",Sklop28[[#This Row],[Preračunana masa/volumen/kos na enoto kg]],"")</f>
        <v/>
      </c>
      <c r="K35" s="196"/>
      <c r="L35" s="222"/>
      <c r="M35" s="222"/>
      <c r="N35" s="223"/>
      <c r="O35" s="224"/>
      <c r="P35" s="224"/>
      <c r="Q35" s="225"/>
      <c r="R35" s="224">
        <f>+Sklop28[[#This Row],[cena/enota brez DDV v EUR]]*Sklop28[[#This Row],[Stopnja DDV (%)]]</f>
        <v>0</v>
      </c>
      <c r="S35" s="224">
        <f>+Sklop28[[#This Row],[cena/enota brez DDV v EUR]]+Sklop28[[#This Row],[Davek (EUR)]]</f>
        <v>0</v>
      </c>
      <c r="T35" s="224">
        <f>+Sklop28[[#This Row],[cena/enota brez DDV v EUR]]*Sklop28[[#This Row],[Okvirna količina]]</f>
        <v>0</v>
      </c>
      <c r="U35" s="226">
        <f>+Sklop28[[#This Row],[Končna cena/enoto mere (EUR) z DDV]]*Sklop28[[#This Row],[Okvirna količina]]</f>
        <v>0</v>
      </c>
      <c r="V35" s="227"/>
    </row>
    <row r="36" spans="1:22" s="55" customFormat="1" ht="24">
      <c r="A36" s="79" t="s">
        <v>22</v>
      </c>
      <c r="B36" s="79">
        <v>2365</v>
      </c>
      <c r="C36" s="218" t="s">
        <v>1022</v>
      </c>
      <c r="D36" s="219">
        <v>375</v>
      </c>
      <c r="E36" s="220" t="s">
        <v>110</v>
      </c>
      <c r="F36" s="107" t="s">
        <v>900</v>
      </c>
      <c r="G36" s="212">
        <v>40</v>
      </c>
      <c r="H36" s="213" t="s">
        <v>474</v>
      </c>
      <c r="I36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</v>
      </c>
      <c r="J36" s="212">
        <f>IF(Sklop28[[#This Row],[ZAHTEVANA SHEMA KAKOVOSTI]]&lt;&gt;"",Sklop28[[#This Row],[Preračunana masa/volumen/kos na enoto kg]],"")</f>
        <v>15</v>
      </c>
      <c r="K36" s="196"/>
      <c r="L36" s="222"/>
      <c r="M36" s="222"/>
      <c r="N36" s="223"/>
      <c r="O36" s="224"/>
      <c r="P36" s="224"/>
      <c r="Q36" s="225"/>
      <c r="R36" s="224">
        <f>+Sklop28[[#This Row],[cena/enota brez DDV v EUR]]*Sklop28[[#This Row],[Stopnja DDV (%)]]</f>
        <v>0</v>
      </c>
      <c r="S36" s="224">
        <f>+Sklop28[[#This Row],[cena/enota brez DDV v EUR]]+Sklop28[[#This Row],[Davek (EUR)]]</f>
        <v>0</v>
      </c>
      <c r="T36" s="224">
        <f>+Sklop28[[#This Row],[cena/enota brez DDV v EUR]]*Sklop28[[#This Row],[Okvirna količina]]</f>
        <v>0</v>
      </c>
      <c r="U36" s="226">
        <f>+Sklop28[[#This Row],[Končna cena/enoto mere (EUR) z DDV]]*Sklop28[[#This Row],[Okvirna količina]]</f>
        <v>0</v>
      </c>
      <c r="V36" s="227"/>
    </row>
    <row r="37" spans="1:22" s="55" customFormat="1" ht="24">
      <c r="A37" s="79" t="s">
        <v>23</v>
      </c>
      <c r="B37" s="79">
        <v>2223</v>
      </c>
      <c r="C37" s="218" t="s">
        <v>1023</v>
      </c>
      <c r="D37" s="219">
        <v>250</v>
      </c>
      <c r="E37" s="220" t="s">
        <v>110</v>
      </c>
      <c r="F37" s="107" t="s">
        <v>900</v>
      </c>
      <c r="G37" s="212">
        <v>40</v>
      </c>
      <c r="H37" s="213" t="s">
        <v>474</v>
      </c>
      <c r="I37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37" s="212">
        <f>IF(Sklop28[[#This Row],[ZAHTEVANA SHEMA KAKOVOSTI]]&lt;&gt;"",Sklop28[[#This Row],[Preračunana masa/volumen/kos na enoto kg]],"")</f>
        <v>10</v>
      </c>
      <c r="K37" s="196"/>
      <c r="L37" s="222"/>
      <c r="M37" s="222"/>
      <c r="N37" s="223"/>
      <c r="O37" s="224"/>
      <c r="P37" s="224"/>
      <c r="Q37" s="225"/>
      <c r="R37" s="224">
        <f>+Sklop28[[#This Row],[cena/enota brez DDV v EUR]]*Sklop28[[#This Row],[Stopnja DDV (%)]]</f>
        <v>0</v>
      </c>
      <c r="S37" s="224">
        <f>+Sklop28[[#This Row],[cena/enota brez DDV v EUR]]+Sklop28[[#This Row],[Davek (EUR)]]</f>
        <v>0</v>
      </c>
      <c r="T37" s="224">
        <f>+Sklop28[[#This Row],[cena/enota brez DDV v EUR]]*Sklop28[[#This Row],[Okvirna količina]]</f>
        <v>0</v>
      </c>
      <c r="U37" s="226">
        <f>+Sklop28[[#This Row],[Končna cena/enoto mere (EUR) z DDV]]*Sklop28[[#This Row],[Okvirna količina]]</f>
        <v>0</v>
      </c>
      <c r="V37" s="227"/>
    </row>
    <row r="38" spans="1:22" s="55" customFormat="1" ht="24">
      <c r="A38" s="79" t="s">
        <v>24</v>
      </c>
      <c r="B38" s="79">
        <v>2434</v>
      </c>
      <c r="C38" s="218" t="s">
        <v>1024</v>
      </c>
      <c r="D38" s="219">
        <v>300</v>
      </c>
      <c r="E38" s="220" t="s">
        <v>110</v>
      </c>
      <c r="F38" s="107"/>
      <c r="G38" s="212">
        <v>30</v>
      </c>
      <c r="H38" s="213" t="s">
        <v>474</v>
      </c>
      <c r="I38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9</v>
      </c>
      <c r="J38" s="212" t="str">
        <f>IF(Sklop28[[#This Row],[ZAHTEVANA SHEMA KAKOVOSTI]]&lt;&gt;"",Sklop28[[#This Row],[Preračunana masa/volumen/kos na enoto kg]],"")</f>
        <v/>
      </c>
      <c r="K38" s="196"/>
      <c r="L38" s="222"/>
      <c r="M38" s="222"/>
      <c r="N38" s="223"/>
      <c r="O38" s="224"/>
      <c r="P38" s="224"/>
      <c r="Q38" s="225"/>
      <c r="R38" s="224">
        <f>+Sklop28[[#This Row],[cena/enota brez DDV v EUR]]*Sklop28[[#This Row],[Stopnja DDV (%)]]</f>
        <v>0</v>
      </c>
      <c r="S38" s="224">
        <f>+Sklop28[[#This Row],[cena/enota brez DDV v EUR]]+Sklop28[[#This Row],[Davek (EUR)]]</f>
        <v>0</v>
      </c>
      <c r="T38" s="224">
        <f>+Sklop28[[#This Row],[cena/enota brez DDV v EUR]]*Sklop28[[#This Row],[Okvirna količina]]</f>
        <v>0</v>
      </c>
      <c r="U38" s="226">
        <f>+Sklop28[[#This Row],[Končna cena/enoto mere (EUR) z DDV]]*Sklop28[[#This Row],[Okvirna količina]]</f>
        <v>0</v>
      </c>
      <c r="V38" s="227"/>
    </row>
    <row r="39" spans="1:22" s="55" customFormat="1" ht="24">
      <c r="A39" s="79" t="s">
        <v>25</v>
      </c>
      <c r="B39" s="79">
        <v>2536</v>
      </c>
      <c r="C39" s="218" t="s">
        <v>1025</v>
      </c>
      <c r="D39" s="219">
        <v>300</v>
      </c>
      <c r="E39" s="220" t="s">
        <v>110</v>
      </c>
      <c r="F39" s="107"/>
      <c r="G39" s="212">
        <v>200</v>
      </c>
      <c r="H39" s="213" t="s">
        <v>562</v>
      </c>
      <c r="I39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J39" s="212" t="str">
        <f>IF(Sklop28[[#This Row],[ZAHTEVANA SHEMA KAKOVOSTI]]&lt;&gt;"",Sklop28[[#This Row],[Preračunana masa/volumen/kos na enoto kg]],"")</f>
        <v/>
      </c>
      <c r="K39" s="196"/>
      <c r="L39" s="222"/>
      <c r="M39" s="222"/>
      <c r="N39" s="223"/>
      <c r="O39" s="224"/>
      <c r="P39" s="224"/>
      <c r="Q39" s="225"/>
      <c r="R39" s="224">
        <f>+Sklop28[[#This Row],[cena/enota brez DDV v EUR]]*Sklop28[[#This Row],[Stopnja DDV (%)]]</f>
        <v>0</v>
      </c>
      <c r="S39" s="224">
        <f>+Sklop28[[#This Row],[cena/enota brez DDV v EUR]]+Sklop28[[#This Row],[Davek (EUR)]]</f>
        <v>0</v>
      </c>
      <c r="T39" s="224">
        <f>+Sklop28[[#This Row],[cena/enota brez DDV v EUR]]*Sklop28[[#This Row],[Okvirna količina]]</f>
        <v>0</v>
      </c>
      <c r="U39" s="226">
        <f>+Sklop28[[#This Row],[Končna cena/enoto mere (EUR) z DDV]]*Sklop28[[#This Row],[Okvirna količina]]</f>
        <v>0</v>
      </c>
      <c r="V39" s="227"/>
    </row>
    <row r="40" spans="1:22" s="55" customFormat="1" ht="24">
      <c r="A40" s="79" t="s">
        <v>26</v>
      </c>
      <c r="B40" s="79">
        <v>2538</v>
      </c>
      <c r="C40" s="218" t="s">
        <v>1026</v>
      </c>
      <c r="D40" s="219">
        <v>300</v>
      </c>
      <c r="E40" s="220" t="s">
        <v>110</v>
      </c>
      <c r="F40" s="107"/>
      <c r="G40" s="212">
        <v>60</v>
      </c>
      <c r="H40" s="213" t="s">
        <v>474</v>
      </c>
      <c r="I40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</v>
      </c>
      <c r="J40" s="212" t="str">
        <f>IF(Sklop28[[#This Row],[ZAHTEVANA SHEMA KAKOVOSTI]]&lt;&gt;"",Sklop28[[#This Row],[Preračunana masa/volumen/kos na enoto kg]],"")</f>
        <v/>
      </c>
      <c r="K40" s="196"/>
      <c r="L40" s="222"/>
      <c r="M40" s="222"/>
      <c r="N40" s="223"/>
      <c r="O40" s="224"/>
      <c r="P40" s="224"/>
      <c r="Q40" s="225"/>
      <c r="R40" s="224">
        <f>+Sklop28[[#This Row],[cena/enota brez DDV v EUR]]*Sklop28[[#This Row],[Stopnja DDV (%)]]</f>
        <v>0</v>
      </c>
      <c r="S40" s="224">
        <f>+Sklop28[[#This Row],[cena/enota brez DDV v EUR]]+Sklop28[[#This Row],[Davek (EUR)]]</f>
        <v>0</v>
      </c>
      <c r="T40" s="224">
        <f>+Sklop28[[#This Row],[cena/enota brez DDV v EUR]]*Sklop28[[#This Row],[Okvirna količina]]</f>
        <v>0</v>
      </c>
      <c r="U40" s="226">
        <f>+Sklop28[[#This Row],[Končna cena/enoto mere (EUR) z DDV]]*Sklop28[[#This Row],[Okvirna količina]]</f>
        <v>0</v>
      </c>
      <c r="V40" s="227"/>
    </row>
    <row r="41" spans="1:22" s="55" customFormat="1" ht="24">
      <c r="A41" s="79" t="s">
        <v>27</v>
      </c>
      <c r="B41" s="79">
        <v>2399</v>
      </c>
      <c r="C41" s="218" t="s">
        <v>554</v>
      </c>
      <c r="D41" s="219">
        <v>200</v>
      </c>
      <c r="E41" s="220" t="s">
        <v>110</v>
      </c>
      <c r="F41" s="107"/>
      <c r="G41" s="212">
        <v>80</v>
      </c>
      <c r="H41" s="213" t="s">
        <v>562</v>
      </c>
      <c r="I41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16</v>
      </c>
      <c r="J41" s="212" t="str">
        <f>IF(Sklop28[[#This Row],[ZAHTEVANA SHEMA KAKOVOSTI]]&lt;&gt;"",Sklop28[[#This Row],[Preračunana masa/volumen/kos na enoto kg]],"")</f>
        <v/>
      </c>
      <c r="K41" s="196"/>
      <c r="L41" s="222"/>
      <c r="M41" s="222"/>
      <c r="N41" s="223"/>
      <c r="O41" s="224"/>
      <c r="P41" s="224"/>
      <c r="Q41" s="225"/>
      <c r="R41" s="224">
        <f>+Sklop28[[#This Row],[cena/enota brez DDV v EUR]]*Sklop28[[#This Row],[Stopnja DDV (%)]]</f>
        <v>0</v>
      </c>
      <c r="S41" s="224">
        <f>+Sklop28[[#This Row],[cena/enota brez DDV v EUR]]+Sklop28[[#This Row],[Davek (EUR)]]</f>
        <v>0</v>
      </c>
      <c r="T41" s="224">
        <f>+Sklop28[[#This Row],[cena/enota brez DDV v EUR]]*Sklop28[[#This Row],[Okvirna količina]]</f>
        <v>0</v>
      </c>
      <c r="U41" s="226">
        <f>+Sklop28[[#This Row],[Končna cena/enoto mere (EUR) z DDV]]*Sklop28[[#This Row],[Okvirna količina]]</f>
        <v>0</v>
      </c>
      <c r="V41" s="227"/>
    </row>
    <row r="42" spans="1:22" s="55" customFormat="1" ht="36">
      <c r="A42" s="79" t="s">
        <v>28</v>
      </c>
      <c r="B42" s="79">
        <v>2442</v>
      </c>
      <c r="C42" s="218" t="s">
        <v>1246</v>
      </c>
      <c r="D42" s="219">
        <v>300</v>
      </c>
      <c r="E42" s="220" t="s">
        <v>110</v>
      </c>
      <c r="F42" s="107"/>
      <c r="G42" s="212">
        <v>100</v>
      </c>
      <c r="H42" s="213" t="s">
        <v>474</v>
      </c>
      <c r="I42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J42" s="212" t="str">
        <f>IF(Sklop28[[#This Row],[ZAHTEVANA SHEMA KAKOVOSTI]]&lt;&gt;"",Sklop28[[#This Row],[Preračunana masa/volumen/kos na enoto kg]],"")</f>
        <v/>
      </c>
      <c r="K42" s="196"/>
      <c r="L42" s="222"/>
      <c r="M42" s="222"/>
      <c r="N42" s="223"/>
      <c r="O42" s="224"/>
      <c r="P42" s="224"/>
      <c r="Q42" s="225"/>
      <c r="R42" s="224">
        <f>+Sklop28[[#This Row],[cena/enota brez DDV v EUR]]*Sklop28[[#This Row],[Stopnja DDV (%)]]</f>
        <v>0</v>
      </c>
      <c r="S42" s="224">
        <f>+Sklop28[[#This Row],[cena/enota brez DDV v EUR]]+Sklop28[[#This Row],[Davek (EUR)]]</f>
        <v>0</v>
      </c>
      <c r="T42" s="224">
        <f>+Sklop28[[#This Row],[cena/enota brez DDV v EUR]]*Sklop28[[#This Row],[Okvirna količina]]</f>
        <v>0</v>
      </c>
      <c r="U42" s="226">
        <f>+Sklop28[[#This Row],[Končna cena/enoto mere (EUR) z DDV]]*Sklop28[[#This Row],[Okvirna količina]]</f>
        <v>0</v>
      </c>
      <c r="V42" s="227"/>
    </row>
    <row r="43" spans="1:22" s="55" customFormat="1" ht="12">
      <c r="A43" s="79" t="s">
        <v>29</v>
      </c>
      <c r="B43" s="79">
        <v>2932</v>
      </c>
      <c r="C43" s="218" t="s">
        <v>1154</v>
      </c>
      <c r="D43" s="219">
        <v>250</v>
      </c>
      <c r="E43" s="220" t="s">
        <v>110</v>
      </c>
      <c r="F43" s="107"/>
      <c r="G43" s="212">
        <v>100</v>
      </c>
      <c r="H43" s="213" t="s">
        <v>0</v>
      </c>
      <c r="I43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J43" s="212" t="str">
        <f>IF(Sklop28[[#This Row],[ZAHTEVANA SHEMA KAKOVOSTI]]&lt;&gt;"",Sklop28[[#This Row],[Preračunana masa/volumen/kos na enoto kg]],"")</f>
        <v/>
      </c>
      <c r="K43" s="196"/>
      <c r="L43" s="222"/>
      <c r="M43" s="222"/>
      <c r="N43" s="223"/>
      <c r="O43" s="224"/>
      <c r="P43" s="224"/>
      <c r="Q43" s="225"/>
      <c r="R43" s="224">
        <f>+Sklop28[[#This Row],[cena/enota brez DDV v EUR]]*Sklop28[[#This Row],[Stopnja DDV (%)]]</f>
        <v>0</v>
      </c>
      <c r="S43" s="224">
        <f>+Sklop28[[#This Row],[cena/enota brez DDV v EUR]]+Sklop28[[#This Row],[Davek (EUR)]]</f>
        <v>0</v>
      </c>
      <c r="T43" s="224">
        <f>+Sklop28[[#This Row],[cena/enota brez DDV v EUR]]*Sklop28[[#This Row],[Okvirna količina]]</f>
        <v>0</v>
      </c>
      <c r="U43" s="226">
        <f>+Sklop28[[#This Row],[Končna cena/enoto mere (EUR) z DDV]]*Sklop28[[#This Row],[Okvirna količina]]</f>
        <v>0</v>
      </c>
      <c r="V43" s="227"/>
    </row>
    <row r="44" spans="1:22" s="55" customFormat="1" ht="24">
      <c r="A44" s="79" t="s">
        <v>30</v>
      </c>
      <c r="B44" s="79">
        <v>2443</v>
      </c>
      <c r="C44" s="218" t="s">
        <v>1155</v>
      </c>
      <c r="D44" s="219">
        <v>370</v>
      </c>
      <c r="E44" s="220" t="s">
        <v>110</v>
      </c>
      <c r="F44" s="107"/>
      <c r="G44" s="212">
        <v>20</v>
      </c>
      <c r="H44" s="213" t="s">
        <v>0</v>
      </c>
      <c r="I44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7.4</v>
      </c>
      <c r="J44" s="212" t="str">
        <f>IF(Sklop28[[#This Row],[ZAHTEVANA SHEMA KAKOVOSTI]]&lt;&gt;"",Sklop28[[#This Row],[Preračunana masa/volumen/kos na enoto kg]],"")</f>
        <v/>
      </c>
      <c r="K44" s="196"/>
      <c r="L44" s="222"/>
      <c r="M44" s="222"/>
      <c r="N44" s="223"/>
      <c r="O44" s="224"/>
      <c r="P44" s="224"/>
      <c r="Q44" s="225"/>
      <c r="R44" s="224">
        <f>+Sklop28[[#This Row],[cena/enota brez DDV v EUR]]*Sklop28[[#This Row],[Stopnja DDV (%)]]</f>
        <v>0</v>
      </c>
      <c r="S44" s="224">
        <f>+Sklop28[[#This Row],[cena/enota brez DDV v EUR]]+Sklop28[[#This Row],[Davek (EUR)]]</f>
        <v>0</v>
      </c>
      <c r="T44" s="224">
        <f>+Sklop28[[#This Row],[cena/enota brez DDV v EUR]]*Sklop28[[#This Row],[Okvirna količina]]</f>
        <v>0</v>
      </c>
      <c r="U44" s="226">
        <f>+Sklop28[[#This Row],[Končna cena/enoto mere (EUR) z DDV]]*Sklop28[[#This Row],[Okvirna količina]]</f>
        <v>0</v>
      </c>
      <c r="V44" s="227"/>
    </row>
    <row r="45" spans="1:22" s="55" customFormat="1" ht="12">
      <c r="A45" s="79" t="s">
        <v>31</v>
      </c>
      <c r="B45" s="79">
        <v>2131</v>
      </c>
      <c r="C45" s="218" t="s">
        <v>1027</v>
      </c>
      <c r="D45" s="219">
        <v>125</v>
      </c>
      <c r="E45" s="220" t="s">
        <v>110</v>
      </c>
      <c r="F45" s="107"/>
      <c r="G45" s="212">
        <v>200</v>
      </c>
      <c r="H45" s="213" t="s">
        <v>0</v>
      </c>
      <c r="I45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J45" s="212" t="str">
        <f>IF(Sklop28[[#This Row],[ZAHTEVANA SHEMA KAKOVOSTI]]&lt;&gt;"",Sklop28[[#This Row],[Preračunana masa/volumen/kos na enoto kg]],"")</f>
        <v/>
      </c>
      <c r="K45" s="196"/>
      <c r="L45" s="222"/>
      <c r="M45" s="222"/>
      <c r="N45" s="223"/>
      <c r="O45" s="224"/>
      <c r="P45" s="224"/>
      <c r="Q45" s="225"/>
      <c r="R45" s="224">
        <f>+Sklop28[[#This Row],[cena/enota brez DDV v EUR]]*Sklop28[[#This Row],[Stopnja DDV (%)]]</f>
        <v>0</v>
      </c>
      <c r="S45" s="224">
        <f>+Sklop28[[#This Row],[cena/enota brez DDV v EUR]]+Sklop28[[#This Row],[Davek (EUR)]]</f>
        <v>0</v>
      </c>
      <c r="T45" s="224">
        <f>+Sklop28[[#This Row],[cena/enota brez DDV v EUR]]*Sklop28[[#This Row],[Okvirna količina]]</f>
        <v>0</v>
      </c>
      <c r="U45" s="226">
        <f>+Sklop28[[#This Row],[Končna cena/enoto mere (EUR) z DDV]]*Sklop28[[#This Row],[Okvirna količina]]</f>
        <v>0</v>
      </c>
      <c r="V45" s="227"/>
    </row>
    <row r="46" spans="1:22" s="55" customFormat="1" ht="12">
      <c r="A46" s="79" t="s">
        <v>32</v>
      </c>
      <c r="B46" s="79">
        <v>2945</v>
      </c>
      <c r="C46" s="218" t="s">
        <v>1028</v>
      </c>
      <c r="D46" s="219">
        <v>210</v>
      </c>
      <c r="E46" s="220" t="s">
        <v>110</v>
      </c>
      <c r="F46" s="107"/>
      <c r="G46" s="212">
        <v>40</v>
      </c>
      <c r="H46" s="213" t="s">
        <v>0</v>
      </c>
      <c r="I46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8.4</v>
      </c>
      <c r="J46" s="212" t="str">
        <f>IF(Sklop28[[#This Row],[ZAHTEVANA SHEMA KAKOVOSTI]]&lt;&gt;"",Sklop28[[#This Row],[Preračunana masa/volumen/kos na enoto kg]],"")</f>
        <v/>
      </c>
      <c r="K46" s="196"/>
      <c r="L46" s="222"/>
      <c r="M46" s="222"/>
      <c r="N46" s="223"/>
      <c r="O46" s="224"/>
      <c r="P46" s="224"/>
      <c r="Q46" s="225"/>
      <c r="R46" s="224">
        <f>+Sklop28[[#This Row],[cena/enota brez DDV v EUR]]*Sklop28[[#This Row],[Stopnja DDV (%)]]</f>
        <v>0</v>
      </c>
      <c r="S46" s="224">
        <f>+Sklop28[[#This Row],[cena/enota brez DDV v EUR]]+Sklop28[[#This Row],[Davek (EUR)]]</f>
        <v>0</v>
      </c>
      <c r="T46" s="224">
        <f>+Sklop28[[#This Row],[cena/enota brez DDV v EUR]]*Sklop28[[#This Row],[Okvirna količina]]</f>
        <v>0</v>
      </c>
      <c r="U46" s="226">
        <f>+Sklop28[[#This Row],[Končna cena/enoto mere (EUR) z DDV]]*Sklop28[[#This Row],[Okvirna količina]]</f>
        <v>0</v>
      </c>
      <c r="V46" s="227"/>
    </row>
    <row r="47" spans="1:22" s="55" customFormat="1" ht="12">
      <c r="A47" s="79" t="s">
        <v>33</v>
      </c>
      <c r="B47" s="79">
        <v>2042</v>
      </c>
      <c r="C47" s="218" t="s">
        <v>1029</v>
      </c>
      <c r="D47" s="219">
        <v>210</v>
      </c>
      <c r="E47" s="220" t="s">
        <v>110</v>
      </c>
      <c r="F47" s="107"/>
      <c r="G47" s="212">
        <v>40</v>
      </c>
      <c r="H47" s="213" t="s">
        <v>0</v>
      </c>
      <c r="I47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8.4</v>
      </c>
      <c r="J47" s="212" t="str">
        <f>IF(Sklop28[[#This Row],[ZAHTEVANA SHEMA KAKOVOSTI]]&lt;&gt;"",Sklop28[[#This Row],[Preračunana masa/volumen/kos na enoto kg]],"")</f>
        <v/>
      </c>
      <c r="K47" s="196"/>
      <c r="L47" s="222"/>
      <c r="M47" s="222"/>
      <c r="N47" s="223"/>
      <c r="O47" s="224"/>
      <c r="P47" s="224"/>
      <c r="Q47" s="225"/>
      <c r="R47" s="224">
        <f>+Sklop28[[#This Row],[cena/enota brez DDV v EUR]]*Sklop28[[#This Row],[Stopnja DDV (%)]]</f>
        <v>0</v>
      </c>
      <c r="S47" s="224">
        <f>+Sklop28[[#This Row],[cena/enota brez DDV v EUR]]+Sklop28[[#This Row],[Davek (EUR)]]</f>
        <v>0</v>
      </c>
      <c r="T47" s="224">
        <f>+Sklop28[[#This Row],[cena/enota brez DDV v EUR]]*Sklop28[[#This Row],[Okvirna količina]]</f>
        <v>0</v>
      </c>
      <c r="U47" s="226">
        <f>+Sklop28[[#This Row],[Končna cena/enoto mere (EUR) z DDV]]*Sklop28[[#This Row],[Okvirna količina]]</f>
        <v>0</v>
      </c>
      <c r="V47" s="227"/>
    </row>
    <row r="48" spans="1:22" s="55" customFormat="1" ht="12">
      <c r="A48" s="79" t="s">
        <v>34</v>
      </c>
      <c r="B48" s="79">
        <v>2043</v>
      </c>
      <c r="C48" s="218" t="s">
        <v>1247</v>
      </c>
      <c r="D48" s="219">
        <v>250</v>
      </c>
      <c r="E48" s="220" t="s">
        <v>110</v>
      </c>
      <c r="F48" s="107"/>
      <c r="G48" s="212">
        <v>100</v>
      </c>
      <c r="H48" s="213" t="s">
        <v>0</v>
      </c>
      <c r="I48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J48" s="212" t="str">
        <f>IF(Sklop28[[#This Row],[ZAHTEVANA SHEMA KAKOVOSTI]]&lt;&gt;"",Sklop28[[#This Row],[Preračunana masa/volumen/kos na enoto kg]],"")</f>
        <v/>
      </c>
      <c r="K48" s="196"/>
      <c r="L48" s="222"/>
      <c r="M48" s="222"/>
      <c r="N48" s="223"/>
      <c r="O48" s="224"/>
      <c r="P48" s="224"/>
      <c r="Q48" s="225"/>
      <c r="R48" s="224">
        <f>+Sklop28[[#This Row],[cena/enota brez DDV v EUR]]*Sklop28[[#This Row],[Stopnja DDV (%)]]</f>
        <v>0</v>
      </c>
      <c r="S48" s="224">
        <f>+Sklop28[[#This Row],[cena/enota brez DDV v EUR]]+Sklop28[[#This Row],[Davek (EUR)]]</f>
        <v>0</v>
      </c>
      <c r="T48" s="224">
        <f>+Sklop28[[#This Row],[cena/enota brez DDV v EUR]]*Sklop28[[#This Row],[Okvirna količina]]</f>
        <v>0</v>
      </c>
      <c r="U48" s="226">
        <f>+Sklop28[[#This Row],[Končna cena/enoto mere (EUR) z DDV]]*Sklop28[[#This Row],[Okvirna količina]]</f>
        <v>0</v>
      </c>
      <c r="V48" s="227"/>
    </row>
    <row r="49" spans="1:22" s="55" customFormat="1" ht="12">
      <c r="A49" s="79" t="s">
        <v>35</v>
      </c>
      <c r="B49" s="79">
        <v>2044</v>
      </c>
      <c r="C49" s="218" t="s">
        <v>1030</v>
      </c>
      <c r="D49" s="219">
        <v>500</v>
      </c>
      <c r="E49" s="220" t="s">
        <v>110</v>
      </c>
      <c r="F49" s="107"/>
      <c r="G49" s="212">
        <v>80</v>
      </c>
      <c r="H49" s="213" t="s">
        <v>0</v>
      </c>
      <c r="I49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J49" s="212" t="str">
        <f>IF(Sklop28[[#This Row],[ZAHTEVANA SHEMA KAKOVOSTI]]&lt;&gt;"",Sklop28[[#This Row],[Preračunana masa/volumen/kos na enoto kg]],"")</f>
        <v/>
      </c>
      <c r="K49" s="196"/>
      <c r="L49" s="222"/>
      <c r="M49" s="222"/>
      <c r="N49" s="223"/>
      <c r="O49" s="224"/>
      <c r="P49" s="224"/>
      <c r="Q49" s="225"/>
      <c r="R49" s="224">
        <f>+Sklop28[[#This Row],[cena/enota brez DDV v EUR]]*Sklop28[[#This Row],[Stopnja DDV (%)]]</f>
        <v>0</v>
      </c>
      <c r="S49" s="224">
        <f>+Sklop28[[#This Row],[cena/enota brez DDV v EUR]]+Sklop28[[#This Row],[Davek (EUR)]]</f>
        <v>0</v>
      </c>
      <c r="T49" s="224">
        <f>+Sklop28[[#This Row],[cena/enota brez DDV v EUR]]*Sklop28[[#This Row],[Okvirna količina]]</f>
        <v>0</v>
      </c>
      <c r="U49" s="226">
        <f>+Sklop28[[#This Row],[Končna cena/enoto mere (EUR) z DDV]]*Sklop28[[#This Row],[Okvirna količina]]</f>
        <v>0</v>
      </c>
      <c r="V49" s="227"/>
    </row>
    <row r="50" spans="1:22" s="55" customFormat="1" ht="24">
      <c r="A50" s="79" t="s">
        <v>36</v>
      </c>
      <c r="B50" s="79">
        <v>2045</v>
      </c>
      <c r="C50" s="218" t="s">
        <v>1156</v>
      </c>
      <c r="D50" s="219">
        <v>20</v>
      </c>
      <c r="E50" s="220" t="s">
        <v>110</v>
      </c>
      <c r="F50" s="107"/>
      <c r="G50" s="212">
        <v>160</v>
      </c>
      <c r="H50" s="213" t="s">
        <v>0</v>
      </c>
      <c r="I50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3.2</v>
      </c>
      <c r="J50" s="212" t="str">
        <f>IF(Sklop28[[#This Row],[ZAHTEVANA SHEMA KAKOVOSTI]]&lt;&gt;"",Sklop28[[#This Row],[Preračunana masa/volumen/kos na enoto kg]],"")</f>
        <v/>
      </c>
      <c r="K50" s="196"/>
      <c r="L50" s="222"/>
      <c r="M50" s="222"/>
      <c r="N50" s="223"/>
      <c r="O50" s="224"/>
      <c r="P50" s="224"/>
      <c r="Q50" s="225"/>
      <c r="R50" s="224">
        <f>+Sklop28[[#This Row],[cena/enota brez DDV v EUR]]*Sklop28[[#This Row],[Stopnja DDV (%)]]</f>
        <v>0</v>
      </c>
      <c r="S50" s="224">
        <f>+Sklop28[[#This Row],[cena/enota brez DDV v EUR]]+Sklop28[[#This Row],[Davek (EUR)]]</f>
        <v>0</v>
      </c>
      <c r="T50" s="224">
        <f>+Sklop28[[#This Row],[cena/enota brez DDV v EUR]]*Sklop28[[#This Row],[Okvirna količina]]</f>
        <v>0</v>
      </c>
      <c r="U50" s="226">
        <f>+Sklop28[[#This Row],[Končna cena/enoto mere (EUR) z DDV]]*Sklop28[[#This Row],[Okvirna količina]]</f>
        <v>0</v>
      </c>
      <c r="V50" s="227"/>
    </row>
    <row r="51" spans="1:22" s="55" customFormat="1" ht="12">
      <c r="A51" s="79" t="s">
        <v>37</v>
      </c>
      <c r="B51" s="79">
        <v>2458</v>
      </c>
      <c r="C51" s="218" t="s">
        <v>1031</v>
      </c>
      <c r="D51" s="219">
        <v>125</v>
      </c>
      <c r="E51" s="220" t="s">
        <v>110</v>
      </c>
      <c r="F51" s="107"/>
      <c r="G51" s="212">
        <v>20</v>
      </c>
      <c r="H51" s="213" t="s">
        <v>0</v>
      </c>
      <c r="I51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2.5</v>
      </c>
      <c r="J51" s="212" t="str">
        <f>IF(Sklop28[[#This Row],[ZAHTEVANA SHEMA KAKOVOSTI]]&lt;&gt;"",Sklop28[[#This Row],[Preračunana masa/volumen/kos na enoto kg]],"")</f>
        <v/>
      </c>
      <c r="K51" s="196"/>
      <c r="L51" s="222"/>
      <c r="M51" s="222"/>
      <c r="N51" s="223"/>
      <c r="O51" s="224"/>
      <c r="P51" s="224"/>
      <c r="Q51" s="225"/>
      <c r="R51" s="224">
        <f>+Sklop28[[#This Row],[cena/enota brez DDV v EUR]]*Sklop28[[#This Row],[Stopnja DDV (%)]]</f>
        <v>0</v>
      </c>
      <c r="S51" s="224">
        <f>+Sklop28[[#This Row],[cena/enota brez DDV v EUR]]+Sklop28[[#This Row],[Davek (EUR)]]</f>
        <v>0</v>
      </c>
      <c r="T51" s="224">
        <f>+Sklop28[[#This Row],[cena/enota brez DDV v EUR]]*Sklop28[[#This Row],[Okvirna količina]]</f>
        <v>0</v>
      </c>
      <c r="U51" s="226">
        <f>+Sklop28[[#This Row],[Končna cena/enoto mere (EUR) z DDV]]*Sklop28[[#This Row],[Okvirna količina]]</f>
        <v>0</v>
      </c>
      <c r="V51" s="227"/>
    </row>
    <row r="52" spans="1:22" s="55" customFormat="1" ht="24">
      <c r="A52" s="79" t="s">
        <v>38</v>
      </c>
      <c r="B52" s="79">
        <v>2046</v>
      </c>
      <c r="C52" s="218" t="s">
        <v>1296</v>
      </c>
      <c r="D52" s="219">
        <v>1</v>
      </c>
      <c r="E52" s="220" t="s">
        <v>0</v>
      </c>
      <c r="F52" s="107"/>
      <c r="G52" s="212">
        <v>20</v>
      </c>
      <c r="H52" s="213" t="s">
        <v>0</v>
      </c>
      <c r="I52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52" s="212" t="str">
        <f>IF(Sklop28[[#This Row],[ZAHTEVANA SHEMA KAKOVOSTI]]&lt;&gt;"",Sklop28[[#This Row],[Preračunana masa/volumen/kos na enoto kg]],"")</f>
        <v/>
      </c>
      <c r="K52" s="196"/>
      <c r="L52" s="222"/>
      <c r="M52" s="222"/>
      <c r="N52" s="223"/>
      <c r="O52" s="224"/>
      <c r="P52" s="224"/>
      <c r="Q52" s="225"/>
      <c r="R52" s="224">
        <f>+Sklop28[[#This Row],[cena/enota brez DDV v EUR]]*Sklop28[[#This Row],[Stopnja DDV (%)]]</f>
        <v>0</v>
      </c>
      <c r="S52" s="224">
        <f>+Sklop28[[#This Row],[cena/enota brez DDV v EUR]]+Sklop28[[#This Row],[Davek (EUR)]]</f>
        <v>0</v>
      </c>
      <c r="T52" s="224">
        <f>+Sklop28[[#This Row],[cena/enota brez DDV v EUR]]*Sklop28[[#This Row],[Okvirna količina]]</f>
        <v>0</v>
      </c>
      <c r="U52" s="226">
        <f>+Sklop28[[#This Row],[Končna cena/enoto mere (EUR) z DDV]]*Sklop28[[#This Row],[Okvirna količina]]</f>
        <v>0</v>
      </c>
      <c r="V52" s="227"/>
    </row>
    <row r="53" spans="1:22" s="55" customFormat="1" ht="24">
      <c r="A53" s="79" t="s">
        <v>39</v>
      </c>
      <c r="B53" s="79">
        <v>2533</v>
      </c>
      <c r="C53" s="218" t="s">
        <v>1032</v>
      </c>
      <c r="D53" s="219">
        <v>375</v>
      </c>
      <c r="E53" s="220" t="s">
        <v>110</v>
      </c>
      <c r="F53" s="107"/>
      <c r="G53" s="212">
        <v>12</v>
      </c>
      <c r="H53" s="213" t="s">
        <v>0</v>
      </c>
      <c r="I53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4.5</v>
      </c>
      <c r="J53" s="212" t="str">
        <f>IF(Sklop28[[#This Row],[ZAHTEVANA SHEMA KAKOVOSTI]]&lt;&gt;"",Sklop28[[#This Row],[Preračunana masa/volumen/kos na enoto kg]],"")</f>
        <v/>
      </c>
      <c r="K53" s="196"/>
      <c r="L53" s="222"/>
      <c r="M53" s="222"/>
      <c r="N53" s="223"/>
      <c r="O53" s="224"/>
      <c r="P53" s="224"/>
      <c r="Q53" s="225"/>
      <c r="R53" s="224">
        <f>+Sklop28[[#This Row],[cena/enota brez DDV v EUR]]*Sklop28[[#This Row],[Stopnja DDV (%)]]</f>
        <v>0</v>
      </c>
      <c r="S53" s="224">
        <f>+Sklop28[[#This Row],[cena/enota brez DDV v EUR]]+Sklop28[[#This Row],[Davek (EUR)]]</f>
        <v>0</v>
      </c>
      <c r="T53" s="224">
        <f>+Sklop28[[#This Row],[cena/enota brez DDV v EUR]]*Sklop28[[#This Row],[Okvirna količina]]</f>
        <v>0</v>
      </c>
      <c r="U53" s="226">
        <f>+Sklop28[[#This Row],[Končna cena/enoto mere (EUR) z DDV]]*Sklop28[[#This Row],[Okvirna količina]]</f>
        <v>0</v>
      </c>
      <c r="V53" s="227"/>
    </row>
    <row r="54" spans="1:22" s="55" customFormat="1" ht="12">
      <c r="A54" s="79" t="s">
        <v>40</v>
      </c>
      <c r="B54" s="79">
        <v>2048</v>
      </c>
      <c r="C54" s="218" t="s">
        <v>1033</v>
      </c>
      <c r="D54" s="219">
        <v>1</v>
      </c>
      <c r="E54" s="220" t="s">
        <v>74</v>
      </c>
      <c r="F54" s="107"/>
      <c r="G54" s="212">
        <v>120</v>
      </c>
      <c r="H54" s="213" t="s">
        <v>74</v>
      </c>
      <c r="I54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120</v>
      </c>
      <c r="J54" s="212" t="str">
        <f>IF(Sklop28[[#This Row],[ZAHTEVANA SHEMA KAKOVOSTI]]&lt;&gt;"",Sklop28[[#This Row],[Preračunana masa/volumen/kos na enoto kg]],"")</f>
        <v/>
      </c>
      <c r="K54" s="196"/>
      <c r="L54" s="222"/>
      <c r="M54" s="222"/>
      <c r="N54" s="223"/>
      <c r="O54" s="224"/>
      <c r="P54" s="224"/>
      <c r="Q54" s="225"/>
      <c r="R54" s="224">
        <f>+Sklop28[[#This Row],[cena/enota brez DDV v EUR]]*Sklop28[[#This Row],[Stopnja DDV (%)]]</f>
        <v>0</v>
      </c>
      <c r="S54" s="224">
        <f>+Sklop28[[#This Row],[cena/enota brez DDV v EUR]]+Sklop28[[#This Row],[Davek (EUR)]]</f>
        <v>0</v>
      </c>
      <c r="T54" s="224">
        <f>+Sklop28[[#This Row],[cena/enota brez DDV v EUR]]*Sklop28[[#This Row],[Okvirna količina]]</f>
        <v>0</v>
      </c>
      <c r="U54" s="226">
        <f>+Sklop28[[#This Row],[Končna cena/enoto mere (EUR) z DDV]]*Sklop28[[#This Row],[Okvirna količina]]</f>
        <v>0</v>
      </c>
      <c r="V54" s="227"/>
    </row>
    <row r="55" spans="1:22" s="55" customFormat="1" ht="12">
      <c r="A55" s="79" t="s">
        <v>41</v>
      </c>
      <c r="B55" s="79">
        <v>2047</v>
      </c>
      <c r="C55" s="218" t="s">
        <v>1034</v>
      </c>
      <c r="D55" s="219">
        <v>1</v>
      </c>
      <c r="E55" s="220" t="s">
        <v>74</v>
      </c>
      <c r="F55" s="107" t="s">
        <v>900</v>
      </c>
      <c r="G55" s="212">
        <v>100</v>
      </c>
      <c r="H55" s="213" t="s">
        <v>74</v>
      </c>
      <c r="I55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J55" s="212">
        <f>IF(Sklop28[[#This Row],[ZAHTEVANA SHEMA KAKOVOSTI]]&lt;&gt;"",Sklop28[[#This Row],[Preračunana masa/volumen/kos na enoto kg]],"")</f>
        <v>100</v>
      </c>
      <c r="K55" s="196"/>
      <c r="L55" s="222"/>
      <c r="M55" s="222"/>
      <c r="N55" s="223"/>
      <c r="O55" s="224"/>
      <c r="P55" s="224"/>
      <c r="Q55" s="225"/>
      <c r="R55" s="224">
        <f>+Sklop28[[#This Row],[cena/enota brez DDV v EUR]]*Sklop28[[#This Row],[Stopnja DDV (%)]]</f>
        <v>0</v>
      </c>
      <c r="S55" s="224">
        <f>+Sklop28[[#This Row],[cena/enota brez DDV v EUR]]+Sklop28[[#This Row],[Davek (EUR)]]</f>
        <v>0</v>
      </c>
      <c r="T55" s="224">
        <f>+Sklop28[[#This Row],[cena/enota brez DDV v EUR]]*Sklop28[[#This Row],[Okvirna količina]]</f>
        <v>0</v>
      </c>
      <c r="U55" s="226">
        <f>+Sklop28[[#This Row],[Končna cena/enoto mere (EUR) z DDV]]*Sklop28[[#This Row],[Okvirna količina]]</f>
        <v>0</v>
      </c>
      <c r="V55" s="227"/>
    </row>
    <row r="56" spans="1:22" s="55" customFormat="1" ht="12">
      <c r="A56" s="79" t="s">
        <v>42</v>
      </c>
      <c r="B56" s="79">
        <v>2051</v>
      </c>
      <c r="C56" s="218" t="s">
        <v>1035</v>
      </c>
      <c r="D56" s="219">
        <v>1</v>
      </c>
      <c r="E56" s="220" t="s">
        <v>74</v>
      </c>
      <c r="F56" s="107" t="s">
        <v>900</v>
      </c>
      <c r="G56" s="212">
        <v>20</v>
      </c>
      <c r="H56" s="213" t="s">
        <v>74</v>
      </c>
      <c r="I56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56" s="212">
        <f>IF(Sklop28[[#This Row],[ZAHTEVANA SHEMA KAKOVOSTI]]&lt;&gt;"",Sklop28[[#This Row],[Preračunana masa/volumen/kos na enoto kg]],"")</f>
        <v>20</v>
      </c>
      <c r="K56" s="196"/>
      <c r="L56" s="222"/>
      <c r="M56" s="222"/>
      <c r="N56" s="223"/>
      <c r="O56" s="224"/>
      <c r="P56" s="224"/>
      <c r="Q56" s="225"/>
      <c r="R56" s="224">
        <f>+Sklop28[[#This Row],[cena/enota brez DDV v EUR]]*Sklop28[[#This Row],[Stopnja DDV (%)]]</f>
        <v>0</v>
      </c>
      <c r="S56" s="224">
        <f>+Sklop28[[#This Row],[cena/enota brez DDV v EUR]]+Sklop28[[#This Row],[Davek (EUR)]]</f>
        <v>0</v>
      </c>
      <c r="T56" s="224">
        <f>+Sklop28[[#This Row],[cena/enota brez DDV v EUR]]*Sklop28[[#This Row],[Okvirna količina]]</f>
        <v>0</v>
      </c>
      <c r="U56" s="226">
        <f>+Sklop28[[#This Row],[Končna cena/enoto mere (EUR) z DDV]]*Sklop28[[#This Row],[Okvirna količina]]</f>
        <v>0</v>
      </c>
      <c r="V56" s="227"/>
    </row>
    <row r="57" spans="1:22" s="55" customFormat="1" ht="12">
      <c r="A57" s="79" t="s">
        <v>43</v>
      </c>
      <c r="B57" s="79">
        <v>2428</v>
      </c>
      <c r="C57" s="218" t="s">
        <v>1036</v>
      </c>
      <c r="D57" s="219">
        <v>500</v>
      </c>
      <c r="E57" s="220" t="s">
        <v>110</v>
      </c>
      <c r="F57" s="107" t="s">
        <v>900</v>
      </c>
      <c r="G57" s="212">
        <v>20</v>
      </c>
      <c r="H57" s="213" t="s">
        <v>0</v>
      </c>
      <c r="I57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57" s="212">
        <f>IF(Sklop28[[#This Row],[ZAHTEVANA SHEMA KAKOVOSTI]]&lt;&gt;"",Sklop28[[#This Row],[Preračunana masa/volumen/kos na enoto kg]],"")</f>
        <v>10</v>
      </c>
      <c r="K57" s="196"/>
      <c r="L57" s="222"/>
      <c r="M57" s="222"/>
      <c r="N57" s="223"/>
      <c r="O57" s="224"/>
      <c r="P57" s="224"/>
      <c r="Q57" s="225"/>
      <c r="R57" s="224">
        <f>+Sklop28[[#This Row],[cena/enota brez DDV v EUR]]*Sklop28[[#This Row],[Stopnja DDV (%)]]</f>
        <v>0</v>
      </c>
      <c r="S57" s="224">
        <f>+Sklop28[[#This Row],[cena/enota brez DDV v EUR]]+Sklop28[[#This Row],[Davek (EUR)]]</f>
        <v>0</v>
      </c>
      <c r="T57" s="224">
        <f>+Sklop28[[#This Row],[cena/enota brez DDV v EUR]]*Sklop28[[#This Row],[Okvirna količina]]</f>
        <v>0</v>
      </c>
      <c r="U57" s="226">
        <f>+Sklop28[[#This Row],[Končna cena/enoto mere (EUR) z DDV]]*Sklop28[[#This Row],[Okvirna količina]]</f>
        <v>0</v>
      </c>
      <c r="V57" s="227"/>
    </row>
    <row r="58" spans="1:22" s="55" customFormat="1" ht="12">
      <c r="A58" s="79" t="s">
        <v>48</v>
      </c>
      <c r="B58" s="79">
        <v>2052</v>
      </c>
      <c r="C58" s="218" t="s">
        <v>1037</v>
      </c>
      <c r="D58" s="219">
        <v>1</v>
      </c>
      <c r="E58" s="220" t="s">
        <v>0</v>
      </c>
      <c r="F58" s="107" t="s">
        <v>900</v>
      </c>
      <c r="G58" s="212">
        <v>80</v>
      </c>
      <c r="H58" s="213" t="s">
        <v>0</v>
      </c>
      <c r="I58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80</v>
      </c>
      <c r="J58" s="212">
        <f>IF(Sklop28[[#This Row],[ZAHTEVANA SHEMA KAKOVOSTI]]&lt;&gt;"",Sklop28[[#This Row],[Preračunana masa/volumen/kos na enoto kg]],"")</f>
        <v>80</v>
      </c>
      <c r="K58" s="196"/>
      <c r="L58" s="222"/>
      <c r="M58" s="222"/>
      <c r="N58" s="223"/>
      <c r="O58" s="224"/>
      <c r="P58" s="224"/>
      <c r="Q58" s="225"/>
      <c r="R58" s="224">
        <f>+Sklop28[[#This Row],[cena/enota brez DDV v EUR]]*Sklop28[[#This Row],[Stopnja DDV (%)]]</f>
        <v>0</v>
      </c>
      <c r="S58" s="224">
        <f>+Sklop28[[#This Row],[cena/enota brez DDV v EUR]]+Sklop28[[#This Row],[Davek (EUR)]]</f>
        <v>0</v>
      </c>
      <c r="T58" s="224">
        <f>+Sklop28[[#This Row],[cena/enota brez DDV v EUR]]*Sklop28[[#This Row],[Okvirna količina]]</f>
        <v>0</v>
      </c>
      <c r="U58" s="226">
        <f>+Sklop28[[#This Row],[Končna cena/enoto mere (EUR) z DDV]]*Sklop28[[#This Row],[Okvirna količina]]</f>
        <v>0</v>
      </c>
      <c r="V58" s="227"/>
    </row>
    <row r="59" spans="1:22" s="55" customFormat="1" ht="24">
      <c r="A59" s="79" t="s">
        <v>44</v>
      </c>
      <c r="B59" s="79">
        <v>2053</v>
      </c>
      <c r="C59" s="218" t="s">
        <v>1038</v>
      </c>
      <c r="D59" s="219">
        <v>275</v>
      </c>
      <c r="E59" s="220" t="s">
        <v>110</v>
      </c>
      <c r="F59" s="107" t="s">
        <v>900</v>
      </c>
      <c r="G59" s="212">
        <v>20</v>
      </c>
      <c r="H59" s="213" t="s">
        <v>0</v>
      </c>
      <c r="I59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5.5</v>
      </c>
      <c r="J59" s="212">
        <f>IF(Sklop28[[#This Row],[ZAHTEVANA SHEMA KAKOVOSTI]]&lt;&gt;"",Sklop28[[#This Row],[Preračunana masa/volumen/kos na enoto kg]],"")</f>
        <v>5.5</v>
      </c>
      <c r="K59" s="196"/>
      <c r="L59" s="222"/>
      <c r="M59" s="222"/>
      <c r="N59" s="223"/>
      <c r="O59" s="224"/>
      <c r="P59" s="224"/>
      <c r="Q59" s="225"/>
      <c r="R59" s="224">
        <f>+Sklop28[[#This Row],[cena/enota brez DDV v EUR]]*Sklop28[[#This Row],[Stopnja DDV (%)]]</f>
        <v>0</v>
      </c>
      <c r="S59" s="224">
        <f>+Sklop28[[#This Row],[cena/enota brez DDV v EUR]]+Sklop28[[#This Row],[Davek (EUR)]]</f>
        <v>0</v>
      </c>
      <c r="T59" s="224">
        <f>+Sklop28[[#This Row],[cena/enota brez DDV v EUR]]*Sklop28[[#This Row],[Okvirna količina]]</f>
        <v>0</v>
      </c>
      <c r="U59" s="226">
        <f>+Sklop28[[#This Row],[Končna cena/enoto mere (EUR) z DDV]]*Sklop28[[#This Row],[Okvirna količina]]</f>
        <v>0</v>
      </c>
      <c r="V59" s="227"/>
    </row>
    <row r="60" spans="1:22" s="55" customFormat="1" ht="12">
      <c r="A60" s="79" t="s">
        <v>45</v>
      </c>
      <c r="B60" s="79">
        <v>2615</v>
      </c>
      <c r="C60" s="218" t="s">
        <v>1039</v>
      </c>
      <c r="D60" s="219">
        <v>300</v>
      </c>
      <c r="E60" s="220" t="s">
        <v>110</v>
      </c>
      <c r="F60" s="107" t="s">
        <v>900</v>
      </c>
      <c r="G60" s="212">
        <v>20</v>
      </c>
      <c r="H60" s="213" t="s">
        <v>0</v>
      </c>
      <c r="I60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J60" s="212">
        <f>IF(Sklop28[[#This Row],[ZAHTEVANA SHEMA KAKOVOSTI]]&lt;&gt;"",Sklop28[[#This Row],[Preračunana masa/volumen/kos na enoto kg]],"")</f>
        <v>6</v>
      </c>
      <c r="K60" s="196"/>
      <c r="L60" s="222"/>
      <c r="M60" s="222"/>
      <c r="N60" s="223"/>
      <c r="O60" s="224"/>
      <c r="P60" s="224"/>
      <c r="Q60" s="225"/>
      <c r="R60" s="224">
        <f>+Sklop28[[#This Row],[cena/enota brez DDV v EUR]]*Sklop28[[#This Row],[Stopnja DDV (%)]]</f>
        <v>0</v>
      </c>
      <c r="S60" s="224">
        <f>+Sklop28[[#This Row],[cena/enota brez DDV v EUR]]+Sklop28[[#This Row],[Davek (EUR)]]</f>
        <v>0</v>
      </c>
      <c r="T60" s="224">
        <f>+Sklop28[[#This Row],[cena/enota brez DDV v EUR]]*Sklop28[[#This Row],[Okvirna količina]]</f>
        <v>0</v>
      </c>
      <c r="U60" s="226">
        <f>+Sklop28[[#This Row],[Končna cena/enoto mere (EUR) z DDV]]*Sklop28[[#This Row],[Okvirna količina]]</f>
        <v>0</v>
      </c>
      <c r="V60" s="227"/>
    </row>
    <row r="61" spans="1:22" s="55" customFormat="1" ht="12">
      <c r="A61" s="79" t="s">
        <v>49</v>
      </c>
      <c r="B61" s="79">
        <v>2054</v>
      </c>
      <c r="C61" s="218" t="s">
        <v>1040</v>
      </c>
      <c r="D61" s="248">
        <v>50</v>
      </c>
      <c r="E61" s="220" t="s">
        <v>110</v>
      </c>
      <c r="F61" s="107" t="s">
        <v>900</v>
      </c>
      <c r="G61" s="212">
        <v>200</v>
      </c>
      <c r="H61" s="213" t="s">
        <v>0</v>
      </c>
      <c r="I61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61" s="212">
        <f>IF(Sklop28[[#This Row],[ZAHTEVANA SHEMA KAKOVOSTI]]&lt;&gt;"",Sklop28[[#This Row],[Preračunana masa/volumen/kos na enoto kg]],"")</f>
        <v>10</v>
      </c>
      <c r="K61" s="196"/>
      <c r="L61" s="222"/>
      <c r="M61" s="222"/>
      <c r="N61" s="223"/>
      <c r="O61" s="224"/>
      <c r="P61" s="224"/>
      <c r="Q61" s="225"/>
      <c r="R61" s="224">
        <f>+Sklop28[[#This Row],[cena/enota brez DDV v EUR]]*Sklop28[[#This Row],[Stopnja DDV (%)]]</f>
        <v>0</v>
      </c>
      <c r="S61" s="224">
        <f>+Sklop28[[#This Row],[cena/enota brez DDV v EUR]]+Sklop28[[#This Row],[Davek (EUR)]]</f>
        <v>0</v>
      </c>
      <c r="T61" s="224">
        <f>+Sklop28[[#This Row],[cena/enota brez DDV v EUR]]*Sklop28[[#This Row],[Okvirna količina]]</f>
        <v>0</v>
      </c>
      <c r="U61" s="226">
        <f>+Sklop28[[#This Row],[Končna cena/enoto mere (EUR) z DDV]]*Sklop28[[#This Row],[Okvirna količina]]</f>
        <v>0</v>
      </c>
      <c r="V61" s="227"/>
    </row>
    <row r="62" spans="1:22" s="55" customFormat="1" ht="24">
      <c r="A62" s="79" t="s">
        <v>50</v>
      </c>
      <c r="B62" s="79">
        <v>2215</v>
      </c>
      <c r="C62" s="218" t="s">
        <v>1041</v>
      </c>
      <c r="D62" s="248">
        <v>0.2</v>
      </c>
      <c r="E62" s="220" t="s">
        <v>74</v>
      </c>
      <c r="F62" s="107" t="s">
        <v>900</v>
      </c>
      <c r="G62" s="212">
        <v>340</v>
      </c>
      <c r="H62" s="213" t="s">
        <v>74</v>
      </c>
      <c r="I62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68</v>
      </c>
      <c r="J62" s="212">
        <f>IF(Sklop28[[#This Row],[ZAHTEVANA SHEMA KAKOVOSTI]]&lt;&gt;"",Sklop28[[#This Row],[Preračunana masa/volumen/kos na enoto kg]],"")</f>
        <v>68</v>
      </c>
      <c r="K62" s="196"/>
      <c r="L62" s="222"/>
      <c r="M62" s="222"/>
      <c r="N62" s="223"/>
      <c r="O62" s="224"/>
      <c r="P62" s="224"/>
      <c r="Q62" s="225"/>
      <c r="R62" s="224">
        <f>+Sklop28[[#This Row],[cena/enota brez DDV v EUR]]*Sklop28[[#This Row],[Stopnja DDV (%)]]</f>
        <v>0</v>
      </c>
      <c r="S62" s="224">
        <f>+Sklop28[[#This Row],[cena/enota brez DDV v EUR]]+Sklop28[[#This Row],[Davek (EUR)]]</f>
        <v>0</v>
      </c>
      <c r="T62" s="224">
        <f>+Sklop28[[#This Row],[cena/enota brez DDV v EUR]]*Sklop28[[#This Row],[Okvirna količina]]</f>
        <v>0</v>
      </c>
      <c r="U62" s="226">
        <f>+Sklop28[[#This Row],[Končna cena/enoto mere (EUR) z DDV]]*Sklop28[[#This Row],[Okvirna količina]]</f>
        <v>0</v>
      </c>
      <c r="V62" s="227"/>
    </row>
    <row r="63" spans="1:22" s="55" customFormat="1" ht="12">
      <c r="A63" s="79" t="s">
        <v>46</v>
      </c>
      <c r="B63" s="79">
        <v>2521</v>
      </c>
      <c r="C63" s="218" t="s">
        <v>1042</v>
      </c>
      <c r="D63" s="219">
        <v>0.2</v>
      </c>
      <c r="E63" s="220" t="s">
        <v>74</v>
      </c>
      <c r="F63" s="107" t="s">
        <v>900</v>
      </c>
      <c r="G63" s="212">
        <v>100</v>
      </c>
      <c r="H63" s="213" t="s">
        <v>74</v>
      </c>
      <c r="I63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63" s="212">
        <f>IF(Sklop28[[#This Row],[ZAHTEVANA SHEMA KAKOVOSTI]]&lt;&gt;"",Sklop28[[#This Row],[Preračunana masa/volumen/kos na enoto kg]],"")</f>
        <v>20</v>
      </c>
      <c r="K63" s="196"/>
      <c r="L63" s="222"/>
      <c r="M63" s="222"/>
      <c r="N63" s="223"/>
      <c r="O63" s="224"/>
      <c r="P63" s="224"/>
      <c r="Q63" s="225"/>
      <c r="R63" s="224">
        <f>+Sklop28[[#This Row],[cena/enota brez DDV v EUR]]*Sklop28[[#This Row],[Stopnja DDV (%)]]</f>
        <v>0</v>
      </c>
      <c r="S63" s="224">
        <f>+Sklop28[[#This Row],[cena/enota brez DDV v EUR]]+Sklop28[[#This Row],[Davek (EUR)]]</f>
        <v>0</v>
      </c>
      <c r="T63" s="224">
        <f>+Sklop28[[#This Row],[cena/enota brez DDV v EUR]]*Sklop28[[#This Row],[Okvirna količina]]</f>
        <v>0</v>
      </c>
      <c r="U63" s="226">
        <f>+Sklop28[[#This Row],[Končna cena/enoto mere (EUR) z DDV]]*Sklop28[[#This Row],[Okvirna količina]]</f>
        <v>0</v>
      </c>
      <c r="V63" s="227"/>
    </row>
    <row r="64" spans="1:22" s="55" customFormat="1" ht="12">
      <c r="A64" s="79" t="s">
        <v>51</v>
      </c>
      <c r="B64" s="79">
        <v>2294</v>
      </c>
      <c r="C64" s="218" t="s">
        <v>1043</v>
      </c>
      <c r="D64" s="219">
        <v>125</v>
      </c>
      <c r="E64" s="220" t="s">
        <v>110</v>
      </c>
      <c r="F64" s="107"/>
      <c r="G64" s="212">
        <v>40</v>
      </c>
      <c r="H64" s="213" t="s">
        <v>0</v>
      </c>
      <c r="I64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J64" s="212" t="str">
        <f>IF(Sklop28[[#This Row],[ZAHTEVANA SHEMA KAKOVOSTI]]&lt;&gt;"",Sklop28[[#This Row],[Preračunana masa/volumen/kos na enoto kg]],"")</f>
        <v/>
      </c>
      <c r="K64" s="196"/>
      <c r="L64" s="222"/>
      <c r="M64" s="222"/>
      <c r="N64" s="223"/>
      <c r="O64" s="224"/>
      <c r="P64" s="224"/>
      <c r="Q64" s="225"/>
      <c r="R64" s="224">
        <f>+Sklop28[[#This Row],[cena/enota brez DDV v EUR]]*Sklop28[[#This Row],[Stopnja DDV (%)]]</f>
        <v>0</v>
      </c>
      <c r="S64" s="224">
        <f>+Sklop28[[#This Row],[cena/enota brez DDV v EUR]]+Sklop28[[#This Row],[Davek (EUR)]]</f>
        <v>0</v>
      </c>
      <c r="T64" s="224">
        <f>+Sklop28[[#This Row],[cena/enota brez DDV v EUR]]*Sklop28[[#This Row],[Okvirna količina]]</f>
        <v>0</v>
      </c>
      <c r="U64" s="226">
        <f>+Sklop28[[#This Row],[Končna cena/enoto mere (EUR) z DDV]]*Sklop28[[#This Row],[Okvirna količina]]</f>
        <v>0</v>
      </c>
      <c r="V64" s="227"/>
    </row>
    <row r="65" spans="1:22" s="55" customFormat="1" ht="24">
      <c r="A65" s="79" t="s">
        <v>47</v>
      </c>
      <c r="B65" s="79">
        <v>2539</v>
      </c>
      <c r="C65" s="218" t="s">
        <v>1044</v>
      </c>
      <c r="D65" s="219">
        <v>200</v>
      </c>
      <c r="E65" s="220" t="s">
        <v>110</v>
      </c>
      <c r="F65" s="107"/>
      <c r="G65" s="212">
        <v>40</v>
      </c>
      <c r="H65" s="213" t="s">
        <v>0</v>
      </c>
      <c r="I65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</v>
      </c>
      <c r="J65" s="212" t="str">
        <f>IF(Sklop28[[#This Row],[ZAHTEVANA SHEMA KAKOVOSTI]]&lt;&gt;"",Sklop28[[#This Row],[Preračunana masa/volumen/kos na enoto kg]],"")</f>
        <v/>
      </c>
      <c r="K65" s="196"/>
      <c r="L65" s="222"/>
      <c r="M65" s="222"/>
      <c r="N65" s="223"/>
      <c r="O65" s="224"/>
      <c r="P65" s="224"/>
      <c r="Q65" s="225"/>
      <c r="R65" s="224">
        <f>+Sklop28[[#This Row],[cena/enota brez DDV v EUR]]*Sklop28[[#This Row],[Stopnja DDV (%)]]</f>
        <v>0</v>
      </c>
      <c r="S65" s="224">
        <f>+Sklop28[[#This Row],[cena/enota brez DDV v EUR]]+Sklop28[[#This Row],[Davek (EUR)]]</f>
        <v>0</v>
      </c>
      <c r="T65" s="224">
        <f>+Sklop28[[#This Row],[cena/enota brez DDV v EUR]]*Sklop28[[#This Row],[Okvirna količina]]</f>
        <v>0</v>
      </c>
      <c r="U65" s="226">
        <f>+Sklop28[[#This Row],[Končna cena/enoto mere (EUR) z DDV]]*Sklop28[[#This Row],[Okvirna količina]]</f>
        <v>0</v>
      </c>
      <c r="V65" s="227"/>
    </row>
    <row r="66" spans="1:22" s="55" customFormat="1" ht="12">
      <c r="A66" s="79" t="s">
        <v>52</v>
      </c>
      <c r="B66" s="79">
        <v>2059</v>
      </c>
      <c r="C66" s="218" t="s">
        <v>1045</v>
      </c>
      <c r="D66" s="219">
        <v>50</v>
      </c>
      <c r="E66" s="220" t="s">
        <v>110</v>
      </c>
      <c r="F66" s="107" t="s">
        <v>900</v>
      </c>
      <c r="G66" s="212">
        <v>300</v>
      </c>
      <c r="H66" s="213" t="s">
        <v>0</v>
      </c>
      <c r="I66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</v>
      </c>
      <c r="J66" s="212">
        <f>IF(Sklop28[[#This Row],[ZAHTEVANA SHEMA KAKOVOSTI]]&lt;&gt;"",Sklop28[[#This Row],[Preračunana masa/volumen/kos na enoto kg]],"")</f>
        <v>15</v>
      </c>
      <c r="K66" s="196"/>
      <c r="L66" s="222"/>
      <c r="M66" s="222"/>
      <c r="N66" s="223"/>
      <c r="O66" s="224"/>
      <c r="P66" s="224"/>
      <c r="Q66" s="225"/>
      <c r="R66" s="224">
        <f>+Sklop28[[#This Row],[cena/enota brez DDV v EUR]]*Sklop28[[#This Row],[Stopnja DDV (%)]]</f>
        <v>0</v>
      </c>
      <c r="S66" s="224">
        <f>+Sklop28[[#This Row],[cena/enota brez DDV v EUR]]+Sklop28[[#This Row],[Davek (EUR)]]</f>
        <v>0</v>
      </c>
      <c r="T66" s="224">
        <f>+Sklop28[[#This Row],[cena/enota brez DDV v EUR]]*Sklop28[[#This Row],[Okvirna količina]]</f>
        <v>0</v>
      </c>
      <c r="U66" s="226">
        <f>+Sklop28[[#This Row],[Končna cena/enoto mere (EUR) z DDV]]*Sklop28[[#This Row],[Okvirna količina]]</f>
        <v>0</v>
      </c>
      <c r="V66" s="227"/>
    </row>
    <row r="67" spans="1:22" s="55" customFormat="1" ht="12">
      <c r="A67" s="79" t="s">
        <v>53</v>
      </c>
      <c r="B67" s="79">
        <v>2130</v>
      </c>
      <c r="C67" s="218" t="s">
        <v>1046</v>
      </c>
      <c r="D67" s="219">
        <v>200</v>
      </c>
      <c r="E67" s="220" t="s">
        <v>110</v>
      </c>
      <c r="F67" s="107"/>
      <c r="G67" s="212">
        <v>20</v>
      </c>
      <c r="H67" s="213" t="s">
        <v>0</v>
      </c>
      <c r="I67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</v>
      </c>
      <c r="J67" s="212" t="str">
        <f>IF(Sklop28[[#This Row],[ZAHTEVANA SHEMA KAKOVOSTI]]&lt;&gt;"",Sklop28[[#This Row],[Preračunana masa/volumen/kos na enoto kg]],"")</f>
        <v/>
      </c>
      <c r="K67" s="196"/>
      <c r="L67" s="222"/>
      <c r="M67" s="222"/>
      <c r="N67" s="223"/>
      <c r="O67" s="224"/>
      <c r="P67" s="224"/>
      <c r="Q67" s="225"/>
      <c r="R67" s="224">
        <f>+Sklop28[[#This Row],[cena/enota brez DDV v EUR]]*Sklop28[[#This Row],[Stopnja DDV (%)]]</f>
        <v>0</v>
      </c>
      <c r="S67" s="224">
        <f>+Sklop28[[#This Row],[cena/enota brez DDV v EUR]]+Sklop28[[#This Row],[Davek (EUR)]]</f>
        <v>0</v>
      </c>
      <c r="T67" s="224">
        <f>+Sklop28[[#This Row],[cena/enota brez DDV v EUR]]*Sklop28[[#This Row],[Okvirna količina]]</f>
        <v>0</v>
      </c>
      <c r="U67" s="226">
        <f>+Sklop28[[#This Row],[Končna cena/enoto mere (EUR) z DDV]]*Sklop28[[#This Row],[Okvirna količina]]</f>
        <v>0</v>
      </c>
      <c r="V67" s="227"/>
    </row>
    <row r="68" spans="1:22" s="55" customFormat="1" ht="24">
      <c r="A68" s="79" t="s">
        <v>54</v>
      </c>
      <c r="B68" s="79">
        <v>2851</v>
      </c>
      <c r="C68" s="218" t="s">
        <v>555</v>
      </c>
      <c r="D68" s="219">
        <v>300</v>
      </c>
      <c r="E68" s="220" t="s">
        <v>110</v>
      </c>
      <c r="F68" s="107"/>
      <c r="G68" s="212">
        <v>100</v>
      </c>
      <c r="H68" s="213" t="s">
        <v>0</v>
      </c>
      <c r="I68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J68" s="212" t="str">
        <f>IF(Sklop28[[#This Row],[ZAHTEVANA SHEMA KAKOVOSTI]]&lt;&gt;"",Sklop28[[#This Row],[Preračunana masa/volumen/kos na enoto kg]],"")</f>
        <v/>
      </c>
      <c r="K68" s="196"/>
      <c r="L68" s="222"/>
      <c r="M68" s="222"/>
      <c r="N68" s="223"/>
      <c r="O68" s="224"/>
      <c r="P68" s="224"/>
      <c r="Q68" s="225"/>
      <c r="R68" s="224">
        <f>+Sklop28[[#This Row],[cena/enota brez DDV v EUR]]*Sklop28[[#This Row],[Stopnja DDV (%)]]</f>
        <v>0</v>
      </c>
      <c r="S68" s="224">
        <f>+Sklop28[[#This Row],[cena/enota brez DDV v EUR]]+Sklop28[[#This Row],[Davek (EUR)]]</f>
        <v>0</v>
      </c>
      <c r="T68" s="224">
        <f>+Sklop28[[#This Row],[cena/enota brez DDV v EUR]]*Sklop28[[#This Row],[Okvirna količina]]</f>
        <v>0</v>
      </c>
      <c r="U68" s="226">
        <f>+Sklop28[[#This Row],[Končna cena/enoto mere (EUR) z DDV]]*Sklop28[[#This Row],[Okvirna količina]]</f>
        <v>0</v>
      </c>
      <c r="V68" s="227"/>
    </row>
    <row r="69" spans="1:22" s="55" customFormat="1" ht="24">
      <c r="A69" s="79" t="s">
        <v>55</v>
      </c>
      <c r="B69" s="79">
        <v>2257</v>
      </c>
      <c r="C69" s="218" t="s">
        <v>556</v>
      </c>
      <c r="D69" s="219">
        <v>176</v>
      </c>
      <c r="E69" s="220" t="s">
        <v>110</v>
      </c>
      <c r="F69" s="107"/>
      <c r="G69" s="212">
        <v>40</v>
      </c>
      <c r="H69" s="213" t="s">
        <v>0</v>
      </c>
      <c r="I69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7.0399999999999991</v>
      </c>
      <c r="J69" s="212" t="str">
        <f>IF(Sklop28[[#This Row],[ZAHTEVANA SHEMA KAKOVOSTI]]&lt;&gt;"",Sklop28[[#This Row],[Preračunana masa/volumen/kos na enoto kg]],"")</f>
        <v/>
      </c>
      <c r="K69" s="196"/>
      <c r="L69" s="222"/>
      <c r="M69" s="222"/>
      <c r="N69" s="223"/>
      <c r="O69" s="224"/>
      <c r="P69" s="224"/>
      <c r="Q69" s="225"/>
      <c r="R69" s="224">
        <f>+Sklop28[[#This Row],[cena/enota brez DDV v EUR]]*Sklop28[[#This Row],[Stopnja DDV (%)]]</f>
        <v>0</v>
      </c>
      <c r="S69" s="224">
        <f>+Sklop28[[#This Row],[cena/enota brez DDV v EUR]]+Sklop28[[#This Row],[Davek (EUR)]]</f>
        <v>0</v>
      </c>
      <c r="T69" s="224">
        <f>+Sklop28[[#This Row],[cena/enota brez DDV v EUR]]*Sklop28[[#This Row],[Okvirna količina]]</f>
        <v>0</v>
      </c>
      <c r="U69" s="226">
        <f>+Sklop28[[#This Row],[Končna cena/enoto mere (EUR) z DDV]]*Sklop28[[#This Row],[Okvirna količina]]</f>
        <v>0</v>
      </c>
      <c r="V69" s="227"/>
    </row>
    <row r="70" spans="1:22" s="55" customFormat="1" ht="12">
      <c r="A70" s="79" t="s">
        <v>56</v>
      </c>
      <c r="B70" s="79">
        <v>2433</v>
      </c>
      <c r="C70" s="218" t="s">
        <v>1150</v>
      </c>
      <c r="D70" s="219">
        <v>200</v>
      </c>
      <c r="E70" s="220" t="s">
        <v>110</v>
      </c>
      <c r="F70" s="107"/>
      <c r="G70" s="212">
        <v>40</v>
      </c>
      <c r="H70" s="213" t="s">
        <v>0</v>
      </c>
      <c r="I70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</v>
      </c>
      <c r="J70" s="212" t="str">
        <f>IF(Sklop28[[#This Row],[ZAHTEVANA SHEMA KAKOVOSTI]]&lt;&gt;"",Sklop28[[#This Row],[Preračunana masa/volumen/kos na enoto kg]],"")</f>
        <v/>
      </c>
      <c r="K70" s="196"/>
      <c r="L70" s="222"/>
      <c r="M70" s="222"/>
      <c r="N70" s="223"/>
      <c r="O70" s="224"/>
      <c r="P70" s="224"/>
      <c r="Q70" s="225"/>
      <c r="R70" s="224">
        <f>+Sklop28[[#This Row],[cena/enota brez DDV v EUR]]*Sklop28[[#This Row],[Stopnja DDV (%)]]</f>
        <v>0</v>
      </c>
      <c r="S70" s="224">
        <f>+Sklop28[[#This Row],[cena/enota brez DDV v EUR]]+Sklop28[[#This Row],[Davek (EUR)]]</f>
        <v>0</v>
      </c>
      <c r="T70" s="224">
        <f>+Sklop28[[#This Row],[cena/enota brez DDV v EUR]]*Sklop28[[#This Row],[Okvirna količina]]</f>
        <v>0</v>
      </c>
      <c r="U70" s="226">
        <f>+Sklop28[[#This Row],[Končna cena/enoto mere (EUR) z DDV]]*Sklop28[[#This Row],[Okvirna količina]]</f>
        <v>0</v>
      </c>
      <c r="V70" s="227"/>
    </row>
    <row r="71" spans="1:22" s="55" customFormat="1" ht="24">
      <c r="A71" s="79" t="s">
        <v>57</v>
      </c>
      <c r="B71" s="79">
        <v>2061</v>
      </c>
      <c r="C71" s="218" t="s">
        <v>1151</v>
      </c>
      <c r="D71" s="219">
        <v>500</v>
      </c>
      <c r="E71" s="220" t="s">
        <v>110</v>
      </c>
      <c r="F71" s="107"/>
      <c r="G71" s="212">
        <v>20</v>
      </c>
      <c r="H71" s="213" t="s">
        <v>0</v>
      </c>
      <c r="I71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71" s="212" t="str">
        <f>IF(Sklop28[[#This Row],[ZAHTEVANA SHEMA KAKOVOSTI]]&lt;&gt;"",Sklop28[[#This Row],[Preračunana masa/volumen/kos na enoto kg]],"")</f>
        <v/>
      </c>
      <c r="K71" s="196"/>
      <c r="L71" s="222"/>
      <c r="M71" s="222"/>
      <c r="N71" s="223"/>
      <c r="O71" s="224"/>
      <c r="P71" s="224"/>
      <c r="Q71" s="225"/>
      <c r="R71" s="224">
        <f>+Sklop28[[#This Row],[cena/enota brez DDV v EUR]]*Sklop28[[#This Row],[Stopnja DDV (%)]]</f>
        <v>0</v>
      </c>
      <c r="S71" s="224">
        <f>+Sklop28[[#This Row],[cena/enota brez DDV v EUR]]+Sklop28[[#This Row],[Davek (EUR)]]</f>
        <v>0</v>
      </c>
      <c r="T71" s="224">
        <f>+Sklop28[[#This Row],[cena/enota brez DDV v EUR]]*Sklop28[[#This Row],[Okvirna količina]]</f>
        <v>0</v>
      </c>
      <c r="U71" s="226">
        <f>+Sklop28[[#This Row],[Končna cena/enoto mere (EUR) z DDV]]*Sklop28[[#This Row],[Okvirna količina]]</f>
        <v>0</v>
      </c>
      <c r="V71" s="227"/>
    </row>
    <row r="72" spans="1:22" s="55" customFormat="1" ht="24">
      <c r="A72" s="79" t="s">
        <v>58</v>
      </c>
      <c r="B72" s="79">
        <v>2062</v>
      </c>
      <c r="C72" s="218" t="s">
        <v>1152</v>
      </c>
      <c r="D72" s="219">
        <v>500</v>
      </c>
      <c r="E72" s="220" t="s">
        <v>110</v>
      </c>
      <c r="F72" s="107"/>
      <c r="G72" s="212">
        <v>20</v>
      </c>
      <c r="H72" s="213" t="s">
        <v>0</v>
      </c>
      <c r="I72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72" s="212" t="str">
        <f>IF(Sklop28[[#This Row],[ZAHTEVANA SHEMA KAKOVOSTI]]&lt;&gt;"",Sklop28[[#This Row],[Preračunana masa/volumen/kos na enoto kg]],"")</f>
        <v/>
      </c>
      <c r="K72" s="196"/>
      <c r="L72" s="222"/>
      <c r="M72" s="222"/>
      <c r="N72" s="223"/>
      <c r="O72" s="224"/>
      <c r="P72" s="224"/>
      <c r="Q72" s="225"/>
      <c r="R72" s="224">
        <f>+Sklop28[[#This Row],[cena/enota brez DDV v EUR]]*Sklop28[[#This Row],[Stopnja DDV (%)]]</f>
        <v>0</v>
      </c>
      <c r="S72" s="224">
        <f>+Sklop28[[#This Row],[cena/enota brez DDV v EUR]]+Sklop28[[#This Row],[Davek (EUR)]]</f>
        <v>0</v>
      </c>
      <c r="T72" s="224">
        <f>+Sklop28[[#This Row],[cena/enota brez DDV v EUR]]*Sklop28[[#This Row],[Okvirna količina]]</f>
        <v>0</v>
      </c>
      <c r="U72" s="226">
        <f>+Sklop28[[#This Row],[Končna cena/enoto mere (EUR) z DDV]]*Sklop28[[#This Row],[Okvirna količina]]</f>
        <v>0</v>
      </c>
      <c r="V72" s="227"/>
    </row>
    <row r="73" spans="1:22" s="55" customFormat="1" ht="12">
      <c r="A73" s="79" t="s">
        <v>59</v>
      </c>
      <c r="B73" s="79">
        <v>2507</v>
      </c>
      <c r="C73" s="218" t="s">
        <v>1047</v>
      </c>
      <c r="D73" s="219">
        <v>175</v>
      </c>
      <c r="E73" s="220" t="s">
        <v>110</v>
      </c>
      <c r="F73" s="107"/>
      <c r="G73" s="212">
        <v>20</v>
      </c>
      <c r="H73" s="213" t="s">
        <v>0</v>
      </c>
      <c r="I73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3.5</v>
      </c>
      <c r="J73" s="212" t="str">
        <f>IF(Sklop28[[#This Row],[ZAHTEVANA SHEMA KAKOVOSTI]]&lt;&gt;"",Sklop28[[#This Row],[Preračunana masa/volumen/kos na enoto kg]],"")</f>
        <v/>
      </c>
      <c r="K73" s="196"/>
      <c r="L73" s="222"/>
      <c r="M73" s="222"/>
      <c r="N73" s="223"/>
      <c r="O73" s="224"/>
      <c r="P73" s="224"/>
      <c r="Q73" s="225"/>
      <c r="R73" s="224">
        <f>+Sklop28[[#This Row],[cena/enota brez DDV v EUR]]*Sklop28[[#This Row],[Stopnja DDV (%)]]</f>
        <v>0</v>
      </c>
      <c r="S73" s="224">
        <f>+Sklop28[[#This Row],[cena/enota brez DDV v EUR]]+Sklop28[[#This Row],[Davek (EUR)]]</f>
        <v>0</v>
      </c>
      <c r="T73" s="224">
        <f>+Sklop28[[#This Row],[cena/enota brez DDV v EUR]]*Sklop28[[#This Row],[Okvirna količina]]</f>
        <v>0</v>
      </c>
      <c r="U73" s="226">
        <f>+Sklop28[[#This Row],[Končna cena/enoto mere (EUR) z DDV]]*Sklop28[[#This Row],[Okvirna količina]]</f>
        <v>0</v>
      </c>
      <c r="V73" s="227"/>
    </row>
    <row r="74" spans="1:22" s="55" customFormat="1" ht="12">
      <c r="A74" s="79" t="s">
        <v>60</v>
      </c>
      <c r="B74" s="79">
        <v>2064</v>
      </c>
      <c r="C74" s="218" t="s">
        <v>1248</v>
      </c>
      <c r="D74" s="219">
        <v>500</v>
      </c>
      <c r="E74" s="220" t="s">
        <v>110</v>
      </c>
      <c r="F74" s="107"/>
      <c r="G74" s="212">
        <v>40</v>
      </c>
      <c r="H74" s="213" t="s">
        <v>0</v>
      </c>
      <c r="I74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74" s="212" t="str">
        <f>IF(Sklop28[[#This Row],[ZAHTEVANA SHEMA KAKOVOSTI]]&lt;&gt;"",Sklop28[[#This Row],[Preračunana masa/volumen/kos na enoto kg]],"")</f>
        <v/>
      </c>
      <c r="K74" s="196"/>
      <c r="L74" s="222"/>
      <c r="M74" s="222"/>
      <c r="N74" s="223"/>
      <c r="O74" s="224"/>
      <c r="P74" s="224"/>
      <c r="Q74" s="225"/>
      <c r="R74" s="224">
        <f>+Sklop28[[#This Row],[cena/enota brez DDV v EUR]]*Sklop28[[#This Row],[Stopnja DDV (%)]]</f>
        <v>0</v>
      </c>
      <c r="S74" s="224">
        <f>+Sklop28[[#This Row],[cena/enota brez DDV v EUR]]+Sklop28[[#This Row],[Davek (EUR)]]</f>
        <v>0</v>
      </c>
      <c r="T74" s="224">
        <f>+Sklop28[[#This Row],[cena/enota brez DDV v EUR]]*Sklop28[[#This Row],[Okvirna količina]]</f>
        <v>0</v>
      </c>
      <c r="U74" s="226">
        <f>+Sklop28[[#This Row],[Končna cena/enoto mere (EUR) z DDV]]*Sklop28[[#This Row],[Okvirna količina]]</f>
        <v>0</v>
      </c>
      <c r="V74" s="227"/>
    </row>
    <row r="75" spans="1:22" s="55" customFormat="1" ht="12">
      <c r="A75" s="79" t="s">
        <v>61</v>
      </c>
      <c r="B75" s="79">
        <v>2520</v>
      </c>
      <c r="C75" s="218" t="s">
        <v>557</v>
      </c>
      <c r="D75" s="219">
        <v>400</v>
      </c>
      <c r="E75" s="220" t="s">
        <v>110</v>
      </c>
      <c r="F75" s="107" t="s">
        <v>900</v>
      </c>
      <c r="G75" s="212">
        <v>80</v>
      </c>
      <c r="H75" s="213" t="s">
        <v>474</v>
      </c>
      <c r="I75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32</v>
      </c>
      <c r="J75" s="212">
        <f>IF(Sklop28[[#This Row],[ZAHTEVANA SHEMA KAKOVOSTI]]&lt;&gt;"",Sklop28[[#This Row],[Preračunana masa/volumen/kos na enoto kg]],"")</f>
        <v>32</v>
      </c>
      <c r="K75" s="196"/>
      <c r="L75" s="222"/>
      <c r="M75" s="222"/>
      <c r="N75" s="223"/>
      <c r="O75" s="224"/>
      <c r="P75" s="224"/>
      <c r="Q75" s="225"/>
      <c r="R75" s="224">
        <f>+Sklop28[[#This Row],[cena/enota brez DDV v EUR]]*Sklop28[[#This Row],[Stopnja DDV (%)]]</f>
        <v>0</v>
      </c>
      <c r="S75" s="224">
        <f>+Sklop28[[#This Row],[cena/enota brez DDV v EUR]]+Sklop28[[#This Row],[Davek (EUR)]]</f>
        <v>0</v>
      </c>
      <c r="T75" s="224">
        <f>+Sklop28[[#This Row],[cena/enota brez DDV v EUR]]*Sklop28[[#This Row],[Okvirna količina]]</f>
        <v>0</v>
      </c>
      <c r="U75" s="226">
        <f>+Sklop28[[#This Row],[Končna cena/enoto mere (EUR) z DDV]]*Sklop28[[#This Row],[Okvirna količina]]</f>
        <v>0</v>
      </c>
      <c r="V75" s="227"/>
    </row>
    <row r="76" spans="1:22" s="55" customFormat="1" ht="12">
      <c r="A76" s="79" t="s">
        <v>62</v>
      </c>
      <c r="B76" s="79">
        <v>2286</v>
      </c>
      <c r="C76" s="218" t="s">
        <v>1048</v>
      </c>
      <c r="D76" s="219">
        <v>36</v>
      </c>
      <c r="E76" s="220" t="s">
        <v>110</v>
      </c>
      <c r="F76" s="107" t="s">
        <v>900</v>
      </c>
      <c r="G76" s="212">
        <v>8</v>
      </c>
      <c r="H76" s="213" t="s">
        <v>474</v>
      </c>
      <c r="I76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0.28799999999999998</v>
      </c>
      <c r="J76" s="212">
        <f>IF(Sklop28[[#This Row],[ZAHTEVANA SHEMA KAKOVOSTI]]&lt;&gt;"",Sklop28[[#This Row],[Preračunana masa/volumen/kos na enoto kg]],"")</f>
        <v>0.28799999999999998</v>
      </c>
      <c r="K76" s="196"/>
      <c r="L76" s="222"/>
      <c r="M76" s="222"/>
      <c r="N76" s="223"/>
      <c r="O76" s="224"/>
      <c r="P76" s="224"/>
      <c r="Q76" s="225"/>
      <c r="R76" s="224">
        <f>+Sklop28[[#This Row],[cena/enota brez DDV v EUR]]*Sklop28[[#This Row],[Stopnja DDV (%)]]</f>
        <v>0</v>
      </c>
      <c r="S76" s="224">
        <f>+Sklop28[[#This Row],[cena/enota brez DDV v EUR]]+Sklop28[[#This Row],[Davek (EUR)]]</f>
        <v>0</v>
      </c>
      <c r="T76" s="224">
        <f>+Sklop28[[#This Row],[cena/enota brez DDV v EUR]]*Sklop28[[#This Row],[Okvirna količina]]</f>
        <v>0</v>
      </c>
      <c r="U76" s="226">
        <f>+Sklop28[[#This Row],[Končna cena/enoto mere (EUR) z DDV]]*Sklop28[[#This Row],[Okvirna količina]]</f>
        <v>0</v>
      </c>
      <c r="V76" s="227"/>
    </row>
    <row r="77" spans="1:22" s="55" customFormat="1" ht="12">
      <c r="A77" s="79" t="s">
        <v>68</v>
      </c>
      <c r="B77" s="79">
        <v>2381</v>
      </c>
      <c r="C77" s="218" t="s">
        <v>1049</v>
      </c>
      <c r="D77" s="219">
        <v>46</v>
      </c>
      <c r="E77" s="220" t="s">
        <v>110</v>
      </c>
      <c r="F77" s="107" t="s">
        <v>900</v>
      </c>
      <c r="G77" s="212">
        <v>4</v>
      </c>
      <c r="H77" s="213" t="s">
        <v>474</v>
      </c>
      <c r="I77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0.184</v>
      </c>
      <c r="J77" s="212">
        <f>IF(Sklop28[[#This Row],[ZAHTEVANA SHEMA KAKOVOSTI]]&lt;&gt;"",Sklop28[[#This Row],[Preračunana masa/volumen/kos na enoto kg]],"")</f>
        <v>0.184</v>
      </c>
      <c r="K77" s="196"/>
      <c r="L77" s="222"/>
      <c r="M77" s="222"/>
      <c r="N77" s="223"/>
      <c r="O77" s="224"/>
      <c r="P77" s="224"/>
      <c r="Q77" s="225"/>
      <c r="R77" s="224">
        <f>+Sklop28[[#This Row],[cena/enota brez DDV v EUR]]*Sklop28[[#This Row],[Stopnja DDV (%)]]</f>
        <v>0</v>
      </c>
      <c r="S77" s="224">
        <f>+Sklop28[[#This Row],[cena/enota brez DDV v EUR]]+Sklop28[[#This Row],[Davek (EUR)]]</f>
        <v>0</v>
      </c>
      <c r="T77" s="224">
        <f>+Sklop28[[#This Row],[cena/enota brez DDV v EUR]]*Sklop28[[#This Row],[Okvirna količina]]</f>
        <v>0</v>
      </c>
      <c r="U77" s="226">
        <f>+Sklop28[[#This Row],[Končna cena/enoto mere (EUR) z DDV]]*Sklop28[[#This Row],[Okvirna količina]]</f>
        <v>0</v>
      </c>
      <c r="V77" s="227"/>
    </row>
    <row r="78" spans="1:22" s="55" customFormat="1" ht="12">
      <c r="A78" s="79" t="s">
        <v>69</v>
      </c>
      <c r="B78" s="79">
        <v>2334</v>
      </c>
      <c r="C78" s="218" t="s">
        <v>1050</v>
      </c>
      <c r="D78" s="219">
        <v>100</v>
      </c>
      <c r="E78" s="220" t="s">
        <v>110</v>
      </c>
      <c r="F78" s="107" t="s">
        <v>900</v>
      </c>
      <c r="G78" s="212">
        <v>200</v>
      </c>
      <c r="H78" s="213" t="s">
        <v>474</v>
      </c>
      <c r="I78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78" s="212">
        <f>IF(Sklop28[[#This Row],[ZAHTEVANA SHEMA KAKOVOSTI]]&lt;&gt;"",Sklop28[[#This Row],[Preračunana masa/volumen/kos na enoto kg]],"")</f>
        <v>20</v>
      </c>
      <c r="K78" s="196"/>
      <c r="L78" s="222"/>
      <c r="M78" s="222"/>
      <c r="N78" s="223"/>
      <c r="O78" s="224"/>
      <c r="P78" s="224"/>
      <c r="Q78" s="225"/>
      <c r="R78" s="224">
        <f>+Sklop28[[#This Row],[cena/enota brez DDV v EUR]]*Sklop28[[#This Row],[Stopnja DDV (%)]]</f>
        <v>0</v>
      </c>
      <c r="S78" s="224">
        <f>+Sklop28[[#This Row],[cena/enota brez DDV v EUR]]+Sklop28[[#This Row],[Davek (EUR)]]</f>
        <v>0</v>
      </c>
      <c r="T78" s="224">
        <f>+Sklop28[[#This Row],[cena/enota brez DDV v EUR]]*Sklop28[[#This Row],[Okvirna količina]]</f>
        <v>0</v>
      </c>
      <c r="U78" s="226">
        <f>+Sklop28[[#This Row],[Končna cena/enoto mere (EUR) z DDV]]*Sklop28[[#This Row],[Okvirna količina]]</f>
        <v>0</v>
      </c>
      <c r="V78" s="227"/>
    </row>
    <row r="79" spans="1:22" s="55" customFormat="1" ht="12">
      <c r="A79" s="79" t="s">
        <v>70</v>
      </c>
      <c r="B79" s="79">
        <v>2319</v>
      </c>
      <c r="C79" s="218" t="s">
        <v>1249</v>
      </c>
      <c r="D79" s="219">
        <v>125</v>
      </c>
      <c r="E79" s="220" t="s">
        <v>110</v>
      </c>
      <c r="F79" s="107" t="s">
        <v>900</v>
      </c>
      <c r="G79" s="212">
        <v>200</v>
      </c>
      <c r="H79" s="213" t="s">
        <v>474</v>
      </c>
      <c r="I79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J79" s="212">
        <f>IF(Sklop28[[#This Row],[ZAHTEVANA SHEMA KAKOVOSTI]]&lt;&gt;"",Sklop28[[#This Row],[Preračunana masa/volumen/kos na enoto kg]],"")</f>
        <v>25</v>
      </c>
      <c r="K79" s="196"/>
      <c r="L79" s="222"/>
      <c r="M79" s="222"/>
      <c r="N79" s="223"/>
      <c r="O79" s="224"/>
      <c r="P79" s="224"/>
      <c r="Q79" s="225"/>
      <c r="R79" s="224">
        <f>+Sklop28[[#This Row],[cena/enota brez DDV v EUR]]*Sklop28[[#This Row],[Stopnja DDV (%)]]</f>
        <v>0</v>
      </c>
      <c r="S79" s="224">
        <f>+Sklop28[[#This Row],[cena/enota brez DDV v EUR]]+Sklop28[[#This Row],[Davek (EUR)]]</f>
        <v>0</v>
      </c>
      <c r="T79" s="224">
        <f>+Sklop28[[#This Row],[cena/enota brez DDV v EUR]]*Sklop28[[#This Row],[Okvirna količina]]</f>
        <v>0</v>
      </c>
      <c r="U79" s="226">
        <f>+Sklop28[[#This Row],[Končna cena/enoto mere (EUR) z DDV]]*Sklop28[[#This Row],[Okvirna količina]]</f>
        <v>0</v>
      </c>
      <c r="V79" s="227"/>
    </row>
    <row r="80" spans="1:22" s="55" customFormat="1" ht="36">
      <c r="A80" s="79" t="s">
        <v>71</v>
      </c>
      <c r="B80" s="79">
        <v>2120</v>
      </c>
      <c r="C80" s="218" t="s">
        <v>1051</v>
      </c>
      <c r="D80" s="219">
        <v>375</v>
      </c>
      <c r="E80" s="220" t="s">
        <v>110</v>
      </c>
      <c r="F80" s="107"/>
      <c r="G80" s="212">
        <v>20</v>
      </c>
      <c r="H80" s="213" t="s">
        <v>0</v>
      </c>
      <c r="I80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7.5</v>
      </c>
      <c r="J80" s="212" t="str">
        <f>IF(Sklop28[[#This Row],[ZAHTEVANA SHEMA KAKOVOSTI]]&lt;&gt;"",Sklop28[[#This Row],[Preračunana masa/volumen/kos na enoto kg]],"")</f>
        <v/>
      </c>
      <c r="K80" s="196"/>
      <c r="L80" s="222"/>
      <c r="M80" s="222"/>
      <c r="N80" s="223"/>
      <c r="O80" s="224"/>
      <c r="P80" s="224"/>
      <c r="Q80" s="225"/>
      <c r="R80" s="224">
        <f>+Sklop28[[#This Row],[cena/enota brez DDV v EUR]]*Sklop28[[#This Row],[Stopnja DDV (%)]]</f>
        <v>0</v>
      </c>
      <c r="S80" s="224">
        <f>+Sklop28[[#This Row],[cena/enota brez DDV v EUR]]+Sklop28[[#This Row],[Davek (EUR)]]</f>
        <v>0</v>
      </c>
      <c r="T80" s="224">
        <f>+Sklop28[[#This Row],[cena/enota brez DDV v EUR]]*Sklop28[[#This Row],[Okvirna količina]]</f>
        <v>0</v>
      </c>
      <c r="U80" s="226">
        <f>+Sklop28[[#This Row],[Končna cena/enoto mere (EUR) z DDV]]*Sklop28[[#This Row],[Okvirna količina]]</f>
        <v>0</v>
      </c>
      <c r="V80" s="227"/>
    </row>
    <row r="81" spans="1:22" s="55" customFormat="1" ht="24">
      <c r="A81" s="79" t="s">
        <v>72</v>
      </c>
      <c r="B81" s="79">
        <v>2211</v>
      </c>
      <c r="C81" s="218" t="s">
        <v>1052</v>
      </c>
      <c r="D81" s="219">
        <v>25</v>
      </c>
      <c r="E81" s="220" t="s">
        <v>110</v>
      </c>
      <c r="F81" s="107"/>
      <c r="G81" s="212">
        <v>40</v>
      </c>
      <c r="H81" s="213" t="s">
        <v>474</v>
      </c>
      <c r="I81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J81" s="212" t="str">
        <f>IF(Sklop28[[#This Row],[ZAHTEVANA SHEMA KAKOVOSTI]]&lt;&gt;"",Sklop28[[#This Row],[Preračunana masa/volumen/kos na enoto kg]],"")</f>
        <v/>
      </c>
      <c r="K81" s="196"/>
      <c r="L81" s="222"/>
      <c r="M81" s="222"/>
      <c r="N81" s="223"/>
      <c r="O81" s="224"/>
      <c r="P81" s="224"/>
      <c r="Q81" s="225"/>
      <c r="R81" s="224">
        <f>+Sklop28[[#This Row],[cena/enota brez DDV v EUR]]*Sklop28[[#This Row],[Stopnja DDV (%)]]</f>
        <v>0</v>
      </c>
      <c r="S81" s="224">
        <f>+Sklop28[[#This Row],[cena/enota brez DDV v EUR]]+Sklop28[[#This Row],[Davek (EUR)]]</f>
        <v>0</v>
      </c>
      <c r="T81" s="224">
        <f>+Sklop28[[#This Row],[cena/enota brez DDV v EUR]]*Sklop28[[#This Row],[Okvirna količina]]</f>
        <v>0</v>
      </c>
      <c r="U81" s="226">
        <f>+Sklop28[[#This Row],[Končna cena/enoto mere (EUR) z DDV]]*Sklop28[[#This Row],[Okvirna količina]]</f>
        <v>0</v>
      </c>
      <c r="V81" s="227"/>
    </row>
    <row r="82" spans="1:22" s="55" customFormat="1" ht="12">
      <c r="A82" s="79" t="s">
        <v>73</v>
      </c>
      <c r="B82" s="79">
        <v>2853</v>
      </c>
      <c r="C82" s="218" t="s">
        <v>1053</v>
      </c>
      <c r="D82" s="219">
        <v>190</v>
      </c>
      <c r="E82" s="220" t="s">
        <v>110</v>
      </c>
      <c r="F82" s="107"/>
      <c r="G82" s="212">
        <v>40</v>
      </c>
      <c r="H82" s="213" t="s">
        <v>0</v>
      </c>
      <c r="I82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7.6</v>
      </c>
      <c r="J82" s="212" t="str">
        <f>IF(Sklop28[[#This Row],[ZAHTEVANA SHEMA KAKOVOSTI]]&lt;&gt;"",Sklop28[[#This Row],[Preračunana masa/volumen/kos na enoto kg]],"")</f>
        <v/>
      </c>
      <c r="K82" s="196"/>
      <c r="L82" s="222"/>
      <c r="M82" s="222"/>
      <c r="N82" s="223"/>
      <c r="O82" s="224"/>
      <c r="P82" s="224"/>
      <c r="Q82" s="225"/>
      <c r="R82" s="224">
        <f>+Sklop28[[#This Row],[cena/enota brez DDV v EUR]]*Sklop28[[#This Row],[Stopnja DDV (%)]]</f>
        <v>0</v>
      </c>
      <c r="S82" s="224">
        <f>+Sklop28[[#This Row],[cena/enota brez DDV v EUR]]+Sklop28[[#This Row],[Davek (EUR)]]</f>
        <v>0</v>
      </c>
      <c r="T82" s="224">
        <f>+Sklop28[[#This Row],[cena/enota brez DDV v EUR]]*Sklop28[[#This Row],[Okvirna količina]]</f>
        <v>0</v>
      </c>
      <c r="U82" s="226">
        <f>+Sklop28[[#This Row],[Končna cena/enoto mere (EUR) z DDV]]*Sklop28[[#This Row],[Okvirna količina]]</f>
        <v>0</v>
      </c>
      <c r="V82" s="227"/>
    </row>
    <row r="83" spans="1:22" s="55" customFormat="1" ht="12">
      <c r="A83" s="79" t="s">
        <v>188</v>
      </c>
      <c r="B83" s="79">
        <v>2854</v>
      </c>
      <c r="C83" s="218" t="s">
        <v>1054</v>
      </c>
      <c r="D83" s="219">
        <v>180</v>
      </c>
      <c r="E83" s="220" t="s">
        <v>110</v>
      </c>
      <c r="F83" s="107"/>
      <c r="G83" s="212">
        <v>40</v>
      </c>
      <c r="H83" s="213" t="s">
        <v>0</v>
      </c>
      <c r="I83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7.1999999999999993</v>
      </c>
      <c r="J83" s="212" t="str">
        <f>IF(Sklop28[[#This Row],[ZAHTEVANA SHEMA KAKOVOSTI]]&lt;&gt;"",Sklop28[[#This Row],[Preračunana masa/volumen/kos na enoto kg]],"")</f>
        <v/>
      </c>
      <c r="K83" s="196"/>
      <c r="L83" s="222"/>
      <c r="M83" s="222"/>
      <c r="N83" s="223"/>
      <c r="O83" s="224"/>
      <c r="P83" s="224"/>
      <c r="Q83" s="225"/>
      <c r="R83" s="224">
        <f>+Sklop28[[#This Row],[cena/enota brez DDV v EUR]]*Sklop28[[#This Row],[Stopnja DDV (%)]]</f>
        <v>0</v>
      </c>
      <c r="S83" s="224">
        <f>+Sklop28[[#This Row],[cena/enota brez DDV v EUR]]+Sklop28[[#This Row],[Davek (EUR)]]</f>
        <v>0</v>
      </c>
      <c r="T83" s="224">
        <f>+Sklop28[[#This Row],[cena/enota brez DDV v EUR]]*Sklop28[[#This Row],[Okvirna količina]]</f>
        <v>0</v>
      </c>
      <c r="U83" s="226">
        <f>+Sklop28[[#This Row],[Končna cena/enoto mere (EUR) z DDV]]*Sklop28[[#This Row],[Okvirna količina]]</f>
        <v>0</v>
      </c>
      <c r="V83" s="227"/>
    </row>
    <row r="84" spans="1:22" s="55" customFormat="1" ht="12">
      <c r="A84" s="79" t="s">
        <v>189</v>
      </c>
      <c r="B84" s="79">
        <v>2314</v>
      </c>
      <c r="C84" s="218" t="s">
        <v>1055</v>
      </c>
      <c r="D84" s="219">
        <v>200</v>
      </c>
      <c r="E84" s="220" t="s">
        <v>110</v>
      </c>
      <c r="F84" s="107"/>
      <c r="G84" s="212">
        <v>60</v>
      </c>
      <c r="H84" s="213" t="s">
        <v>0</v>
      </c>
      <c r="I84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</v>
      </c>
      <c r="J84" s="212" t="str">
        <f>IF(Sklop28[[#This Row],[ZAHTEVANA SHEMA KAKOVOSTI]]&lt;&gt;"",Sklop28[[#This Row],[Preračunana masa/volumen/kos na enoto kg]],"")</f>
        <v/>
      </c>
      <c r="K84" s="196"/>
      <c r="L84" s="222"/>
      <c r="M84" s="222"/>
      <c r="N84" s="223"/>
      <c r="O84" s="224"/>
      <c r="P84" s="224"/>
      <c r="Q84" s="225"/>
      <c r="R84" s="224">
        <f>+Sklop28[[#This Row],[cena/enota brez DDV v EUR]]*Sklop28[[#This Row],[Stopnja DDV (%)]]</f>
        <v>0</v>
      </c>
      <c r="S84" s="224">
        <f>+Sklop28[[#This Row],[cena/enota brez DDV v EUR]]+Sklop28[[#This Row],[Davek (EUR)]]</f>
        <v>0</v>
      </c>
      <c r="T84" s="224">
        <f>+Sklop28[[#This Row],[cena/enota brez DDV v EUR]]*Sklop28[[#This Row],[Okvirna količina]]</f>
        <v>0</v>
      </c>
      <c r="U84" s="226">
        <f>+Sklop28[[#This Row],[Končna cena/enoto mere (EUR) z DDV]]*Sklop28[[#This Row],[Okvirna količina]]</f>
        <v>0</v>
      </c>
      <c r="V84" s="227"/>
    </row>
    <row r="85" spans="1:22" s="55" customFormat="1" ht="12">
      <c r="A85" s="79" t="s">
        <v>190</v>
      </c>
      <c r="B85" s="79">
        <v>2070</v>
      </c>
      <c r="C85" s="218" t="s">
        <v>1056</v>
      </c>
      <c r="D85" s="219">
        <v>200</v>
      </c>
      <c r="E85" s="220" t="s">
        <v>110</v>
      </c>
      <c r="F85" s="107" t="s">
        <v>900</v>
      </c>
      <c r="G85" s="212">
        <v>30</v>
      </c>
      <c r="H85" s="213" t="s">
        <v>0</v>
      </c>
      <c r="I85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J85" s="212">
        <f>IF(Sklop28[[#This Row],[ZAHTEVANA SHEMA KAKOVOSTI]]&lt;&gt;"",Sklop28[[#This Row],[Preračunana masa/volumen/kos na enoto kg]],"")</f>
        <v>6</v>
      </c>
      <c r="K85" s="196"/>
      <c r="L85" s="222"/>
      <c r="M85" s="222"/>
      <c r="N85" s="223"/>
      <c r="O85" s="224"/>
      <c r="P85" s="224"/>
      <c r="Q85" s="225"/>
      <c r="R85" s="224">
        <f>+Sklop28[[#This Row],[cena/enota brez DDV v EUR]]*Sklop28[[#This Row],[Stopnja DDV (%)]]</f>
        <v>0</v>
      </c>
      <c r="S85" s="224">
        <f>+Sklop28[[#This Row],[cena/enota brez DDV v EUR]]+Sklop28[[#This Row],[Davek (EUR)]]</f>
        <v>0</v>
      </c>
      <c r="T85" s="224">
        <f>+Sklop28[[#This Row],[cena/enota brez DDV v EUR]]*Sklop28[[#This Row],[Okvirna količina]]</f>
        <v>0</v>
      </c>
      <c r="U85" s="226">
        <f>+Sklop28[[#This Row],[Končna cena/enoto mere (EUR) z DDV]]*Sklop28[[#This Row],[Okvirna količina]]</f>
        <v>0</v>
      </c>
      <c r="V85" s="227"/>
    </row>
    <row r="86" spans="1:22" s="55" customFormat="1" ht="12">
      <c r="A86" s="79" t="s">
        <v>191</v>
      </c>
      <c r="B86" s="79">
        <v>2071</v>
      </c>
      <c r="C86" s="218" t="s">
        <v>1250</v>
      </c>
      <c r="D86" s="232">
        <v>300</v>
      </c>
      <c r="E86" s="220" t="s">
        <v>110</v>
      </c>
      <c r="F86" s="107"/>
      <c r="G86" s="212">
        <v>50</v>
      </c>
      <c r="H86" s="213" t="s">
        <v>562</v>
      </c>
      <c r="I86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</v>
      </c>
      <c r="J86" s="212" t="str">
        <f>IF(Sklop28[[#This Row],[ZAHTEVANA SHEMA KAKOVOSTI]]&lt;&gt;"",Sklop28[[#This Row],[Preračunana masa/volumen/kos na enoto kg]],"")</f>
        <v/>
      </c>
      <c r="K86" s="196"/>
      <c r="L86" s="222"/>
      <c r="M86" s="222"/>
      <c r="N86" s="223"/>
      <c r="O86" s="224"/>
      <c r="P86" s="224"/>
      <c r="Q86" s="225"/>
      <c r="R86" s="224">
        <f>+Sklop28[[#This Row],[cena/enota brez DDV v EUR]]*Sklop28[[#This Row],[Stopnja DDV (%)]]</f>
        <v>0</v>
      </c>
      <c r="S86" s="224">
        <f>+Sklop28[[#This Row],[cena/enota brez DDV v EUR]]+Sklop28[[#This Row],[Davek (EUR)]]</f>
        <v>0</v>
      </c>
      <c r="T86" s="224">
        <f>+Sklop28[[#This Row],[cena/enota brez DDV v EUR]]*Sklop28[[#This Row],[Okvirna količina]]</f>
        <v>0</v>
      </c>
      <c r="U86" s="226">
        <f>+Sklop28[[#This Row],[Končna cena/enoto mere (EUR) z DDV]]*Sklop28[[#This Row],[Okvirna količina]]</f>
        <v>0</v>
      </c>
      <c r="V86" s="227"/>
    </row>
    <row r="87" spans="1:22" s="55" customFormat="1" ht="12">
      <c r="A87" s="79" t="s">
        <v>192</v>
      </c>
      <c r="B87" s="79">
        <v>2075</v>
      </c>
      <c r="C87" s="218" t="s">
        <v>1057</v>
      </c>
      <c r="D87" s="232">
        <v>0.25</v>
      </c>
      <c r="E87" s="220" t="s">
        <v>74</v>
      </c>
      <c r="F87" s="107" t="s">
        <v>900</v>
      </c>
      <c r="G87" s="212">
        <v>20</v>
      </c>
      <c r="H87" s="213" t="s">
        <v>74</v>
      </c>
      <c r="I87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J87" s="212">
        <f>IF(Sklop28[[#This Row],[ZAHTEVANA SHEMA KAKOVOSTI]]&lt;&gt;"",Sklop28[[#This Row],[Preračunana masa/volumen/kos na enoto kg]],"")</f>
        <v>5</v>
      </c>
      <c r="K87" s="196"/>
      <c r="L87" s="222"/>
      <c r="M87" s="222"/>
      <c r="N87" s="223"/>
      <c r="O87" s="224"/>
      <c r="P87" s="224"/>
      <c r="Q87" s="225"/>
      <c r="R87" s="224">
        <f>+Sklop28[[#This Row],[cena/enota brez DDV v EUR]]*Sklop28[[#This Row],[Stopnja DDV (%)]]</f>
        <v>0</v>
      </c>
      <c r="S87" s="224">
        <f>+Sklop28[[#This Row],[cena/enota brez DDV v EUR]]+Sklop28[[#This Row],[Davek (EUR)]]</f>
        <v>0</v>
      </c>
      <c r="T87" s="224">
        <f>+Sklop28[[#This Row],[cena/enota brez DDV v EUR]]*Sklop28[[#This Row],[Okvirna količina]]</f>
        <v>0</v>
      </c>
      <c r="U87" s="226">
        <f>+Sklop28[[#This Row],[Končna cena/enoto mere (EUR) z DDV]]*Sklop28[[#This Row],[Okvirna količina]]</f>
        <v>0</v>
      </c>
      <c r="V87" s="227"/>
    </row>
    <row r="88" spans="1:22" s="55" customFormat="1" ht="12">
      <c r="A88" s="79" t="s">
        <v>193</v>
      </c>
      <c r="B88" s="79">
        <v>2435</v>
      </c>
      <c r="C88" s="218" t="s">
        <v>1058</v>
      </c>
      <c r="D88" s="219">
        <v>0.4</v>
      </c>
      <c r="E88" s="220" t="s">
        <v>74</v>
      </c>
      <c r="F88" s="107" t="s">
        <v>900</v>
      </c>
      <c r="G88" s="212">
        <v>80</v>
      </c>
      <c r="H88" s="213" t="s">
        <v>74</v>
      </c>
      <c r="I88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32</v>
      </c>
      <c r="J88" s="212">
        <f>IF(Sklop28[[#This Row],[ZAHTEVANA SHEMA KAKOVOSTI]]&lt;&gt;"",Sklop28[[#This Row],[Preračunana masa/volumen/kos na enoto kg]],"")</f>
        <v>32</v>
      </c>
      <c r="K88" s="196"/>
      <c r="L88" s="222"/>
      <c r="M88" s="222"/>
      <c r="N88" s="223"/>
      <c r="O88" s="224"/>
      <c r="P88" s="224"/>
      <c r="Q88" s="225"/>
      <c r="R88" s="224">
        <f>+Sklop28[[#This Row],[cena/enota brez DDV v EUR]]*Sklop28[[#This Row],[Stopnja DDV (%)]]</f>
        <v>0</v>
      </c>
      <c r="S88" s="224">
        <f>+Sklop28[[#This Row],[cena/enota brez DDV v EUR]]+Sklop28[[#This Row],[Davek (EUR)]]</f>
        <v>0</v>
      </c>
      <c r="T88" s="224">
        <f>+Sklop28[[#This Row],[cena/enota brez DDV v EUR]]*Sklop28[[#This Row],[Okvirna količina]]</f>
        <v>0</v>
      </c>
      <c r="U88" s="226">
        <f>+Sklop28[[#This Row],[Končna cena/enoto mere (EUR) z DDV]]*Sklop28[[#This Row],[Okvirna količina]]</f>
        <v>0</v>
      </c>
      <c r="V88" s="227"/>
    </row>
    <row r="89" spans="1:22" s="55" customFormat="1" ht="12">
      <c r="A89" s="79" t="s">
        <v>194</v>
      </c>
      <c r="B89" s="79">
        <v>2461</v>
      </c>
      <c r="C89" s="218" t="s">
        <v>1059</v>
      </c>
      <c r="D89" s="219">
        <v>500</v>
      </c>
      <c r="E89" s="220" t="s">
        <v>110</v>
      </c>
      <c r="F89" s="107" t="s">
        <v>559</v>
      </c>
      <c r="G89" s="212">
        <v>20</v>
      </c>
      <c r="H89" s="213" t="s">
        <v>0</v>
      </c>
      <c r="I89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89" s="212">
        <f>IF(Sklop28[[#This Row],[ZAHTEVANA SHEMA KAKOVOSTI]]&lt;&gt;"",Sklop28[[#This Row],[Preračunana masa/volumen/kos na enoto kg]],"")</f>
        <v>10</v>
      </c>
      <c r="K89" s="196"/>
      <c r="L89" s="222"/>
      <c r="M89" s="222"/>
      <c r="N89" s="223"/>
      <c r="O89" s="224"/>
      <c r="P89" s="224"/>
      <c r="Q89" s="225"/>
      <c r="R89" s="224">
        <f>+Sklop28[[#This Row],[cena/enota brez DDV v EUR]]*Sklop28[[#This Row],[Stopnja DDV (%)]]</f>
        <v>0</v>
      </c>
      <c r="S89" s="224">
        <f>+Sklop28[[#This Row],[cena/enota brez DDV v EUR]]+Sklop28[[#This Row],[Davek (EUR)]]</f>
        <v>0</v>
      </c>
      <c r="T89" s="224">
        <f>+Sklop28[[#This Row],[cena/enota brez DDV v EUR]]*Sklop28[[#This Row],[Okvirna količina]]</f>
        <v>0</v>
      </c>
      <c r="U89" s="226">
        <f>+Sklop28[[#This Row],[Končna cena/enoto mere (EUR) z DDV]]*Sklop28[[#This Row],[Okvirna količina]]</f>
        <v>0</v>
      </c>
      <c r="V89" s="227"/>
    </row>
    <row r="90" spans="1:22" s="55" customFormat="1" ht="12">
      <c r="A90" s="79" t="s">
        <v>195</v>
      </c>
      <c r="B90" s="79">
        <v>2076</v>
      </c>
      <c r="C90" s="218" t="s">
        <v>1060</v>
      </c>
      <c r="D90" s="219">
        <v>500</v>
      </c>
      <c r="E90" s="220" t="s">
        <v>110</v>
      </c>
      <c r="F90" s="107"/>
      <c r="G90" s="212">
        <v>200</v>
      </c>
      <c r="H90" s="213" t="s">
        <v>0</v>
      </c>
      <c r="I90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J90" s="212" t="str">
        <f>IF(Sklop28[[#This Row],[ZAHTEVANA SHEMA KAKOVOSTI]]&lt;&gt;"",Sklop28[[#This Row],[Preračunana masa/volumen/kos na enoto kg]],"")</f>
        <v/>
      </c>
      <c r="K90" s="196"/>
      <c r="L90" s="222"/>
      <c r="M90" s="222"/>
      <c r="N90" s="223"/>
      <c r="O90" s="224"/>
      <c r="P90" s="224"/>
      <c r="Q90" s="225"/>
      <c r="R90" s="224">
        <f>+Sklop28[[#This Row],[cena/enota brez DDV v EUR]]*Sklop28[[#This Row],[Stopnja DDV (%)]]</f>
        <v>0</v>
      </c>
      <c r="S90" s="224">
        <f>+Sklop28[[#This Row],[cena/enota brez DDV v EUR]]+Sklop28[[#This Row],[Davek (EUR)]]</f>
        <v>0</v>
      </c>
      <c r="T90" s="224">
        <f>+Sklop28[[#This Row],[cena/enota brez DDV v EUR]]*Sklop28[[#This Row],[Okvirna količina]]</f>
        <v>0</v>
      </c>
      <c r="U90" s="226">
        <f>+Sklop28[[#This Row],[Končna cena/enoto mere (EUR) z DDV]]*Sklop28[[#This Row],[Okvirna količina]]</f>
        <v>0</v>
      </c>
      <c r="V90" s="227"/>
    </row>
    <row r="91" spans="1:22" s="55" customFormat="1" ht="12">
      <c r="A91" s="79" t="s">
        <v>196</v>
      </c>
      <c r="B91" s="79">
        <v>2077</v>
      </c>
      <c r="C91" s="218" t="s">
        <v>1061</v>
      </c>
      <c r="D91" s="219">
        <v>500</v>
      </c>
      <c r="E91" s="220" t="s">
        <v>110</v>
      </c>
      <c r="F91" s="107"/>
      <c r="G91" s="212">
        <v>20</v>
      </c>
      <c r="H91" s="213" t="s">
        <v>0</v>
      </c>
      <c r="I91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91" s="212" t="str">
        <f>IF(Sklop28[[#This Row],[ZAHTEVANA SHEMA KAKOVOSTI]]&lt;&gt;"",Sklop28[[#This Row],[Preračunana masa/volumen/kos na enoto kg]],"")</f>
        <v/>
      </c>
      <c r="K91" s="196"/>
      <c r="L91" s="222"/>
      <c r="M91" s="222"/>
      <c r="N91" s="223"/>
      <c r="O91" s="224"/>
      <c r="P91" s="224"/>
      <c r="Q91" s="225"/>
      <c r="R91" s="224">
        <f>+Sklop28[[#This Row],[cena/enota brez DDV v EUR]]*Sklop28[[#This Row],[Stopnja DDV (%)]]</f>
        <v>0</v>
      </c>
      <c r="S91" s="224">
        <f>+Sklop28[[#This Row],[cena/enota brez DDV v EUR]]+Sklop28[[#This Row],[Davek (EUR)]]</f>
        <v>0</v>
      </c>
      <c r="T91" s="224">
        <f>+Sklop28[[#This Row],[cena/enota brez DDV v EUR]]*Sklop28[[#This Row],[Okvirna količina]]</f>
        <v>0</v>
      </c>
      <c r="U91" s="226">
        <f>+Sklop28[[#This Row],[Končna cena/enoto mere (EUR) z DDV]]*Sklop28[[#This Row],[Okvirna količina]]</f>
        <v>0</v>
      </c>
      <c r="V91" s="227"/>
    </row>
    <row r="92" spans="1:22" s="55" customFormat="1" ht="24">
      <c r="A92" s="79" t="s">
        <v>197</v>
      </c>
      <c r="B92" s="79">
        <v>2299</v>
      </c>
      <c r="C92" s="218" t="s">
        <v>1062</v>
      </c>
      <c r="D92" s="219">
        <v>250</v>
      </c>
      <c r="E92" s="220" t="s">
        <v>110</v>
      </c>
      <c r="F92" s="107"/>
      <c r="G92" s="212">
        <v>40</v>
      </c>
      <c r="H92" s="213" t="s">
        <v>0</v>
      </c>
      <c r="I92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92" s="212" t="str">
        <f>IF(Sklop28[[#This Row],[ZAHTEVANA SHEMA KAKOVOSTI]]&lt;&gt;"",Sklop28[[#This Row],[Preračunana masa/volumen/kos na enoto kg]],"")</f>
        <v/>
      </c>
      <c r="K92" s="196"/>
      <c r="L92" s="222"/>
      <c r="M92" s="222"/>
      <c r="N92" s="223"/>
      <c r="O92" s="224"/>
      <c r="P92" s="224"/>
      <c r="Q92" s="225"/>
      <c r="R92" s="224">
        <f>+Sklop28[[#This Row],[cena/enota brez DDV v EUR]]*Sklop28[[#This Row],[Stopnja DDV (%)]]</f>
        <v>0</v>
      </c>
      <c r="S92" s="224">
        <f>+Sklop28[[#This Row],[cena/enota brez DDV v EUR]]+Sklop28[[#This Row],[Davek (EUR)]]</f>
        <v>0</v>
      </c>
      <c r="T92" s="224">
        <f>+Sklop28[[#This Row],[cena/enota brez DDV v EUR]]*Sklop28[[#This Row],[Okvirna količina]]</f>
        <v>0</v>
      </c>
      <c r="U92" s="226">
        <f>+Sklop28[[#This Row],[Končna cena/enoto mere (EUR) z DDV]]*Sklop28[[#This Row],[Okvirna količina]]</f>
        <v>0</v>
      </c>
      <c r="V92" s="227"/>
    </row>
    <row r="93" spans="1:22" s="55" customFormat="1" ht="24">
      <c r="A93" s="79" t="s">
        <v>198</v>
      </c>
      <c r="B93" s="79">
        <v>2440</v>
      </c>
      <c r="C93" s="218" t="s">
        <v>1063</v>
      </c>
      <c r="D93" s="219">
        <v>250</v>
      </c>
      <c r="E93" s="220" t="s">
        <v>110</v>
      </c>
      <c r="F93" s="107"/>
      <c r="G93" s="212">
        <v>100</v>
      </c>
      <c r="H93" s="213" t="s">
        <v>0</v>
      </c>
      <c r="I93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J93" s="212" t="str">
        <f>IF(Sklop28[[#This Row],[ZAHTEVANA SHEMA KAKOVOSTI]]&lt;&gt;"",Sklop28[[#This Row],[Preračunana masa/volumen/kos na enoto kg]],"")</f>
        <v/>
      </c>
      <c r="K93" s="196"/>
      <c r="L93" s="222"/>
      <c r="M93" s="222"/>
      <c r="N93" s="223"/>
      <c r="O93" s="224"/>
      <c r="P93" s="224"/>
      <c r="Q93" s="225"/>
      <c r="R93" s="224">
        <f>+Sklop28[[#This Row],[cena/enota brez DDV v EUR]]*Sklop28[[#This Row],[Stopnja DDV (%)]]</f>
        <v>0</v>
      </c>
      <c r="S93" s="224">
        <f>+Sklop28[[#This Row],[cena/enota brez DDV v EUR]]+Sklop28[[#This Row],[Davek (EUR)]]</f>
        <v>0</v>
      </c>
      <c r="T93" s="224">
        <f>+Sklop28[[#This Row],[cena/enota brez DDV v EUR]]*Sklop28[[#This Row],[Okvirna količina]]</f>
        <v>0</v>
      </c>
      <c r="U93" s="226">
        <f>+Sklop28[[#This Row],[Končna cena/enoto mere (EUR) z DDV]]*Sklop28[[#This Row],[Okvirna količina]]</f>
        <v>0</v>
      </c>
      <c r="V93" s="227"/>
    </row>
    <row r="94" spans="1:22" s="55" customFormat="1" ht="12">
      <c r="A94" s="79" t="s">
        <v>199</v>
      </c>
      <c r="B94" s="79">
        <v>2121</v>
      </c>
      <c r="C94" s="218" t="s">
        <v>1064</v>
      </c>
      <c r="D94" s="219">
        <v>250</v>
      </c>
      <c r="E94" s="220" t="s">
        <v>110</v>
      </c>
      <c r="F94" s="107"/>
      <c r="G94" s="212">
        <v>40</v>
      </c>
      <c r="H94" s="213" t="s">
        <v>0</v>
      </c>
      <c r="I94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94" s="212" t="str">
        <f>IF(Sklop28[[#This Row],[ZAHTEVANA SHEMA KAKOVOSTI]]&lt;&gt;"",Sklop28[[#This Row],[Preračunana masa/volumen/kos na enoto kg]],"")</f>
        <v/>
      </c>
      <c r="K94" s="196"/>
      <c r="L94" s="222"/>
      <c r="M94" s="222"/>
      <c r="N94" s="223"/>
      <c r="O94" s="224"/>
      <c r="P94" s="224"/>
      <c r="Q94" s="225"/>
      <c r="R94" s="224">
        <f>+Sklop28[[#This Row],[cena/enota brez DDV v EUR]]*Sklop28[[#This Row],[Stopnja DDV (%)]]</f>
        <v>0</v>
      </c>
      <c r="S94" s="224">
        <f>+Sklop28[[#This Row],[cena/enota brez DDV v EUR]]+Sklop28[[#This Row],[Davek (EUR)]]</f>
        <v>0</v>
      </c>
      <c r="T94" s="224">
        <f>+Sklop28[[#This Row],[cena/enota brez DDV v EUR]]*Sklop28[[#This Row],[Okvirna količina]]</f>
        <v>0</v>
      </c>
      <c r="U94" s="226">
        <f>+Sklop28[[#This Row],[Končna cena/enoto mere (EUR) z DDV]]*Sklop28[[#This Row],[Okvirna količina]]</f>
        <v>0</v>
      </c>
      <c r="V94" s="227"/>
    </row>
    <row r="95" spans="1:22" s="55" customFormat="1" ht="24">
      <c r="A95" s="79" t="s">
        <v>200</v>
      </c>
      <c r="B95" s="79">
        <v>2080</v>
      </c>
      <c r="C95" s="218" t="s">
        <v>1065</v>
      </c>
      <c r="D95" s="219">
        <v>250</v>
      </c>
      <c r="E95" s="220" t="s">
        <v>110</v>
      </c>
      <c r="F95" s="107"/>
      <c r="G95" s="212">
        <v>40</v>
      </c>
      <c r="H95" s="213" t="s">
        <v>0</v>
      </c>
      <c r="I95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95" s="212" t="str">
        <f>IF(Sklop28[[#This Row],[ZAHTEVANA SHEMA KAKOVOSTI]]&lt;&gt;"",Sklop28[[#This Row],[Preračunana masa/volumen/kos na enoto kg]],"")</f>
        <v/>
      </c>
      <c r="K95" s="196"/>
      <c r="L95" s="222"/>
      <c r="M95" s="222"/>
      <c r="N95" s="223"/>
      <c r="O95" s="224"/>
      <c r="P95" s="224"/>
      <c r="Q95" s="225"/>
      <c r="R95" s="224">
        <f>+Sklop28[[#This Row],[cena/enota brez DDV v EUR]]*Sklop28[[#This Row],[Stopnja DDV (%)]]</f>
        <v>0</v>
      </c>
      <c r="S95" s="224">
        <f>+Sklop28[[#This Row],[cena/enota brez DDV v EUR]]+Sklop28[[#This Row],[Davek (EUR)]]</f>
        <v>0</v>
      </c>
      <c r="T95" s="224">
        <f>+Sklop28[[#This Row],[cena/enota brez DDV v EUR]]*Sklop28[[#This Row],[Okvirna količina]]</f>
        <v>0</v>
      </c>
      <c r="U95" s="226">
        <f>+Sklop28[[#This Row],[Končna cena/enoto mere (EUR) z DDV]]*Sklop28[[#This Row],[Okvirna količina]]</f>
        <v>0</v>
      </c>
      <c r="V95" s="227"/>
    </row>
    <row r="96" spans="1:22" s="280" customFormat="1" ht="27" customHeight="1">
      <c r="A96" s="79" t="s">
        <v>201</v>
      </c>
      <c r="B96" s="79">
        <v>2081</v>
      </c>
      <c r="C96" s="228" t="s">
        <v>1153</v>
      </c>
      <c r="D96" s="229">
        <v>500</v>
      </c>
      <c r="E96" s="220" t="s">
        <v>110</v>
      </c>
      <c r="F96" s="107"/>
      <c r="G96" s="212">
        <v>50</v>
      </c>
      <c r="H96" s="213" t="s">
        <v>0</v>
      </c>
      <c r="I96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J96" s="212" t="str">
        <f>IF(Sklop28[[#This Row],[ZAHTEVANA SHEMA KAKOVOSTI]]&lt;&gt;"",Sklop28[[#This Row],[Preračunana masa/volumen/kos na enoto kg]],"")</f>
        <v/>
      </c>
      <c r="K96" s="196"/>
      <c r="L96" s="222"/>
      <c r="M96" s="222"/>
      <c r="N96" s="223"/>
      <c r="O96" s="224"/>
      <c r="P96" s="224"/>
      <c r="Q96" s="230"/>
      <c r="R96" s="224">
        <f>+Sklop28[[#This Row],[cena/enota brez DDV v EUR]]*Sklop28[[#This Row],[Stopnja DDV (%)]]</f>
        <v>0</v>
      </c>
      <c r="S96" s="224">
        <f>+Sklop28[[#This Row],[cena/enota brez DDV v EUR]]+Sklop28[[#This Row],[Davek (EUR)]]</f>
        <v>0</v>
      </c>
      <c r="T96" s="224">
        <f>+Sklop28[[#This Row],[cena/enota brez DDV v EUR]]*Sklop28[[#This Row],[Okvirna količina]]</f>
        <v>0</v>
      </c>
      <c r="U96" s="226">
        <f>+Sklop28[[#This Row],[Končna cena/enoto mere (EUR) z DDV]]*Sklop28[[#This Row],[Okvirna količina]]</f>
        <v>0</v>
      </c>
      <c r="V96" s="227"/>
    </row>
    <row r="97" spans="1:23" s="280" customFormat="1" ht="12">
      <c r="A97" s="79" t="s">
        <v>202</v>
      </c>
      <c r="B97" s="79">
        <v>2078</v>
      </c>
      <c r="C97" s="228" t="s">
        <v>1066</v>
      </c>
      <c r="D97" s="229">
        <v>500</v>
      </c>
      <c r="E97" s="220" t="s">
        <v>110</v>
      </c>
      <c r="F97" s="107"/>
      <c r="G97" s="212">
        <v>40</v>
      </c>
      <c r="H97" s="213" t="s">
        <v>0</v>
      </c>
      <c r="I97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97" s="212" t="str">
        <f>IF(Sklop28[[#This Row],[ZAHTEVANA SHEMA KAKOVOSTI]]&lt;&gt;"",Sklop28[[#This Row],[Preračunana masa/volumen/kos na enoto kg]],"")</f>
        <v/>
      </c>
      <c r="K97" s="196"/>
      <c r="L97" s="222"/>
      <c r="M97" s="222"/>
      <c r="N97" s="223"/>
      <c r="O97" s="224"/>
      <c r="P97" s="224"/>
      <c r="Q97" s="230"/>
      <c r="R97" s="224">
        <f>+Sklop28[[#This Row],[cena/enota brez DDV v EUR]]*Sklop28[[#This Row],[Stopnja DDV (%)]]</f>
        <v>0</v>
      </c>
      <c r="S97" s="224">
        <f>+Sklop28[[#This Row],[cena/enota brez DDV v EUR]]+Sklop28[[#This Row],[Davek (EUR)]]</f>
        <v>0</v>
      </c>
      <c r="T97" s="224">
        <f>+Sklop28[[#This Row],[cena/enota brez DDV v EUR]]*Sklop28[[#This Row],[Okvirna količina]]</f>
        <v>0</v>
      </c>
      <c r="U97" s="226">
        <f>+Sklop28[[#This Row],[Končna cena/enoto mere (EUR) z DDV]]*Sklop28[[#This Row],[Okvirna količina]]</f>
        <v>0</v>
      </c>
      <c r="V97" s="227"/>
    </row>
    <row r="98" spans="1:23" s="280" customFormat="1" ht="12">
      <c r="A98" s="79" t="s">
        <v>476</v>
      </c>
      <c r="B98" s="79">
        <v>2205</v>
      </c>
      <c r="C98" s="228" t="s">
        <v>1067</v>
      </c>
      <c r="D98" s="229">
        <v>200</v>
      </c>
      <c r="E98" s="220" t="s">
        <v>110</v>
      </c>
      <c r="F98" s="107"/>
      <c r="G98" s="212">
        <v>10</v>
      </c>
      <c r="H98" s="213" t="s">
        <v>0</v>
      </c>
      <c r="I98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J98" s="212" t="str">
        <f>IF(Sklop28[[#This Row],[ZAHTEVANA SHEMA KAKOVOSTI]]&lt;&gt;"",Sklop28[[#This Row],[Preračunana masa/volumen/kos na enoto kg]],"")</f>
        <v/>
      </c>
      <c r="K98" s="196"/>
      <c r="L98" s="222"/>
      <c r="M98" s="222"/>
      <c r="N98" s="223"/>
      <c r="O98" s="224"/>
      <c r="P98" s="224"/>
      <c r="Q98" s="230"/>
      <c r="R98" s="224">
        <f>+Sklop28[[#This Row],[cena/enota brez DDV v EUR]]*Sklop28[[#This Row],[Stopnja DDV (%)]]</f>
        <v>0</v>
      </c>
      <c r="S98" s="224">
        <f>+Sklop28[[#This Row],[cena/enota brez DDV v EUR]]+Sklop28[[#This Row],[Davek (EUR)]]</f>
        <v>0</v>
      </c>
      <c r="T98" s="224">
        <f>+Sklop28[[#This Row],[cena/enota brez DDV v EUR]]*Sklop28[[#This Row],[Okvirna količina]]</f>
        <v>0</v>
      </c>
      <c r="U98" s="226">
        <f>+Sklop28[[#This Row],[Končna cena/enoto mere (EUR) z DDV]]*Sklop28[[#This Row],[Okvirna količina]]</f>
        <v>0</v>
      </c>
      <c r="V98" s="227"/>
    </row>
    <row r="99" spans="1:23" s="280" customFormat="1" ht="12">
      <c r="A99" s="79" t="s">
        <v>477</v>
      </c>
      <c r="B99" s="79">
        <v>2209</v>
      </c>
      <c r="C99" s="228" t="s">
        <v>1068</v>
      </c>
      <c r="D99" s="229">
        <v>100</v>
      </c>
      <c r="E99" s="220" t="s">
        <v>110</v>
      </c>
      <c r="F99" s="107" t="s">
        <v>900</v>
      </c>
      <c r="G99" s="212">
        <v>100</v>
      </c>
      <c r="H99" s="213" t="s">
        <v>0</v>
      </c>
      <c r="I99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99" s="212">
        <f>IF(Sklop28[[#This Row],[ZAHTEVANA SHEMA KAKOVOSTI]]&lt;&gt;"",Sklop28[[#This Row],[Preračunana masa/volumen/kos na enoto kg]],"")</f>
        <v>10</v>
      </c>
      <c r="K99" s="196"/>
      <c r="L99" s="222"/>
      <c r="M99" s="222"/>
      <c r="N99" s="223"/>
      <c r="O99" s="224"/>
      <c r="P99" s="224"/>
      <c r="Q99" s="230"/>
      <c r="R99" s="224">
        <f>+Sklop28[[#This Row],[cena/enota brez DDV v EUR]]*Sklop28[[#This Row],[Stopnja DDV (%)]]</f>
        <v>0</v>
      </c>
      <c r="S99" s="224">
        <f>+Sklop28[[#This Row],[cena/enota brez DDV v EUR]]+Sklop28[[#This Row],[Davek (EUR)]]</f>
        <v>0</v>
      </c>
      <c r="T99" s="224">
        <f>+Sklop28[[#This Row],[cena/enota brez DDV v EUR]]*Sklop28[[#This Row],[Okvirna količina]]</f>
        <v>0</v>
      </c>
      <c r="U99" s="226">
        <f>+Sklop28[[#This Row],[Končna cena/enoto mere (EUR) z DDV]]*Sklop28[[#This Row],[Okvirna količina]]</f>
        <v>0</v>
      </c>
      <c r="V99" s="227"/>
    </row>
    <row r="100" spans="1:23" s="280" customFormat="1" ht="12">
      <c r="A100" s="79" t="s">
        <v>478</v>
      </c>
      <c r="B100" s="79">
        <v>2535</v>
      </c>
      <c r="C100" s="393" t="s">
        <v>1069</v>
      </c>
      <c r="D100" s="326">
        <v>250</v>
      </c>
      <c r="E100" s="430" t="s">
        <v>110</v>
      </c>
      <c r="F100" s="107" t="s">
        <v>900</v>
      </c>
      <c r="G100" s="328">
        <v>30</v>
      </c>
      <c r="H100" s="373" t="s">
        <v>0</v>
      </c>
      <c r="I100" s="43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7.5</v>
      </c>
      <c r="J100" s="328">
        <f>IF(Sklop28[[#This Row],[ZAHTEVANA SHEMA KAKOVOSTI]]&lt;&gt;"",Sklop28[[#This Row],[Preračunana masa/volumen/kos na enoto kg]],"")</f>
        <v>7.5</v>
      </c>
      <c r="K100" s="330"/>
      <c r="L100" s="331"/>
      <c r="M100" s="331"/>
      <c r="N100" s="367"/>
      <c r="O100" s="334"/>
      <c r="P100" s="334"/>
      <c r="Q100" s="394"/>
      <c r="R100" s="334">
        <f>+Sklop28[[#This Row],[cena/enota brez DDV v EUR]]*Sklop28[[#This Row],[Stopnja DDV (%)]]</f>
        <v>0</v>
      </c>
      <c r="S100" s="334">
        <f>+Sklop28[[#This Row],[cena/enota brez DDV v EUR]]+Sklop28[[#This Row],[Davek (EUR)]]</f>
        <v>0</v>
      </c>
      <c r="T100" s="334">
        <f>+Sklop28[[#This Row],[cena/enota brez DDV v EUR]]*Sklop28[[#This Row],[Okvirna količina]]</f>
        <v>0</v>
      </c>
      <c r="U100" s="438">
        <f>+Sklop28[[#This Row],[Končna cena/enoto mere (EUR) z DDV]]*Sklop28[[#This Row],[Okvirna količina]]</f>
        <v>0</v>
      </c>
      <c r="V100" s="439"/>
    </row>
    <row r="101" spans="1:23" s="280" customFormat="1" ht="12">
      <c r="A101" s="408" t="s">
        <v>134</v>
      </c>
      <c r="B101" s="408"/>
      <c r="C101" s="409"/>
      <c r="D101" s="410"/>
      <c r="E101" s="410"/>
      <c r="F101" s="411"/>
      <c r="G101" s="412"/>
      <c r="H101" s="401"/>
      <c r="I101" s="413">
        <f>SUBTOTAL(109,Sklop28[Preračunana masa/volumen/kos na enoto kg])</f>
        <v>1548.3119999999999</v>
      </c>
      <c r="J101" s="413">
        <f>SUBTOTAL(109,Sklop28[Živila iz shem kakovosti (kg)])</f>
        <v>625.47199999999998</v>
      </c>
      <c r="K101" s="412"/>
      <c r="L101" s="403"/>
      <c r="M101" s="403"/>
      <c r="N101" s="404"/>
      <c r="O101" s="414"/>
      <c r="P101" s="414"/>
      <c r="Q101" s="414"/>
      <c r="R101" s="415"/>
      <c r="S101" s="412"/>
      <c r="T101" s="415">
        <f>SUBTOTAL(109,Sklop28[Vrednost za okvirno količino (EUR) brez DDV])</f>
        <v>0</v>
      </c>
      <c r="U101" s="415">
        <f>SUBTOTAL(109,Sklop28[Vrednost za okvirno količino (EUR) z DDV])</f>
        <v>0</v>
      </c>
      <c r="V101" s="416">
        <f>SUBTOTAL(103,Sklop28[Shema kakovosti
(nacionalne, evropske)
])</f>
        <v>0</v>
      </c>
    </row>
    <row r="102" spans="1:23" s="441" customFormat="1" ht="12">
      <c r="A102" s="313"/>
      <c r="B102" s="313"/>
      <c r="C102" s="314"/>
      <c r="D102" s="315"/>
      <c r="E102" s="315"/>
      <c r="F102" s="316"/>
      <c r="G102" s="317"/>
      <c r="H102" s="318"/>
      <c r="I102" s="319"/>
      <c r="J102" s="319"/>
      <c r="K102" s="317"/>
      <c r="L102" s="320"/>
      <c r="M102" s="320"/>
      <c r="N102" s="321"/>
      <c r="O102" s="322"/>
      <c r="P102" s="322"/>
      <c r="Q102" s="322"/>
      <c r="R102" s="323"/>
      <c r="S102" s="317"/>
      <c r="T102" s="323"/>
      <c r="U102" s="323"/>
      <c r="V102" s="324"/>
    </row>
    <row r="103" spans="1:23">
      <c r="A103" s="48" t="s">
        <v>130</v>
      </c>
      <c r="B103" s="48"/>
      <c r="C103" s="16"/>
      <c r="D103" s="28"/>
      <c r="E103" s="28"/>
      <c r="F103" s="101"/>
      <c r="R103" s="48"/>
      <c r="S103" s="48"/>
      <c r="T103" s="48"/>
      <c r="U103" s="48"/>
      <c r="W103" s="109"/>
    </row>
    <row r="104" spans="1:23">
      <c r="A104" s="11" t="s">
        <v>132</v>
      </c>
      <c r="C104" s="16"/>
      <c r="D104" s="28"/>
      <c r="E104" s="28"/>
      <c r="F104" s="101"/>
    </row>
    <row r="105" spans="1:23">
      <c r="A105" s="96" t="s">
        <v>183</v>
      </c>
      <c r="B105" s="96"/>
      <c r="G105" s="68"/>
      <c r="H105" s="68"/>
      <c r="I105" s="29"/>
      <c r="J105" s="29"/>
      <c r="K105" s="29"/>
      <c r="L105" s="29"/>
      <c r="M105" s="54"/>
      <c r="N105" s="54"/>
      <c r="O105" s="29"/>
      <c r="P105" s="29"/>
      <c r="Q105" s="29"/>
      <c r="R105" s="29"/>
      <c r="S105" s="29"/>
    </row>
    <row r="106" spans="1:23" ht="12.75" customHeight="1">
      <c r="A106" s="512" t="s">
        <v>176</v>
      </c>
      <c r="B106" s="512"/>
      <c r="C106" s="512"/>
      <c r="D106" s="512"/>
      <c r="E106" s="512"/>
      <c r="F106" s="512"/>
      <c r="G106" s="512"/>
      <c r="H106" s="512"/>
      <c r="I106" s="512"/>
      <c r="J106" s="512"/>
      <c r="K106" s="512"/>
      <c r="L106" s="512"/>
      <c r="M106" s="512"/>
      <c r="N106" s="54"/>
      <c r="O106" s="29"/>
      <c r="P106" s="29"/>
      <c r="Q106" s="29"/>
      <c r="R106" s="29"/>
      <c r="S106" s="29"/>
    </row>
    <row r="107" spans="1:23">
      <c r="A107" s="501" t="s">
        <v>205</v>
      </c>
      <c r="B107" s="501"/>
      <c r="C107" s="501"/>
      <c r="D107" s="501"/>
      <c r="E107" s="501"/>
      <c r="F107" s="501"/>
      <c r="G107" s="501"/>
      <c r="H107" s="501"/>
      <c r="I107" s="501"/>
      <c r="J107" s="501"/>
      <c r="K107" s="501"/>
      <c r="L107" s="501"/>
      <c r="M107" s="501"/>
      <c r="O107" s="29"/>
      <c r="P107" s="29"/>
      <c r="Q107" s="29"/>
      <c r="R107" s="29"/>
      <c r="S107" s="29"/>
    </row>
    <row r="108" spans="1:2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O108" s="29"/>
      <c r="P108" s="29"/>
      <c r="Q108" s="29"/>
      <c r="R108" s="29"/>
      <c r="S108" s="29"/>
    </row>
    <row r="109" spans="1:23" ht="15">
      <c r="A109" s="96" t="s">
        <v>65</v>
      </c>
      <c r="B109" s="96"/>
      <c r="G109" s="68"/>
      <c r="H109" s="68" t="s">
        <v>66</v>
      </c>
      <c r="I109" s="29"/>
      <c r="J109" s="29"/>
      <c r="K109" s="29"/>
      <c r="L109" s="29"/>
      <c r="M109" s="54"/>
      <c r="N109" s="54"/>
      <c r="O109" s="29"/>
      <c r="P109" s="29"/>
      <c r="Q109" s="29"/>
      <c r="R109" s="29" t="s">
        <v>67</v>
      </c>
      <c r="S109" s="29"/>
      <c r="T109" s="3"/>
      <c r="U109" s="3"/>
      <c r="V109" s="7"/>
    </row>
    <row r="110" spans="1:23">
      <c r="C110" s="16"/>
      <c r="D110" s="28"/>
      <c r="E110" s="28"/>
      <c r="F110" s="101"/>
    </row>
    <row r="111" spans="1:23">
      <c r="C111" s="16"/>
      <c r="D111" s="28"/>
      <c r="E111" s="28"/>
      <c r="F111" s="101"/>
    </row>
    <row r="112" spans="1:23">
      <c r="C112" s="16"/>
      <c r="D112" s="28"/>
      <c r="E112" s="28"/>
      <c r="F112" s="101"/>
    </row>
    <row r="113" spans="1:23">
      <c r="C113" s="16"/>
      <c r="D113" s="28"/>
      <c r="E113" s="28"/>
      <c r="F113" s="101"/>
    </row>
    <row r="114" spans="1:23">
      <c r="C114" s="16"/>
      <c r="D114" s="28"/>
      <c r="E114" s="28"/>
      <c r="F114" s="101"/>
    </row>
    <row r="115" spans="1:23">
      <c r="C115" s="16"/>
      <c r="D115" s="28"/>
      <c r="E115" s="28"/>
      <c r="F115" s="101"/>
    </row>
    <row r="116" spans="1:23">
      <c r="C116" s="16"/>
      <c r="D116" s="28"/>
      <c r="E116" s="28"/>
      <c r="F116" s="101"/>
    </row>
    <row r="117" spans="1:23">
      <c r="C117" s="16"/>
      <c r="D117" s="28"/>
      <c r="E117" s="28"/>
      <c r="F117" s="101"/>
    </row>
    <row r="118" spans="1:23">
      <c r="C118" s="16"/>
      <c r="D118" s="28"/>
      <c r="E118" s="28"/>
      <c r="F118" s="101"/>
    </row>
    <row r="119" spans="1:23">
      <c r="C119" s="16"/>
      <c r="D119" s="28"/>
      <c r="E119" s="28"/>
      <c r="F119" s="101"/>
    </row>
    <row r="120" spans="1:23">
      <c r="C120" s="16"/>
      <c r="D120" s="28"/>
      <c r="E120" s="28"/>
      <c r="F120" s="10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1"/>
      <c r="G291" s="102"/>
      <c r="H291" s="10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1"/>
      <c r="G292" s="102"/>
      <c r="H292" s="10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101"/>
      <c r="G293" s="102"/>
      <c r="H293" s="10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101"/>
      <c r="G294" s="102"/>
      <c r="H294" s="10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101"/>
      <c r="G295" s="102"/>
      <c r="H295" s="10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101"/>
      <c r="G296" s="102"/>
      <c r="H296" s="10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101"/>
      <c r="G297" s="102"/>
      <c r="H297" s="102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101"/>
      <c r="G298" s="102"/>
      <c r="H298" s="102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101"/>
      <c r="G299" s="102"/>
      <c r="H299" s="102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101"/>
      <c r="G300" s="102"/>
      <c r="H300" s="102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101"/>
      <c r="G301" s="102"/>
      <c r="H301" s="102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101"/>
      <c r="G302" s="102"/>
      <c r="H302" s="102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101"/>
      <c r="G303" s="102"/>
      <c r="H303" s="102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101"/>
      <c r="G304" s="102"/>
      <c r="H304" s="102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101"/>
      <c r="G305" s="102"/>
      <c r="H305" s="102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101"/>
      <c r="G306" s="102"/>
      <c r="H306" s="102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101"/>
      <c r="G307" s="102"/>
      <c r="H307" s="102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101"/>
      <c r="G308" s="102"/>
      <c r="H308" s="102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101"/>
      <c r="G309" s="102"/>
      <c r="H309" s="102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101"/>
      <c r="G310" s="102"/>
      <c r="H310" s="102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101"/>
      <c r="G311" s="102"/>
      <c r="H311" s="102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101"/>
      <c r="G312" s="102"/>
      <c r="H312" s="102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101"/>
      <c r="G313" s="102"/>
      <c r="H313" s="102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101"/>
      <c r="G314" s="102"/>
      <c r="H314" s="102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28"/>
      <c r="F315" s="101"/>
      <c r="G315" s="102"/>
      <c r="H315" s="102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28"/>
      <c r="F316" s="101"/>
      <c r="G316" s="102"/>
      <c r="H316" s="102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28"/>
      <c r="F317" s="101"/>
      <c r="G317" s="102"/>
      <c r="H317" s="102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 s="18" customFormat="1">
      <c r="A318" s="11"/>
      <c r="B318" s="11"/>
      <c r="C318" s="16"/>
      <c r="D318" s="28"/>
      <c r="E318" s="28"/>
      <c r="F318" s="101"/>
      <c r="G318" s="102"/>
      <c r="H318" s="102"/>
      <c r="M318" s="11"/>
      <c r="N318" s="11"/>
      <c r="O318" s="11"/>
      <c r="P318" s="11"/>
      <c r="Q318" s="11"/>
      <c r="R318" s="11"/>
      <c r="S318" s="11"/>
      <c r="T318" s="11"/>
      <c r="U318" s="11"/>
      <c r="V318" s="68"/>
      <c r="W318" s="11"/>
    </row>
    <row r="319" spans="1:23" s="18" customFormat="1">
      <c r="A319" s="11"/>
      <c r="B319" s="11"/>
      <c r="C319" s="16"/>
      <c r="D319" s="28"/>
      <c r="E319" s="28"/>
      <c r="F319" s="101"/>
      <c r="G319" s="102"/>
      <c r="H319" s="102"/>
      <c r="M319" s="11"/>
      <c r="N319" s="11"/>
      <c r="O319" s="11"/>
      <c r="P319" s="11"/>
      <c r="Q319" s="11"/>
      <c r="R319" s="11"/>
      <c r="S319" s="11"/>
      <c r="T319" s="11"/>
      <c r="U319" s="11"/>
      <c r="V319" s="68"/>
      <c r="W319" s="11"/>
    </row>
    <row r="320" spans="1:23" s="18" customFormat="1">
      <c r="A320" s="11"/>
      <c r="B320" s="11"/>
      <c r="C320" s="16"/>
      <c r="D320" s="28"/>
      <c r="E320" s="28"/>
      <c r="F320" s="101"/>
      <c r="G320" s="102"/>
      <c r="H320" s="102"/>
      <c r="M320" s="11"/>
      <c r="N320" s="11"/>
      <c r="O320" s="11"/>
      <c r="P320" s="11"/>
      <c r="Q320" s="11"/>
      <c r="R320" s="11"/>
      <c r="S320" s="11"/>
      <c r="T320" s="11"/>
      <c r="U320" s="11"/>
      <c r="V320" s="68"/>
      <c r="W320" s="11"/>
    </row>
    <row r="321" spans="1:23" s="18" customFormat="1">
      <c r="A321" s="11"/>
      <c r="B321" s="11"/>
      <c r="C321" s="16"/>
      <c r="D321" s="28"/>
      <c r="E321" s="28"/>
      <c r="F321" s="101"/>
      <c r="G321" s="102"/>
      <c r="H321" s="102"/>
      <c r="M321" s="11"/>
      <c r="N321" s="11"/>
      <c r="O321" s="11"/>
      <c r="P321" s="11"/>
      <c r="Q321" s="11"/>
      <c r="R321" s="11"/>
      <c r="S321" s="11"/>
      <c r="T321" s="11"/>
      <c r="U321" s="11"/>
      <c r="V321" s="68"/>
      <c r="W321" s="11"/>
    </row>
    <row r="322" spans="1:23" s="18" customFormat="1">
      <c r="A322" s="11"/>
      <c r="B322" s="11"/>
      <c r="C322" s="16"/>
      <c r="D322" s="28"/>
      <c r="E322" s="28"/>
      <c r="F322" s="101"/>
      <c r="G322" s="102"/>
      <c r="H322" s="102"/>
      <c r="M322" s="11"/>
      <c r="N322" s="11"/>
      <c r="O322" s="11"/>
      <c r="P322" s="11"/>
      <c r="Q322" s="11"/>
      <c r="R322" s="11"/>
      <c r="S322" s="11"/>
      <c r="T322" s="11"/>
      <c r="U322" s="11"/>
      <c r="V322" s="68"/>
      <c r="W322" s="11"/>
    </row>
    <row r="323" spans="1:23" s="18" customFormat="1">
      <c r="A323" s="11"/>
      <c r="B323" s="11"/>
      <c r="C323" s="16"/>
      <c r="D323" s="28"/>
      <c r="E323" s="28"/>
      <c r="F323" s="101"/>
      <c r="G323" s="102"/>
      <c r="H323" s="102"/>
      <c r="M323" s="11"/>
      <c r="N323" s="11"/>
      <c r="O323" s="11"/>
      <c r="P323" s="11"/>
      <c r="Q323" s="11"/>
      <c r="R323" s="11"/>
      <c r="S323" s="11"/>
      <c r="T323" s="11"/>
      <c r="U323" s="11"/>
      <c r="V323" s="68"/>
      <c r="W323" s="11"/>
    </row>
    <row r="324" spans="1:23" s="18" customFormat="1">
      <c r="A324" s="11"/>
      <c r="B324" s="11"/>
      <c r="C324" s="16"/>
      <c r="D324" s="28"/>
      <c r="E324" s="28"/>
      <c r="F324" s="101"/>
      <c r="G324" s="102"/>
      <c r="H324" s="102"/>
      <c r="M324" s="11"/>
      <c r="N324" s="11"/>
      <c r="O324" s="11"/>
      <c r="P324" s="11"/>
      <c r="Q324" s="11"/>
      <c r="R324" s="11"/>
      <c r="S324" s="11"/>
      <c r="T324" s="11"/>
      <c r="U324" s="11"/>
      <c r="V324" s="68"/>
      <c r="W324" s="11"/>
    </row>
    <row r="325" spans="1:23" s="18" customFormat="1">
      <c r="A325" s="11"/>
      <c r="B325" s="11"/>
      <c r="C325" s="16"/>
      <c r="D325" s="28"/>
      <c r="E325" s="28"/>
      <c r="F325" s="101"/>
      <c r="G325" s="102"/>
      <c r="H325" s="102"/>
      <c r="M325" s="11"/>
      <c r="N325" s="11"/>
      <c r="O325" s="11"/>
      <c r="P325" s="11"/>
      <c r="Q325" s="11"/>
      <c r="R325" s="11"/>
      <c r="S325" s="11"/>
      <c r="T325" s="11"/>
      <c r="U325" s="11"/>
      <c r="V325" s="68"/>
      <c r="W325" s="11"/>
    </row>
    <row r="326" spans="1:23" s="18" customFormat="1">
      <c r="A326" s="11"/>
      <c r="B326" s="11"/>
      <c r="C326" s="16"/>
      <c r="D326" s="28"/>
      <c r="E326" s="28"/>
      <c r="F326" s="101"/>
      <c r="G326" s="102"/>
      <c r="H326" s="102"/>
      <c r="M326" s="11"/>
      <c r="N326" s="11"/>
      <c r="O326" s="11"/>
      <c r="P326" s="11"/>
      <c r="Q326" s="11"/>
      <c r="R326" s="11"/>
      <c r="S326" s="11"/>
      <c r="T326" s="11"/>
      <c r="U326" s="11"/>
      <c r="V326" s="68"/>
      <c r="W326" s="11"/>
    </row>
    <row r="327" spans="1:23" s="18" customFormat="1">
      <c r="A327" s="11"/>
      <c r="B327" s="11"/>
      <c r="C327" s="16"/>
      <c r="D327" s="28"/>
      <c r="E327" s="28"/>
      <c r="F327" s="101"/>
      <c r="G327" s="102"/>
      <c r="H327" s="102"/>
      <c r="M327" s="11"/>
      <c r="N327" s="11"/>
      <c r="O327" s="11"/>
      <c r="P327" s="11"/>
      <c r="Q327" s="11"/>
      <c r="R327" s="11"/>
      <c r="S327" s="11"/>
      <c r="T327" s="11"/>
      <c r="U327" s="11"/>
      <c r="V327" s="68"/>
      <c r="W327" s="11"/>
    </row>
    <row r="328" spans="1:23" s="18" customFormat="1">
      <c r="A328" s="11"/>
      <c r="B328" s="11"/>
      <c r="C328" s="16"/>
      <c r="D328" s="28"/>
      <c r="E328" s="28"/>
      <c r="F328" s="101"/>
      <c r="G328" s="102"/>
      <c r="H328" s="102"/>
      <c r="M328" s="11"/>
      <c r="N328" s="11"/>
      <c r="O328" s="11"/>
      <c r="P328" s="11"/>
      <c r="Q328" s="11"/>
      <c r="R328" s="11"/>
      <c r="S328" s="11"/>
      <c r="T328" s="11"/>
      <c r="U328" s="11"/>
      <c r="V328" s="68"/>
      <c r="W328" s="11"/>
    </row>
    <row r="329" spans="1:23" s="18" customFormat="1">
      <c r="A329" s="11"/>
      <c r="B329" s="11"/>
      <c r="C329" s="16"/>
      <c r="D329" s="28"/>
      <c r="E329" s="28"/>
      <c r="F329" s="101"/>
      <c r="G329" s="102"/>
      <c r="H329" s="102"/>
      <c r="M329" s="11"/>
      <c r="N329" s="11"/>
      <c r="O329" s="11"/>
      <c r="P329" s="11"/>
      <c r="Q329" s="11"/>
      <c r="R329" s="11"/>
      <c r="S329" s="11"/>
      <c r="T329" s="11"/>
      <c r="U329" s="11"/>
      <c r="V329" s="68"/>
      <c r="W329" s="11"/>
    </row>
    <row r="330" spans="1:23">
      <c r="C330" s="16"/>
      <c r="D330" s="28"/>
      <c r="E330" s="28"/>
      <c r="F330" s="101"/>
    </row>
    <row r="331" spans="1:23">
      <c r="C331" s="16"/>
      <c r="D331" s="28"/>
      <c r="E331" s="28"/>
      <c r="F331" s="101"/>
    </row>
    <row r="332" spans="1:23">
      <c r="C332" s="16"/>
      <c r="D332" s="28"/>
      <c r="E332" s="28"/>
      <c r="F332" s="101"/>
    </row>
  </sheetData>
  <sheetProtection insertRows="0" deleteRows="0"/>
  <protectedRanges>
    <protectedRange sqref="K113:Q1048576 K1:Q95 K97:Q102 V1:V95 V97:V1048576" name="Obseg1"/>
    <protectedRange sqref="K112:Q112" name="Obseg1_1"/>
    <protectedRange sqref="K110:Q111" name="Obseg1_1_1"/>
    <protectedRange sqref="K107:Q109 N106:Q106 K103:Q105" name="Obseg1_4_1_2_1"/>
    <protectedRange sqref="K106:M106" name="Obseg1_2_1_2_1_2_1"/>
  </protectedRanges>
  <mergeCells count="9">
    <mergeCell ref="A107:M107"/>
    <mergeCell ref="C13:L13"/>
    <mergeCell ref="A106:M106"/>
    <mergeCell ref="D2:K2"/>
    <mergeCell ref="D3:K3"/>
    <mergeCell ref="D6:K6"/>
    <mergeCell ref="D7:K7"/>
    <mergeCell ref="D8:K8"/>
    <mergeCell ref="D9:K9"/>
  </mergeCells>
  <phoneticPr fontId="31" type="noConversion"/>
  <conditionalFormatting sqref="O109 O106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31</vt:i4>
      </vt:variant>
      <vt:variant>
        <vt:lpstr>Imenovani obsegi</vt:lpstr>
      </vt:variant>
      <vt:variant>
        <vt:i4>58</vt:i4>
      </vt:variant>
    </vt:vector>
  </HeadingPairs>
  <TitlesOfParts>
    <vt:vector size="89" baseType="lpstr">
      <vt:lpstr>prva stran</vt:lpstr>
      <vt:lpstr>Navodila za izpolnjevanje</vt:lpstr>
      <vt:lpstr>Ponudbeni pred_rekapitulacija</vt:lpstr>
      <vt:lpstr>1_Meso in mesni izdelki</vt:lpstr>
      <vt:lpstr>2_ Bio meso in mesni izdelki</vt:lpstr>
      <vt:lpstr>3_Perutninsko meso in izdelki</vt:lpstr>
      <vt:lpstr>4_Sveže in zamrznjene ribe</vt:lpstr>
      <vt:lpstr>5_Mleko in mlečni izdelki</vt:lpstr>
      <vt:lpstr>6_Sladoled</vt:lpstr>
      <vt:lpstr>7_Bio mleko in mlečni izdelki</vt:lpstr>
      <vt:lpstr>8_Bio kefir</vt:lpstr>
      <vt:lpstr>9_Slaščice</vt:lpstr>
      <vt:lpstr>10_Pek.izd.,slašč. in ostalo</vt:lpstr>
      <vt:lpstr>11_Kruh</vt:lpstr>
      <vt:lpstr>12_Bio kruh in pekovski izdelki</vt:lpstr>
      <vt:lpstr>13_Testo</vt:lpstr>
      <vt:lpstr>14_Mlevski in ostali izdelki</vt:lpstr>
      <vt:lpstr>15_Bio mlevski in ostali izdelk</vt:lpstr>
      <vt:lpstr>16_Zelenjava in stročnice</vt:lpstr>
      <vt:lpstr>17_Krompir (očiščen in narezan)</vt:lpstr>
      <vt:lpstr>18_Sadje in oreščki</vt:lpstr>
      <vt:lpstr>19_Eko sadje in zelen.</vt:lpstr>
      <vt:lpstr>20_Bio konzerv.izdel.</vt:lpstr>
      <vt:lpstr>21_Konzervirani izdelki</vt:lpstr>
      <vt:lpstr>22_Zamrznjena živila</vt:lpstr>
      <vt:lpstr>23_Zamrz.živila iz testa</vt:lpstr>
      <vt:lpstr>24_Sokovi in pijače bio sok....</vt:lpstr>
      <vt:lpstr>25_Jajca</vt:lpstr>
      <vt:lpstr>26_Bio jajca</vt:lpstr>
      <vt:lpstr>27_Ostala živila</vt:lpstr>
      <vt:lpstr>28_Dietna in ostala živila</vt:lpstr>
      <vt:lpstr>'1_Meso in mesni izdelki'!Področje_tiskanja</vt:lpstr>
      <vt:lpstr>'10_Pek.izd.,slašč. in ostalo'!Področje_tiskanja</vt:lpstr>
      <vt:lpstr>'11_Kruh'!Področje_tiskanja</vt:lpstr>
      <vt:lpstr>'12_Bio kruh in pekovski izdelki'!Področje_tiskanja</vt:lpstr>
      <vt:lpstr>'13_Testo'!Področje_tiskanja</vt:lpstr>
      <vt:lpstr>'14_Mlevski in ostali izdelki'!Področje_tiskanja</vt:lpstr>
      <vt:lpstr>'15_Bio mlevski in ostali izdelk'!Področje_tiskanja</vt:lpstr>
      <vt:lpstr>'16_Zelenjava in stročnice'!Področje_tiskanja</vt:lpstr>
      <vt:lpstr>'17_Krompir (očiščen in narezan)'!Področje_tiskanja</vt:lpstr>
      <vt:lpstr>'18_Sadje in oreščki'!Področje_tiskanja</vt:lpstr>
      <vt:lpstr>'19_Eko sadje in zelen.'!Področje_tiskanja</vt:lpstr>
      <vt:lpstr>'2_ Bio meso in mesni izdelki'!Področje_tiskanja</vt:lpstr>
      <vt:lpstr>'20_Bio konzerv.izdel.'!Področje_tiskanja</vt:lpstr>
      <vt:lpstr>'21_Konzervirani izdelki'!Področje_tiskanja</vt:lpstr>
      <vt:lpstr>'22_Zamrznjena živila'!Področje_tiskanja</vt:lpstr>
      <vt:lpstr>'23_Zamrz.živila iz testa'!Področje_tiskanja</vt:lpstr>
      <vt:lpstr>'24_Sokovi in pijače bio sok....'!Področje_tiskanja</vt:lpstr>
      <vt:lpstr>'25_Jajca'!Področje_tiskanja</vt:lpstr>
      <vt:lpstr>'26_Bio jajca'!Področje_tiskanja</vt:lpstr>
      <vt:lpstr>'27_Ostala živila'!Področje_tiskanja</vt:lpstr>
      <vt:lpstr>'28_Dietna in ostala živila'!Področje_tiskanja</vt:lpstr>
      <vt:lpstr>'3_Perutninsko meso in izdelki'!Področje_tiskanja</vt:lpstr>
      <vt:lpstr>'4_Sveže in zamrznjene ribe'!Področje_tiskanja</vt:lpstr>
      <vt:lpstr>'5_Mleko in mlečni izdelki'!Področje_tiskanja</vt:lpstr>
      <vt:lpstr>'6_Sladoled'!Področje_tiskanja</vt:lpstr>
      <vt:lpstr>'7_Bio mleko in mlečni izdelki'!Področje_tiskanja</vt:lpstr>
      <vt:lpstr>'8_Bio kefir'!Področje_tiskanja</vt:lpstr>
      <vt:lpstr>'9_Slaščice'!Področje_tiskanja</vt:lpstr>
      <vt:lpstr>'Navodila za izpolnjevanje'!Področje_tiskanja</vt:lpstr>
      <vt:lpstr>'Ponudbeni pred_rekapitulacija'!Področje_tiskanja</vt:lpstr>
      <vt:lpstr>'1_Meso in mesni izdelki'!Tiskanje_naslovov</vt:lpstr>
      <vt:lpstr>'10_Pek.izd.,slašč. in ostalo'!Tiskanje_naslovov</vt:lpstr>
      <vt:lpstr>'11_Kruh'!Tiskanje_naslovov</vt:lpstr>
      <vt:lpstr>'12_Bio kruh in pekovski izdelki'!Tiskanje_naslovov</vt:lpstr>
      <vt:lpstr>'13_Testo'!Tiskanje_naslovov</vt:lpstr>
      <vt:lpstr>'14_Mlevski in ostali izdelki'!Tiskanje_naslovov</vt:lpstr>
      <vt:lpstr>'15_Bio mlevski in ostali izdelk'!Tiskanje_naslovov</vt:lpstr>
      <vt:lpstr>'16_Zelenjava in stročnice'!Tiskanje_naslovov</vt:lpstr>
      <vt:lpstr>'17_Krompir (očiščen in narezan)'!Tiskanje_naslovov</vt:lpstr>
      <vt:lpstr>'18_Sadje in oreščki'!Tiskanje_naslovov</vt:lpstr>
      <vt:lpstr>'19_Eko sadje in zelen.'!Tiskanje_naslovov</vt:lpstr>
      <vt:lpstr>'2_ Bio meso in mesni izdelki'!Tiskanje_naslovov</vt:lpstr>
      <vt:lpstr>'20_Bio konzerv.izdel.'!Tiskanje_naslovov</vt:lpstr>
      <vt:lpstr>'21_Konzervirani izdelki'!Tiskanje_naslovov</vt:lpstr>
      <vt:lpstr>'22_Zamrznjena živila'!Tiskanje_naslovov</vt:lpstr>
      <vt:lpstr>'23_Zamrz.živila iz testa'!Tiskanje_naslovov</vt:lpstr>
      <vt:lpstr>'24_Sokovi in pijače bio sok....'!Tiskanje_naslovov</vt:lpstr>
      <vt:lpstr>'25_Jajca'!Tiskanje_naslovov</vt:lpstr>
      <vt:lpstr>'26_Bio jajca'!Tiskanje_naslovov</vt:lpstr>
      <vt:lpstr>'27_Ostala živila'!Tiskanje_naslovov</vt:lpstr>
      <vt:lpstr>'28_Dietna in ostala živila'!Tiskanje_naslovov</vt:lpstr>
      <vt:lpstr>'3_Perutninsko meso in izdelki'!Tiskanje_naslovov</vt:lpstr>
      <vt:lpstr>'4_Sveže in zamrznjene ribe'!Tiskanje_naslovov</vt:lpstr>
      <vt:lpstr>'5_Mleko in mlečni izdelki'!Tiskanje_naslovov</vt:lpstr>
      <vt:lpstr>'6_Sladoled'!Tiskanje_naslovov</vt:lpstr>
      <vt:lpstr>'7_Bio mleko in mlečni izdelki'!Tiskanje_naslovov</vt:lpstr>
      <vt:lpstr>'8_Bio kefir'!Tiskanje_naslovov</vt:lpstr>
      <vt:lpstr>'9_Slaščice'!Tiskanje_naslovov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2022-04-13T10:56:00Z</cp:lastPrinted>
  <dcterms:created xsi:type="dcterms:W3CDTF">2012-03-26T14:52:49Z</dcterms:created>
  <dcterms:modified xsi:type="dcterms:W3CDTF">2024-04-23T08:45:23Z</dcterms:modified>
</cp:coreProperties>
</file>