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irdg/GC/WebDav/7225/330735435/"/>
    </mc:Choice>
  </mc:AlternateContent>
  <xr:revisionPtr revIDLastSave="0" documentId="13_ncr:1_{561679AC-F331-42C0-84C3-D0514A458524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PREDRAČUN" sheetId="3" r:id="rId1"/>
  </sheets>
  <definedNames>
    <definedName name="_Hlk127191626" localSheetId="0">PREDRAČUN!#REF!</definedName>
    <definedName name="_xlnm.Print_Area" localSheetId="0">PREDRAČUN!$A$1:$O$82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9" i="3" l="1"/>
  <c r="G59" i="3" s="1"/>
  <c r="I59" i="3" s="1"/>
  <c r="L14" i="3"/>
  <c r="O57" i="3"/>
  <c r="I57" i="3"/>
  <c r="L51" i="3" l="1"/>
  <c r="M51" i="3" s="1"/>
  <c r="O51" i="3" s="1"/>
  <c r="L47" i="3"/>
  <c r="M47" i="3" s="1"/>
  <c r="O47" i="3" s="1"/>
  <c r="F47" i="3"/>
  <c r="G47" i="3" s="1"/>
  <c r="I47" i="3" s="1"/>
  <c r="L43" i="3"/>
  <c r="M43" i="3" s="1"/>
  <c r="O43" i="3" s="1"/>
  <c r="F43" i="3"/>
  <c r="G43" i="3" s="1"/>
  <c r="I43" i="3" s="1"/>
  <c r="L39" i="3"/>
  <c r="M39" i="3" s="1"/>
  <c r="O39" i="3" s="1"/>
  <c r="F39" i="3"/>
  <c r="G39" i="3" s="1"/>
  <c r="I39" i="3" s="1"/>
  <c r="F35" i="3"/>
  <c r="G35" i="3" s="1"/>
  <c r="I35" i="3" s="1"/>
  <c r="L19" i="3"/>
  <c r="M19" i="3" s="1"/>
  <c r="O19" i="3" s="1"/>
  <c r="F19" i="3"/>
  <c r="G19" i="3" s="1"/>
  <c r="I19" i="3" s="1"/>
  <c r="L31" i="3"/>
  <c r="M31" i="3" s="1"/>
  <c r="O31" i="3" s="1"/>
  <c r="F31" i="3"/>
  <c r="G31" i="3" s="1"/>
  <c r="I31" i="3" s="1"/>
  <c r="L27" i="3"/>
  <c r="M27" i="3" s="1"/>
  <c r="O27" i="3" s="1"/>
  <c r="F27" i="3"/>
  <c r="G27" i="3" s="1"/>
  <c r="I27" i="3" s="1"/>
  <c r="L23" i="3"/>
  <c r="M23" i="3" s="1"/>
  <c r="O23" i="3" s="1"/>
  <c r="F23" i="3"/>
  <c r="G23" i="3" s="1"/>
  <c r="I23" i="3" s="1"/>
  <c r="M14" i="3" l="1"/>
  <c r="O14" i="3" s="1"/>
  <c r="O55" i="3" s="1"/>
  <c r="O56" i="3" s="1"/>
  <c r="F14" i="3" l="1"/>
  <c r="G14" i="3" s="1"/>
  <c r="I14" i="3" s="1"/>
  <c r="I55" i="3" s="1"/>
  <c r="I56" i="3" s="1"/>
</calcChain>
</file>

<file path=xl/sharedStrings.xml><?xml version="1.0" encoding="utf-8"?>
<sst xmlns="http://schemas.openxmlformats.org/spreadsheetml/2006/main" count="112" uniqueCount="63">
  <si>
    <t>KRAJ DOBAVE:</t>
  </si>
  <si>
    <t xml:space="preserve">DOBAVNI ROK: </t>
  </si>
  <si>
    <t>PLAČILO</t>
  </si>
  <si>
    <t>Ponudnik mora izpolniti vse zahtevane podatke v predračunu!</t>
  </si>
  <si>
    <t>GARANCIJSKI ROK:</t>
  </si>
  <si>
    <t>VELJAVNOST PONUDBE:</t>
  </si>
  <si>
    <t>Ponudniku ni dovoljeno spreminjanje vsebine zahtev naročnika. Če naročnik ugotovi, da je ponudnik vsebino spreminjal, bo ponudnik v tem delu izločen iz nadaljnje obravnave.</t>
  </si>
  <si>
    <t>kos</t>
  </si>
  <si>
    <t xml:space="preserve">Cena na EM brez DDV v € </t>
  </si>
  <si>
    <t>Stopnja
 DDV V %</t>
  </si>
  <si>
    <t>Vrednost DDV v €</t>
  </si>
  <si>
    <t>Cena na EM z DDV v €</t>
  </si>
  <si>
    <t xml:space="preserve">Zap. št. </t>
  </si>
  <si>
    <t>Artikel</t>
  </si>
  <si>
    <t>EM</t>
  </si>
  <si>
    <t>Skupna vrednost po predmetu v €</t>
  </si>
  <si>
    <t>Količina</t>
  </si>
  <si>
    <t>Najkasneje v 30ih dneh. Rok plačila začne teči naslednji dan od uradnega prejema računa na naslovu naročnika.</t>
  </si>
  <si>
    <t>90 dni, šteto od datuma določenega za oddajo ponudb.</t>
  </si>
  <si>
    <t>Ponudnik:</t>
  </si>
  <si>
    <t>Datum:</t>
  </si>
  <si>
    <t>številka ponudbe:</t>
  </si>
  <si>
    <t>PRILOGA: PREDRAČUN ENOSTAVNI</t>
  </si>
  <si>
    <t>PREDMET/SKLOP</t>
  </si>
  <si>
    <t>ŽIVLJENJSKA DOBA:</t>
  </si>
  <si>
    <t>Blago, ki je predmet JN mora v celoti ustrezati tehničnemu opisu, ki je naveden v razpisni dokumentaciji v poglavju V</t>
  </si>
  <si>
    <t>4*5</t>
  </si>
  <si>
    <t>4+6</t>
  </si>
  <si>
    <t>7*8</t>
  </si>
  <si>
    <t>MORS 8/2024-ODP; NAKUP TRAKTORJEV S PRIKLJUČKI</t>
  </si>
  <si>
    <t>Traktorji s priključki</t>
  </si>
  <si>
    <t>SKLOP 1</t>
  </si>
  <si>
    <t>TRAKTOR</t>
  </si>
  <si>
    <t xml:space="preserve">Proizvajalec: </t>
  </si>
  <si>
    <t xml:space="preserve">Znamka: </t>
  </si>
  <si>
    <t xml:space="preserve">Tip: </t>
  </si>
  <si>
    <t>10*11</t>
  </si>
  <si>
    <t>10+12</t>
  </si>
  <si>
    <t>13*14</t>
  </si>
  <si>
    <t>PRIKLJUČKI</t>
  </si>
  <si>
    <r>
      <t xml:space="preserve">Delovni priključek – zadaj: </t>
    </r>
    <r>
      <rPr>
        <b/>
        <sz val="10"/>
        <color theme="1"/>
        <rFont val="Arial"/>
        <family val="2"/>
        <charset val="238"/>
      </rPr>
      <t>POSIPALNIK</t>
    </r>
  </si>
  <si>
    <r>
      <t xml:space="preserve">Delovni priključek – spredaj: </t>
    </r>
    <r>
      <rPr>
        <b/>
        <sz val="10"/>
        <color theme="1"/>
        <rFont val="Arial"/>
        <family val="2"/>
        <charset val="238"/>
      </rPr>
      <t>SNEŽNI PLUG</t>
    </r>
  </si>
  <si>
    <r>
      <t xml:space="preserve">Delovni priključek - spredaj / zadaj: </t>
    </r>
    <r>
      <rPr>
        <b/>
        <sz val="10"/>
        <color theme="1"/>
        <rFont val="Arial"/>
        <family val="2"/>
        <charset val="238"/>
      </rPr>
      <t>MULČER</t>
    </r>
  </si>
  <si>
    <r>
      <t xml:space="preserve">Delovni priključek - zadaj: </t>
    </r>
    <r>
      <rPr>
        <b/>
        <sz val="10"/>
        <color theme="1"/>
        <rFont val="Arial"/>
        <family val="2"/>
        <charset val="238"/>
      </rPr>
      <t>BOČNI MULČER</t>
    </r>
  </si>
  <si>
    <r>
      <t xml:space="preserve">Delovni priključek - zadaj: </t>
    </r>
    <r>
      <rPr>
        <b/>
        <sz val="10"/>
        <color theme="1"/>
        <rFont val="Arial"/>
        <family val="2"/>
        <charset val="238"/>
      </rPr>
      <t>MULČER NA HIDRAVLIČNI ROKI</t>
    </r>
  </si>
  <si>
    <t>TRAKTORSKA PRIKOLICA</t>
  </si>
  <si>
    <t>x</t>
  </si>
  <si>
    <t>SKUPNA VREDNOST PONUDBE SKLOP  1 Z DDV (2024)</t>
  </si>
  <si>
    <r>
      <t>VREDNOST SKLOP 1  DDV</t>
    </r>
    <r>
      <rPr>
        <b/>
        <sz val="10"/>
        <color rgb="FF0070C0"/>
        <rFont val="Arial"/>
        <family val="2"/>
        <charset val="238"/>
      </rPr>
      <t xml:space="preserve"> (2024)</t>
    </r>
  </si>
  <si>
    <r>
      <t xml:space="preserve">SKUPNA VREDNOST PONUDBE SKLOP 1 BREZ DDV </t>
    </r>
    <r>
      <rPr>
        <b/>
        <sz val="10"/>
        <color rgb="FF0070C0"/>
        <rFont val="Arial"/>
        <family val="2"/>
        <charset val="238"/>
      </rPr>
      <t>(2024)</t>
    </r>
  </si>
  <si>
    <t>SKUPNA VREDNOST PONUDBE SKLOP  1 Z DDV (2025)</t>
  </si>
  <si>
    <r>
      <t xml:space="preserve">VREDNOST SKLOP 1  DDV </t>
    </r>
    <r>
      <rPr>
        <b/>
        <sz val="10"/>
        <color rgb="FF0070C0"/>
        <rFont val="Arial"/>
        <family val="2"/>
        <charset val="238"/>
      </rPr>
      <t>(2025)</t>
    </r>
  </si>
  <si>
    <r>
      <t xml:space="preserve">SKUPNA VREDNOST PONUDBE SKLOP 1 BREZ DDV </t>
    </r>
    <r>
      <rPr>
        <b/>
        <sz val="10"/>
        <color rgb="FF0070C0"/>
        <rFont val="Arial"/>
        <family val="2"/>
        <charset val="238"/>
      </rPr>
      <t>(2025)</t>
    </r>
  </si>
  <si>
    <t>TRAKROR ZA VLEKO ZRAKOPLOVOV</t>
  </si>
  <si>
    <t>SKLOP 2</t>
  </si>
  <si>
    <t>mesecev  (min. 5.000 ur ali  36 mesecev) šteto od dneva podpisa kakovostnega prevzema blaga s strani naročnika (kar nastopi prej)</t>
  </si>
  <si>
    <t>V času garancijskega roka morajo biti v Republiki Sloveniji, na stroške dobavitelja, zagotovljena morebitna popravila. Seznam pooblaščenih serviserjev je naveden v prilogi, ki jo ponudnik priloži pod Druge priloge.</t>
  </si>
  <si>
    <t xml:space="preserve">Delovni priključek - zadaj TRAKTORSKI PLATO </t>
  </si>
  <si>
    <t>Delovni priključek - spredaj: POMETALNA NAPRAVA</t>
  </si>
  <si>
    <t xml:space="preserve">Delovni priključek - spredaj: ČELNI NAKLADALNIK </t>
  </si>
  <si>
    <t>Lokacije naročnika iz Priloge: Lokacije/količine</t>
  </si>
  <si>
    <t>(sklop 1 – leto 2024) in sklop 2 dobava najkasneje do 15.11.2024 za leto 2024, za leto 2025 (sklop 1 – leto 2025)  najkasneje do konca marca 2025.</t>
  </si>
  <si>
    <r>
      <t xml:space="preserve">mesecev </t>
    </r>
    <r>
      <rPr>
        <sz val="10"/>
        <rFont val="Arial"/>
        <family val="2"/>
        <charset val="238"/>
      </rPr>
      <t>šteto od dneva podpisa kakovostnega prevzema blaga s strani naročnika.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</si>
</sst>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0"/>
      <color rgb="FF0070C0"/>
      <name val="Arial"/>
      <family val="2"/>
      <charset val="238"/>
    </font>
    <font>
      <b/>
      <sz val="14"/>
      <color rgb="FF0070C0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CCECFF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/>
      <bottom style="double">
        <color indexed="64"/>
      </bottom>
      <diagonal/>
    </border>
    <border>
      <left style="thin">
        <color auto="1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7">
    <xf numFmtId="0" fontId="0" fillId="0" borderId="0" xfId="0"/>
    <xf numFmtId="0" fontId="3" fillId="0" borderId="0" xfId="0" applyFont="1" applyAlignment="1"/>
    <xf numFmtId="0" fontId="1" fillId="0" borderId="3" xfId="0" applyFont="1" applyBorder="1" applyAlignment="1"/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/>
    <xf numFmtId="4" fontId="6" fillId="3" borderId="1" xfId="0" applyNumberFormat="1" applyFont="1" applyFill="1" applyBorder="1" applyAlignment="1">
      <alignment horizontal="center" vertical="center" wrapText="1"/>
    </xf>
    <xf numFmtId="10" fontId="6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/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3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8" fillId="0" borderId="10" xfId="0" applyNumberFormat="1" applyFont="1" applyFill="1" applyBorder="1" applyAlignment="1">
      <alignment horizontal="center" vertical="center"/>
    </xf>
    <xf numFmtId="4" fontId="8" fillId="0" borderId="11" xfId="0" applyNumberFormat="1" applyFont="1" applyFill="1" applyBorder="1" applyAlignment="1">
      <alignment horizontal="center" vertical="center"/>
    </xf>
    <xf numFmtId="4" fontId="8" fillId="0" borderId="14" xfId="0" applyNumberFormat="1" applyFont="1" applyFill="1" applyBorder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1" fillId="0" borderId="0" xfId="0" applyFont="1" applyAlignment="1"/>
    <xf numFmtId="0" fontId="2" fillId="2" borderId="1" xfId="0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/>
    <xf numFmtId="0" fontId="4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0" xfId="0" applyFont="1" applyAlignment="1"/>
    <xf numFmtId="0" fontId="7" fillId="0" borderId="0" xfId="0" applyFont="1" applyAlignment="1">
      <alignment horizontal="left" vertical="top" wrapText="1"/>
    </xf>
    <xf numFmtId="0" fontId="1" fillId="0" borderId="2" xfId="0" applyFont="1" applyBorder="1" applyAlignment="1"/>
    <xf numFmtId="0" fontId="1" fillId="0" borderId="0" xfId="0" applyFont="1"/>
    <xf numFmtId="0" fontId="7" fillId="0" borderId="0" xfId="0" applyFont="1" applyAlignment="1"/>
    <xf numFmtId="0" fontId="7" fillId="0" borderId="0" xfId="0" applyFont="1" applyFill="1" applyAlignment="1">
      <alignment horizontal="left" vertical="top" wrapText="1"/>
    </xf>
    <xf numFmtId="0" fontId="10" fillId="0" borderId="0" xfId="0" applyFont="1" applyAlignment="1"/>
    <xf numFmtId="0" fontId="7" fillId="0" borderId="1" xfId="0" applyFont="1" applyBorder="1" applyAlignment="1">
      <alignment horizontal="left" vertical="center" wrapText="1"/>
    </xf>
    <xf numFmtId="0" fontId="2" fillId="5" borderId="5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 wrapText="1"/>
    </xf>
    <xf numFmtId="4" fontId="8" fillId="0" borderId="0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1" fillId="0" borderId="1" xfId="0" applyFont="1" applyBorder="1" applyAlignment="1">
      <alignment horizontal="center"/>
    </xf>
    <xf numFmtId="164" fontId="7" fillId="0" borderId="1" xfId="0" applyNumberFormat="1" applyFont="1" applyBorder="1" applyAlignment="1">
      <alignment horizontal="center" vertical="center"/>
    </xf>
    <xf numFmtId="0" fontId="1" fillId="5" borderId="16" xfId="0" applyFont="1" applyFill="1" applyBorder="1" applyAlignment="1">
      <alignment horizontal="center" vertical="center"/>
    </xf>
    <xf numFmtId="0" fontId="1" fillId="0" borderId="16" xfId="0" applyFont="1" applyBorder="1" applyAlignment="1">
      <alignment horizontal="center" vertical="center" wrapText="1"/>
    </xf>
    <xf numFmtId="0" fontId="11" fillId="0" borderId="1" xfId="0" applyFont="1" applyBorder="1"/>
    <xf numFmtId="4" fontId="6" fillId="7" borderId="1" xfId="0" applyNumberFormat="1" applyFont="1" applyFill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/>
    </xf>
    <xf numFmtId="164" fontId="1" fillId="0" borderId="16" xfId="0" applyNumberFormat="1" applyFont="1" applyBorder="1" applyAlignment="1">
      <alignment horizontal="center" vertical="center" wrapText="1"/>
    </xf>
    <xf numFmtId="164" fontId="1" fillId="0" borderId="16" xfId="0" applyNumberFormat="1" applyFont="1" applyBorder="1" applyAlignment="1">
      <alignment horizontal="center" vertical="center"/>
    </xf>
    <xf numFmtId="10" fontId="1" fillId="0" borderId="16" xfId="0" applyNumberFormat="1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12" fillId="0" borderId="6" xfId="0" applyFont="1" applyBorder="1" applyAlignment="1">
      <alignment vertical="center"/>
    </xf>
    <xf numFmtId="0" fontId="12" fillId="0" borderId="16" xfId="0" applyFont="1" applyBorder="1" applyAlignment="1">
      <alignment vertical="center"/>
    </xf>
    <xf numFmtId="0" fontId="12" fillId="0" borderId="8" xfId="0" applyFont="1" applyBorder="1"/>
    <xf numFmtId="0" fontId="2" fillId="0" borderId="0" xfId="0" applyFont="1"/>
    <xf numFmtId="0" fontId="11" fillId="0" borderId="8" xfId="0" applyFont="1" applyBorder="1"/>
    <xf numFmtId="0" fontId="2" fillId="0" borderId="0" xfId="0" applyFont="1" applyAlignment="1">
      <alignment horizontal="left" vertical="center"/>
    </xf>
    <xf numFmtId="0" fontId="12" fillId="0" borderId="21" xfId="0" applyFont="1" applyBorder="1"/>
    <xf numFmtId="164" fontId="1" fillId="0" borderId="0" xfId="0" applyNumberFormat="1" applyFont="1" applyBorder="1" applyAlignment="1">
      <alignment horizontal="center" vertical="center"/>
    </xf>
    <xf numFmtId="10" fontId="1" fillId="0" borderId="0" xfId="0" applyNumberFormat="1" applyFont="1" applyFill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164" fontId="7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164" fontId="7" fillId="0" borderId="6" xfId="0" applyNumberFormat="1" applyFont="1" applyBorder="1" applyAlignment="1">
      <alignment horizontal="center" vertical="center"/>
    </xf>
    <xf numFmtId="164" fontId="7" fillId="0" borderId="16" xfId="0" applyNumberFormat="1" applyFont="1" applyBorder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 wrapText="1"/>
    </xf>
    <xf numFmtId="164" fontId="1" fillId="0" borderId="16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164" fontId="1" fillId="0" borderId="16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10" fontId="1" fillId="0" borderId="6" xfId="0" applyNumberFormat="1" applyFont="1" applyFill="1" applyBorder="1" applyAlignment="1">
      <alignment horizontal="center" vertical="center"/>
    </xf>
    <xf numFmtId="10" fontId="1" fillId="0" borderId="16" xfId="0" applyNumberFormat="1" applyFont="1" applyFill="1" applyBorder="1" applyAlignment="1">
      <alignment horizontal="center" vertical="center"/>
    </xf>
    <xf numFmtId="10" fontId="1" fillId="0" borderId="8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top" wrapText="1"/>
    </xf>
    <xf numFmtId="0" fontId="1" fillId="5" borderId="6" xfId="0" applyFont="1" applyFill="1" applyBorder="1" applyAlignment="1">
      <alignment horizontal="center" vertical="center"/>
    </xf>
    <xf numFmtId="0" fontId="1" fillId="5" borderId="16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0" fontId="1" fillId="0" borderId="6" xfId="0" applyNumberFormat="1" applyFont="1" applyBorder="1" applyAlignment="1">
      <alignment horizontal="center" vertical="center"/>
    </xf>
    <xf numFmtId="10" fontId="1" fillId="0" borderId="16" xfId="0" applyNumberFormat="1" applyFont="1" applyBorder="1" applyAlignment="1">
      <alignment horizontal="center" vertical="center"/>
    </xf>
    <xf numFmtId="10" fontId="1" fillId="0" borderId="8" xfId="0" applyNumberFormat="1" applyFont="1" applyBorder="1" applyAlignment="1">
      <alignment horizontal="center" vertical="center"/>
    </xf>
    <xf numFmtId="164" fontId="1" fillId="0" borderId="19" xfId="0" applyNumberFormat="1" applyFont="1" applyBorder="1" applyAlignment="1">
      <alignment horizontal="center" vertical="center"/>
    </xf>
    <xf numFmtId="164" fontId="1" fillId="0" borderId="19" xfId="0" applyNumberFormat="1" applyFont="1" applyBorder="1" applyAlignment="1">
      <alignment horizontal="center" vertical="center" wrapText="1"/>
    </xf>
    <xf numFmtId="10" fontId="1" fillId="0" borderId="6" xfId="0" applyNumberFormat="1" applyFont="1" applyBorder="1" applyAlignment="1">
      <alignment horizontal="center" vertical="center" wrapText="1"/>
    </xf>
    <xf numFmtId="10" fontId="1" fillId="0" borderId="16" xfId="0" applyNumberFormat="1" applyFont="1" applyBorder="1" applyAlignment="1">
      <alignment horizontal="center" vertical="center" wrapText="1"/>
    </xf>
    <xf numFmtId="10" fontId="1" fillId="0" borderId="8" xfId="0" applyNumberFormat="1" applyFont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5" borderId="0" xfId="0" applyFont="1" applyFill="1" applyBorder="1" applyAlignment="1">
      <alignment horizontal="center" vertical="center"/>
    </xf>
    <xf numFmtId="0" fontId="1" fillId="5" borderId="22" xfId="0" applyFont="1" applyFill="1" applyBorder="1" applyAlignment="1">
      <alignment horizontal="center" vertical="center"/>
    </xf>
    <xf numFmtId="10" fontId="1" fillId="0" borderId="19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9" fillId="8" borderId="1" xfId="0" applyFont="1" applyFill="1" applyBorder="1" applyAlignment="1">
      <alignment horizontal="center"/>
    </xf>
    <xf numFmtId="0" fontId="2" fillId="0" borderId="0" xfId="0" applyFont="1" applyAlignment="1"/>
    <xf numFmtId="0" fontId="7" fillId="0" borderId="0" xfId="0" applyFont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2" fillId="6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2" fillId="0" borderId="5" xfId="0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17" xfId="0" applyFont="1" applyFill="1" applyBorder="1" applyAlignment="1">
      <alignment horizontal="right" vertical="center" wrapText="1"/>
    </xf>
    <xf numFmtId="0" fontId="2" fillId="0" borderId="12" xfId="0" applyFont="1" applyFill="1" applyBorder="1" applyAlignment="1">
      <alignment horizontal="right" vertical="center" wrapText="1"/>
    </xf>
    <xf numFmtId="0" fontId="2" fillId="0" borderId="13" xfId="0" applyFont="1" applyFill="1" applyBorder="1" applyAlignment="1">
      <alignment horizontal="right" vertical="center" wrapText="1"/>
    </xf>
    <xf numFmtId="164" fontId="9" fillId="0" borderId="18" xfId="0" applyNumberFormat="1" applyFont="1" applyBorder="1" applyAlignment="1">
      <alignment horizontal="right" vertical="center"/>
    </xf>
    <xf numFmtId="164" fontId="9" fillId="0" borderId="4" xfId="0" applyNumberFormat="1" applyFont="1" applyBorder="1" applyAlignment="1">
      <alignment horizontal="right" vertical="center"/>
    </xf>
    <xf numFmtId="164" fontId="9" fillId="0" borderId="15" xfId="0" applyNumberFormat="1" applyFont="1" applyBorder="1" applyAlignment="1">
      <alignment horizontal="right" vertical="center"/>
    </xf>
    <xf numFmtId="164" fontId="2" fillId="0" borderId="18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164" fontId="2" fillId="0" borderId="15" xfId="0" applyNumberFormat="1" applyFont="1" applyBorder="1" applyAlignment="1">
      <alignment horizontal="right" vertical="center"/>
    </xf>
    <xf numFmtId="0" fontId="2" fillId="0" borderId="19" xfId="0" applyFont="1" applyBorder="1" applyAlignment="1">
      <alignment horizontal="center" vertical="center"/>
    </xf>
    <xf numFmtId="164" fontId="7" fillId="0" borderId="19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5" borderId="20" xfId="0" applyFont="1" applyFill="1" applyBorder="1" applyAlignment="1">
      <alignment horizontal="center" vertical="center"/>
    </xf>
    <xf numFmtId="0" fontId="9" fillId="8" borderId="5" xfId="0" applyFont="1" applyFill="1" applyBorder="1" applyAlignment="1">
      <alignment horizontal="center"/>
    </xf>
    <xf numFmtId="0" fontId="9" fillId="8" borderId="4" xfId="0" applyFont="1" applyFill="1" applyBorder="1" applyAlignment="1">
      <alignment horizontal="center"/>
    </xf>
    <xf numFmtId="0" fontId="9" fillId="8" borderId="15" xfId="0" applyFont="1" applyFill="1" applyBorder="1" applyAlignment="1">
      <alignment horizontal="center"/>
    </xf>
  </cellXfs>
  <cellStyles count="1">
    <cellStyle name="Navadno" xfId="0" builtinId="0"/>
  </cellStyles>
  <dxfs count="28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CCECFF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89"/>
  <sheetViews>
    <sheetView tabSelected="1" topLeftCell="A49" zoomScaleNormal="100" zoomScaleSheetLayoutView="100" workbookViewId="0">
      <selection activeCell="H14" sqref="H14:H17"/>
    </sheetView>
  </sheetViews>
  <sheetFormatPr defaultColWidth="9.140625" defaultRowHeight="12.75" x14ac:dyDescent="0.2"/>
  <cols>
    <col min="1" max="1" width="11" style="22" customWidth="1"/>
    <col min="2" max="2" width="50.5703125" style="22" customWidth="1"/>
    <col min="3" max="3" width="14.28515625" style="22" customWidth="1"/>
    <col min="4" max="4" width="11.28515625" style="22" customWidth="1"/>
    <col min="5" max="5" width="9.7109375" style="22" customWidth="1"/>
    <col min="6" max="6" width="12.7109375" style="22" customWidth="1"/>
    <col min="7" max="7" width="13.5703125" style="22" customWidth="1"/>
    <col min="8" max="8" width="8.42578125" style="22" customWidth="1"/>
    <col min="9" max="9" width="14.28515625" style="22" customWidth="1"/>
    <col min="10" max="10" width="12.42578125" style="22" customWidth="1"/>
    <col min="11" max="11" width="10.42578125" style="22" customWidth="1"/>
    <col min="12" max="12" width="11.7109375" style="22" customWidth="1"/>
    <col min="13" max="13" width="13.28515625" style="22" customWidth="1"/>
    <col min="14" max="14" width="9.140625" style="22"/>
    <col min="15" max="15" width="14.5703125" style="22" customWidth="1"/>
    <col min="16" max="16384" width="9.140625" style="22"/>
  </cols>
  <sheetData>
    <row r="1" spans="1:15" x14ac:dyDescent="0.2">
      <c r="A1" s="5" t="s">
        <v>22</v>
      </c>
      <c r="B1" s="1"/>
    </row>
    <row r="2" spans="1:15" x14ac:dyDescent="0.2">
      <c r="A2" s="5"/>
      <c r="B2" s="1"/>
    </row>
    <row r="3" spans="1:15" x14ac:dyDescent="0.2">
      <c r="A3" s="5" t="s">
        <v>19</v>
      </c>
      <c r="B3" s="103"/>
      <c r="C3" s="104"/>
    </row>
    <row r="4" spans="1:15" x14ac:dyDescent="0.2">
      <c r="A4" s="5"/>
      <c r="B4" s="1"/>
    </row>
    <row r="5" spans="1:15" x14ac:dyDescent="0.2">
      <c r="A5" s="5"/>
      <c r="B5" s="13" t="s">
        <v>21</v>
      </c>
      <c r="C5" s="11"/>
      <c r="D5" s="14" t="s">
        <v>20</v>
      </c>
      <c r="E5" s="11"/>
    </row>
    <row r="6" spans="1:15" x14ac:dyDescent="0.2">
      <c r="A6" s="5"/>
      <c r="B6" s="1"/>
      <c r="C6" s="13"/>
    </row>
    <row r="7" spans="1:15" ht="18" x14ac:dyDescent="0.25">
      <c r="A7" s="37" t="s">
        <v>29</v>
      </c>
      <c r="B7" s="1"/>
    </row>
    <row r="8" spans="1:15" x14ac:dyDescent="0.2">
      <c r="A8" s="5"/>
      <c r="B8" s="1"/>
      <c r="C8" s="2"/>
      <c r="D8" s="107">
        <v>2024</v>
      </c>
      <c r="E8" s="107"/>
      <c r="F8" s="107"/>
      <c r="G8" s="107"/>
      <c r="H8" s="107"/>
      <c r="I8" s="107"/>
      <c r="J8" s="134">
        <v>2025</v>
      </c>
      <c r="K8" s="135"/>
      <c r="L8" s="135"/>
      <c r="M8" s="135"/>
      <c r="N8" s="135"/>
      <c r="O8" s="136"/>
    </row>
    <row r="9" spans="1:15" ht="36.75" customHeight="1" x14ac:dyDescent="0.2">
      <c r="A9" s="8" t="s">
        <v>12</v>
      </c>
      <c r="B9" s="8" t="s">
        <v>13</v>
      </c>
      <c r="C9" s="9" t="s">
        <v>14</v>
      </c>
      <c r="D9" s="6" t="s">
        <v>8</v>
      </c>
      <c r="E9" s="7" t="s">
        <v>9</v>
      </c>
      <c r="F9" s="6" t="s">
        <v>10</v>
      </c>
      <c r="G9" s="6" t="s">
        <v>11</v>
      </c>
      <c r="H9" s="49" t="s">
        <v>16</v>
      </c>
      <c r="I9" s="6" t="s">
        <v>15</v>
      </c>
      <c r="J9" s="6" t="s">
        <v>8</v>
      </c>
      <c r="K9" s="7" t="s">
        <v>9</v>
      </c>
      <c r="L9" s="6" t="s">
        <v>10</v>
      </c>
      <c r="M9" s="6" t="s">
        <v>11</v>
      </c>
      <c r="N9" s="49" t="s">
        <v>16</v>
      </c>
      <c r="O9" s="6" t="s">
        <v>15</v>
      </c>
    </row>
    <row r="10" spans="1:15" ht="12.75" customHeight="1" x14ac:dyDescent="0.2">
      <c r="A10" s="110">
        <v>1</v>
      </c>
      <c r="B10" s="111">
        <v>2</v>
      </c>
      <c r="C10" s="105">
        <v>3</v>
      </c>
      <c r="D10" s="105">
        <v>4</v>
      </c>
      <c r="E10" s="105">
        <v>5</v>
      </c>
      <c r="F10" s="15">
        <v>6</v>
      </c>
      <c r="G10" s="15">
        <v>7</v>
      </c>
      <c r="H10" s="105">
        <v>8</v>
      </c>
      <c r="I10" s="23">
        <v>9</v>
      </c>
      <c r="J10" s="116">
        <v>10</v>
      </c>
      <c r="K10" s="116">
        <v>11</v>
      </c>
      <c r="L10" s="44">
        <v>12</v>
      </c>
      <c r="M10" s="44">
        <v>13</v>
      </c>
      <c r="N10" s="116">
        <v>14</v>
      </c>
      <c r="O10" s="44">
        <v>15</v>
      </c>
    </row>
    <row r="11" spans="1:15" ht="12.75" customHeight="1" x14ac:dyDescent="0.2">
      <c r="A11" s="110"/>
      <c r="B11" s="112"/>
      <c r="C11" s="106"/>
      <c r="D11" s="106"/>
      <c r="E11" s="106"/>
      <c r="F11" s="16" t="s">
        <v>26</v>
      </c>
      <c r="G11" s="16" t="s">
        <v>27</v>
      </c>
      <c r="H11" s="106"/>
      <c r="I11" s="23" t="s">
        <v>28</v>
      </c>
      <c r="J11" s="116"/>
      <c r="K11" s="116"/>
      <c r="L11" s="44" t="s">
        <v>36</v>
      </c>
      <c r="M11" s="11" t="s">
        <v>37</v>
      </c>
      <c r="N11" s="116"/>
      <c r="O11" s="44" t="s">
        <v>38</v>
      </c>
    </row>
    <row r="12" spans="1:15" ht="12.75" customHeight="1" x14ac:dyDescent="0.2">
      <c r="A12" s="114" t="s">
        <v>23</v>
      </c>
      <c r="B12" s="115"/>
      <c r="C12" s="115"/>
      <c r="D12" s="115"/>
      <c r="E12" s="115"/>
      <c r="F12" s="115"/>
      <c r="G12" s="115"/>
      <c r="H12" s="115"/>
      <c r="I12" s="115"/>
      <c r="J12" s="115"/>
      <c r="K12" s="115"/>
      <c r="L12" s="115"/>
      <c r="M12" s="115"/>
      <c r="N12" s="115"/>
      <c r="O12" s="115"/>
    </row>
    <row r="13" spans="1:15" ht="12.75" customHeight="1" x14ac:dyDescent="0.2">
      <c r="A13" s="39" t="s">
        <v>31</v>
      </c>
      <c r="B13" s="38" t="s">
        <v>30</v>
      </c>
      <c r="C13" s="10"/>
      <c r="D13" s="10"/>
      <c r="E13" s="10"/>
      <c r="F13" s="24"/>
      <c r="G13" s="25"/>
      <c r="H13" s="12"/>
      <c r="I13" s="45"/>
      <c r="J13" s="10"/>
      <c r="K13" s="10"/>
      <c r="L13" s="24"/>
      <c r="M13" s="25"/>
      <c r="N13" s="12"/>
      <c r="O13" s="45"/>
    </row>
    <row r="14" spans="1:15" ht="12.75" customHeight="1" x14ac:dyDescent="0.2">
      <c r="A14" s="84">
        <v>1</v>
      </c>
      <c r="B14" s="42" t="s">
        <v>32</v>
      </c>
      <c r="C14" s="87" t="s">
        <v>7</v>
      </c>
      <c r="D14" s="77"/>
      <c r="E14" s="90"/>
      <c r="F14" s="77">
        <f t="shared" ref="F14" si="0">D14*E14</f>
        <v>0</v>
      </c>
      <c r="G14" s="71">
        <f t="shared" ref="G14" si="1">D14+F14</f>
        <v>0</v>
      </c>
      <c r="H14" s="74">
        <v>5</v>
      </c>
      <c r="I14" s="68">
        <f t="shared" ref="I14" si="2">H14*G14</f>
        <v>0</v>
      </c>
      <c r="J14" s="77"/>
      <c r="K14" s="90"/>
      <c r="L14" s="77">
        <f>+J14*K14</f>
        <v>0</v>
      </c>
      <c r="M14" s="71">
        <f t="shared" ref="M14" si="3">+J14+L14</f>
        <v>0</v>
      </c>
      <c r="N14" s="74">
        <v>6</v>
      </c>
      <c r="O14" s="68">
        <f t="shared" ref="O14" si="4">+M14*N14</f>
        <v>0</v>
      </c>
    </row>
    <row r="15" spans="1:15" x14ac:dyDescent="0.2">
      <c r="A15" s="85"/>
      <c r="B15" s="55" t="s">
        <v>33</v>
      </c>
      <c r="C15" s="88"/>
      <c r="D15" s="78"/>
      <c r="E15" s="91"/>
      <c r="F15" s="78"/>
      <c r="G15" s="72"/>
      <c r="H15" s="75"/>
      <c r="I15" s="69"/>
      <c r="J15" s="78"/>
      <c r="K15" s="91"/>
      <c r="L15" s="78"/>
      <c r="M15" s="72"/>
      <c r="N15" s="75"/>
      <c r="O15" s="69"/>
    </row>
    <row r="16" spans="1:15" s="31" customFormat="1" x14ac:dyDescent="0.2">
      <c r="A16" s="85"/>
      <c r="B16" s="56" t="s">
        <v>34</v>
      </c>
      <c r="C16" s="88"/>
      <c r="D16" s="78"/>
      <c r="E16" s="91"/>
      <c r="F16" s="78"/>
      <c r="G16" s="72"/>
      <c r="H16" s="75"/>
      <c r="I16" s="69"/>
      <c r="J16" s="78"/>
      <c r="K16" s="91"/>
      <c r="L16" s="78"/>
      <c r="M16" s="72"/>
      <c r="N16" s="75"/>
      <c r="O16" s="69"/>
    </row>
    <row r="17" spans="1:15" s="31" customFormat="1" ht="12.75" customHeight="1" x14ac:dyDescent="0.2">
      <c r="A17" s="86"/>
      <c r="B17" s="57" t="s">
        <v>35</v>
      </c>
      <c r="C17" s="89"/>
      <c r="D17" s="79"/>
      <c r="E17" s="92"/>
      <c r="F17" s="79"/>
      <c r="G17" s="73"/>
      <c r="H17" s="76"/>
      <c r="I17" s="70"/>
      <c r="J17" s="79"/>
      <c r="K17" s="92"/>
      <c r="L17" s="79"/>
      <c r="M17" s="73"/>
      <c r="N17" s="76"/>
      <c r="O17" s="70"/>
    </row>
    <row r="18" spans="1:15" s="31" customFormat="1" ht="12.75" customHeight="1" x14ac:dyDescent="0.2">
      <c r="A18" s="46"/>
      <c r="B18" s="48" t="s">
        <v>39</v>
      </c>
      <c r="C18" s="47"/>
      <c r="D18" s="52"/>
      <c r="E18" s="53"/>
      <c r="F18" s="52"/>
      <c r="G18" s="51"/>
      <c r="H18" s="54"/>
      <c r="I18" s="50"/>
      <c r="J18" s="52"/>
      <c r="K18" s="53"/>
      <c r="L18" s="52"/>
      <c r="M18" s="51"/>
      <c r="N18" s="54"/>
      <c r="O18" s="45"/>
    </row>
    <row r="19" spans="1:15" s="31" customFormat="1" ht="12.75" customHeight="1" x14ac:dyDescent="0.2">
      <c r="A19" s="84">
        <v>1</v>
      </c>
      <c r="B19" s="34" t="s">
        <v>40</v>
      </c>
      <c r="C19" s="87" t="s">
        <v>7</v>
      </c>
      <c r="D19" s="77"/>
      <c r="E19" s="90"/>
      <c r="F19" s="77">
        <f t="shared" ref="F19" si="5">D19*E19</f>
        <v>0</v>
      </c>
      <c r="G19" s="71">
        <f t="shared" ref="G19" si="6">D19+F19</f>
        <v>0</v>
      </c>
      <c r="H19" s="74">
        <v>3</v>
      </c>
      <c r="I19" s="68">
        <f t="shared" ref="I19" si="7">H19*G19</f>
        <v>0</v>
      </c>
      <c r="J19" s="77"/>
      <c r="K19" s="90"/>
      <c r="L19" s="77">
        <f t="shared" ref="L19" si="8">+J19*K19</f>
        <v>0</v>
      </c>
      <c r="M19" s="71">
        <f t="shared" ref="M19" si="9">+J19+L19</f>
        <v>0</v>
      </c>
      <c r="N19" s="74">
        <v>4</v>
      </c>
      <c r="O19" s="68">
        <f t="shared" ref="O19" si="10">+M19*N19</f>
        <v>0</v>
      </c>
    </row>
    <row r="20" spans="1:15" s="31" customFormat="1" x14ac:dyDescent="0.2">
      <c r="A20" s="85"/>
      <c r="B20" s="43" t="s">
        <v>33</v>
      </c>
      <c r="C20" s="88"/>
      <c r="D20" s="78"/>
      <c r="E20" s="91"/>
      <c r="F20" s="78"/>
      <c r="G20" s="72"/>
      <c r="H20" s="75"/>
      <c r="I20" s="69"/>
      <c r="J20" s="78"/>
      <c r="K20" s="91"/>
      <c r="L20" s="78"/>
      <c r="M20" s="72"/>
      <c r="N20" s="75"/>
      <c r="O20" s="69"/>
    </row>
    <row r="21" spans="1:15" s="31" customFormat="1" x14ac:dyDescent="0.2">
      <c r="A21" s="85"/>
      <c r="B21" s="43" t="s">
        <v>34</v>
      </c>
      <c r="C21" s="88"/>
      <c r="D21" s="78"/>
      <c r="E21" s="91"/>
      <c r="F21" s="78"/>
      <c r="G21" s="72"/>
      <c r="H21" s="75"/>
      <c r="I21" s="69"/>
      <c r="J21" s="78"/>
      <c r="K21" s="91"/>
      <c r="L21" s="78"/>
      <c r="M21" s="72"/>
      <c r="N21" s="75"/>
      <c r="O21" s="69"/>
    </row>
    <row r="22" spans="1:15" s="31" customFormat="1" ht="12.75" customHeight="1" x14ac:dyDescent="0.2">
      <c r="A22" s="86"/>
      <c r="B22" s="57" t="s">
        <v>35</v>
      </c>
      <c r="C22" s="89"/>
      <c r="D22" s="79"/>
      <c r="E22" s="92"/>
      <c r="F22" s="79"/>
      <c r="G22" s="73"/>
      <c r="H22" s="76"/>
      <c r="I22" s="70"/>
      <c r="J22" s="79"/>
      <c r="K22" s="92"/>
      <c r="L22" s="79"/>
      <c r="M22" s="73"/>
      <c r="N22" s="76"/>
      <c r="O22" s="70"/>
    </row>
    <row r="23" spans="1:15" s="31" customFormat="1" ht="12.75" customHeight="1" x14ac:dyDescent="0.2">
      <c r="A23" s="84">
        <v>2</v>
      </c>
      <c r="B23" s="34" t="s">
        <v>41</v>
      </c>
      <c r="C23" s="87" t="s">
        <v>7</v>
      </c>
      <c r="D23" s="77"/>
      <c r="E23" s="90"/>
      <c r="F23" s="77">
        <f t="shared" ref="F23" si="11">D23*E23</f>
        <v>0</v>
      </c>
      <c r="G23" s="71">
        <f t="shared" ref="G23" si="12">D23+F23</f>
        <v>0</v>
      </c>
      <c r="H23" s="74">
        <v>5</v>
      </c>
      <c r="I23" s="68">
        <f t="shared" ref="I23" si="13">H23*G23</f>
        <v>0</v>
      </c>
      <c r="J23" s="77"/>
      <c r="K23" s="90"/>
      <c r="L23" s="77">
        <f t="shared" ref="L23" si="14">+J23*K23</f>
        <v>0</v>
      </c>
      <c r="M23" s="71">
        <f t="shared" ref="M23" si="15">+J23+L23</f>
        <v>0</v>
      </c>
      <c r="N23" s="74">
        <v>6</v>
      </c>
      <c r="O23" s="68">
        <f t="shared" ref="O23" si="16">+M23*N23</f>
        <v>0</v>
      </c>
    </row>
    <row r="24" spans="1:15" s="31" customFormat="1" x14ac:dyDescent="0.2">
      <c r="A24" s="85"/>
      <c r="B24" s="43" t="s">
        <v>33</v>
      </c>
      <c r="C24" s="88"/>
      <c r="D24" s="78"/>
      <c r="E24" s="91"/>
      <c r="F24" s="78"/>
      <c r="G24" s="72"/>
      <c r="H24" s="75"/>
      <c r="I24" s="69"/>
      <c r="J24" s="78"/>
      <c r="K24" s="91"/>
      <c r="L24" s="78"/>
      <c r="M24" s="72"/>
      <c r="N24" s="75"/>
      <c r="O24" s="69"/>
    </row>
    <row r="25" spans="1:15" s="31" customFormat="1" x14ac:dyDescent="0.2">
      <c r="A25" s="85"/>
      <c r="B25" s="43" t="s">
        <v>34</v>
      </c>
      <c r="C25" s="88"/>
      <c r="D25" s="78"/>
      <c r="E25" s="91"/>
      <c r="F25" s="78"/>
      <c r="G25" s="72"/>
      <c r="H25" s="75"/>
      <c r="I25" s="69"/>
      <c r="J25" s="78"/>
      <c r="K25" s="91"/>
      <c r="L25" s="78"/>
      <c r="M25" s="72"/>
      <c r="N25" s="75"/>
      <c r="O25" s="69"/>
    </row>
    <row r="26" spans="1:15" s="31" customFormat="1" ht="12.75" customHeight="1" x14ac:dyDescent="0.2">
      <c r="A26" s="86"/>
      <c r="B26" s="57" t="s">
        <v>35</v>
      </c>
      <c r="C26" s="89"/>
      <c r="D26" s="79"/>
      <c r="E26" s="92"/>
      <c r="F26" s="79"/>
      <c r="G26" s="73"/>
      <c r="H26" s="76"/>
      <c r="I26" s="70"/>
      <c r="J26" s="79"/>
      <c r="K26" s="92"/>
      <c r="L26" s="79"/>
      <c r="M26" s="73"/>
      <c r="N26" s="76"/>
      <c r="O26" s="70"/>
    </row>
    <row r="27" spans="1:15" s="31" customFormat="1" ht="12.75" customHeight="1" x14ac:dyDescent="0.2">
      <c r="A27" s="84">
        <v>3</v>
      </c>
      <c r="B27" s="34" t="s">
        <v>42</v>
      </c>
      <c r="C27" s="87" t="s">
        <v>7</v>
      </c>
      <c r="D27" s="77"/>
      <c r="E27" s="90"/>
      <c r="F27" s="77">
        <f t="shared" ref="F27" si="17">D27*E27</f>
        <v>0</v>
      </c>
      <c r="G27" s="71">
        <f t="shared" ref="G27" si="18">D27+F27</f>
        <v>0</v>
      </c>
      <c r="H27" s="74">
        <v>3</v>
      </c>
      <c r="I27" s="68">
        <f t="shared" ref="I27" si="19">H27*G27</f>
        <v>0</v>
      </c>
      <c r="J27" s="77"/>
      <c r="K27" s="90"/>
      <c r="L27" s="77">
        <f t="shared" ref="L27:L31" si="20">+J27*K27</f>
        <v>0</v>
      </c>
      <c r="M27" s="71">
        <f t="shared" ref="M27:M31" si="21">+J27+L27</f>
        <v>0</v>
      </c>
      <c r="N27" s="74">
        <v>1</v>
      </c>
      <c r="O27" s="68">
        <f t="shared" ref="O27:O31" si="22">+M27*N27</f>
        <v>0</v>
      </c>
    </row>
    <row r="28" spans="1:15" s="31" customFormat="1" x14ac:dyDescent="0.2">
      <c r="A28" s="85"/>
      <c r="B28" s="43" t="s">
        <v>33</v>
      </c>
      <c r="C28" s="88"/>
      <c r="D28" s="78"/>
      <c r="E28" s="91"/>
      <c r="F28" s="78"/>
      <c r="G28" s="72"/>
      <c r="H28" s="75"/>
      <c r="I28" s="69"/>
      <c r="J28" s="78"/>
      <c r="K28" s="91"/>
      <c r="L28" s="78"/>
      <c r="M28" s="72"/>
      <c r="N28" s="75"/>
      <c r="O28" s="69"/>
    </row>
    <row r="29" spans="1:15" s="31" customFormat="1" x14ac:dyDescent="0.2">
      <c r="A29" s="85"/>
      <c r="B29" s="43" t="s">
        <v>34</v>
      </c>
      <c r="C29" s="88"/>
      <c r="D29" s="78"/>
      <c r="E29" s="91"/>
      <c r="F29" s="78"/>
      <c r="G29" s="72"/>
      <c r="H29" s="75"/>
      <c r="I29" s="69"/>
      <c r="J29" s="78"/>
      <c r="K29" s="91"/>
      <c r="L29" s="78"/>
      <c r="M29" s="72"/>
      <c r="N29" s="75"/>
      <c r="O29" s="69"/>
    </row>
    <row r="30" spans="1:15" s="31" customFormat="1" ht="12.75" customHeight="1" x14ac:dyDescent="0.2">
      <c r="A30" s="86"/>
      <c r="B30" s="57" t="s">
        <v>35</v>
      </c>
      <c r="C30" s="89"/>
      <c r="D30" s="79"/>
      <c r="E30" s="92"/>
      <c r="F30" s="79"/>
      <c r="G30" s="73"/>
      <c r="H30" s="76"/>
      <c r="I30" s="70"/>
      <c r="J30" s="79"/>
      <c r="K30" s="92"/>
      <c r="L30" s="79"/>
      <c r="M30" s="73"/>
      <c r="N30" s="76"/>
      <c r="O30" s="70"/>
    </row>
    <row r="31" spans="1:15" s="31" customFormat="1" ht="12.75" customHeight="1" x14ac:dyDescent="0.2">
      <c r="A31" s="84">
        <v>4</v>
      </c>
      <c r="B31" s="34" t="s">
        <v>43</v>
      </c>
      <c r="C31" s="87" t="s">
        <v>7</v>
      </c>
      <c r="D31" s="77"/>
      <c r="E31" s="90"/>
      <c r="F31" s="77">
        <f t="shared" ref="F31" si="23">D31*E31</f>
        <v>0</v>
      </c>
      <c r="G31" s="71">
        <f t="shared" ref="G31" si="24">D31+F31</f>
        <v>0</v>
      </c>
      <c r="H31" s="74">
        <v>2</v>
      </c>
      <c r="I31" s="68">
        <f t="shared" ref="I31" si="25">H31*G31</f>
        <v>0</v>
      </c>
      <c r="J31" s="77"/>
      <c r="K31" s="90"/>
      <c r="L31" s="77">
        <f t="shared" si="20"/>
        <v>0</v>
      </c>
      <c r="M31" s="71">
        <f t="shared" si="21"/>
        <v>0</v>
      </c>
      <c r="N31" s="74">
        <v>5</v>
      </c>
      <c r="O31" s="68">
        <f t="shared" si="22"/>
        <v>0</v>
      </c>
    </row>
    <row r="32" spans="1:15" s="31" customFormat="1" x14ac:dyDescent="0.2">
      <c r="A32" s="85"/>
      <c r="B32" s="43" t="s">
        <v>33</v>
      </c>
      <c r="C32" s="88"/>
      <c r="D32" s="78"/>
      <c r="E32" s="91"/>
      <c r="F32" s="78"/>
      <c r="G32" s="72"/>
      <c r="H32" s="75"/>
      <c r="I32" s="69"/>
      <c r="J32" s="78"/>
      <c r="K32" s="91"/>
      <c r="L32" s="78"/>
      <c r="M32" s="72"/>
      <c r="N32" s="75"/>
      <c r="O32" s="69"/>
    </row>
    <row r="33" spans="1:15" s="31" customFormat="1" x14ac:dyDescent="0.2">
      <c r="A33" s="85"/>
      <c r="B33" s="43" t="s">
        <v>34</v>
      </c>
      <c r="C33" s="88"/>
      <c r="D33" s="78"/>
      <c r="E33" s="91"/>
      <c r="F33" s="78"/>
      <c r="G33" s="72"/>
      <c r="H33" s="75"/>
      <c r="I33" s="69"/>
      <c r="J33" s="78"/>
      <c r="K33" s="91"/>
      <c r="L33" s="78"/>
      <c r="M33" s="72"/>
      <c r="N33" s="75"/>
      <c r="O33" s="69"/>
    </row>
    <row r="34" spans="1:15" s="31" customFormat="1" ht="12.75" customHeight="1" x14ac:dyDescent="0.2">
      <c r="A34" s="86"/>
      <c r="B34" s="57" t="s">
        <v>35</v>
      </c>
      <c r="C34" s="89"/>
      <c r="D34" s="79"/>
      <c r="E34" s="92"/>
      <c r="F34" s="79"/>
      <c r="G34" s="73"/>
      <c r="H34" s="76"/>
      <c r="I34" s="70"/>
      <c r="J34" s="79"/>
      <c r="K34" s="92"/>
      <c r="L34" s="79"/>
      <c r="M34" s="73"/>
      <c r="N34" s="76"/>
      <c r="O34" s="70"/>
    </row>
    <row r="35" spans="1:15" s="31" customFormat="1" ht="12.75" customHeight="1" x14ac:dyDescent="0.2">
      <c r="A35" s="84">
        <v>5</v>
      </c>
      <c r="B35" s="34" t="s">
        <v>44</v>
      </c>
      <c r="C35" s="87" t="s">
        <v>7</v>
      </c>
      <c r="D35" s="77"/>
      <c r="E35" s="90"/>
      <c r="F35" s="77">
        <f t="shared" ref="F35" si="26">D35*E35</f>
        <v>0</v>
      </c>
      <c r="G35" s="71">
        <f t="shared" ref="G35" si="27">D35+F35</f>
        <v>0</v>
      </c>
      <c r="H35" s="74">
        <v>1</v>
      </c>
      <c r="I35" s="68">
        <f t="shared" ref="I35" si="28">H35*G35</f>
        <v>0</v>
      </c>
      <c r="J35" s="87" t="s">
        <v>46</v>
      </c>
      <c r="K35" s="95" t="s">
        <v>46</v>
      </c>
      <c r="L35" s="77"/>
      <c r="M35" s="71"/>
      <c r="N35" s="74">
        <v>0</v>
      </c>
      <c r="O35" s="68"/>
    </row>
    <row r="36" spans="1:15" s="31" customFormat="1" x14ac:dyDescent="0.2">
      <c r="A36" s="85"/>
      <c r="B36" s="43" t="s">
        <v>33</v>
      </c>
      <c r="C36" s="88"/>
      <c r="D36" s="78"/>
      <c r="E36" s="91"/>
      <c r="F36" s="78"/>
      <c r="G36" s="72"/>
      <c r="H36" s="75"/>
      <c r="I36" s="69"/>
      <c r="J36" s="88"/>
      <c r="K36" s="96"/>
      <c r="L36" s="78"/>
      <c r="M36" s="72"/>
      <c r="N36" s="75"/>
      <c r="O36" s="69"/>
    </row>
    <row r="37" spans="1:15" s="31" customFormat="1" x14ac:dyDescent="0.2">
      <c r="A37" s="85"/>
      <c r="B37" s="43" t="s">
        <v>34</v>
      </c>
      <c r="C37" s="88"/>
      <c r="D37" s="78"/>
      <c r="E37" s="91"/>
      <c r="F37" s="78"/>
      <c r="G37" s="72"/>
      <c r="H37" s="75"/>
      <c r="I37" s="69"/>
      <c r="J37" s="88"/>
      <c r="K37" s="96"/>
      <c r="L37" s="78"/>
      <c r="M37" s="72"/>
      <c r="N37" s="75"/>
      <c r="O37" s="69"/>
    </row>
    <row r="38" spans="1:15" s="31" customFormat="1" ht="12.75" customHeight="1" x14ac:dyDescent="0.2">
      <c r="A38" s="86"/>
      <c r="B38" s="57" t="s">
        <v>35</v>
      </c>
      <c r="C38" s="89"/>
      <c r="D38" s="79"/>
      <c r="E38" s="92"/>
      <c r="F38" s="79"/>
      <c r="G38" s="73"/>
      <c r="H38" s="76"/>
      <c r="I38" s="70"/>
      <c r="J38" s="89"/>
      <c r="K38" s="97"/>
      <c r="L38" s="79"/>
      <c r="M38" s="73"/>
      <c r="N38" s="76"/>
      <c r="O38" s="70"/>
    </row>
    <row r="39" spans="1:15" s="31" customFormat="1" ht="12.75" customHeight="1" x14ac:dyDescent="0.2">
      <c r="A39" s="84">
        <v>6</v>
      </c>
      <c r="B39" s="58" t="s">
        <v>58</v>
      </c>
      <c r="C39" s="87" t="s">
        <v>7</v>
      </c>
      <c r="D39" s="77"/>
      <c r="E39" s="90"/>
      <c r="F39" s="77">
        <f t="shared" ref="F39" si="29">D39*E39</f>
        <v>0</v>
      </c>
      <c r="G39" s="71">
        <f t="shared" ref="G39" si="30">D39+F39</f>
        <v>0</v>
      </c>
      <c r="H39" s="74">
        <v>5</v>
      </c>
      <c r="I39" s="68">
        <f t="shared" ref="I39" si="31">H39*G39</f>
        <v>0</v>
      </c>
      <c r="J39" s="77"/>
      <c r="K39" s="90"/>
      <c r="L39" s="77">
        <f t="shared" ref="L39" si="32">+J39*K39</f>
        <v>0</v>
      </c>
      <c r="M39" s="71">
        <f t="shared" ref="M39" si="33">+J39+L39</f>
        <v>0</v>
      </c>
      <c r="N39" s="74">
        <v>2</v>
      </c>
      <c r="O39" s="68">
        <f t="shared" ref="O39" si="34">+M39*N39</f>
        <v>0</v>
      </c>
    </row>
    <row r="40" spans="1:15" s="31" customFormat="1" x14ac:dyDescent="0.2">
      <c r="A40" s="85"/>
      <c r="B40" s="43" t="s">
        <v>33</v>
      </c>
      <c r="C40" s="88"/>
      <c r="D40" s="78"/>
      <c r="E40" s="91"/>
      <c r="F40" s="78"/>
      <c r="G40" s="72"/>
      <c r="H40" s="75"/>
      <c r="I40" s="69"/>
      <c r="J40" s="78"/>
      <c r="K40" s="91"/>
      <c r="L40" s="78"/>
      <c r="M40" s="72"/>
      <c r="N40" s="75"/>
      <c r="O40" s="69"/>
    </row>
    <row r="41" spans="1:15" s="31" customFormat="1" x14ac:dyDescent="0.2">
      <c r="A41" s="85"/>
      <c r="B41" s="43" t="s">
        <v>34</v>
      </c>
      <c r="C41" s="88"/>
      <c r="D41" s="78"/>
      <c r="E41" s="91"/>
      <c r="F41" s="78"/>
      <c r="G41" s="72"/>
      <c r="H41" s="75"/>
      <c r="I41" s="69"/>
      <c r="J41" s="78"/>
      <c r="K41" s="91"/>
      <c r="L41" s="78"/>
      <c r="M41" s="72"/>
      <c r="N41" s="75"/>
      <c r="O41" s="69"/>
    </row>
    <row r="42" spans="1:15" s="31" customFormat="1" ht="12.75" customHeight="1" x14ac:dyDescent="0.2">
      <c r="A42" s="86"/>
      <c r="B42" s="57" t="s">
        <v>35</v>
      </c>
      <c r="C42" s="89"/>
      <c r="D42" s="79"/>
      <c r="E42" s="92"/>
      <c r="F42" s="79"/>
      <c r="G42" s="73"/>
      <c r="H42" s="76"/>
      <c r="I42" s="70"/>
      <c r="J42" s="79"/>
      <c r="K42" s="92"/>
      <c r="L42" s="79"/>
      <c r="M42" s="73"/>
      <c r="N42" s="76"/>
      <c r="O42" s="70"/>
    </row>
    <row r="43" spans="1:15" s="31" customFormat="1" ht="12.75" customHeight="1" x14ac:dyDescent="0.2">
      <c r="A43" s="84">
        <v>7</v>
      </c>
      <c r="B43" s="58" t="s">
        <v>59</v>
      </c>
      <c r="C43" s="87" t="s">
        <v>7</v>
      </c>
      <c r="D43" s="77"/>
      <c r="E43" s="90"/>
      <c r="F43" s="77">
        <f t="shared" ref="F43" si="35">D43*E43</f>
        <v>0</v>
      </c>
      <c r="G43" s="71">
        <f t="shared" ref="G43" si="36">D43+F43</f>
        <v>0</v>
      </c>
      <c r="H43" s="74">
        <v>4</v>
      </c>
      <c r="I43" s="68">
        <f t="shared" ref="I43" si="37">H43*G43</f>
        <v>0</v>
      </c>
      <c r="J43" s="77"/>
      <c r="K43" s="90"/>
      <c r="L43" s="77">
        <f t="shared" ref="L43" si="38">+J43*K43</f>
        <v>0</v>
      </c>
      <c r="M43" s="71">
        <f t="shared" ref="M43" si="39">+J43+L43</f>
        <v>0</v>
      </c>
      <c r="N43" s="74">
        <v>5</v>
      </c>
      <c r="O43" s="68">
        <f t="shared" ref="O43" si="40">+M43*N43</f>
        <v>0</v>
      </c>
    </row>
    <row r="44" spans="1:15" s="31" customFormat="1" x14ac:dyDescent="0.2">
      <c r="A44" s="85"/>
      <c r="B44" s="43" t="s">
        <v>33</v>
      </c>
      <c r="C44" s="88"/>
      <c r="D44" s="78"/>
      <c r="E44" s="91"/>
      <c r="F44" s="78"/>
      <c r="G44" s="72"/>
      <c r="H44" s="75"/>
      <c r="I44" s="69"/>
      <c r="J44" s="78"/>
      <c r="K44" s="91"/>
      <c r="L44" s="78"/>
      <c r="M44" s="72"/>
      <c r="N44" s="75"/>
      <c r="O44" s="69"/>
    </row>
    <row r="45" spans="1:15" s="31" customFormat="1" x14ac:dyDescent="0.2">
      <c r="A45" s="85"/>
      <c r="B45" s="43" t="s">
        <v>34</v>
      </c>
      <c r="C45" s="88"/>
      <c r="D45" s="78"/>
      <c r="E45" s="91"/>
      <c r="F45" s="78"/>
      <c r="G45" s="72"/>
      <c r="H45" s="75"/>
      <c r="I45" s="69"/>
      <c r="J45" s="78"/>
      <c r="K45" s="91"/>
      <c r="L45" s="78"/>
      <c r="M45" s="72"/>
      <c r="N45" s="75"/>
      <c r="O45" s="69"/>
    </row>
    <row r="46" spans="1:15" s="31" customFormat="1" ht="12.75" customHeight="1" x14ac:dyDescent="0.2">
      <c r="A46" s="86"/>
      <c r="B46" s="57" t="s">
        <v>35</v>
      </c>
      <c r="C46" s="89"/>
      <c r="D46" s="79"/>
      <c r="E46" s="92"/>
      <c r="F46" s="79"/>
      <c r="G46" s="73"/>
      <c r="H46" s="76"/>
      <c r="I46" s="70"/>
      <c r="J46" s="79"/>
      <c r="K46" s="92"/>
      <c r="L46" s="79"/>
      <c r="M46" s="73"/>
      <c r="N46" s="76"/>
      <c r="O46" s="70"/>
    </row>
    <row r="47" spans="1:15" s="31" customFormat="1" ht="12.75" customHeight="1" x14ac:dyDescent="0.2">
      <c r="A47" s="84">
        <v>8</v>
      </c>
      <c r="B47" s="58" t="s">
        <v>57</v>
      </c>
      <c r="C47" s="87" t="s">
        <v>7</v>
      </c>
      <c r="D47" s="77"/>
      <c r="E47" s="90"/>
      <c r="F47" s="77">
        <f t="shared" ref="F47" si="41">D47*E47</f>
        <v>0</v>
      </c>
      <c r="G47" s="71">
        <f t="shared" ref="G47" si="42">D47+F47</f>
        <v>0</v>
      </c>
      <c r="H47" s="74">
        <v>5</v>
      </c>
      <c r="I47" s="68">
        <f t="shared" ref="I47" si="43">H47*G47</f>
        <v>0</v>
      </c>
      <c r="J47" s="77"/>
      <c r="K47" s="90"/>
      <c r="L47" s="77">
        <f t="shared" ref="L47" si="44">+J47*K47</f>
        <v>0</v>
      </c>
      <c r="M47" s="71">
        <f t="shared" ref="M47" si="45">+J47+L47</f>
        <v>0</v>
      </c>
      <c r="N47" s="74">
        <v>6</v>
      </c>
      <c r="O47" s="68">
        <f t="shared" ref="O47" si="46">+M47*N47</f>
        <v>0</v>
      </c>
    </row>
    <row r="48" spans="1:15" s="31" customFormat="1" x14ac:dyDescent="0.2">
      <c r="A48" s="85"/>
      <c r="B48" s="43" t="s">
        <v>33</v>
      </c>
      <c r="C48" s="88"/>
      <c r="D48" s="78"/>
      <c r="E48" s="91"/>
      <c r="F48" s="78"/>
      <c r="G48" s="72"/>
      <c r="H48" s="75"/>
      <c r="I48" s="69"/>
      <c r="J48" s="78"/>
      <c r="K48" s="91"/>
      <c r="L48" s="78"/>
      <c r="M48" s="72"/>
      <c r="N48" s="75"/>
      <c r="O48" s="69"/>
    </row>
    <row r="49" spans="1:21" s="31" customFormat="1" x14ac:dyDescent="0.2">
      <c r="A49" s="85"/>
      <c r="B49" s="43" t="s">
        <v>34</v>
      </c>
      <c r="C49" s="88"/>
      <c r="D49" s="78"/>
      <c r="E49" s="91"/>
      <c r="F49" s="78"/>
      <c r="G49" s="72"/>
      <c r="H49" s="75"/>
      <c r="I49" s="69"/>
      <c r="J49" s="78"/>
      <c r="K49" s="91"/>
      <c r="L49" s="78"/>
      <c r="M49" s="72"/>
      <c r="N49" s="75"/>
      <c r="O49" s="69"/>
    </row>
    <row r="50" spans="1:21" s="31" customFormat="1" ht="12.75" customHeight="1" x14ac:dyDescent="0.2">
      <c r="A50" s="86"/>
      <c r="B50" s="57" t="s">
        <v>35</v>
      </c>
      <c r="C50" s="89"/>
      <c r="D50" s="79"/>
      <c r="E50" s="92"/>
      <c r="F50" s="79"/>
      <c r="G50" s="73"/>
      <c r="H50" s="76"/>
      <c r="I50" s="70"/>
      <c r="J50" s="79"/>
      <c r="K50" s="92"/>
      <c r="L50" s="79"/>
      <c r="M50" s="73"/>
      <c r="N50" s="76"/>
      <c r="O50" s="70"/>
      <c r="U50" s="28"/>
    </row>
    <row r="51" spans="1:21" s="31" customFormat="1" ht="12.75" customHeight="1" x14ac:dyDescent="0.2">
      <c r="A51" s="84">
        <v>9</v>
      </c>
      <c r="B51" s="58" t="s">
        <v>45</v>
      </c>
      <c r="C51" s="87" t="s">
        <v>7</v>
      </c>
      <c r="D51" s="87" t="s">
        <v>46</v>
      </c>
      <c r="E51" s="87" t="s">
        <v>46</v>
      </c>
      <c r="F51" s="77"/>
      <c r="G51" s="71"/>
      <c r="H51" s="74">
        <v>0</v>
      </c>
      <c r="I51" s="68"/>
      <c r="J51" s="77"/>
      <c r="K51" s="80"/>
      <c r="L51" s="77">
        <f t="shared" ref="L51" si="47">+J51*K51</f>
        <v>0</v>
      </c>
      <c r="M51" s="71">
        <f t="shared" ref="M51" si="48">+J51+L51</f>
        <v>0</v>
      </c>
      <c r="N51" s="74">
        <v>1</v>
      </c>
      <c r="O51" s="68">
        <f t="shared" ref="O51" si="49">+M51*N51</f>
        <v>0</v>
      </c>
    </row>
    <row r="52" spans="1:21" s="31" customFormat="1" x14ac:dyDescent="0.2">
      <c r="A52" s="85"/>
      <c r="B52" s="43" t="s">
        <v>33</v>
      </c>
      <c r="C52" s="88"/>
      <c r="D52" s="88"/>
      <c r="E52" s="88"/>
      <c r="F52" s="78"/>
      <c r="G52" s="72"/>
      <c r="H52" s="75"/>
      <c r="I52" s="69"/>
      <c r="J52" s="78"/>
      <c r="K52" s="81"/>
      <c r="L52" s="78"/>
      <c r="M52" s="72"/>
      <c r="N52" s="75"/>
      <c r="O52" s="69"/>
    </row>
    <row r="53" spans="1:21" s="31" customFormat="1" x14ac:dyDescent="0.2">
      <c r="A53" s="85"/>
      <c r="B53" s="43" t="s">
        <v>34</v>
      </c>
      <c r="C53" s="88"/>
      <c r="D53" s="88"/>
      <c r="E53" s="88"/>
      <c r="F53" s="78"/>
      <c r="G53" s="72"/>
      <c r="H53" s="75"/>
      <c r="I53" s="69"/>
      <c r="J53" s="78"/>
      <c r="K53" s="81"/>
      <c r="L53" s="78"/>
      <c r="M53" s="72"/>
      <c r="N53" s="75"/>
      <c r="O53" s="69"/>
    </row>
    <row r="54" spans="1:21" s="31" customFormat="1" ht="12.75" customHeight="1" thickBot="1" x14ac:dyDescent="0.25">
      <c r="A54" s="86"/>
      <c r="B54" s="57" t="s">
        <v>35</v>
      </c>
      <c r="C54" s="89"/>
      <c r="D54" s="89"/>
      <c r="E54" s="89"/>
      <c r="F54" s="79"/>
      <c r="G54" s="73"/>
      <c r="H54" s="76"/>
      <c r="I54" s="70"/>
      <c r="J54" s="79"/>
      <c r="K54" s="82"/>
      <c r="L54" s="79"/>
      <c r="M54" s="73"/>
      <c r="N54" s="76"/>
      <c r="O54" s="70"/>
    </row>
    <row r="55" spans="1:21" s="31" customFormat="1" ht="12.75" customHeight="1" thickTop="1" x14ac:dyDescent="0.2">
      <c r="A55" s="11" t="s">
        <v>47</v>
      </c>
      <c r="B55" s="11"/>
      <c r="C55" s="11"/>
      <c r="D55" s="11"/>
      <c r="E55" s="11"/>
      <c r="F55" s="11"/>
      <c r="G55" s="11"/>
      <c r="H55" s="11"/>
      <c r="I55" s="17">
        <f>SUM(I14:I54)</f>
        <v>0</v>
      </c>
      <c r="J55" s="122" t="s">
        <v>50</v>
      </c>
      <c r="K55" s="123"/>
      <c r="L55" s="123"/>
      <c r="M55" s="123"/>
      <c r="N55" s="124"/>
      <c r="O55" s="17">
        <f>SUM(O14:O54)</f>
        <v>0</v>
      </c>
    </row>
    <row r="56" spans="1:21" s="31" customFormat="1" ht="12.75" customHeight="1" x14ac:dyDescent="0.2">
      <c r="A56" s="117" t="s">
        <v>48</v>
      </c>
      <c r="B56" s="118"/>
      <c r="C56" s="118"/>
      <c r="D56" s="118"/>
      <c r="E56" s="118"/>
      <c r="F56" s="118"/>
      <c r="G56" s="118"/>
      <c r="H56" s="119"/>
      <c r="I56" s="18">
        <f>I55-I57</f>
        <v>0</v>
      </c>
      <c r="J56" s="125" t="s">
        <v>51</v>
      </c>
      <c r="K56" s="126"/>
      <c r="L56" s="126"/>
      <c r="M56" s="126"/>
      <c r="N56" s="127"/>
      <c r="O56" s="18">
        <f>O55-O57</f>
        <v>0</v>
      </c>
    </row>
    <row r="57" spans="1:21" s="31" customFormat="1" ht="12.75" customHeight="1" thickBot="1" x14ac:dyDescent="0.25">
      <c r="A57" s="120" t="s">
        <v>49</v>
      </c>
      <c r="B57" s="121"/>
      <c r="C57" s="121"/>
      <c r="D57" s="121"/>
      <c r="E57" s="121"/>
      <c r="F57" s="121"/>
      <c r="G57" s="121"/>
      <c r="H57" s="121"/>
      <c r="I57" s="19">
        <f>SUMPRODUCT(D14:D54,H14:H54)</f>
        <v>0</v>
      </c>
      <c r="J57" s="125" t="s">
        <v>52</v>
      </c>
      <c r="K57" s="126"/>
      <c r="L57" s="126"/>
      <c r="M57" s="126"/>
      <c r="N57" s="127"/>
      <c r="O57" s="19">
        <f>SUMPRODUCT(J14:J54,N14:N54)</f>
        <v>0</v>
      </c>
    </row>
    <row r="58" spans="1:21" s="31" customFormat="1" ht="12.75" customHeight="1" thickTop="1" x14ac:dyDescent="0.2">
      <c r="A58" s="98"/>
      <c r="B58" s="99"/>
      <c r="C58" s="99"/>
      <c r="D58" s="99"/>
      <c r="E58" s="99"/>
      <c r="F58" s="99"/>
      <c r="G58" s="99"/>
      <c r="H58" s="99"/>
      <c r="I58" s="99"/>
      <c r="J58" s="100"/>
      <c r="K58" s="100"/>
      <c r="L58" s="100"/>
      <c r="M58" s="100"/>
      <c r="N58" s="100"/>
      <c r="O58" s="101"/>
    </row>
    <row r="59" spans="1:21" s="31" customFormat="1" ht="12.75" customHeight="1" x14ac:dyDescent="0.2">
      <c r="A59" s="39" t="s">
        <v>54</v>
      </c>
      <c r="B59" s="59" t="s">
        <v>53</v>
      </c>
      <c r="C59" s="87" t="s">
        <v>7</v>
      </c>
      <c r="D59" s="77"/>
      <c r="E59" s="90"/>
      <c r="F59" s="77">
        <f t="shared" ref="F59" si="50">D59*E59</f>
        <v>0</v>
      </c>
      <c r="G59" s="71">
        <f t="shared" ref="G59" si="51">D59+F59</f>
        <v>0</v>
      </c>
      <c r="H59" s="74">
        <v>1</v>
      </c>
      <c r="I59" s="68">
        <f t="shared" ref="I59" si="52">H59*G59</f>
        <v>0</v>
      </c>
      <c r="J59" s="62"/>
      <c r="K59" s="63"/>
      <c r="L59" s="62"/>
      <c r="M59" s="64"/>
      <c r="N59" s="65"/>
      <c r="O59" s="66"/>
    </row>
    <row r="60" spans="1:21" s="31" customFormat="1" ht="12.75" customHeight="1" x14ac:dyDescent="0.2">
      <c r="A60" s="131"/>
      <c r="B60" s="55" t="s">
        <v>33</v>
      </c>
      <c r="C60" s="88"/>
      <c r="D60" s="78"/>
      <c r="E60" s="91"/>
      <c r="F60" s="78"/>
      <c r="G60" s="72"/>
      <c r="H60" s="75"/>
      <c r="I60" s="69"/>
      <c r="J60" s="62"/>
      <c r="K60" s="63"/>
      <c r="L60" s="62"/>
      <c r="M60" s="64"/>
      <c r="N60" s="65"/>
      <c r="O60" s="66"/>
    </row>
    <row r="61" spans="1:21" s="31" customFormat="1" ht="12.75" customHeight="1" x14ac:dyDescent="0.2">
      <c r="A61" s="132"/>
      <c r="B61" s="56" t="s">
        <v>34</v>
      </c>
      <c r="C61" s="88"/>
      <c r="D61" s="78"/>
      <c r="E61" s="91"/>
      <c r="F61" s="78"/>
      <c r="G61" s="72"/>
      <c r="H61" s="75"/>
      <c r="I61" s="69"/>
      <c r="J61" s="67"/>
      <c r="K61" s="67"/>
      <c r="L61" s="67"/>
      <c r="M61" s="67"/>
      <c r="N61" s="67"/>
      <c r="O61" s="67"/>
    </row>
    <row r="62" spans="1:21" s="31" customFormat="1" ht="12.75" customHeight="1" thickBot="1" x14ac:dyDescent="0.25">
      <c r="A62" s="133"/>
      <c r="B62" s="61" t="s">
        <v>35</v>
      </c>
      <c r="C62" s="130"/>
      <c r="D62" s="93"/>
      <c r="E62" s="102"/>
      <c r="F62" s="93"/>
      <c r="G62" s="94"/>
      <c r="H62" s="128"/>
      <c r="I62" s="129"/>
      <c r="J62" s="67"/>
      <c r="K62" s="67"/>
      <c r="L62" s="67"/>
      <c r="M62" s="67"/>
      <c r="N62" s="67"/>
      <c r="O62" s="67"/>
    </row>
    <row r="63" spans="1:21" s="30" customFormat="1" ht="12.75" customHeight="1" thickTop="1" x14ac:dyDescent="0.2">
      <c r="A63" s="113"/>
      <c r="B63" s="113"/>
      <c r="C63" s="113"/>
      <c r="D63" s="113"/>
      <c r="E63" s="113"/>
      <c r="F63" s="113"/>
      <c r="G63" s="113"/>
      <c r="H63" s="113"/>
      <c r="I63" s="41"/>
    </row>
    <row r="64" spans="1:21" s="31" customFormat="1" ht="18" x14ac:dyDescent="0.2">
      <c r="A64" s="40"/>
      <c r="B64" s="40"/>
      <c r="C64" s="40"/>
      <c r="D64" s="40"/>
      <c r="E64" s="40"/>
      <c r="F64" s="40"/>
      <c r="G64" s="40"/>
      <c r="H64" s="40"/>
      <c r="I64" s="41"/>
    </row>
    <row r="65" spans="1:11" x14ac:dyDescent="0.2">
      <c r="A65" s="20" t="s">
        <v>0</v>
      </c>
      <c r="B65" s="20"/>
      <c r="C65" s="34" t="s">
        <v>60</v>
      </c>
      <c r="D65" s="34"/>
      <c r="E65" s="34"/>
      <c r="F65" s="34"/>
      <c r="G65" s="34"/>
      <c r="H65" s="34"/>
    </row>
    <row r="66" spans="1:11" x14ac:dyDescent="0.2">
      <c r="A66" s="20" t="s">
        <v>2</v>
      </c>
      <c r="B66" s="20"/>
      <c r="C66" s="31" t="s">
        <v>17</v>
      </c>
      <c r="D66" s="31"/>
      <c r="E66" s="31"/>
      <c r="F66" s="31"/>
      <c r="G66" s="31"/>
      <c r="H66" s="31"/>
    </row>
    <row r="67" spans="1:11" ht="43.5" customHeight="1" x14ac:dyDescent="0.2">
      <c r="A67" s="60" t="s">
        <v>1</v>
      </c>
      <c r="B67" s="20"/>
      <c r="C67" s="109" t="s">
        <v>61</v>
      </c>
      <c r="D67" s="109"/>
      <c r="E67" s="109"/>
      <c r="F67" s="109"/>
      <c r="G67" s="109"/>
      <c r="H67" s="32"/>
    </row>
    <row r="68" spans="1:11" x14ac:dyDescent="0.2">
      <c r="A68" s="21"/>
      <c r="B68" s="20"/>
      <c r="C68" s="4"/>
      <c r="D68" s="4"/>
      <c r="E68" s="4"/>
      <c r="F68" s="4"/>
      <c r="G68" s="4"/>
      <c r="H68" s="4"/>
    </row>
    <row r="69" spans="1:11" ht="12.75" customHeight="1" x14ac:dyDescent="0.2">
      <c r="A69" s="21" t="s">
        <v>5</v>
      </c>
      <c r="B69" s="20"/>
      <c r="C69" s="83" t="s">
        <v>18</v>
      </c>
      <c r="D69" s="83"/>
      <c r="E69" s="83"/>
      <c r="F69" s="83"/>
      <c r="G69" s="36"/>
      <c r="H69" s="4"/>
      <c r="K69" s="29"/>
    </row>
    <row r="70" spans="1:11" x14ac:dyDescent="0.2">
      <c r="A70" s="21"/>
      <c r="B70" s="20"/>
      <c r="C70" s="4"/>
      <c r="D70" s="4"/>
      <c r="E70" s="4"/>
      <c r="F70" s="4"/>
      <c r="G70" s="4"/>
      <c r="H70" s="4"/>
      <c r="K70" s="29"/>
    </row>
    <row r="71" spans="1:11" x14ac:dyDescent="0.2">
      <c r="A71" s="20" t="s">
        <v>4</v>
      </c>
      <c r="B71" s="20"/>
      <c r="C71" s="33" t="s">
        <v>55</v>
      </c>
      <c r="D71" s="33"/>
      <c r="E71" s="31"/>
      <c r="F71" s="31"/>
      <c r="G71" s="31"/>
      <c r="H71" s="31"/>
      <c r="K71" s="29"/>
    </row>
    <row r="72" spans="1:11" s="27" customFormat="1" x14ac:dyDescent="0.2">
      <c r="A72" s="20"/>
      <c r="B72" s="20"/>
      <c r="C72" s="30"/>
      <c r="D72" s="30"/>
      <c r="E72" s="31"/>
      <c r="F72" s="31"/>
      <c r="G72" s="31"/>
      <c r="H72" s="31"/>
      <c r="K72" s="29"/>
    </row>
    <row r="73" spans="1:11" s="27" customFormat="1" x14ac:dyDescent="0.2">
      <c r="A73" s="108" t="s">
        <v>24</v>
      </c>
      <c r="B73" s="108"/>
      <c r="C73" s="11"/>
      <c r="D73" s="35" t="s">
        <v>62</v>
      </c>
      <c r="E73" s="31"/>
      <c r="F73" s="31"/>
      <c r="G73" s="31"/>
      <c r="H73" s="31"/>
      <c r="K73" s="29"/>
    </row>
    <row r="74" spans="1:11" x14ac:dyDescent="0.2">
      <c r="C74" s="31"/>
      <c r="D74" s="31"/>
      <c r="E74" s="31"/>
      <c r="F74" s="31"/>
      <c r="G74" s="31"/>
      <c r="K74" s="29"/>
    </row>
    <row r="75" spans="1:11" s="26" customFormat="1" x14ac:dyDescent="0.2">
      <c r="A75" s="35" t="s">
        <v>56</v>
      </c>
      <c r="C75" s="31"/>
      <c r="D75" s="31"/>
      <c r="E75" s="31"/>
      <c r="F75" s="31"/>
      <c r="G75" s="31"/>
      <c r="K75" s="29"/>
    </row>
    <row r="76" spans="1:11" s="26" customFormat="1" x14ac:dyDescent="0.2">
      <c r="C76" s="31"/>
      <c r="D76" s="31"/>
      <c r="E76" s="31"/>
      <c r="F76" s="31"/>
      <c r="G76" s="31"/>
    </row>
    <row r="77" spans="1:11" x14ac:dyDescent="0.2">
      <c r="A77" s="22" t="s">
        <v>3</v>
      </c>
      <c r="C77" s="31"/>
      <c r="D77" s="31"/>
      <c r="E77" s="31"/>
      <c r="F77" s="31"/>
      <c r="G77" s="31"/>
    </row>
    <row r="78" spans="1:11" x14ac:dyDescent="0.2">
      <c r="C78" s="31"/>
      <c r="D78" s="31"/>
      <c r="E78" s="31"/>
      <c r="F78" s="31"/>
      <c r="G78" s="31"/>
    </row>
    <row r="79" spans="1:11" x14ac:dyDescent="0.2">
      <c r="A79" s="35" t="s">
        <v>25</v>
      </c>
      <c r="C79" s="31"/>
      <c r="D79" s="31"/>
      <c r="E79" s="31"/>
      <c r="F79" s="31"/>
      <c r="G79" s="31"/>
    </row>
    <row r="80" spans="1:11" x14ac:dyDescent="0.2">
      <c r="C80" s="31"/>
      <c r="D80" s="31"/>
      <c r="E80" s="31"/>
      <c r="F80" s="31"/>
      <c r="G80" s="31"/>
    </row>
    <row r="81" spans="1:7" x14ac:dyDescent="0.2">
      <c r="A81" s="22" t="s">
        <v>6</v>
      </c>
      <c r="C81" s="31"/>
      <c r="D81" s="31"/>
      <c r="E81" s="31"/>
      <c r="F81" s="31"/>
      <c r="G81" s="31"/>
    </row>
    <row r="82" spans="1:7" x14ac:dyDescent="0.2">
      <c r="C82" s="31"/>
      <c r="D82" s="31"/>
      <c r="E82" s="31"/>
      <c r="F82" s="31"/>
      <c r="G82" s="31"/>
    </row>
    <row r="83" spans="1:7" x14ac:dyDescent="0.2">
      <c r="B83" s="3"/>
      <c r="C83" s="3"/>
      <c r="D83" s="31"/>
      <c r="E83" s="31"/>
      <c r="F83" s="31"/>
      <c r="G83" s="31"/>
    </row>
    <row r="84" spans="1:7" x14ac:dyDescent="0.2">
      <c r="C84" s="31"/>
      <c r="D84" s="31"/>
      <c r="E84" s="31"/>
      <c r="F84" s="31"/>
      <c r="G84" s="31"/>
    </row>
    <row r="85" spans="1:7" x14ac:dyDescent="0.2">
      <c r="C85" s="31"/>
      <c r="D85" s="31"/>
      <c r="E85" s="31"/>
      <c r="F85" s="31"/>
      <c r="G85" s="31"/>
    </row>
    <row r="86" spans="1:7" x14ac:dyDescent="0.2">
      <c r="C86" s="31"/>
      <c r="D86" s="31"/>
      <c r="E86" s="31"/>
      <c r="F86" s="31"/>
      <c r="G86" s="31"/>
    </row>
    <row r="87" spans="1:7" x14ac:dyDescent="0.2">
      <c r="C87" s="31"/>
      <c r="D87" s="31"/>
      <c r="E87" s="31"/>
      <c r="F87" s="31"/>
      <c r="G87" s="31"/>
    </row>
    <row r="88" spans="1:7" x14ac:dyDescent="0.2">
      <c r="C88" s="31"/>
      <c r="D88" s="31"/>
      <c r="E88" s="31"/>
      <c r="F88" s="31"/>
      <c r="G88" s="31"/>
    </row>
    <row r="89" spans="1:7" x14ac:dyDescent="0.2">
      <c r="C89" s="31"/>
      <c r="D89" s="31"/>
      <c r="E89" s="31"/>
      <c r="F89" s="31"/>
      <c r="G89" s="31"/>
    </row>
  </sheetData>
  <mergeCells count="171">
    <mergeCell ref="A60:A62"/>
    <mergeCell ref="J8:O8"/>
    <mergeCell ref="N10:N11"/>
    <mergeCell ref="A27:A30"/>
    <mergeCell ref="C27:C30"/>
    <mergeCell ref="K14:K17"/>
    <mergeCell ref="A23:A26"/>
    <mergeCell ref="C23:C26"/>
    <mergeCell ref="D23:D26"/>
    <mergeCell ref="E23:E26"/>
    <mergeCell ref="F23:F26"/>
    <mergeCell ref="G23:G26"/>
    <mergeCell ref="H23:H26"/>
    <mergeCell ref="I23:I26"/>
    <mergeCell ref="J23:J26"/>
    <mergeCell ref="K19:K22"/>
    <mergeCell ref="L19:L22"/>
    <mergeCell ref="M19:M22"/>
    <mergeCell ref="N19:N22"/>
    <mergeCell ref="L14:L17"/>
    <mergeCell ref="L23:L26"/>
    <mergeCell ref="A19:A22"/>
    <mergeCell ref="A73:B73"/>
    <mergeCell ref="C67:G67"/>
    <mergeCell ref="A10:A11"/>
    <mergeCell ref="B10:B11"/>
    <mergeCell ref="C10:C11"/>
    <mergeCell ref="D10:D11"/>
    <mergeCell ref="E10:E11"/>
    <mergeCell ref="A63:H63"/>
    <mergeCell ref="A14:A17"/>
    <mergeCell ref="C14:C17"/>
    <mergeCell ref="A12:O12"/>
    <mergeCell ref="J10:J11"/>
    <mergeCell ref="K10:K11"/>
    <mergeCell ref="J14:J17"/>
    <mergeCell ref="A56:H56"/>
    <mergeCell ref="A57:H57"/>
    <mergeCell ref="J55:N55"/>
    <mergeCell ref="J56:N56"/>
    <mergeCell ref="J57:N57"/>
    <mergeCell ref="F31:F34"/>
    <mergeCell ref="H59:H62"/>
    <mergeCell ref="I59:I62"/>
    <mergeCell ref="C59:C62"/>
    <mergeCell ref="A58:O58"/>
    <mergeCell ref="D59:D62"/>
    <mergeCell ref="E59:E62"/>
    <mergeCell ref="B3:C3"/>
    <mergeCell ref="H10:H11"/>
    <mergeCell ref="D8:I8"/>
    <mergeCell ref="D14:D17"/>
    <mergeCell ref="E14:E17"/>
    <mergeCell ref="F14:F17"/>
    <mergeCell ref="G14:G17"/>
    <mergeCell ref="I14:I17"/>
    <mergeCell ref="H14:H17"/>
    <mergeCell ref="C19:C22"/>
    <mergeCell ref="D19:D22"/>
    <mergeCell ref="E19:E22"/>
    <mergeCell ref="F19:F22"/>
    <mergeCell ref="G19:G22"/>
    <mergeCell ref="H19:H22"/>
    <mergeCell ref="I19:I22"/>
    <mergeCell ref="J19:J22"/>
    <mergeCell ref="L27:L30"/>
    <mergeCell ref="D27:D30"/>
    <mergeCell ref="E27:E30"/>
    <mergeCell ref="M14:M17"/>
    <mergeCell ref="M27:M30"/>
    <mergeCell ref="N27:N30"/>
    <mergeCell ref="O14:O17"/>
    <mergeCell ref="O19:O22"/>
    <mergeCell ref="O23:O26"/>
    <mergeCell ref="O27:O30"/>
    <mergeCell ref="N23:N26"/>
    <mergeCell ref="N14:N17"/>
    <mergeCell ref="G31:G34"/>
    <mergeCell ref="M23:M26"/>
    <mergeCell ref="K23:K26"/>
    <mergeCell ref="H31:H34"/>
    <mergeCell ref="I31:I34"/>
    <mergeCell ref="J31:J34"/>
    <mergeCell ref="K31:K34"/>
    <mergeCell ref="F27:F30"/>
    <mergeCell ref="G27:G30"/>
    <mergeCell ref="H27:H30"/>
    <mergeCell ref="I27:I30"/>
    <mergeCell ref="J27:J30"/>
    <mergeCell ref="K27:K30"/>
    <mergeCell ref="N35:N38"/>
    <mergeCell ref="O35:O38"/>
    <mergeCell ref="O31:O34"/>
    <mergeCell ref="N31:N34"/>
    <mergeCell ref="M31:M34"/>
    <mergeCell ref="L31:L34"/>
    <mergeCell ref="K35:K38"/>
    <mergeCell ref="L35:L38"/>
    <mergeCell ref="M35:M38"/>
    <mergeCell ref="A35:A38"/>
    <mergeCell ref="C35:C38"/>
    <mergeCell ref="D35:D38"/>
    <mergeCell ref="E35:E38"/>
    <mergeCell ref="F35:F38"/>
    <mergeCell ref="G35:G38"/>
    <mergeCell ref="H35:H38"/>
    <mergeCell ref="I35:I38"/>
    <mergeCell ref="J35:J38"/>
    <mergeCell ref="A31:A34"/>
    <mergeCell ref="C31:C34"/>
    <mergeCell ref="D31:D34"/>
    <mergeCell ref="E31:E34"/>
    <mergeCell ref="L39:L42"/>
    <mergeCell ref="M39:M42"/>
    <mergeCell ref="N39:N42"/>
    <mergeCell ref="O39:O42"/>
    <mergeCell ref="A43:A46"/>
    <mergeCell ref="C43:C46"/>
    <mergeCell ref="D43:D46"/>
    <mergeCell ref="E43:E46"/>
    <mergeCell ref="F43:F46"/>
    <mergeCell ref="G43:G46"/>
    <mergeCell ref="H43:H46"/>
    <mergeCell ref="I43:I46"/>
    <mergeCell ref="J43:J46"/>
    <mergeCell ref="K43:K46"/>
    <mergeCell ref="L43:L46"/>
    <mergeCell ref="M43:M46"/>
    <mergeCell ref="G39:G42"/>
    <mergeCell ref="H39:H42"/>
    <mergeCell ref="I39:I42"/>
    <mergeCell ref="J39:J42"/>
    <mergeCell ref="A39:A42"/>
    <mergeCell ref="C39:C42"/>
    <mergeCell ref="D39:D42"/>
    <mergeCell ref="A51:A54"/>
    <mergeCell ref="C51:C54"/>
    <mergeCell ref="D51:D54"/>
    <mergeCell ref="E51:E54"/>
    <mergeCell ref="F51:F54"/>
    <mergeCell ref="N43:N46"/>
    <mergeCell ref="L51:L54"/>
    <mergeCell ref="M51:M54"/>
    <mergeCell ref="N51:N54"/>
    <mergeCell ref="E39:E42"/>
    <mergeCell ref="F39:F42"/>
    <mergeCell ref="K39:K42"/>
    <mergeCell ref="O51:O54"/>
    <mergeCell ref="G51:G54"/>
    <mergeCell ref="H51:H54"/>
    <mergeCell ref="I51:I54"/>
    <mergeCell ref="J51:J54"/>
    <mergeCell ref="K51:K54"/>
    <mergeCell ref="C69:F69"/>
    <mergeCell ref="O43:O46"/>
    <mergeCell ref="A47:A50"/>
    <mergeCell ref="C47:C50"/>
    <mergeCell ref="D47:D50"/>
    <mergeCell ref="E47:E50"/>
    <mergeCell ref="F47:F50"/>
    <mergeCell ref="G47:G50"/>
    <mergeCell ref="H47:H50"/>
    <mergeCell ref="I47:I50"/>
    <mergeCell ref="J47:J50"/>
    <mergeCell ref="K47:K50"/>
    <mergeCell ref="L47:L50"/>
    <mergeCell ref="M47:M50"/>
    <mergeCell ref="N47:N50"/>
    <mergeCell ref="O47:O50"/>
    <mergeCell ref="F59:F62"/>
    <mergeCell ref="G59:G62"/>
  </mergeCells>
  <conditionalFormatting sqref="C5 E5 B3:C3 D19:E19 J19:K19">
    <cfRule type="containsBlanks" dxfId="27" priority="79">
      <formula>LEN(TRIM(B3))=0</formula>
    </cfRule>
  </conditionalFormatting>
  <conditionalFormatting sqref="D14:E14">
    <cfRule type="containsBlanks" dxfId="26" priority="69">
      <formula>LEN(TRIM(D14))=0</formula>
    </cfRule>
  </conditionalFormatting>
  <conditionalFormatting sqref="K14">
    <cfRule type="containsBlanks" dxfId="25" priority="53">
      <formula>LEN(TRIM(K14))=0</formula>
    </cfRule>
  </conditionalFormatting>
  <conditionalFormatting sqref="K27">
    <cfRule type="containsBlanks" dxfId="24" priority="28">
      <formula>LEN(TRIM(K27))=0</formula>
    </cfRule>
  </conditionalFormatting>
  <conditionalFormatting sqref="J14">
    <cfRule type="containsBlanks" dxfId="23" priority="58">
      <formula>LEN(TRIM(J14))=0</formula>
    </cfRule>
  </conditionalFormatting>
  <conditionalFormatting sqref="J27">
    <cfRule type="containsBlanks" dxfId="22" priority="29">
      <formula>LEN(TRIM(J27))=0</formula>
    </cfRule>
  </conditionalFormatting>
  <conditionalFormatting sqref="D23:E23">
    <cfRule type="containsBlanks" dxfId="21" priority="36">
      <formula>LEN(TRIM(D23))=0</formula>
    </cfRule>
  </conditionalFormatting>
  <conditionalFormatting sqref="J23">
    <cfRule type="containsBlanks" dxfId="20" priority="35">
      <formula>LEN(TRIM(J23))=0</formula>
    </cfRule>
  </conditionalFormatting>
  <conditionalFormatting sqref="K23">
    <cfRule type="containsBlanks" dxfId="19" priority="34">
      <formula>LEN(TRIM(K23))=0</formula>
    </cfRule>
  </conditionalFormatting>
  <conditionalFormatting sqref="D27:E27">
    <cfRule type="containsBlanks" dxfId="18" priority="30">
      <formula>LEN(TRIM(D27))=0</formula>
    </cfRule>
  </conditionalFormatting>
  <conditionalFormatting sqref="K31">
    <cfRule type="containsBlanks" dxfId="17" priority="25">
      <formula>LEN(TRIM(K31))=0</formula>
    </cfRule>
  </conditionalFormatting>
  <conditionalFormatting sqref="D31:E31">
    <cfRule type="containsBlanks" dxfId="16" priority="27">
      <formula>LEN(TRIM(D31))=0</formula>
    </cfRule>
  </conditionalFormatting>
  <conditionalFormatting sqref="J31">
    <cfRule type="containsBlanks" dxfId="15" priority="26">
      <formula>LEN(TRIM(J31))=0</formula>
    </cfRule>
  </conditionalFormatting>
  <conditionalFormatting sqref="D35:E35">
    <cfRule type="containsBlanks" dxfId="14" priority="21">
      <formula>LEN(TRIM(D35))=0</formula>
    </cfRule>
  </conditionalFormatting>
  <conditionalFormatting sqref="K39">
    <cfRule type="containsBlanks" dxfId="13" priority="16">
      <formula>LEN(TRIM(K39))=0</formula>
    </cfRule>
  </conditionalFormatting>
  <conditionalFormatting sqref="K43">
    <cfRule type="containsBlanks" dxfId="12" priority="13">
      <formula>LEN(TRIM(K43))=0</formula>
    </cfRule>
  </conditionalFormatting>
  <conditionalFormatting sqref="K47">
    <cfRule type="containsBlanks" dxfId="11" priority="10">
      <formula>LEN(TRIM(K47))=0</formula>
    </cfRule>
  </conditionalFormatting>
  <conditionalFormatting sqref="D39:E39">
    <cfRule type="containsBlanks" dxfId="10" priority="18">
      <formula>LEN(TRIM(D39))=0</formula>
    </cfRule>
  </conditionalFormatting>
  <conditionalFormatting sqref="J39">
    <cfRule type="containsBlanks" dxfId="9" priority="17">
      <formula>LEN(TRIM(J39))=0</formula>
    </cfRule>
  </conditionalFormatting>
  <conditionalFormatting sqref="D43:E43">
    <cfRule type="containsBlanks" dxfId="8" priority="15">
      <formula>LEN(TRIM(D43))=0</formula>
    </cfRule>
  </conditionalFormatting>
  <conditionalFormatting sqref="J43">
    <cfRule type="containsBlanks" dxfId="7" priority="14">
      <formula>LEN(TRIM(J43))=0</formula>
    </cfRule>
  </conditionalFormatting>
  <conditionalFormatting sqref="D47:E47">
    <cfRule type="containsBlanks" dxfId="6" priority="12">
      <formula>LEN(TRIM(D47))=0</formula>
    </cfRule>
  </conditionalFormatting>
  <conditionalFormatting sqref="J47">
    <cfRule type="containsBlanks" dxfId="5" priority="11">
      <formula>LEN(TRIM(J47))=0</formula>
    </cfRule>
  </conditionalFormatting>
  <conditionalFormatting sqref="K51">
    <cfRule type="containsBlanks" dxfId="4" priority="7">
      <formula>LEN(TRIM(K51))=0</formula>
    </cfRule>
  </conditionalFormatting>
  <conditionalFormatting sqref="J51">
    <cfRule type="containsBlanks" dxfId="3" priority="8">
      <formula>LEN(TRIM(J51))=0</formula>
    </cfRule>
  </conditionalFormatting>
  <conditionalFormatting sqref="D59:E59">
    <cfRule type="containsBlanks" dxfId="2" priority="3">
      <formula>LEN(TRIM(D59))=0</formula>
    </cfRule>
  </conditionalFormatting>
  <conditionalFormatting sqref="C73">
    <cfRule type="containsBlanks" dxfId="1" priority="1">
      <formula>LEN(TRIM(C73))=0</formula>
    </cfRule>
  </conditionalFormatting>
  <conditionalFormatting sqref="A55:H55">
    <cfRule type="containsBlanks" dxfId="0" priority="2">
      <formula>LEN(TRIM(A55))=0</formula>
    </cfRule>
  </conditionalFormatting>
  <pageMargins left="0.70866141732283472" right="0.70866141732283472" top="0.74803149606299213" bottom="0.74803149606299213" header="0.31496062992125984" footer="0.31496062992125984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KRAŠOVEC Jože</cp:lastModifiedBy>
  <cp:lastPrinted>2024-04-15T09:16:08Z</cp:lastPrinted>
  <dcterms:created xsi:type="dcterms:W3CDTF">2016-09-16T10:35:18Z</dcterms:created>
  <dcterms:modified xsi:type="dcterms:W3CDTF">2024-04-19T11:52:25Z</dcterms:modified>
</cp:coreProperties>
</file>