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2024\01_JAVNA_NAROCILA\08_JN_VZDRZEVANJE_PROSTOROV-OS\02_RD\RD_25-4-2024\"/>
    </mc:Choice>
  </mc:AlternateContent>
  <bookViews>
    <workbookView xWindow="0" yWindow="0" windowWidth="20016" windowHeight="7584"/>
  </bookViews>
  <sheets>
    <sheet name="List1" sheetId="1" r:id="rId1"/>
    <sheet name="List3" sheetId="3" r:id="rId2"/>
    <sheet name="List2" sheetId="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8" i="1" l="1"/>
  <c r="D38" i="1"/>
  <c r="D18" i="1"/>
  <c r="E10" i="1"/>
  <c r="D13" i="1" l="1"/>
  <c r="F35" i="1"/>
  <c r="F36" i="1"/>
  <c r="F37" i="1"/>
  <c r="E41" i="1"/>
  <c r="E31" i="1"/>
  <c r="D31" i="1"/>
  <c r="E23" i="1"/>
  <c r="D20" i="1"/>
  <c r="E18" i="1"/>
  <c r="D10" i="1"/>
  <c r="F40" i="1"/>
  <c r="F39" i="1"/>
  <c r="F34" i="1"/>
  <c r="F33" i="1"/>
  <c r="F32" i="1"/>
  <c r="F31" i="1"/>
  <c r="F21" i="1"/>
  <c r="F23" i="1" s="1"/>
  <c r="F19" i="1"/>
  <c r="F20" i="1" s="1"/>
  <c r="F17" i="1"/>
  <c r="F16" i="1"/>
  <c r="D15" i="1"/>
  <c r="F11" i="1"/>
  <c r="F13" i="1" s="1"/>
  <c r="F9" i="1"/>
  <c r="F7" i="1"/>
  <c r="F6" i="1"/>
  <c r="F3" i="1"/>
  <c r="F10" i="1" l="1"/>
  <c r="F18" i="1"/>
  <c r="F41" i="1"/>
  <c r="F38" i="1"/>
</calcChain>
</file>

<file path=xl/sharedStrings.xml><?xml version="1.0" encoding="utf-8"?>
<sst xmlns="http://schemas.openxmlformats.org/spreadsheetml/2006/main" count="62" uniqueCount="56">
  <si>
    <t>ČLANICA</t>
  </si>
  <si>
    <t>OBJEKT / NASLOV</t>
  </si>
  <si>
    <t>LASTNIŠTVO
(m2)</t>
  </si>
  <si>
    <t>NAJEM
(m2)</t>
  </si>
  <si>
    <t>SKUPAJ
(m2)</t>
  </si>
  <si>
    <t>Univerza na Primorskem - Rektorat</t>
  </si>
  <si>
    <t>Armerija in foresterija, Titov trg 4, Koper</t>
  </si>
  <si>
    <t>Trg brolo 12</t>
  </si>
  <si>
    <t>Tartinijev trg 10, Piran</t>
  </si>
  <si>
    <t>Trubarjeva 1, Kp</t>
  </si>
  <si>
    <t>Pretorska, Titov trg 4, Koper</t>
  </si>
  <si>
    <t>Garibaldijeva 18a, Koper</t>
  </si>
  <si>
    <t>Livade 6, 6310 Izola</t>
  </si>
  <si>
    <t>SKUPAJ REKTORAT</t>
  </si>
  <si>
    <t>Fakulteta za humanistične študije</t>
  </si>
  <si>
    <t>Titov trg 5, Koper</t>
  </si>
  <si>
    <t xml:space="preserve">Izolska vrata 2, 6000 Koper </t>
  </si>
  <si>
    <t>SKUPAJ FHŠ</t>
  </si>
  <si>
    <t>Fakulteta za management</t>
  </si>
  <si>
    <t>Izolska vrata 2, 6000 Koper</t>
  </si>
  <si>
    <t>SKUPAJ FM</t>
  </si>
  <si>
    <t>Fakulteta za matematiko, naravoslovje in informacijske tehnologije</t>
  </si>
  <si>
    <t>Glagoljaška ul. 8, Koper</t>
  </si>
  <si>
    <t>Kettejeva 1, Koper</t>
  </si>
  <si>
    <t>SKUPAJ FAMNIT</t>
  </si>
  <si>
    <t>Fakulteta za turistične študije TURISTICA</t>
  </si>
  <si>
    <t>Obala 11a, Portorož</t>
  </si>
  <si>
    <t>SKUPAJ FTŠ</t>
  </si>
  <si>
    <t>Fakulteta za vede o zdravju</t>
  </si>
  <si>
    <t>Polje 42, Izola</t>
  </si>
  <si>
    <t>Trg Pavla Rušta 6, Vipava</t>
  </si>
  <si>
    <t>SKUPAJ FVZ</t>
  </si>
  <si>
    <t>Pedagoška fakulteta</t>
  </si>
  <si>
    <t>Prva stavba, Cankarjeva 5, Koper</t>
  </si>
  <si>
    <t> </t>
  </si>
  <si>
    <t>Prizidek, Cankarjeva 5, Koper</t>
  </si>
  <si>
    <t>Prizidek-dodatno, Cankarjeva 5, Koper</t>
  </si>
  <si>
    <t>Telovadnica, Izolska vrata 2a, Koper</t>
  </si>
  <si>
    <t>Bankart 1, Kidričeva 14, Koper</t>
  </si>
  <si>
    <t>Bankart 2, Muzejski trg 7, Koper</t>
  </si>
  <si>
    <t>Bankart 3, Čevljarska 19, Koper</t>
  </si>
  <si>
    <t>SKUPAJ PEF</t>
  </si>
  <si>
    <t>Študentski domovi</t>
  </si>
  <si>
    <t>Ankaranska c. 7, Koper</t>
  </si>
  <si>
    <t>Obala 11, Portorož</t>
  </si>
  <si>
    <t>Prisoje 9, Koper</t>
  </si>
  <si>
    <t>Prisoje 9b, Koper</t>
  </si>
  <si>
    <t>Ferrarska 30, Koper</t>
  </si>
  <si>
    <t>Nazorjeva 11, Izola</t>
  </si>
  <si>
    <t>SKUPAJ ŠD</t>
  </si>
  <si>
    <t>Inštitut Andrej Marušič</t>
  </si>
  <si>
    <t>Muzejski trg 2, Koper</t>
  </si>
  <si>
    <t>Santorijeva 7, Koper</t>
  </si>
  <si>
    <t>SKUPAJ IAM</t>
  </si>
  <si>
    <t>Univerzitetna knjižnica</t>
  </si>
  <si>
    <t>SKUPAJ 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</si>
</sst>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1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left" wrapText="1"/>
    </xf>
    <xf numFmtId="2" fontId="3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3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2" fontId="3" fillId="0" borderId="1" xfId="0" applyNumberFormat="1" applyFont="1" applyFill="1" applyBorder="1" applyAlignment="1">
      <alignment horizontal="left" wrapText="1"/>
    </xf>
    <xf numFmtId="4" fontId="3" fillId="0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right" wrapText="1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3"/>
  <sheetViews>
    <sheetView tabSelected="1" view="pageBreakPreview" zoomScaleNormal="100" zoomScaleSheetLayoutView="100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ColWidth="9.109375" defaultRowHeight="13.8" x14ac:dyDescent="0.25"/>
  <cols>
    <col min="1" max="1" width="2.33203125" style="2" customWidth="1"/>
    <col min="2" max="2" width="34.44140625" style="7" customWidth="1"/>
    <col min="3" max="3" width="36.88671875" style="3" customWidth="1"/>
    <col min="4" max="4" width="14.44140625" style="4" bestFit="1" customWidth="1"/>
    <col min="5" max="5" width="14.33203125" style="4" customWidth="1"/>
    <col min="6" max="6" width="12.109375" style="4" customWidth="1"/>
    <col min="7" max="16384" width="9.109375" style="2"/>
  </cols>
  <sheetData>
    <row r="2" spans="2:6" s="1" customFormat="1" ht="27.6" x14ac:dyDescent="0.25">
      <c r="B2" s="21" t="s">
        <v>0</v>
      </c>
      <c r="C2" s="22" t="s">
        <v>1</v>
      </c>
      <c r="D2" s="23" t="s">
        <v>2</v>
      </c>
      <c r="E2" s="23" t="s">
        <v>3</v>
      </c>
      <c r="F2" s="23" t="s">
        <v>4</v>
      </c>
    </row>
    <row r="3" spans="2:6" s="1" customFormat="1" x14ac:dyDescent="0.25">
      <c r="B3" s="8" t="s">
        <v>5</v>
      </c>
      <c r="C3" s="6" t="s">
        <v>6</v>
      </c>
      <c r="D3" s="14">
        <v>1179.4000000000001</v>
      </c>
      <c r="E3" s="14"/>
      <c r="F3" s="14">
        <f>SUM(D3:E3)</f>
        <v>1179.4000000000001</v>
      </c>
    </row>
    <row r="4" spans="2:6" x14ac:dyDescent="0.25">
      <c r="B4" s="8"/>
      <c r="C4" s="6" t="s">
        <v>7</v>
      </c>
      <c r="D4" s="14">
        <v>1466.8</v>
      </c>
      <c r="E4" s="14"/>
      <c r="F4" s="14"/>
    </row>
    <row r="5" spans="2:6" x14ac:dyDescent="0.25">
      <c r="B5" s="8"/>
      <c r="C5" s="6" t="s">
        <v>8</v>
      </c>
      <c r="D5" s="14"/>
      <c r="E5" s="14">
        <v>98.65</v>
      </c>
      <c r="F5" s="14"/>
    </row>
    <row r="6" spans="2:6" x14ac:dyDescent="0.25">
      <c r="B6" s="8"/>
      <c r="C6" s="6" t="s">
        <v>9</v>
      </c>
      <c r="D6" s="14"/>
      <c r="E6" s="14">
        <v>798.12</v>
      </c>
      <c r="F6" s="14">
        <f t="shared" ref="F6:F7" si="0">SUM(D7:E7)</f>
        <v>439.2</v>
      </c>
    </row>
    <row r="7" spans="2:6" x14ac:dyDescent="0.25">
      <c r="B7" s="5"/>
      <c r="C7" s="6" t="s">
        <v>10</v>
      </c>
      <c r="D7" s="14"/>
      <c r="E7" s="14">
        <v>439.2</v>
      </c>
      <c r="F7" s="14">
        <f t="shared" si="0"/>
        <v>43.9</v>
      </c>
    </row>
    <row r="8" spans="2:6" x14ac:dyDescent="0.25">
      <c r="B8" s="5"/>
      <c r="C8" s="6" t="s">
        <v>11</v>
      </c>
      <c r="D8" s="14">
        <v>43.9</v>
      </c>
      <c r="E8" s="14"/>
      <c r="F8" s="14"/>
    </row>
    <row r="9" spans="2:6" x14ac:dyDescent="0.25">
      <c r="B9" s="9"/>
      <c r="C9" s="6" t="s">
        <v>12</v>
      </c>
      <c r="D9" s="14">
        <v>3545</v>
      </c>
      <c r="E9" s="14"/>
      <c r="F9" s="14">
        <f>SUM(D9:E9)</f>
        <v>3545</v>
      </c>
    </row>
    <row r="10" spans="2:6" ht="15.75" customHeight="1" x14ac:dyDescent="0.25">
      <c r="B10" s="11"/>
      <c r="C10" s="12" t="s">
        <v>13</v>
      </c>
      <c r="D10" s="13">
        <f>SUM(D3:D9)</f>
        <v>6235.1</v>
      </c>
      <c r="E10" s="13">
        <f t="shared" ref="E10:F10" si="1">SUM(E3:E9)</f>
        <v>1335.97</v>
      </c>
      <c r="F10" s="13">
        <f t="shared" si="1"/>
        <v>5207.5</v>
      </c>
    </row>
    <row r="11" spans="2:6" x14ac:dyDescent="0.25">
      <c r="B11" s="9" t="s">
        <v>14</v>
      </c>
      <c r="C11" s="6" t="s">
        <v>15</v>
      </c>
      <c r="D11" s="14">
        <v>2095.4</v>
      </c>
      <c r="E11" s="14"/>
      <c r="F11" s="14">
        <f>SUM(D11:E11)</f>
        <v>2095.4</v>
      </c>
    </row>
    <row r="12" spans="2:6" x14ac:dyDescent="0.25">
      <c r="B12" s="9"/>
      <c r="C12" s="16" t="s">
        <v>16</v>
      </c>
      <c r="D12" s="17">
        <v>97.02</v>
      </c>
      <c r="E12" s="17"/>
      <c r="F12" s="17">
        <v>97.02</v>
      </c>
    </row>
    <row r="13" spans="2:6" x14ac:dyDescent="0.25">
      <c r="B13" s="18"/>
      <c r="C13" s="12" t="s">
        <v>17</v>
      </c>
      <c r="D13" s="13">
        <f>SUM(D11:D12)</f>
        <v>2192.42</v>
      </c>
      <c r="E13" s="13"/>
      <c r="F13" s="13">
        <f t="shared" ref="F13" si="2">SUM(F11:F12)</f>
        <v>2192.42</v>
      </c>
    </row>
    <row r="14" spans="2:6" x14ac:dyDescent="0.25">
      <c r="B14" s="9" t="s">
        <v>18</v>
      </c>
      <c r="C14" s="6" t="s">
        <v>19</v>
      </c>
      <c r="D14" s="14">
        <v>2667.85</v>
      </c>
      <c r="E14" s="14"/>
      <c r="F14" s="14"/>
    </row>
    <row r="15" spans="2:6" x14ac:dyDescent="0.25">
      <c r="B15" s="18"/>
      <c r="C15" s="12" t="s">
        <v>20</v>
      </c>
      <c r="D15" s="13">
        <f>SUM(D14:D14)</f>
        <v>2667.85</v>
      </c>
      <c r="E15" s="13"/>
      <c r="F15" s="13"/>
    </row>
    <row r="16" spans="2:6" ht="27.6" x14ac:dyDescent="0.25">
      <c r="B16" s="9" t="s">
        <v>21</v>
      </c>
      <c r="C16" s="6" t="s">
        <v>22</v>
      </c>
      <c r="D16" s="14">
        <v>2691.2</v>
      </c>
      <c r="E16" s="14"/>
      <c r="F16" s="14">
        <f>SUM(D16:E16)</f>
        <v>2691.2</v>
      </c>
    </row>
    <row r="17" spans="2:6" x14ac:dyDescent="0.25">
      <c r="B17" s="5"/>
      <c r="C17" s="6" t="s">
        <v>23</v>
      </c>
      <c r="D17" s="14">
        <v>321.89999999999998</v>
      </c>
      <c r="E17" s="14">
        <v>665.68</v>
      </c>
      <c r="F17" s="14">
        <f>SUM(D17:E17)</f>
        <v>987.57999999999993</v>
      </c>
    </row>
    <row r="18" spans="2:6" x14ac:dyDescent="0.25">
      <c r="B18" s="18"/>
      <c r="C18" s="12" t="s">
        <v>24</v>
      </c>
      <c r="D18" s="13">
        <f>SUM(D16:D17)</f>
        <v>3013.1</v>
      </c>
      <c r="E18" s="13">
        <f>SUM(E16:E17)</f>
        <v>665.68</v>
      </c>
      <c r="F18" s="13">
        <f>SUM(F16:F17)</f>
        <v>3678.7799999999997</v>
      </c>
    </row>
    <row r="19" spans="2:6" x14ac:dyDescent="0.25">
      <c r="B19" s="9" t="s">
        <v>25</v>
      </c>
      <c r="C19" s="6" t="s">
        <v>26</v>
      </c>
      <c r="D19" s="14">
        <v>3638.4</v>
      </c>
      <c r="E19" s="14"/>
      <c r="F19" s="14">
        <f>SUM(D19:E19)</f>
        <v>3638.4</v>
      </c>
    </row>
    <row r="20" spans="2:6" x14ac:dyDescent="0.25">
      <c r="B20" s="18"/>
      <c r="C20" s="12" t="s">
        <v>27</v>
      </c>
      <c r="D20" s="13">
        <f>SUM(D19)</f>
        <v>3638.4</v>
      </c>
      <c r="E20" s="13"/>
      <c r="F20" s="13">
        <f t="shared" ref="F20" si="3">SUM(F19)</f>
        <v>3638.4</v>
      </c>
    </row>
    <row r="21" spans="2:6" x14ac:dyDescent="0.25">
      <c r="B21" s="9" t="s">
        <v>28</v>
      </c>
      <c r="C21" s="6" t="s">
        <v>29</v>
      </c>
      <c r="D21" s="14"/>
      <c r="E21" s="14">
        <v>2000</v>
      </c>
      <c r="F21" s="14">
        <f t="shared" ref="F21" si="4">SUM(D21:E21)</f>
        <v>2000</v>
      </c>
    </row>
    <row r="22" spans="2:6" x14ac:dyDescent="0.25">
      <c r="B22" s="9"/>
      <c r="C22" s="16" t="s">
        <v>30</v>
      </c>
      <c r="D22" s="17"/>
      <c r="E22" s="17">
        <v>427.14</v>
      </c>
      <c r="F22" s="17">
        <v>427.14</v>
      </c>
    </row>
    <row r="23" spans="2:6" x14ac:dyDescent="0.25">
      <c r="B23" s="18"/>
      <c r="C23" s="12" t="s">
        <v>31</v>
      </c>
      <c r="D23" s="13"/>
      <c r="E23" s="13">
        <f>SUM(E21:E22)</f>
        <v>2427.14</v>
      </c>
      <c r="F23" s="13">
        <f>SUM(F21:F22)</f>
        <v>2427.14</v>
      </c>
    </row>
    <row r="24" spans="2:6" x14ac:dyDescent="0.25">
      <c r="B24" s="9" t="s">
        <v>32</v>
      </c>
      <c r="C24" s="15" t="s">
        <v>33</v>
      </c>
      <c r="D24" s="25" t="s">
        <v>34</v>
      </c>
      <c r="E24" s="24">
        <v>1097.8</v>
      </c>
      <c r="F24" s="24">
        <v>1097.8</v>
      </c>
    </row>
    <row r="25" spans="2:6" x14ac:dyDescent="0.25">
      <c r="B25" s="9"/>
      <c r="C25" s="15" t="s">
        <v>35</v>
      </c>
      <c r="D25" s="25" t="s">
        <v>34</v>
      </c>
      <c r="E25" s="24">
        <v>1027</v>
      </c>
      <c r="F25" s="24">
        <v>1027</v>
      </c>
    </row>
    <row r="26" spans="2:6" x14ac:dyDescent="0.25">
      <c r="B26" s="9"/>
      <c r="C26" s="15" t="s">
        <v>36</v>
      </c>
      <c r="D26" s="25" t="s">
        <v>34</v>
      </c>
      <c r="E26" s="25">
        <v>530.98</v>
      </c>
      <c r="F26" s="25">
        <v>530.98</v>
      </c>
    </row>
    <row r="27" spans="2:6" x14ac:dyDescent="0.25">
      <c r="B27" s="9"/>
      <c r="C27" s="15" t="s">
        <v>37</v>
      </c>
      <c r="D27" s="25">
        <v>451.5</v>
      </c>
      <c r="E27" s="25" t="s">
        <v>34</v>
      </c>
      <c r="F27" s="25">
        <v>451.5</v>
      </c>
    </row>
    <row r="28" spans="2:6" x14ac:dyDescent="0.25">
      <c r="B28" s="9"/>
      <c r="C28" s="15" t="s">
        <v>38</v>
      </c>
      <c r="D28" s="25" t="s">
        <v>34</v>
      </c>
      <c r="E28" s="25">
        <v>127</v>
      </c>
      <c r="F28" s="25">
        <v>127</v>
      </c>
    </row>
    <row r="29" spans="2:6" x14ac:dyDescent="0.25">
      <c r="B29" s="9"/>
      <c r="C29" s="15" t="s">
        <v>39</v>
      </c>
      <c r="D29" s="25" t="s">
        <v>34</v>
      </c>
      <c r="E29" s="25">
        <v>157</v>
      </c>
      <c r="F29" s="25">
        <v>157</v>
      </c>
    </row>
    <row r="30" spans="2:6" x14ac:dyDescent="0.25">
      <c r="B30" s="9"/>
      <c r="C30" s="15" t="s">
        <v>40</v>
      </c>
      <c r="D30" s="25" t="s">
        <v>34</v>
      </c>
      <c r="E30" s="25">
        <v>302.39999999999998</v>
      </c>
      <c r="F30" s="25">
        <v>302.39999999999998</v>
      </c>
    </row>
    <row r="31" spans="2:6" x14ac:dyDescent="0.25">
      <c r="B31" s="18"/>
      <c r="C31" s="12" t="s">
        <v>41</v>
      </c>
      <c r="D31" s="13">
        <f>SUM(D24:D30)</f>
        <v>451.5</v>
      </c>
      <c r="E31" s="13">
        <f>SUM(E24:E30)</f>
        <v>3242.1800000000003</v>
      </c>
      <c r="F31" s="13">
        <f>SUM(F24:F30)</f>
        <v>3693.6800000000003</v>
      </c>
    </row>
    <row r="32" spans="2:6" x14ac:dyDescent="0.25">
      <c r="B32" s="9" t="s">
        <v>42</v>
      </c>
      <c r="C32" s="6" t="s">
        <v>43</v>
      </c>
      <c r="D32" s="14">
        <v>1114.7</v>
      </c>
      <c r="E32" s="14"/>
      <c r="F32" s="14">
        <f>SUM(D32:E32)</f>
        <v>1114.7</v>
      </c>
    </row>
    <row r="33" spans="2:6" x14ac:dyDescent="0.25">
      <c r="B33" s="5"/>
      <c r="C33" s="6" t="s">
        <v>44</v>
      </c>
      <c r="D33" s="14">
        <v>2299.8000000000002</v>
      </c>
      <c r="E33" s="14"/>
      <c r="F33" s="14">
        <f t="shared" ref="F33" si="5">SUM(D33:E33)</f>
        <v>2299.8000000000002</v>
      </c>
    </row>
    <row r="34" spans="2:6" x14ac:dyDescent="0.25">
      <c r="B34" s="5"/>
      <c r="C34" s="6" t="s">
        <v>45</v>
      </c>
      <c r="D34" s="14">
        <v>2740.6</v>
      </c>
      <c r="E34" s="14"/>
      <c r="F34" s="14">
        <f>SUM(D34:E34)</f>
        <v>2740.6</v>
      </c>
    </row>
    <row r="35" spans="2:6" x14ac:dyDescent="0.25">
      <c r="B35" s="5"/>
      <c r="C35" s="6" t="s">
        <v>46</v>
      </c>
      <c r="D35" s="14">
        <v>960.9</v>
      </c>
      <c r="E35" s="14"/>
      <c r="F35" s="14">
        <f t="shared" ref="F35:F37" si="6">SUM(D35:E35)</f>
        <v>960.9</v>
      </c>
    </row>
    <row r="36" spans="2:6" x14ac:dyDescent="0.25">
      <c r="B36" s="5"/>
      <c r="C36" s="19" t="s">
        <v>47</v>
      </c>
      <c r="D36" s="20">
        <v>1272</v>
      </c>
      <c r="E36" s="20"/>
      <c r="F36" s="14">
        <f t="shared" si="6"/>
        <v>1272</v>
      </c>
    </row>
    <row r="37" spans="2:6" x14ac:dyDescent="0.25">
      <c r="B37" s="5"/>
      <c r="C37" s="19" t="s">
        <v>48</v>
      </c>
      <c r="D37" s="20"/>
      <c r="E37" s="20">
        <v>45.67</v>
      </c>
      <c r="F37" s="14">
        <f t="shared" si="6"/>
        <v>45.67</v>
      </c>
    </row>
    <row r="38" spans="2:6" x14ac:dyDescent="0.25">
      <c r="B38" s="18"/>
      <c r="C38" s="12" t="s">
        <v>49</v>
      </c>
      <c r="D38" s="13">
        <f>SUM(D32:D37)</f>
        <v>8388</v>
      </c>
      <c r="E38" s="13">
        <f>SUM(E32:E37)</f>
        <v>45.67</v>
      </c>
      <c r="F38" s="13">
        <f>SUM(F32:F37)</f>
        <v>8433.67</v>
      </c>
    </row>
    <row r="39" spans="2:6" x14ac:dyDescent="0.25">
      <c r="B39" s="9" t="s">
        <v>50</v>
      </c>
      <c r="C39" s="6" t="s">
        <v>51</v>
      </c>
      <c r="D39" s="14"/>
      <c r="E39" s="14">
        <v>75.2</v>
      </c>
      <c r="F39" s="14">
        <f>SUM(D39:E39)</f>
        <v>75.2</v>
      </c>
    </row>
    <row r="40" spans="2:6" x14ac:dyDescent="0.25">
      <c r="B40" s="5"/>
      <c r="C40" s="6" t="s">
        <v>52</v>
      </c>
      <c r="D40" s="14"/>
      <c r="E40" s="14">
        <v>55.7</v>
      </c>
      <c r="F40" s="14">
        <f t="shared" ref="F40" si="7">SUM(D40:E40)</f>
        <v>55.7</v>
      </c>
    </row>
    <row r="41" spans="2:6" x14ac:dyDescent="0.25">
      <c r="B41" s="18"/>
      <c r="C41" s="12" t="s">
        <v>53</v>
      </c>
      <c r="D41" s="13"/>
      <c r="E41" s="13">
        <f t="shared" ref="E41:F41" si="8">SUM(E39:E40)</f>
        <v>130.9</v>
      </c>
      <c r="F41" s="13">
        <f t="shared" si="8"/>
        <v>130.9</v>
      </c>
    </row>
    <row r="42" spans="2:6" x14ac:dyDescent="0.25">
      <c r="B42" s="5" t="s">
        <v>54</v>
      </c>
      <c r="C42" s="10"/>
      <c r="D42" s="14"/>
      <c r="E42" s="14"/>
      <c r="F42" s="14"/>
    </row>
    <row r="43" spans="2:6" x14ac:dyDescent="0.25">
      <c r="B43" s="18"/>
      <c r="C43" s="12" t="s">
        <v>55</v>
      </c>
      <c r="D43" s="13"/>
      <c r="E43" s="13"/>
      <c r="F43" s="13"/>
    </row>
  </sheetData>
  <pageMargins left="0.25" right="0.25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List3</vt:lpstr>
      <vt:lpstr>List2</vt:lpstr>
    </vt:vector>
  </TitlesOfParts>
  <Manager/>
  <Company>Univerza na Primorskem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Metka Jež</dc:creator>
  <cp:keywords/>
  <dc:description/>
  <cp:lastModifiedBy>Jasmina Guštin Vatovec</cp:lastModifiedBy>
  <cp:revision/>
  <cp:lastPrinted>2024-04-24T14:13:31Z</cp:lastPrinted>
  <dcterms:created xsi:type="dcterms:W3CDTF">2017-12-21T08:12:38Z</dcterms:created>
  <dcterms:modified xsi:type="dcterms:W3CDTF">2024-04-24T14:14:24Z</dcterms:modified>
  <cp:category/>
  <cp:contentStatus/>
</cp:coreProperties>
</file>