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E:\STANJE-28.05.2019\DOKUMENTI-28.05.2019\JAVNA-NAROČILA\JN-OPERATIVA\VSE-ŠOLE\OŠ-VOJKE.Š.-IZOLA\RAZPIS-2024-2028\"/>
    </mc:Choice>
  </mc:AlternateContent>
  <xr:revisionPtr revIDLastSave="0" documentId="8_{AC23CE87-7DB1-4B4A-8933-6BA4F52EE6E0}" xr6:coauthVersionLast="47" xr6:coauthVersionMax="47" xr10:uidLastSave="{00000000-0000-0000-0000-000000000000}"/>
  <bookViews>
    <workbookView xWindow="31845" yWindow="1995" windowWidth="23535" windowHeight="12660" xr2:uid="{ED619AB2-22C0-45A0-B44A-B9DB8994E66A}"/>
  </bookViews>
  <sheets>
    <sheet name="Sveže meso in izdelki" sheetId="1" r:id="rId1"/>
    <sheet name="Eko meso" sheetId="2" r:id="rId2"/>
    <sheet name="Perutninsko meso" sheetId="3" r:id="rId3"/>
    <sheet name="Jajca" sheetId="4" r:id="rId4"/>
    <sheet name="Ribe" sheetId="5" r:id="rId5"/>
    <sheet name="Mleko in mlečni izdelki" sheetId="6" r:id="rId6"/>
    <sheet name="Bio mleko" sheetId="7" r:id="rId7"/>
    <sheet name="Domače mleko in izdelki" sheetId="15" r:id="rId8"/>
    <sheet name="Kruh, pekovsko pecivo" sheetId="8" r:id="rId9"/>
    <sheet name="Bio kruh brez jajc" sheetId="9" r:id="rId10"/>
    <sheet name="Slaščice in peciva" sheetId="10" r:id="rId11"/>
    <sheet name="Zamrznjeni izdelki iz testa" sheetId="11" r:id="rId12"/>
    <sheet name="Žita, mlevski izdelki" sheetId="12" r:id="rId13"/>
    <sheet name="Sadje, zelenjava " sheetId="13" r:id="rId14"/>
    <sheet name="Eko sadje-zelenjava" sheetId="14" r:id="rId15"/>
    <sheet name="Zamrznjeno sadje in zelenjava" sheetId="17" r:id="rId16"/>
    <sheet name="Konzervirane vrtnine, marmelade" sheetId="16" r:id="rId17"/>
    <sheet name="Bio vrtnine" sheetId="19" r:id="rId18"/>
    <sheet name="Sadni sokovi" sheetId="20" r:id="rId19"/>
    <sheet name="Bio sokovi" sheetId="21" r:id="rId20"/>
    <sheet name="Splošno blago" sheetId="22" r:id="rId21"/>
    <sheet name="Čaji" sheetId="23" r:id="rId22"/>
    <sheet name="Sadne rezine" sheetId="24" r:id="rId23"/>
    <sheet name="Eko med" sheetId="25" r:id="rId24"/>
    <sheet name="Pripravljene jedi" sheetId="26" r:id="rId25"/>
  </sheets>
  <definedNames>
    <definedName name="_xlnm.Print_Titles" localSheetId="9">'Bio kruh brez jajc'!$10:$10</definedName>
    <definedName name="_xlnm.Print_Titles" localSheetId="6">'Bio mleko'!$10:$10</definedName>
    <definedName name="_xlnm.Print_Titles" localSheetId="19">'Bio sokovi'!$10:$10</definedName>
    <definedName name="_xlnm.Print_Titles" localSheetId="17">'Bio vrtnine'!$10:$10</definedName>
    <definedName name="_xlnm.Print_Titles" localSheetId="21">Čaji!$10:$10</definedName>
    <definedName name="_xlnm.Print_Titles" localSheetId="7">'Domače mleko in izdelki'!$10:$10</definedName>
    <definedName name="_xlnm.Print_Titles" localSheetId="23">'Eko med'!$10:$10</definedName>
    <definedName name="_xlnm.Print_Titles" localSheetId="1">'Eko meso'!$10:$10</definedName>
    <definedName name="_xlnm.Print_Titles" localSheetId="14">'Eko sadje-zelenjava'!#REF!</definedName>
    <definedName name="_xlnm.Print_Titles" localSheetId="3">Jajca!$10:$10</definedName>
    <definedName name="_xlnm.Print_Titles" localSheetId="16">'Konzervirane vrtnine, marmelade'!$10:$10</definedName>
    <definedName name="_xlnm.Print_Titles" localSheetId="8">'Kruh, pekovsko pecivo'!$10:$10</definedName>
    <definedName name="_xlnm.Print_Titles" localSheetId="5">'Mleko in mlečni izdelki'!$10:$10</definedName>
    <definedName name="_xlnm.Print_Titles" localSheetId="2">'Perutninsko meso'!$10:$10</definedName>
    <definedName name="_xlnm.Print_Titles" localSheetId="24">'Pripravljene jedi'!$10:$10</definedName>
    <definedName name="_xlnm.Print_Titles" localSheetId="4">Ribe!$10:$10</definedName>
    <definedName name="_xlnm.Print_Titles" localSheetId="13">'Sadje, zelenjava '!#REF!</definedName>
    <definedName name="_xlnm.Print_Titles" localSheetId="22">'Sadne rezine'!$10:$10</definedName>
    <definedName name="_xlnm.Print_Titles" localSheetId="18">'Sadni sokovi'!$10:$10</definedName>
    <definedName name="_xlnm.Print_Titles" localSheetId="10">'Slaščice in peciva'!$10:$10</definedName>
    <definedName name="_xlnm.Print_Titles" localSheetId="20">'Splošno blago'!$10:$10</definedName>
    <definedName name="_xlnm.Print_Titles" localSheetId="0">'Sveže meso in izdelki'!$10:$10</definedName>
    <definedName name="_xlnm.Print_Titles" localSheetId="11">'Zamrznjeni izdelki iz testa'!$10:$10</definedName>
    <definedName name="_xlnm.Print_Titles" localSheetId="15">'Zamrznjeno sadje in zelenjava'!$10:$10</definedName>
    <definedName name="_xlnm.Print_Titles" localSheetId="12">'Žita, mlevski izdelki'!$10:$10</definedName>
    <definedName name="Z_05B2066C_458C_4B30_A1F9_3375CFE90D77_.wvu.PrintTitles" localSheetId="9" hidden="1">'Bio kruh brez jajc'!$10:$10</definedName>
    <definedName name="Z_05B2066C_458C_4B30_A1F9_3375CFE90D77_.wvu.PrintTitles" localSheetId="6" hidden="1">'Bio mleko'!$10:$10</definedName>
    <definedName name="Z_05B2066C_458C_4B30_A1F9_3375CFE90D77_.wvu.PrintTitles" localSheetId="19" hidden="1">'Bio sokovi'!$10:$10</definedName>
    <definedName name="Z_05B2066C_458C_4B30_A1F9_3375CFE90D77_.wvu.PrintTitles" localSheetId="17" hidden="1">'Bio vrtnine'!$10:$10</definedName>
    <definedName name="Z_05B2066C_458C_4B30_A1F9_3375CFE90D77_.wvu.PrintTitles" localSheetId="21" hidden="1">Čaji!$10:$10</definedName>
    <definedName name="Z_05B2066C_458C_4B30_A1F9_3375CFE90D77_.wvu.PrintTitles" localSheetId="7" hidden="1">'Domače mleko in izdelki'!$10:$10</definedName>
    <definedName name="Z_05B2066C_458C_4B30_A1F9_3375CFE90D77_.wvu.PrintTitles" localSheetId="23" hidden="1">'Eko med'!$10:$10</definedName>
    <definedName name="Z_05B2066C_458C_4B30_A1F9_3375CFE90D77_.wvu.PrintTitles" localSheetId="1" hidden="1">'Eko meso'!$10:$10</definedName>
    <definedName name="Z_05B2066C_458C_4B30_A1F9_3375CFE90D77_.wvu.PrintTitles" localSheetId="14" hidden="1">'Eko sadje-zelenjava'!#REF!</definedName>
    <definedName name="Z_05B2066C_458C_4B30_A1F9_3375CFE90D77_.wvu.PrintTitles" localSheetId="3" hidden="1">Jajca!$10:$10</definedName>
    <definedName name="Z_05B2066C_458C_4B30_A1F9_3375CFE90D77_.wvu.PrintTitles" localSheetId="16" hidden="1">'Konzervirane vrtnine, marmelade'!$10:$10</definedName>
    <definedName name="Z_05B2066C_458C_4B30_A1F9_3375CFE90D77_.wvu.PrintTitles" localSheetId="8" hidden="1">'Kruh, pekovsko pecivo'!$10:$10</definedName>
    <definedName name="Z_05B2066C_458C_4B30_A1F9_3375CFE90D77_.wvu.PrintTitles" localSheetId="5" hidden="1">'Mleko in mlečni izdelki'!$10:$10</definedName>
    <definedName name="Z_05B2066C_458C_4B30_A1F9_3375CFE90D77_.wvu.PrintTitles" localSheetId="2" hidden="1">'Perutninsko meso'!$10:$10</definedName>
    <definedName name="Z_05B2066C_458C_4B30_A1F9_3375CFE90D77_.wvu.PrintTitles" localSheetId="24" hidden="1">'Pripravljene jedi'!$10:$10</definedName>
    <definedName name="Z_05B2066C_458C_4B30_A1F9_3375CFE90D77_.wvu.PrintTitles" localSheetId="4" hidden="1">Ribe!$10:$10</definedName>
    <definedName name="Z_05B2066C_458C_4B30_A1F9_3375CFE90D77_.wvu.PrintTitles" localSheetId="13" hidden="1">'Sadje, zelenjava '!#REF!</definedName>
    <definedName name="Z_05B2066C_458C_4B30_A1F9_3375CFE90D77_.wvu.PrintTitles" localSheetId="22" hidden="1">'Sadne rezine'!$10:$10</definedName>
    <definedName name="Z_05B2066C_458C_4B30_A1F9_3375CFE90D77_.wvu.PrintTitles" localSheetId="18" hidden="1">'Sadni sokovi'!$10:$10</definedName>
    <definedName name="Z_05B2066C_458C_4B30_A1F9_3375CFE90D77_.wvu.PrintTitles" localSheetId="10" hidden="1">'Slaščice in peciva'!$10:$10</definedName>
    <definedName name="Z_05B2066C_458C_4B30_A1F9_3375CFE90D77_.wvu.PrintTitles" localSheetId="20" hidden="1">'Splošno blago'!$10:$10</definedName>
    <definedName name="Z_05B2066C_458C_4B30_A1F9_3375CFE90D77_.wvu.PrintTitles" localSheetId="0" hidden="1">'Sveže meso in izdelki'!$10:$10</definedName>
    <definedName name="Z_05B2066C_458C_4B30_A1F9_3375CFE90D77_.wvu.PrintTitles" localSheetId="11" hidden="1">'Zamrznjeni izdelki iz testa'!$10:$10</definedName>
    <definedName name="Z_05B2066C_458C_4B30_A1F9_3375CFE90D77_.wvu.PrintTitles" localSheetId="15" hidden="1">'Zamrznjeno sadje in zelenjava'!$10:$10</definedName>
    <definedName name="Z_05B2066C_458C_4B30_A1F9_3375CFE90D77_.wvu.PrintTitles" localSheetId="12" hidden="1">'Žita, mlevski izdelki'!$10:$10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6" l="1"/>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14" i="16"/>
  <c r="A153" i="22"/>
  <c r="A154" i="22" s="1"/>
  <c r="A155" i="22" s="1"/>
  <c r="A156" i="22" s="1"/>
  <c r="A157" i="22" s="1"/>
  <c r="A158" i="22" s="1"/>
  <c r="A159" i="22" s="1"/>
  <c r="A160" i="22" s="1"/>
  <c r="N160" i="22"/>
  <c r="L160" i="22"/>
  <c r="M160" i="22" s="1"/>
  <c r="N159" i="22"/>
  <c r="L159" i="22"/>
  <c r="M159" i="22" s="1"/>
  <c r="N158" i="22"/>
  <c r="L158" i="22"/>
  <c r="M158" i="22" s="1"/>
  <c r="N157" i="22"/>
  <c r="L157" i="22"/>
  <c r="M157" i="22" s="1"/>
  <c r="N156" i="22"/>
  <c r="M156" i="22"/>
  <c r="L156" i="22"/>
  <c r="N155" i="22"/>
  <c r="L155" i="22"/>
  <c r="M155" i="22" s="1"/>
  <c r="N154" i="22"/>
  <c r="L154" i="22"/>
  <c r="M154" i="22" s="1"/>
  <c r="N153" i="22"/>
  <c r="L153" i="22"/>
  <c r="M153" i="22" s="1"/>
  <c r="A64" i="12" l="1"/>
  <c r="A65" i="12" s="1"/>
  <c r="A63" i="12"/>
  <c r="N23" i="26"/>
  <c r="N21" i="26"/>
  <c r="N15" i="26"/>
  <c r="N30" i="26"/>
  <c r="M30" i="26"/>
  <c r="L30" i="26"/>
  <c r="N29" i="26"/>
  <c r="L29" i="26"/>
  <c r="N28" i="26"/>
  <c r="M28" i="26"/>
  <c r="L28" i="26"/>
  <c r="N27" i="26"/>
  <c r="L27" i="26"/>
  <c r="M27" i="26" s="1"/>
  <c r="N26" i="26"/>
  <c r="M26" i="26"/>
  <c r="L26" i="26"/>
  <c r="N25" i="26"/>
  <c r="L25" i="26"/>
  <c r="M25" i="26" s="1"/>
  <c r="N24" i="26"/>
  <c r="M24" i="26"/>
  <c r="L24" i="26"/>
  <c r="L23" i="26"/>
  <c r="N22" i="26"/>
  <c r="M22" i="26"/>
  <c r="L22" i="26"/>
  <c r="L21" i="26"/>
  <c r="N20" i="26"/>
  <c r="M20" i="26"/>
  <c r="L20" i="26"/>
  <c r="N19" i="26"/>
  <c r="L19" i="26"/>
  <c r="M19" i="26" s="1"/>
  <c r="N18" i="26"/>
  <c r="M18" i="26"/>
  <c r="L18" i="26"/>
  <c r="N17" i="26"/>
  <c r="L17" i="26"/>
  <c r="M17" i="26" s="1"/>
  <c r="N16" i="26"/>
  <c r="M16" i="26"/>
  <c r="L16" i="26"/>
  <c r="L15" i="26"/>
  <c r="N14" i="26"/>
  <c r="M14" i="26"/>
  <c r="L14" i="26"/>
  <c r="N13" i="26"/>
  <c r="L13" i="26"/>
  <c r="A13" i="26"/>
  <c r="A14" i="26" s="1"/>
  <c r="A15" i="26" s="1"/>
  <c r="A16" i="26" s="1"/>
  <c r="A17" i="26" s="1"/>
  <c r="A18" i="26" s="1"/>
  <c r="A19" i="26" s="1"/>
  <c r="A20" i="26" s="1"/>
  <c r="A21" i="26" s="1"/>
  <c r="A22" i="26" s="1"/>
  <c r="A23" i="26" s="1"/>
  <c r="A24" i="26" s="1"/>
  <c r="A25" i="26" s="1"/>
  <c r="A26" i="26" s="1"/>
  <c r="A27" i="26" s="1"/>
  <c r="A28" i="26" s="1"/>
  <c r="A29" i="26" s="1"/>
  <c r="A30" i="26" s="1"/>
  <c r="N12" i="26"/>
  <c r="M12" i="26"/>
  <c r="L12" i="26"/>
  <c r="N14" i="25"/>
  <c r="M14" i="25"/>
  <c r="L14" i="25"/>
  <c r="N13" i="25"/>
  <c r="L13" i="25"/>
  <c r="M13" i="25" s="1"/>
  <c r="A13" i="25"/>
  <c r="A14" i="25" s="1"/>
  <c r="N12" i="25"/>
  <c r="N15" i="25" s="1"/>
  <c r="M12" i="25"/>
  <c r="L12" i="25"/>
  <c r="N17" i="24"/>
  <c r="N15" i="24"/>
  <c r="N14" i="24"/>
  <c r="N12" i="24"/>
  <c r="N21" i="24"/>
  <c r="L21" i="24"/>
  <c r="M21" i="24" s="1"/>
  <c r="N20" i="24"/>
  <c r="L20" i="24"/>
  <c r="N19" i="24"/>
  <c r="L19" i="24"/>
  <c r="M19" i="24" s="1"/>
  <c r="N18" i="24"/>
  <c r="L18" i="24"/>
  <c r="M18" i="24" s="1"/>
  <c r="L17" i="24"/>
  <c r="N16" i="24"/>
  <c r="L16" i="24"/>
  <c r="L15" i="24"/>
  <c r="L14" i="24"/>
  <c r="A14" i="24"/>
  <c r="A15" i="24" s="1"/>
  <c r="A16" i="24" s="1"/>
  <c r="A17" i="24" s="1"/>
  <c r="A18" i="24" s="1"/>
  <c r="A19" i="24" s="1"/>
  <c r="A20" i="24" s="1"/>
  <c r="A21" i="24" s="1"/>
  <c r="N13" i="24"/>
  <c r="L13" i="24"/>
  <c r="M13" i="24" s="1"/>
  <c r="A13" i="24"/>
  <c r="L12" i="24"/>
  <c r="M12" i="24" s="1"/>
  <c r="N17" i="23"/>
  <c r="N24" i="23"/>
  <c r="L24" i="23"/>
  <c r="M24" i="23" s="1"/>
  <c r="N23" i="23"/>
  <c r="M23" i="23"/>
  <c r="L23" i="23"/>
  <c r="N22" i="23"/>
  <c r="M22" i="23"/>
  <c r="L22" i="23"/>
  <c r="N21" i="23"/>
  <c r="M21" i="23"/>
  <c r="L21" i="23"/>
  <c r="N20" i="23"/>
  <c r="L20" i="23"/>
  <c r="M20" i="23" s="1"/>
  <c r="N19" i="23"/>
  <c r="L19" i="23"/>
  <c r="M19" i="23" s="1"/>
  <c r="N18" i="23"/>
  <c r="L18" i="23"/>
  <c r="M18" i="23" s="1"/>
  <c r="L17" i="23"/>
  <c r="N16" i="23"/>
  <c r="M16" i="23"/>
  <c r="L16" i="23"/>
  <c r="N15" i="23"/>
  <c r="L15" i="23"/>
  <c r="M15" i="23" s="1"/>
  <c r="N14" i="23"/>
  <c r="L14" i="23"/>
  <c r="M14" i="23" s="1"/>
  <c r="N13" i="23"/>
  <c r="L13" i="23"/>
  <c r="M13" i="23" s="1"/>
  <c r="A13" i="23"/>
  <c r="A14" i="23" s="1"/>
  <c r="A15" i="23" s="1"/>
  <c r="A16" i="23" s="1"/>
  <c r="A17" i="23" s="1"/>
  <c r="A18" i="23" s="1"/>
  <c r="A19" i="23" s="1"/>
  <c r="A20" i="23" s="1"/>
  <c r="A21" i="23" s="1"/>
  <c r="A22" i="23" s="1"/>
  <c r="A23" i="23" s="1"/>
  <c r="A24" i="23" s="1"/>
  <c r="N12" i="23"/>
  <c r="M12" i="23"/>
  <c r="L12" i="23"/>
  <c r="N144" i="22"/>
  <c r="N143" i="22"/>
  <c r="N152" i="22"/>
  <c r="L152" i="22"/>
  <c r="M152" i="22" s="1"/>
  <c r="N151" i="22"/>
  <c r="L151" i="22"/>
  <c r="M151" i="22" s="1"/>
  <c r="N150" i="22"/>
  <c r="L150" i="22"/>
  <c r="M150" i="22" s="1"/>
  <c r="N149" i="22"/>
  <c r="L149" i="22"/>
  <c r="M149" i="22" s="1"/>
  <c r="N148" i="22"/>
  <c r="L148" i="22"/>
  <c r="M148" i="22" s="1"/>
  <c r="N147" i="22"/>
  <c r="L147" i="22"/>
  <c r="M147" i="22" s="1"/>
  <c r="N146" i="22"/>
  <c r="L146" i="22"/>
  <c r="M146" i="22" s="1"/>
  <c r="N145" i="22"/>
  <c r="L145" i="22"/>
  <c r="M145" i="22" s="1"/>
  <c r="L144" i="22"/>
  <c r="L143" i="22"/>
  <c r="N142" i="22"/>
  <c r="L142" i="22"/>
  <c r="M142" i="22" s="1"/>
  <c r="N141" i="22"/>
  <c r="L141" i="22"/>
  <c r="M141" i="22" s="1"/>
  <c r="N140" i="22"/>
  <c r="L140" i="22"/>
  <c r="M140" i="22" s="1"/>
  <c r="N139" i="22"/>
  <c r="L139" i="22"/>
  <c r="M139" i="22" s="1"/>
  <c r="N138" i="22"/>
  <c r="M138" i="22"/>
  <c r="L138" i="22"/>
  <c r="N137" i="22"/>
  <c r="L137" i="22"/>
  <c r="M137" i="22" s="1"/>
  <c r="N136" i="22"/>
  <c r="L136" i="22"/>
  <c r="M136" i="22" s="1"/>
  <c r="N135" i="22"/>
  <c r="L135" i="22"/>
  <c r="M135" i="22" s="1"/>
  <c r="N134" i="22"/>
  <c r="L134" i="22"/>
  <c r="M134" i="22" s="1"/>
  <c r="N133" i="22"/>
  <c r="L133" i="22"/>
  <c r="M133" i="22" s="1"/>
  <c r="N132" i="22"/>
  <c r="L132" i="22"/>
  <c r="M132" i="22" s="1"/>
  <c r="N131" i="22"/>
  <c r="L131" i="22"/>
  <c r="M131" i="22" s="1"/>
  <c r="N130" i="22"/>
  <c r="L130" i="22"/>
  <c r="M130" i="22" s="1"/>
  <c r="N129" i="22"/>
  <c r="L129" i="22"/>
  <c r="M129" i="22" s="1"/>
  <c r="N128" i="22"/>
  <c r="L128" i="22"/>
  <c r="M128" i="22" s="1"/>
  <c r="N127" i="22"/>
  <c r="L127" i="22"/>
  <c r="M127" i="22" s="1"/>
  <c r="N126" i="22"/>
  <c r="L126" i="22"/>
  <c r="M126" i="22" s="1"/>
  <c r="N125" i="22"/>
  <c r="L125" i="22"/>
  <c r="M125" i="22" s="1"/>
  <c r="N124" i="22"/>
  <c r="L124" i="22"/>
  <c r="M124" i="22" s="1"/>
  <c r="N123" i="22"/>
  <c r="L123" i="22"/>
  <c r="M123" i="22" s="1"/>
  <c r="N122" i="22"/>
  <c r="L122" i="22"/>
  <c r="M122" i="22" s="1"/>
  <c r="N121" i="22"/>
  <c r="L121" i="22"/>
  <c r="M121" i="22" s="1"/>
  <c r="N120" i="22"/>
  <c r="L120" i="22"/>
  <c r="M120" i="22" s="1"/>
  <c r="L68" i="22"/>
  <c r="M68" i="22" s="1"/>
  <c r="L12" i="22"/>
  <c r="M12" i="22" s="1"/>
  <c r="N66" i="22"/>
  <c r="N58" i="22"/>
  <c r="N50" i="22"/>
  <c r="N42" i="22"/>
  <c r="N38" i="22"/>
  <c r="N34" i="22"/>
  <c r="N30" i="22"/>
  <c r="N26" i="22"/>
  <c r="N24" i="22"/>
  <c r="N18" i="22"/>
  <c r="N14" i="22"/>
  <c r="N119" i="22"/>
  <c r="L119" i="22"/>
  <c r="M119" i="22" s="1"/>
  <c r="N118" i="22"/>
  <c r="L118" i="22"/>
  <c r="M118" i="22" s="1"/>
  <c r="N117" i="22"/>
  <c r="L117" i="22"/>
  <c r="M117" i="22" s="1"/>
  <c r="N116" i="22"/>
  <c r="L116" i="22"/>
  <c r="M116" i="22" s="1"/>
  <c r="N115" i="22"/>
  <c r="L115" i="22"/>
  <c r="M115" i="22" s="1"/>
  <c r="N114" i="22"/>
  <c r="L114" i="22"/>
  <c r="M114" i="22" s="1"/>
  <c r="N113" i="22"/>
  <c r="L113" i="22"/>
  <c r="M113" i="22" s="1"/>
  <c r="N112" i="22"/>
  <c r="L112" i="22"/>
  <c r="M112" i="22" s="1"/>
  <c r="N111" i="22"/>
  <c r="L111" i="22"/>
  <c r="M111" i="22" s="1"/>
  <c r="N110" i="22"/>
  <c r="L110" i="22"/>
  <c r="M110" i="22" s="1"/>
  <c r="N109" i="22"/>
  <c r="L109" i="22"/>
  <c r="M109" i="22" s="1"/>
  <c r="N108" i="22"/>
  <c r="M108" i="22"/>
  <c r="L108" i="22"/>
  <c r="N107" i="22"/>
  <c r="L107" i="22"/>
  <c r="M107" i="22" s="1"/>
  <c r="N106" i="22"/>
  <c r="L106" i="22"/>
  <c r="M106" i="22" s="1"/>
  <c r="N105" i="22"/>
  <c r="L105" i="22"/>
  <c r="M105" i="22" s="1"/>
  <c r="N104" i="22"/>
  <c r="L104" i="22"/>
  <c r="M104" i="22" s="1"/>
  <c r="N103" i="22"/>
  <c r="L103" i="22"/>
  <c r="M103" i="22" s="1"/>
  <c r="N102" i="22"/>
  <c r="L102" i="22"/>
  <c r="M102" i="22" s="1"/>
  <c r="N101" i="22"/>
  <c r="L101" i="22"/>
  <c r="M101" i="22" s="1"/>
  <c r="N100" i="22"/>
  <c r="L100" i="22"/>
  <c r="M100" i="22" s="1"/>
  <c r="N99" i="22"/>
  <c r="L99" i="22"/>
  <c r="M99" i="22" s="1"/>
  <c r="N98" i="22"/>
  <c r="L98" i="22"/>
  <c r="M98" i="22" s="1"/>
  <c r="N97" i="22"/>
  <c r="L97" i="22"/>
  <c r="M97" i="22" s="1"/>
  <c r="N96" i="22"/>
  <c r="L96" i="22"/>
  <c r="M96" i="22" s="1"/>
  <c r="N95" i="22"/>
  <c r="L95" i="22"/>
  <c r="M95" i="22" s="1"/>
  <c r="N94" i="22"/>
  <c r="L94" i="22"/>
  <c r="M94" i="22" s="1"/>
  <c r="N93" i="22"/>
  <c r="L93" i="22"/>
  <c r="M93" i="22" s="1"/>
  <c r="N92" i="22"/>
  <c r="L92" i="22"/>
  <c r="M92" i="22" s="1"/>
  <c r="N91" i="22"/>
  <c r="L91" i="22"/>
  <c r="M91" i="22" s="1"/>
  <c r="N90" i="22"/>
  <c r="L90" i="22"/>
  <c r="M90" i="22" s="1"/>
  <c r="N89" i="22"/>
  <c r="L89" i="22"/>
  <c r="M89" i="22" s="1"/>
  <c r="N88" i="22"/>
  <c r="L88" i="22"/>
  <c r="M88" i="22" s="1"/>
  <c r="N87" i="22"/>
  <c r="L87" i="22"/>
  <c r="M87" i="22" s="1"/>
  <c r="N86" i="22"/>
  <c r="L86" i="22"/>
  <c r="M86" i="22" s="1"/>
  <c r="N85" i="22"/>
  <c r="L85" i="22"/>
  <c r="M85" i="22" s="1"/>
  <c r="N84" i="22"/>
  <c r="L84" i="22"/>
  <c r="M84" i="22" s="1"/>
  <c r="N83" i="22"/>
  <c r="L83" i="22"/>
  <c r="M83" i="22" s="1"/>
  <c r="N82" i="22"/>
  <c r="L82" i="22"/>
  <c r="M82" i="22" s="1"/>
  <c r="N81" i="22"/>
  <c r="L81" i="22"/>
  <c r="M81" i="22" s="1"/>
  <c r="N80" i="22"/>
  <c r="L80" i="22"/>
  <c r="M80" i="22" s="1"/>
  <c r="N79" i="22"/>
  <c r="L79" i="22"/>
  <c r="M79" i="22" s="1"/>
  <c r="N78" i="22"/>
  <c r="L78" i="22"/>
  <c r="M78" i="22" s="1"/>
  <c r="N77" i="22"/>
  <c r="L77" i="22"/>
  <c r="M77" i="22" s="1"/>
  <c r="N76" i="22"/>
  <c r="L76" i="22"/>
  <c r="M76" i="22" s="1"/>
  <c r="N75" i="22"/>
  <c r="L75" i="22"/>
  <c r="M75" i="22" s="1"/>
  <c r="N74" i="22"/>
  <c r="L74" i="22"/>
  <c r="M74" i="22" s="1"/>
  <c r="N73" i="22"/>
  <c r="L73" i="22"/>
  <c r="M73" i="22" s="1"/>
  <c r="N72" i="22"/>
  <c r="L72" i="22"/>
  <c r="M72" i="22" s="1"/>
  <c r="N71" i="22"/>
  <c r="L71" i="22"/>
  <c r="M71" i="22" s="1"/>
  <c r="N70" i="22"/>
  <c r="L70" i="22"/>
  <c r="M70" i="22" s="1"/>
  <c r="N69" i="22"/>
  <c r="L69" i="22"/>
  <c r="M69" i="22" s="1"/>
  <c r="N68" i="22"/>
  <c r="N67" i="22"/>
  <c r="L67" i="22"/>
  <c r="M67" i="22" s="1"/>
  <c r="L66" i="22"/>
  <c r="N65" i="22"/>
  <c r="L65" i="22"/>
  <c r="M65" i="22" s="1"/>
  <c r="N64" i="22"/>
  <c r="L64" i="22"/>
  <c r="N63" i="22"/>
  <c r="L63" i="22"/>
  <c r="M63" i="22" s="1"/>
  <c r="N62" i="22"/>
  <c r="L62" i="22"/>
  <c r="M62" i="22" s="1"/>
  <c r="N61" i="22"/>
  <c r="L61" i="22"/>
  <c r="M61" i="22" s="1"/>
  <c r="N60" i="22"/>
  <c r="L60" i="22"/>
  <c r="M60" i="22" s="1"/>
  <c r="N59" i="22"/>
  <c r="L59" i="22"/>
  <c r="M59" i="22" s="1"/>
  <c r="L58" i="22"/>
  <c r="N57" i="22"/>
  <c r="L57" i="22"/>
  <c r="M57" i="22" s="1"/>
  <c r="N56" i="22"/>
  <c r="L56" i="22"/>
  <c r="M56" i="22" s="1"/>
  <c r="N55" i="22"/>
  <c r="L55" i="22"/>
  <c r="M55" i="22" s="1"/>
  <c r="N54" i="22"/>
  <c r="L54" i="22"/>
  <c r="M54" i="22" s="1"/>
  <c r="N53" i="22"/>
  <c r="L53" i="22"/>
  <c r="M53" i="22" s="1"/>
  <c r="N52" i="22"/>
  <c r="L52" i="22"/>
  <c r="M52" i="22" s="1"/>
  <c r="N51" i="22"/>
  <c r="L51" i="22"/>
  <c r="M51" i="22" s="1"/>
  <c r="L50" i="22"/>
  <c r="N49" i="22"/>
  <c r="L49" i="22"/>
  <c r="M49" i="22" s="1"/>
  <c r="N48" i="22"/>
  <c r="L48" i="22"/>
  <c r="N47" i="22"/>
  <c r="L47" i="22"/>
  <c r="M47" i="22" s="1"/>
  <c r="N46" i="22"/>
  <c r="L46" i="22"/>
  <c r="M46" i="22" s="1"/>
  <c r="N45" i="22"/>
  <c r="L45" i="22"/>
  <c r="M45" i="22" s="1"/>
  <c r="N44" i="22"/>
  <c r="L44" i="22"/>
  <c r="M44" i="22" s="1"/>
  <c r="N43" i="22"/>
  <c r="L43" i="22"/>
  <c r="M43" i="22" s="1"/>
  <c r="L42" i="22"/>
  <c r="N41" i="22"/>
  <c r="L41" i="22"/>
  <c r="M41" i="22" s="1"/>
  <c r="N40" i="22"/>
  <c r="L40" i="22"/>
  <c r="N39" i="22"/>
  <c r="L39" i="22"/>
  <c r="M39" i="22" s="1"/>
  <c r="L38" i="22"/>
  <c r="M38" i="22" s="1"/>
  <c r="N37" i="22"/>
  <c r="L37" i="22"/>
  <c r="M37" i="22" s="1"/>
  <c r="N36" i="22"/>
  <c r="L36" i="22"/>
  <c r="M36" i="22" s="1"/>
  <c r="N35" i="22"/>
  <c r="L35" i="22"/>
  <c r="M35" i="22" s="1"/>
  <c r="L34" i="22"/>
  <c r="N33" i="22"/>
  <c r="L33" i="22"/>
  <c r="M33" i="22" s="1"/>
  <c r="N32" i="22"/>
  <c r="L32" i="22"/>
  <c r="N31" i="22"/>
  <c r="L31" i="22"/>
  <c r="M31" i="22" s="1"/>
  <c r="L30" i="22"/>
  <c r="M30" i="22" s="1"/>
  <c r="N29" i="22"/>
  <c r="L29" i="22"/>
  <c r="M29" i="22" s="1"/>
  <c r="N28" i="22"/>
  <c r="L28" i="22"/>
  <c r="M28" i="22" s="1"/>
  <c r="N27" i="22"/>
  <c r="L27" i="22"/>
  <c r="M27" i="22" s="1"/>
  <c r="L26" i="22"/>
  <c r="M26" i="22" s="1"/>
  <c r="N25" i="22"/>
  <c r="L25" i="22"/>
  <c r="M25" i="22" s="1"/>
  <c r="L24" i="22"/>
  <c r="M24" i="22" s="1"/>
  <c r="N23" i="22"/>
  <c r="L23" i="22"/>
  <c r="M23" i="22" s="1"/>
  <c r="N22" i="22"/>
  <c r="L22" i="22"/>
  <c r="M22" i="22" s="1"/>
  <c r="N21" i="22"/>
  <c r="L21" i="22"/>
  <c r="M21" i="22" s="1"/>
  <c r="N20" i="22"/>
  <c r="L20" i="22"/>
  <c r="M20" i="22" s="1"/>
  <c r="N19" i="22"/>
  <c r="L19" i="22"/>
  <c r="M19" i="22" s="1"/>
  <c r="L18" i="22"/>
  <c r="N17" i="22"/>
  <c r="L17" i="22"/>
  <c r="M17" i="22" s="1"/>
  <c r="N16" i="22"/>
  <c r="L16" i="22"/>
  <c r="N15" i="22"/>
  <c r="L15" i="22"/>
  <c r="M15" i="22" s="1"/>
  <c r="L14" i="22"/>
  <c r="N13" i="22"/>
  <c r="L13" i="22"/>
  <c r="M13" i="22" s="1"/>
  <c r="A13" i="22"/>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78" i="22" s="1"/>
  <c r="A79" i="22" s="1"/>
  <c r="A80" i="22" s="1"/>
  <c r="A81" i="22" s="1"/>
  <c r="A82" i="22" s="1"/>
  <c r="A83" i="22" s="1"/>
  <c r="A84" i="22" s="1"/>
  <c r="A85" i="22" s="1"/>
  <c r="A86" i="22" s="1"/>
  <c r="A8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s="1"/>
  <c r="A115" i="22" s="1"/>
  <c r="A116" i="22" s="1"/>
  <c r="A117" i="22" s="1"/>
  <c r="A118" i="22" s="1"/>
  <c r="A119" i="22" s="1"/>
  <c r="A120" i="22" s="1"/>
  <c r="A121" i="22" s="1"/>
  <c r="A122" i="22" s="1"/>
  <c r="A123" i="22" s="1"/>
  <c r="A124" i="22" s="1"/>
  <c r="A125" i="22" s="1"/>
  <c r="A126" i="22" s="1"/>
  <c r="A127"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N12" i="22"/>
  <c r="M16" i="21"/>
  <c r="N16" i="21"/>
  <c r="L16" i="21"/>
  <c r="N15" i="21"/>
  <c r="L15" i="21"/>
  <c r="M15" i="21" s="1"/>
  <c r="N14" i="21"/>
  <c r="M14" i="21"/>
  <c r="L14" i="21"/>
  <c r="N13" i="21"/>
  <c r="L13" i="21"/>
  <c r="M13" i="21" s="1"/>
  <c r="A15" i="21"/>
  <c r="A16" i="21" s="1"/>
  <c r="A14" i="21"/>
  <c r="A13" i="21"/>
  <c r="N12" i="21"/>
  <c r="L12" i="21"/>
  <c r="M12" i="21" s="1"/>
  <c r="A21" i="20"/>
  <c r="A22" i="20" s="1"/>
  <c r="A23" i="20" s="1"/>
  <c r="A24" i="20" s="1"/>
  <c r="A25" i="20" s="1"/>
  <c r="A26" i="20" s="1"/>
  <c r="A27" i="20" s="1"/>
  <c r="A28" i="20" s="1"/>
  <c r="A29" i="20" s="1"/>
  <c r="A30" i="20" s="1"/>
  <c r="A31" i="20" s="1"/>
  <c r="M24" i="20"/>
  <c r="N18" i="20"/>
  <c r="N31" i="20"/>
  <c r="M31" i="20"/>
  <c r="L31" i="20"/>
  <c r="N30" i="20"/>
  <c r="M30" i="20"/>
  <c r="L30" i="20"/>
  <c r="N29" i="20"/>
  <c r="M29" i="20"/>
  <c r="L29" i="20"/>
  <c r="N28" i="20"/>
  <c r="M28" i="20"/>
  <c r="L28" i="20"/>
  <c r="N27" i="20"/>
  <c r="M27" i="20"/>
  <c r="L27" i="20"/>
  <c r="N26" i="20"/>
  <c r="M26" i="20"/>
  <c r="L26" i="20"/>
  <c r="N25" i="20"/>
  <c r="M25" i="20"/>
  <c r="L25" i="20"/>
  <c r="N24" i="20"/>
  <c r="L24" i="20"/>
  <c r="N23" i="20"/>
  <c r="M23" i="20"/>
  <c r="L23" i="20"/>
  <c r="N22" i="20"/>
  <c r="M22" i="20"/>
  <c r="L22" i="20"/>
  <c r="N21" i="20"/>
  <c r="M21" i="20"/>
  <c r="L21" i="20"/>
  <c r="N20" i="20"/>
  <c r="M20" i="20"/>
  <c r="L20" i="20"/>
  <c r="N19" i="20"/>
  <c r="L19" i="20"/>
  <c r="L18" i="20"/>
  <c r="N17" i="20"/>
  <c r="L17" i="20"/>
  <c r="M17" i="20" s="1"/>
  <c r="N16" i="20"/>
  <c r="M16" i="20"/>
  <c r="L16" i="20"/>
  <c r="N15" i="20"/>
  <c r="L15" i="20"/>
  <c r="M15" i="20" s="1"/>
  <c r="N14" i="20"/>
  <c r="M14" i="20"/>
  <c r="L14" i="20"/>
  <c r="N13" i="20"/>
  <c r="L13" i="20"/>
  <c r="M13" i="20" s="1"/>
  <c r="A13" i="20"/>
  <c r="A14" i="20" s="1"/>
  <c r="A15" i="20" s="1"/>
  <c r="A16" i="20" s="1"/>
  <c r="A17" i="20" s="1"/>
  <c r="A18" i="20" s="1"/>
  <c r="A19" i="20" s="1"/>
  <c r="A20" i="20" s="1"/>
  <c r="N12" i="20"/>
  <c r="M12" i="20"/>
  <c r="L12" i="20"/>
  <c r="N14" i="19"/>
  <c r="M14" i="19"/>
  <c r="L14" i="19"/>
  <c r="N13" i="19"/>
  <c r="L13" i="19"/>
  <c r="M13" i="19" s="1"/>
  <c r="A13" i="19"/>
  <c r="A14" i="19" s="1"/>
  <c r="N12" i="19"/>
  <c r="M12" i="19"/>
  <c r="L12" i="19"/>
  <c r="N39" i="17"/>
  <c r="N36" i="17"/>
  <c r="N31" i="17"/>
  <c r="N28" i="17"/>
  <c r="N23" i="17"/>
  <c r="N20" i="17"/>
  <c r="N15" i="17"/>
  <c r="M12" i="17"/>
  <c r="N43" i="17"/>
  <c r="L43" i="17"/>
  <c r="M43" i="17" s="1"/>
  <c r="N42" i="17"/>
  <c r="M42" i="17"/>
  <c r="L42" i="17"/>
  <c r="N41" i="17"/>
  <c r="M41" i="17"/>
  <c r="L41" i="17"/>
  <c r="N40" i="17"/>
  <c r="M40" i="17"/>
  <c r="L40" i="17"/>
  <c r="L39" i="17"/>
  <c r="N38" i="17"/>
  <c r="M38" i="17"/>
  <c r="L38" i="17"/>
  <c r="N37" i="17"/>
  <c r="M37" i="17"/>
  <c r="L37" i="17"/>
  <c r="M36" i="17"/>
  <c r="L36" i="17"/>
  <c r="N35" i="17"/>
  <c r="M35" i="17"/>
  <c r="L35" i="17"/>
  <c r="N34" i="17"/>
  <c r="M34" i="17"/>
  <c r="L34" i="17"/>
  <c r="N33" i="17"/>
  <c r="M33" i="17"/>
  <c r="L33" i="17"/>
  <c r="N32" i="17"/>
  <c r="M32" i="17"/>
  <c r="L32" i="17"/>
  <c r="L31" i="17"/>
  <c r="N30" i="17"/>
  <c r="M30" i="17"/>
  <c r="L30" i="17"/>
  <c r="N29" i="17"/>
  <c r="M29" i="17"/>
  <c r="L29" i="17"/>
  <c r="M28" i="17"/>
  <c r="L28" i="17"/>
  <c r="N27" i="17"/>
  <c r="M27" i="17"/>
  <c r="L27" i="17"/>
  <c r="N26" i="17"/>
  <c r="M26" i="17"/>
  <c r="L26" i="17"/>
  <c r="N25" i="17"/>
  <c r="M25" i="17"/>
  <c r="L25" i="17"/>
  <c r="N24" i="17"/>
  <c r="M24" i="17"/>
  <c r="L24" i="17"/>
  <c r="L23" i="17"/>
  <c r="N22" i="17"/>
  <c r="M22" i="17"/>
  <c r="L22" i="17"/>
  <c r="N21" i="17"/>
  <c r="M21" i="17"/>
  <c r="L21" i="17"/>
  <c r="L20" i="17"/>
  <c r="N19" i="17"/>
  <c r="M19" i="17"/>
  <c r="L19" i="17"/>
  <c r="N18" i="17"/>
  <c r="M18" i="17"/>
  <c r="L18" i="17"/>
  <c r="N17" i="17"/>
  <c r="M17" i="17"/>
  <c r="L17" i="17"/>
  <c r="N16" i="17"/>
  <c r="M16" i="17"/>
  <c r="L16" i="17"/>
  <c r="L15" i="17"/>
  <c r="N14" i="17"/>
  <c r="M14" i="17"/>
  <c r="L14" i="17"/>
  <c r="N13" i="17"/>
  <c r="M13" i="17"/>
  <c r="L13" i="17"/>
  <c r="A13" i="17"/>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L12" i="17"/>
  <c r="N35" i="16"/>
  <c r="N24" i="16"/>
  <c r="N16" i="16"/>
  <c r="N38" i="16"/>
  <c r="L38" i="16"/>
  <c r="M38" i="16" s="1"/>
  <c r="N37" i="16"/>
  <c r="L37" i="16"/>
  <c r="M37" i="16" s="1"/>
  <c r="N36" i="16"/>
  <c r="L36" i="16"/>
  <c r="M36" i="16" s="1"/>
  <c r="L35" i="16"/>
  <c r="N34" i="16"/>
  <c r="L34" i="16"/>
  <c r="M34" i="16" s="1"/>
  <c r="N33" i="16"/>
  <c r="L33" i="16"/>
  <c r="M33" i="16" s="1"/>
  <c r="N32" i="16"/>
  <c r="L32" i="16"/>
  <c r="M32" i="16" s="1"/>
  <c r="N31" i="16"/>
  <c r="L31" i="16"/>
  <c r="M31" i="16" s="1"/>
  <c r="N30" i="16"/>
  <c r="L30" i="16"/>
  <c r="M30" i="16" s="1"/>
  <c r="N29" i="16"/>
  <c r="L29" i="16"/>
  <c r="M29" i="16" s="1"/>
  <c r="N28" i="16"/>
  <c r="L28" i="16"/>
  <c r="N27" i="16"/>
  <c r="L27" i="16"/>
  <c r="M27" i="16" s="1"/>
  <c r="N26" i="16"/>
  <c r="L26" i="16"/>
  <c r="M26" i="16" s="1"/>
  <c r="N25" i="16"/>
  <c r="L25" i="16"/>
  <c r="M25" i="16" s="1"/>
  <c r="L24" i="16"/>
  <c r="N23" i="16"/>
  <c r="M23" i="16"/>
  <c r="L23" i="16"/>
  <c r="N22" i="16"/>
  <c r="L22" i="16"/>
  <c r="M22" i="16" s="1"/>
  <c r="N21" i="16"/>
  <c r="L21" i="16"/>
  <c r="M21" i="16" s="1"/>
  <c r="N20" i="16"/>
  <c r="L20" i="16"/>
  <c r="M20" i="16" s="1"/>
  <c r="N19" i="16"/>
  <c r="L19" i="16"/>
  <c r="M19" i="16" s="1"/>
  <c r="N18" i="16"/>
  <c r="L18" i="16"/>
  <c r="M18" i="16" s="1"/>
  <c r="N17" i="16"/>
  <c r="L17" i="16"/>
  <c r="M17" i="16" s="1"/>
  <c r="L16" i="16"/>
  <c r="N15" i="16"/>
  <c r="L15" i="16"/>
  <c r="M15" i="16" s="1"/>
  <c r="N14" i="16"/>
  <c r="L14" i="16"/>
  <c r="M14" i="16" s="1"/>
  <c r="N13" i="16"/>
  <c r="L13" i="16"/>
  <c r="M13" i="16" s="1"/>
  <c r="A13" i="16"/>
  <c r="N12" i="16"/>
  <c r="L12" i="16"/>
  <c r="M12" i="16" s="1"/>
  <c r="N21" i="15"/>
  <c r="L21" i="15"/>
  <c r="M21" i="15" s="1"/>
  <c r="N20" i="15"/>
  <c r="M20" i="15"/>
  <c r="L20" i="15"/>
  <c r="N19" i="15"/>
  <c r="L19" i="15"/>
  <c r="M19" i="15" s="1"/>
  <c r="N18" i="15"/>
  <c r="M18" i="15"/>
  <c r="L18" i="15"/>
  <c r="N17" i="15"/>
  <c r="L17" i="15"/>
  <c r="M17" i="15" s="1"/>
  <c r="N16" i="15"/>
  <c r="M16" i="15"/>
  <c r="L16" i="15"/>
  <c r="N15" i="15"/>
  <c r="L15" i="15"/>
  <c r="M15" i="15" s="1"/>
  <c r="N14" i="15"/>
  <c r="M14" i="15"/>
  <c r="L14" i="15"/>
  <c r="N13" i="15"/>
  <c r="L13" i="15"/>
  <c r="M13" i="15" s="1"/>
  <c r="A13" i="15"/>
  <c r="A14" i="15" s="1"/>
  <c r="A15" i="15" s="1"/>
  <c r="A16" i="15" s="1"/>
  <c r="A17" i="15" s="1"/>
  <c r="A18" i="15" s="1"/>
  <c r="A19" i="15" s="1"/>
  <c r="A20" i="15" s="1"/>
  <c r="A21" i="15" s="1"/>
  <c r="N12" i="15"/>
  <c r="M12" i="15"/>
  <c r="L12" i="15"/>
  <c r="T42" i="14"/>
  <c r="T36" i="14"/>
  <c r="T34" i="14"/>
  <c r="T27" i="14"/>
  <c r="T20" i="14"/>
  <c r="T19" i="14"/>
  <c r="T18" i="14"/>
  <c r="R42" i="14"/>
  <c r="P42" i="14"/>
  <c r="O42" i="14"/>
  <c r="Q42" i="14" s="1"/>
  <c r="B42" i="14"/>
  <c r="T35" i="14"/>
  <c r="T30" i="14"/>
  <c r="T41" i="14"/>
  <c r="R41" i="14"/>
  <c r="P41" i="14"/>
  <c r="S41" i="14" s="1"/>
  <c r="O41" i="14"/>
  <c r="Q41" i="14" s="1"/>
  <c r="T40" i="14"/>
  <c r="R40" i="14"/>
  <c r="P40" i="14"/>
  <c r="S40" i="14" s="1"/>
  <c r="O40" i="14"/>
  <c r="Q40" i="14" s="1"/>
  <c r="T39" i="14"/>
  <c r="R39" i="14"/>
  <c r="P39" i="14"/>
  <c r="S39" i="14" s="1"/>
  <c r="O39" i="14"/>
  <c r="Q39" i="14" s="1"/>
  <c r="T38" i="14"/>
  <c r="R38" i="14"/>
  <c r="P38" i="14"/>
  <c r="O38" i="14"/>
  <c r="Q38" i="14" s="1"/>
  <c r="T37" i="14"/>
  <c r="R37" i="14"/>
  <c r="P37" i="14"/>
  <c r="S37" i="14" s="1"/>
  <c r="O37" i="14"/>
  <c r="Q37" i="14" s="1"/>
  <c r="R36" i="14"/>
  <c r="P36" i="14"/>
  <c r="O36" i="14"/>
  <c r="Q36" i="14" s="1"/>
  <c r="R35" i="14"/>
  <c r="P35" i="14"/>
  <c r="O35" i="14"/>
  <c r="Q35" i="14" s="1"/>
  <c r="R34" i="14"/>
  <c r="P34" i="14"/>
  <c r="O34" i="14"/>
  <c r="Q34" i="14" s="1"/>
  <c r="T33" i="14"/>
  <c r="R33" i="14"/>
  <c r="P33" i="14"/>
  <c r="S33" i="14" s="1"/>
  <c r="O33" i="14"/>
  <c r="Q33" i="14" s="1"/>
  <c r="T32" i="14"/>
  <c r="R32" i="14"/>
  <c r="P32" i="14"/>
  <c r="S32" i="14" s="1"/>
  <c r="O32" i="14"/>
  <c r="Q32" i="14" s="1"/>
  <c r="T31" i="14"/>
  <c r="R31" i="14"/>
  <c r="P31" i="14"/>
  <c r="S31" i="14" s="1"/>
  <c r="O31" i="14"/>
  <c r="Q31" i="14" s="1"/>
  <c r="R30" i="14"/>
  <c r="P30" i="14"/>
  <c r="S30" i="14" s="1"/>
  <c r="O30" i="14"/>
  <c r="Q30" i="14" s="1"/>
  <c r="T29" i="14"/>
  <c r="R29" i="14"/>
  <c r="P29" i="14"/>
  <c r="S29" i="14" s="1"/>
  <c r="O29" i="14"/>
  <c r="Q29" i="14" s="1"/>
  <c r="T28" i="14"/>
  <c r="R28" i="14"/>
  <c r="P28" i="14"/>
  <c r="S28" i="14" s="1"/>
  <c r="O28" i="14"/>
  <c r="Q28" i="14" s="1"/>
  <c r="R27" i="14"/>
  <c r="P27" i="14"/>
  <c r="O27" i="14"/>
  <c r="Q27" i="14" s="1"/>
  <c r="T26" i="14"/>
  <c r="R26" i="14"/>
  <c r="P26" i="14"/>
  <c r="S26" i="14" s="1"/>
  <c r="O26" i="14"/>
  <c r="Q26" i="14" s="1"/>
  <c r="T25" i="14"/>
  <c r="R25" i="14"/>
  <c r="P25" i="14"/>
  <c r="S25" i="14" s="1"/>
  <c r="O25" i="14"/>
  <c r="Q25" i="14" s="1"/>
  <c r="T24" i="14"/>
  <c r="R24" i="14"/>
  <c r="P24" i="14"/>
  <c r="S24" i="14" s="1"/>
  <c r="O24" i="14"/>
  <c r="Q24" i="14" s="1"/>
  <c r="T23" i="14"/>
  <c r="R23" i="14"/>
  <c r="P23" i="14"/>
  <c r="S23" i="14" s="1"/>
  <c r="O23" i="14"/>
  <c r="Q23" i="14" s="1"/>
  <c r="T22" i="14"/>
  <c r="R22" i="14"/>
  <c r="P22" i="14"/>
  <c r="O22" i="14"/>
  <c r="Q22" i="14" s="1"/>
  <c r="T21" i="14"/>
  <c r="R21" i="14"/>
  <c r="P21" i="14"/>
  <c r="S21" i="14" s="1"/>
  <c r="O21" i="14"/>
  <c r="Q21" i="14" s="1"/>
  <c r="R20" i="14"/>
  <c r="P20" i="14"/>
  <c r="O20" i="14"/>
  <c r="Q20" i="14" s="1"/>
  <c r="R19" i="14"/>
  <c r="P19" i="14"/>
  <c r="O19" i="14"/>
  <c r="Q19" i="14" s="1"/>
  <c r="R18" i="14"/>
  <c r="P18" i="14"/>
  <c r="S18" i="14" s="1"/>
  <c r="O18" i="14"/>
  <c r="Q18" i="14" s="1"/>
  <c r="T17" i="14"/>
  <c r="R17" i="14"/>
  <c r="P17" i="14"/>
  <c r="S17" i="14" s="1"/>
  <c r="O17" i="14"/>
  <c r="Q17" i="14" s="1"/>
  <c r="T16" i="14"/>
  <c r="R16" i="14"/>
  <c r="P16" i="14"/>
  <c r="S16" i="14" s="1"/>
  <c r="O16" i="14"/>
  <c r="Q16" i="14" s="1"/>
  <c r="B16" i="14"/>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T15" i="14"/>
  <c r="R15" i="14"/>
  <c r="P15" i="14"/>
  <c r="S15" i="14" s="1"/>
  <c r="O15" i="14"/>
  <c r="Q15" i="14" s="1"/>
  <c r="B15" i="14"/>
  <c r="T14" i="14"/>
  <c r="R14" i="14"/>
  <c r="P14" i="14"/>
  <c r="S14" i="14" s="1"/>
  <c r="O14" i="14"/>
  <c r="Q14" i="14" s="1"/>
  <c r="B14" i="14"/>
  <c r="T115" i="13"/>
  <c r="T107" i="13"/>
  <c r="T99" i="13"/>
  <c r="T83" i="13"/>
  <c r="T75" i="13"/>
  <c r="T67" i="13"/>
  <c r="T59" i="13"/>
  <c r="T43" i="13"/>
  <c r="T27" i="13"/>
  <c r="T19" i="13"/>
  <c r="T123" i="13"/>
  <c r="R123" i="13"/>
  <c r="P123" i="13"/>
  <c r="S123" i="13" s="1"/>
  <c r="O123" i="13"/>
  <c r="Q123" i="13" s="1"/>
  <c r="T122" i="13"/>
  <c r="R122" i="13"/>
  <c r="P122" i="13"/>
  <c r="S122" i="13" s="1"/>
  <c r="O122" i="13"/>
  <c r="Q122" i="13" s="1"/>
  <c r="T121" i="13"/>
  <c r="R121" i="13"/>
  <c r="P121" i="13"/>
  <c r="S121" i="13" s="1"/>
  <c r="O121" i="13"/>
  <c r="Q121" i="13" s="1"/>
  <c r="T120" i="13"/>
  <c r="R120" i="13"/>
  <c r="P120" i="13"/>
  <c r="S120" i="13" s="1"/>
  <c r="O120" i="13"/>
  <c r="Q120" i="13" s="1"/>
  <c r="T119" i="13"/>
  <c r="R119" i="13"/>
  <c r="P119" i="13"/>
  <c r="S119" i="13" s="1"/>
  <c r="O119" i="13"/>
  <c r="Q119" i="13" s="1"/>
  <c r="T118" i="13"/>
  <c r="R118" i="13"/>
  <c r="P118" i="13"/>
  <c r="S118" i="13" s="1"/>
  <c r="O118" i="13"/>
  <c r="Q118" i="13" s="1"/>
  <c r="T117" i="13"/>
  <c r="R117" i="13"/>
  <c r="Q117" i="13"/>
  <c r="P117" i="13"/>
  <c r="S117" i="13" s="1"/>
  <c r="O117" i="13"/>
  <c r="T116" i="13"/>
  <c r="R116" i="13"/>
  <c r="P116" i="13"/>
  <c r="S116" i="13" s="1"/>
  <c r="O116" i="13"/>
  <c r="Q116" i="13" s="1"/>
  <c r="R115" i="13"/>
  <c r="P115" i="13"/>
  <c r="O115" i="13"/>
  <c r="Q115" i="13" s="1"/>
  <c r="T114" i="13"/>
  <c r="R114" i="13"/>
  <c r="P114" i="13"/>
  <c r="S114" i="13" s="1"/>
  <c r="O114" i="13"/>
  <c r="Q114" i="13" s="1"/>
  <c r="T113" i="13"/>
  <c r="R113" i="13"/>
  <c r="P113" i="13"/>
  <c r="S113" i="13" s="1"/>
  <c r="O113" i="13"/>
  <c r="Q113" i="13" s="1"/>
  <c r="T112" i="13"/>
  <c r="R112" i="13"/>
  <c r="P112" i="13"/>
  <c r="S112" i="13" s="1"/>
  <c r="O112" i="13"/>
  <c r="Q112" i="13" s="1"/>
  <c r="T111" i="13"/>
  <c r="R111" i="13"/>
  <c r="P111" i="13"/>
  <c r="S111" i="13" s="1"/>
  <c r="O111" i="13"/>
  <c r="Q111" i="13" s="1"/>
  <c r="T110" i="13"/>
  <c r="R110" i="13"/>
  <c r="P110" i="13"/>
  <c r="S110" i="13" s="1"/>
  <c r="O110" i="13"/>
  <c r="Q110" i="13" s="1"/>
  <c r="T109" i="13"/>
  <c r="R109" i="13"/>
  <c r="P109" i="13"/>
  <c r="S109" i="13" s="1"/>
  <c r="O109" i="13"/>
  <c r="Q109" i="13" s="1"/>
  <c r="T108" i="13"/>
  <c r="R108" i="13"/>
  <c r="P108" i="13"/>
  <c r="S108" i="13" s="1"/>
  <c r="O108" i="13"/>
  <c r="Q108" i="13" s="1"/>
  <c r="R107" i="13"/>
  <c r="P107" i="13"/>
  <c r="O107" i="13"/>
  <c r="Q107" i="13" s="1"/>
  <c r="T106" i="13"/>
  <c r="R106" i="13"/>
  <c r="P106" i="13"/>
  <c r="S106" i="13" s="1"/>
  <c r="O106" i="13"/>
  <c r="Q106" i="13" s="1"/>
  <c r="T105" i="13"/>
  <c r="R105" i="13"/>
  <c r="Q105" i="13"/>
  <c r="P105" i="13"/>
  <c r="S105" i="13" s="1"/>
  <c r="O105" i="13"/>
  <c r="T104" i="13"/>
  <c r="R104" i="13"/>
  <c r="P104" i="13"/>
  <c r="S104" i="13" s="1"/>
  <c r="O104" i="13"/>
  <c r="Q104" i="13" s="1"/>
  <c r="T103" i="13"/>
  <c r="R103" i="13"/>
  <c r="P103" i="13"/>
  <c r="S103" i="13" s="1"/>
  <c r="O103" i="13"/>
  <c r="Q103" i="13" s="1"/>
  <c r="T102" i="13"/>
  <c r="R102" i="13"/>
  <c r="P102" i="13"/>
  <c r="S102" i="13" s="1"/>
  <c r="O102" i="13"/>
  <c r="Q102" i="13" s="1"/>
  <c r="T101" i="13"/>
  <c r="R101" i="13"/>
  <c r="P101" i="13"/>
  <c r="S101" i="13" s="1"/>
  <c r="O101" i="13"/>
  <c r="Q101" i="13" s="1"/>
  <c r="T100" i="13"/>
  <c r="R100" i="13"/>
  <c r="P100" i="13"/>
  <c r="S100" i="13" s="1"/>
  <c r="O100" i="13"/>
  <c r="Q100" i="13" s="1"/>
  <c r="R99" i="13"/>
  <c r="P99" i="13"/>
  <c r="O99" i="13"/>
  <c r="Q99" i="13" s="1"/>
  <c r="T98" i="13"/>
  <c r="R98" i="13"/>
  <c r="P98" i="13"/>
  <c r="S98" i="13" s="1"/>
  <c r="O98" i="13"/>
  <c r="Q98" i="13" s="1"/>
  <c r="T97" i="13"/>
  <c r="R97" i="13"/>
  <c r="Q97" i="13"/>
  <c r="P97" i="13"/>
  <c r="S97" i="13" s="1"/>
  <c r="O97" i="13"/>
  <c r="T96" i="13"/>
  <c r="R96" i="13"/>
  <c r="P96" i="13"/>
  <c r="S96" i="13" s="1"/>
  <c r="O96" i="13"/>
  <c r="Q96" i="13" s="1"/>
  <c r="T95" i="13"/>
  <c r="R95" i="13"/>
  <c r="P95" i="13"/>
  <c r="S95" i="13" s="1"/>
  <c r="O95" i="13"/>
  <c r="Q95" i="13" s="1"/>
  <c r="T94" i="13"/>
  <c r="S94" i="13"/>
  <c r="R94" i="13"/>
  <c r="P94" i="13"/>
  <c r="O94" i="13"/>
  <c r="Q94" i="13" s="1"/>
  <c r="T93" i="13"/>
  <c r="R93" i="13"/>
  <c r="P93" i="13"/>
  <c r="S93" i="13" s="1"/>
  <c r="O93" i="13"/>
  <c r="Q93" i="13" s="1"/>
  <c r="T92" i="13"/>
  <c r="R92" i="13"/>
  <c r="P92" i="13"/>
  <c r="S92" i="13" s="1"/>
  <c r="O92" i="13"/>
  <c r="Q92" i="13" s="1"/>
  <c r="T91" i="13"/>
  <c r="R91" i="13"/>
  <c r="P91" i="13"/>
  <c r="O91" i="13"/>
  <c r="Q91" i="13" s="1"/>
  <c r="T90" i="13"/>
  <c r="R90" i="13"/>
  <c r="P90" i="13"/>
  <c r="S90" i="13" s="1"/>
  <c r="O90" i="13"/>
  <c r="Q90" i="13" s="1"/>
  <c r="T89" i="13"/>
  <c r="R89" i="13"/>
  <c r="Q89" i="13"/>
  <c r="P89" i="13"/>
  <c r="S89" i="13" s="1"/>
  <c r="O89" i="13"/>
  <c r="T88" i="13"/>
  <c r="R88" i="13"/>
  <c r="P88" i="13"/>
  <c r="S88" i="13" s="1"/>
  <c r="O88" i="13"/>
  <c r="Q88" i="13" s="1"/>
  <c r="T87" i="13"/>
  <c r="R87" i="13"/>
  <c r="P87" i="13"/>
  <c r="S87" i="13" s="1"/>
  <c r="O87" i="13"/>
  <c r="Q87" i="13" s="1"/>
  <c r="T86" i="13"/>
  <c r="R86" i="13"/>
  <c r="P86" i="13"/>
  <c r="S86" i="13" s="1"/>
  <c r="O86" i="13"/>
  <c r="Q86" i="13" s="1"/>
  <c r="T85" i="13"/>
  <c r="R85" i="13"/>
  <c r="P85" i="13"/>
  <c r="S85" i="13" s="1"/>
  <c r="O85" i="13"/>
  <c r="Q85" i="13" s="1"/>
  <c r="T84" i="13"/>
  <c r="R84" i="13"/>
  <c r="P84" i="13"/>
  <c r="S84" i="13" s="1"/>
  <c r="O84" i="13"/>
  <c r="Q84" i="13" s="1"/>
  <c r="R83" i="13"/>
  <c r="P83" i="13"/>
  <c r="O83" i="13"/>
  <c r="Q83" i="13" s="1"/>
  <c r="T82" i="13"/>
  <c r="R82" i="13"/>
  <c r="P82" i="13"/>
  <c r="S82" i="13" s="1"/>
  <c r="O82" i="13"/>
  <c r="Q82" i="13" s="1"/>
  <c r="T81" i="13"/>
  <c r="R81" i="13"/>
  <c r="P81" i="13"/>
  <c r="S81" i="13" s="1"/>
  <c r="O81" i="13"/>
  <c r="Q81" i="13" s="1"/>
  <c r="T80" i="13"/>
  <c r="R80" i="13"/>
  <c r="P80" i="13"/>
  <c r="S80" i="13" s="1"/>
  <c r="O80" i="13"/>
  <c r="Q80" i="13" s="1"/>
  <c r="T79" i="13"/>
  <c r="R79" i="13"/>
  <c r="P79" i="13"/>
  <c r="S79" i="13" s="1"/>
  <c r="O79" i="13"/>
  <c r="Q79" i="13" s="1"/>
  <c r="T78" i="13"/>
  <c r="R78" i="13"/>
  <c r="P78" i="13"/>
  <c r="S78" i="13" s="1"/>
  <c r="O78" i="13"/>
  <c r="Q78" i="13" s="1"/>
  <c r="T77" i="13"/>
  <c r="R77" i="13"/>
  <c r="P77" i="13"/>
  <c r="S77" i="13" s="1"/>
  <c r="O77" i="13"/>
  <c r="Q77" i="13" s="1"/>
  <c r="T76" i="13"/>
  <c r="R76" i="13"/>
  <c r="P76" i="13"/>
  <c r="S76" i="13" s="1"/>
  <c r="O76" i="13"/>
  <c r="Q76" i="13" s="1"/>
  <c r="R75" i="13"/>
  <c r="P75" i="13"/>
  <c r="S75" i="13" s="1"/>
  <c r="O75" i="13"/>
  <c r="Q75" i="13" s="1"/>
  <c r="T74" i="13"/>
  <c r="R74" i="13"/>
  <c r="P74" i="13"/>
  <c r="S74" i="13" s="1"/>
  <c r="O74" i="13"/>
  <c r="Q74" i="13" s="1"/>
  <c r="T73" i="13"/>
  <c r="R73" i="13"/>
  <c r="Q73" i="13"/>
  <c r="P73" i="13"/>
  <c r="S73" i="13" s="1"/>
  <c r="O73" i="13"/>
  <c r="T72" i="13"/>
  <c r="R72" i="13"/>
  <c r="P72" i="13"/>
  <c r="S72" i="13" s="1"/>
  <c r="O72" i="13"/>
  <c r="Q72" i="13" s="1"/>
  <c r="T71" i="13"/>
  <c r="R71" i="13"/>
  <c r="P71" i="13"/>
  <c r="S71" i="13" s="1"/>
  <c r="O71" i="13"/>
  <c r="Q71" i="13" s="1"/>
  <c r="T70" i="13"/>
  <c r="S70" i="13"/>
  <c r="R70" i="13"/>
  <c r="P70" i="13"/>
  <c r="O70" i="13"/>
  <c r="Q70" i="13" s="1"/>
  <c r="T69" i="13"/>
  <c r="R69" i="13"/>
  <c r="P69" i="13"/>
  <c r="S69" i="13" s="1"/>
  <c r="O69" i="13"/>
  <c r="Q69" i="13" s="1"/>
  <c r="T68" i="13"/>
  <c r="R68" i="13"/>
  <c r="P68" i="13"/>
  <c r="S68" i="13" s="1"/>
  <c r="O68" i="13"/>
  <c r="Q68" i="13" s="1"/>
  <c r="R67" i="13"/>
  <c r="P67" i="13"/>
  <c r="S67" i="13" s="1"/>
  <c r="O67" i="13"/>
  <c r="Q67" i="13" s="1"/>
  <c r="T66" i="13"/>
  <c r="R66" i="13"/>
  <c r="P66" i="13"/>
  <c r="S66" i="13" s="1"/>
  <c r="O66" i="13"/>
  <c r="Q66" i="13" s="1"/>
  <c r="T65" i="13"/>
  <c r="R65" i="13"/>
  <c r="P65" i="13"/>
  <c r="S65" i="13" s="1"/>
  <c r="O65" i="13"/>
  <c r="Q65" i="13" s="1"/>
  <c r="T64" i="13"/>
  <c r="R64" i="13"/>
  <c r="P64" i="13"/>
  <c r="S64" i="13" s="1"/>
  <c r="O64" i="13"/>
  <c r="Q64" i="13" s="1"/>
  <c r="T63" i="13"/>
  <c r="R63" i="13"/>
  <c r="P63" i="13"/>
  <c r="S63" i="13" s="1"/>
  <c r="O63" i="13"/>
  <c r="Q63" i="13" s="1"/>
  <c r="T62" i="13"/>
  <c r="S62" i="13"/>
  <c r="R62" i="13"/>
  <c r="P62" i="13"/>
  <c r="O62" i="13"/>
  <c r="Q62" i="13" s="1"/>
  <c r="T61" i="13"/>
  <c r="R61" i="13"/>
  <c r="P61" i="13"/>
  <c r="S61" i="13" s="1"/>
  <c r="O61" i="13"/>
  <c r="Q61" i="13" s="1"/>
  <c r="T60" i="13"/>
  <c r="R60" i="13"/>
  <c r="P60" i="13"/>
  <c r="S60" i="13" s="1"/>
  <c r="O60" i="13"/>
  <c r="Q60" i="13" s="1"/>
  <c r="R59" i="13"/>
  <c r="P59" i="13"/>
  <c r="S59" i="13" s="1"/>
  <c r="O59" i="13"/>
  <c r="Q59" i="13" s="1"/>
  <c r="T58" i="13"/>
  <c r="R58" i="13"/>
  <c r="P58" i="13"/>
  <c r="S58" i="13" s="1"/>
  <c r="O58" i="13"/>
  <c r="Q58" i="13" s="1"/>
  <c r="T57" i="13"/>
  <c r="R57" i="13"/>
  <c r="P57" i="13"/>
  <c r="S57" i="13" s="1"/>
  <c r="O57" i="13"/>
  <c r="Q57" i="13" s="1"/>
  <c r="T56" i="13"/>
  <c r="R56" i="13"/>
  <c r="P56" i="13"/>
  <c r="S56" i="13" s="1"/>
  <c r="O56" i="13"/>
  <c r="Q56" i="13" s="1"/>
  <c r="T55" i="13"/>
  <c r="R55" i="13"/>
  <c r="P55" i="13"/>
  <c r="S55" i="13" s="1"/>
  <c r="O55" i="13"/>
  <c r="Q55" i="13" s="1"/>
  <c r="T54" i="13"/>
  <c r="R54" i="13"/>
  <c r="P54" i="13"/>
  <c r="S54" i="13" s="1"/>
  <c r="O54" i="13"/>
  <c r="Q54" i="13" s="1"/>
  <c r="T53" i="13"/>
  <c r="R53" i="13"/>
  <c r="P53" i="13"/>
  <c r="S53" i="13" s="1"/>
  <c r="O53" i="13"/>
  <c r="Q53" i="13" s="1"/>
  <c r="T52" i="13"/>
  <c r="R52" i="13"/>
  <c r="P52" i="13"/>
  <c r="S52" i="13" s="1"/>
  <c r="O52" i="13"/>
  <c r="Q52" i="13" s="1"/>
  <c r="T51" i="13"/>
  <c r="R51" i="13"/>
  <c r="P51" i="13"/>
  <c r="O51" i="13"/>
  <c r="Q51" i="13" s="1"/>
  <c r="T50" i="13"/>
  <c r="R50" i="13"/>
  <c r="P50" i="13"/>
  <c r="S50" i="13" s="1"/>
  <c r="O50" i="13"/>
  <c r="Q50" i="13" s="1"/>
  <c r="T49" i="13"/>
  <c r="R49" i="13"/>
  <c r="P49" i="13"/>
  <c r="S49" i="13" s="1"/>
  <c r="O49" i="13"/>
  <c r="Q49" i="13" s="1"/>
  <c r="T48" i="13"/>
  <c r="R48" i="13"/>
  <c r="P48" i="13"/>
  <c r="S48" i="13" s="1"/>
  <c r="O48" i="13"/>
  <c r="Q48" i="13" s="1"/>
  <c r="T47" i="13"/>
  <c r="R47" i="13"/>
  <c r="P47" i="13"/>
  <c r="S47" i="13" s="1"/>
  <c r="O47" i="13"/>
  <c r="Q47" i="13" s="1"/>
  <c r="T46" i="13"/>
  <c r="R46" i="13"/>
  <c r="P46" i="13"/>
  <c r="S46" i="13" s="1"/>
  <c r="O46" i="13"/>
  <c r="Q46" i="13" s="1"/>
  <c r="T45" i="13"/>
  <c r="R45" i="13"/>
  <c r="P45" i="13"/>
  <c r="S45" i="13" s="1"/>
  <c r="O45" i="13"/>
  <c r="Q45" i="13" s="1"/>
  <c r="T44" i="13"/>
  <c r="R44" i="13"/>
  <c r="P44" i="13"/>
  <c r="S44" i="13" s="1"/>
  <c r="O44" i="13"/>
  <c r="Q44" i="13" s="1"/>
  <c r="R43" i="13"/>
  <c r="P43" i="13"/>
  <c r="S43" i="13" s="1"/>
  <c r="O43" i="13"/>
  <c r="Q43" i="13" s="1"/>
  <c r="T42" i="13"/>
  <c r="R42" i="13"/>
  <c r="P42" i="13"/>
  <c r="S42" i="13" s="1"/>
  <c r="O42" i="13"/>
  <c r="Q42" i="13" s="1"/>
  <c r="T41" i="13"/>
  <c r="R41" i="13"/>
  <c r="P41" i="13"/>
  <c r="S41" i="13" s="1"/>
  <c r="O41" i="13"/>
  <c r="Q41" i="13" s="1"/>
  <c r="T40" i="13"/>
  <c r="R40" i="13"/>
  <c r="P40" i="13"/>
  <c r="S40" i="13" s="1"/>
  <c r="O40" i="13"/>
  <c r="Q40" i="13" s="1"/>
  <c r="T39" i="13"/>
  <c r="R39" i="13"/>
  <c r="P39" i="13"/>
  <c r="S39" i="13" s="1"/>
  <c r="O39" i="13"/>
  <c r="Q39" i="13" s="1"/>
  <c r="T38" i="13"/>
  <c r="R38" i="13"/>
  <c r="P38" i="13"/>
  <c r="S38" i="13" s="1"/>
  <c r="O38" i="13"/>
  <c r="Q38" i="13" s="1"/>
  <c r="T37" i="13"/>
  <c r="R37" i="13"/>
  <c r="P37" i="13"/>
  <c r="S37" i="13" s="1"/>
  <c r="O37" i="13"/>
  <c r="Q37" i="13" s="1"/>
  <c r="T36" i="13"/>
  <c r="R36" i="13"/>
  <c r="P36" i="13"/>
  <c r="S36" i="13" s="1"/>
  <c r="O36" i="13"/>
  <c r="Q36" i="13" s="1"/>
  <c r="T35" i="13"/>
  <c r="R35" i="13"/>
  <c r="P35" i="13"/>
  <c r="O35" i="13"/>
  <c r="Q35" i="13" s="1"/>
  <c r="T34" i="13"/>
  <c r="R34" i="13"/>
  <c r="P34" i="13"/>
  <c r="S34" i="13" s="1"/>
  <c r="O34" i="13"/>
  <c r="Q34" i="13" s="1"/>
  <c r="T33" i="13"/>
  <c r="R33" i="13"/>
  <c r="P33" i="13"/>
  <c r="S33" i="13" s="1"/>
  <c r="O33" i="13"/>
  <c r="Q33" i="13" s="1"/>
  <c r="T32" i="13"/>
  <c r="R32" i="13"/>
  <c r="P32" i="13"/>
  <c r="S32" i="13" s="1"/>
  <c r="O32" i="13"/>
  <c r="Q32" i="13" s="1"/>
  <c r="T31" i="13"/>
  <c r="R31" i="13"/>
  <c r="P31" i="13"/>
  <c r="S31" i="13" s="1"/>
  <c r="O31" i="13"/>
  <c r="Q31" i="13" s="1"/>
  <c r="T30" i="13"/>
  <c r="S30" i="13"/>
  <c r="R30" i="13"/>
  <c r="P30" i="13"/>
  <c r="O30" i="13"/>
  <c r="Q30" i="13" s="1"/>
  <c r="T29" i="13"/>
  <c r="R29" i="13"/>
  <c r="P29" i="13"/>
  <c r="S29" i="13" s="1"/>
  <c r="O29" i="13"/>
  <c r="Q29" i="13" s="1"/>
  <c r="T28" i="13"/>
  <c r="R28" i="13"/>
  <c r="P28" i="13"/>
  <c r="S28" i="13" s="1"/>
  <c r="O28" i="13"/>
  <c r="Q28" i="13" s="1"/>
  <c r="R27" i="13"/>
  <c r="P27" i="13"/>
  <c r="S27" i="13" s="1"/>
  <c r="O27" i="13"/>
  <c r="Q27" i="13" s="1"/>
  <c r="T26" i="13"/>
  <c r="R26" i="13"/>
  <c r="P26" i="13"/>
  <c r="S26" i="13" s="1"/>
  <c r="O26" i="13"/>
  <c r="Q26" i="13" s="1"/>
  <c r="T25" i="13"/>
  <c r="S25" i="13"/>
  <c r="R25" i="13"/>
  <c r="P25" i="13"/>
  <c r="O25" i="13"/>
  <c r="Q25" i="13" s="1"/>
  <c r="T24" i="13"/>
  <c r="R24" i="13"/>
  <c r="P24" i="13"/>
  <c r="S24" i="13" s="1"/>
  <c r="O24" i="13"/>
  <c r="Q24" i="13" s="1"/>
  <c r="T23" i="13"/>
  <c r="R23" i="13"/>
  <c r="P23" i="13"/>
  <c r="S23" i="13" s="1"/>
  <c r="O23" i="13"/>
  <c r="Q23" i="13" s="1"/>
  <c r="T22" i="13"/>
  <c r="R22" i="13"/>
  <c r="P22" i="13"/>
  <c r="S22" i="13" s="1"/>
  <c r="O22" i="13"/>
  <c r="Q22" i="13" s="1"/>
  <c r="T21" i="13"/>
  <c r="R21" i="13"/>
  <c r="P21" i="13"/>
  <c r="S21" i="13" s="1"/>
  <c r="O21" i="13"/>
  <c r="Q21" i="13" s="1"/>
  <c r="T20" i="13"/>
  <c r="R20" i="13"/>
  <c r="P20" i="13"/>
  <c r="S20" i="13" s="1"/>
  <c r="O20" i="13"/>
  <c r="Q20" i="13" s="1"/>
  <c r="R19" i="13"/>
  <c r="P19" i="13"/>
  <c r="S19" i="13" s="1"/>
  <c r="O19" i="13"/>
  <c r="Q19" i="13" s="1"/>
  <c r="T18" i="13"/>
  <c r="R18" i="13"/>
  <c r="P18" i="13"/>
  <c r="S18" i="13" s="1"/>
  <c r="O18" i="13"/>
  <c r="Q18" i="13" s="1"/>
  <c r="T17" i="13"/>
  <c r="R17" i="13"/>
  <c r="P17" i="13"/>
  <c r="S17" i="13" s="1"/>
  <c r="O17" i="13"/>
  <c r="Q17" i="13" s="1"/>
  <c r="T16" i="13"/>
  <c r="R16" i="13"/>
  <c r="P16" i="13"/>
  <c r="S16" i="13" s="1"/>
  <c r="O16" i="13"/>
  <c r="Q16" i="13" s="1"/>
  <c r="T15" i="13"/>
  <c r="R15" i="13"/>
  <c r="P15" i="13"/>
  <c r="S15" i="13" s="1"/>
  <c r="O15" i="13"/>
  <c r="Q15" i="13" s="1"/>
  <c r="B40" i="13"/>
  <c r="B41" i="13" s="1"/>
  <c r="B42" i="13" s="1"/>
  <c r="B43" i="13" s="1"/>
  <c r="B44" i="13" s="1"/>
  <c r="B45" i="13" s="1"/>
  <c r="B46" i="13" s="1"/>
  <c r="B47" i="13" s="1"/>
  <c r="B48" i="13" s="1"/>
  <c r="B49" i="13" s="1"/>
  <c r="B50" i="13" s="1"/>
  <c r="B51" i="13" s="1"/>
  <c r="B52" i="13" s="1"/>
  <c r="B53" i="13" s="1"/>
  <c r="B54" i="13" s="1"/>
  <c r="B55" i="13" s="1"/>
  <c r="B56" i="13" s="1"/>
  <c r="B57" i="13" s="1"/>
  <c r="B58" i="13" s="1"/>
  <c r="B59" i="13" s="1"/>
  <c r="B60" i="13" s="1"/>
  <c r="B61" i="13" s="1"/>
  <c r="B62" i="13" s="1"/>
  <c r="B63" i="13" s="1"/>
  <c r="B64" i="13" s="1"/>
  <c r="B65" i="13" s="1"/>
  <c r="B66" i="13" s="1"/>
  <c r="B67" i="13" s="1"/>
  <c r="B68" i="13" s="1"/>
  <c r="B69" i="13" s="1"/>
  <c r="B70" i="13" s="1"/>
  <c r="B71" i="13" s="1"/>
  <c r="B72" i="13" s="1"/>
  <c r="B73" i="13" s="1"/>
  <c r="B74" i="13" s="1"/>
  <c r="B75" i="13" s="1"/>
  <c r="B76" i="13" s="1"/>
  <c r="B77" i="13" s="1"/>
  <c r="B78" i="13" s="1"/>
  <c r="B79" i="13" s="1"/>
  <c r="B80" i="13" s="1"/>
  <c r="B81" i="13" s="1"/>
  <c r="B82" i="13" s="1"/>
  <c r="B83" i="13" s="1"/>
  <c r="B84" i="13" s="1"/>
  <c r="B85" i="13" s="1"/>
  <c r="B86" i="13" s="1"/>
  <c r="B87" i="13" s="1"/>
  <c r="B88" i="13" s="1"/>
  <c r="B89" i="13" s="1"/>
  <c r="B90" i="13" s="1"/>
  <c r="B91" i="13" s="1"/>
  <c r="B92" i="13" s="1"/>
  <c r="B93" i="13" s="1"/>
  <c r="B94" i="13" s="1"/>
  <c r="B95" i="13" s="1"/>
  <c r="B96" i="13" s="1"/>
  <c r="B97" i="13" s="1"/>
  <c r="B98" i="13" s="1"/>
  <c r="B99" i="13" s="1"/>
  <c r="B100" i="13" s="1"/>
  <c r="B101" i="13" s="1"/>
  <c r="B102" i="13" s="1"/>
  <c r="B103" i="13" s="1"/>
  <c r="B104" i="13" s="1"/>
  <c r="B105" i="13" s="1"/>
  <c r="B106" i="13" s="1"/>
  <c r="B107" i="13" s="1"/>
  <c r="B108" i="13" s="1"/>
  <c r="B109" i="13" s="1"/>
  <c r="B110" i="13" s="1"/>
  <c r="B111" i="13" s="1"/>
  <c r="B112" i="13" s="1"/>
  <c r="B113" i="13" s="1"/>
  <c r="B114" i="13" s="1"/>
  <c r="B115" i="13" s="1"/>
  <c r="B116" i="13" s="1"/>
  <c r="B117" i="13" s="1"/>
  <c r="B118" i="13" s="1"/>
  <c r="B119" i="13" s="1"/>
  <c r="B120" i="13" s="1"/>
  <c r="B121" i="13" s="1"/>
  <c r="B122" i="13" s="1"/>
  <c r="B123" i="13" s="1"/>
  <c r="T14" i="13"/>
  <c r="R14" i="13"/>
  <c r="P14" i="13"/>
  <c r="S14" i="13" s="1"/>
  <c r="O14" i="13"/>
  <c r="Q14" i="13" s="1"/>
  <c r="B14" i="13"/>
  <c r="B15" i="13" s="1"/>
  <c r="B16" i="13" s="1"/>
  <c r="B17" i="13" s="1"/>
  <c r="B18" i="13" s="1"/>
  <c r="B19" i="13" s="1"/>
  <c r="B20" i="13" s="1"/>
  <c r="B21" i="13" s="1"/>
  <c r="B22" i="13" s="1"/>
  <c r="B23" i="13" s="1"/>
  <c r="B24" i="13" s="1"/>
  <c r="B25" i="13" s="1"/>
  <c r="B26" i="13" s="1"/>
  <c r="B27" i="13" s="1"/>
  <c r="B28" i="13" s="1"/>
  <c r="B29" i="13" s="1"/>
  <c r="B30" i="13" s="1"/>
  <c r="B31" i="13" s="1"/>
  <c r="B32" i="13" s="1"/>
  <c r="B33" i="13" s="1"/>
  <c r="B34" i="13" s="1"/>
  <c r="B35" i="13" s="1"/>
  <c r="B36" i="13" s="1"/>
  <c r="B37" i="13" s="1"/>
  <c r="B38" i="13" s="1"/>
  <c r="B39" i="13" s="1"/>
  <c r="N161" i="22" l="1"/>
  <c r="M21" i="26"/>
  <c r="M15" i="26"/>
  <c r="M13" i="26"/>
  <c r="M29" i="26"/>
  <c r="M23" i="26"/>
  <c r="N31" i="26"/>
  <c r="M15" i="25"/>
  <c r="M17" i="24"/>
  <c r="M14" i="24"/>
  <c r="M20" i="24"/>
  <c r="M16" i="24"/>
  <c r="M15" i="24"/>
  <c r="N22" i="24"/>
  <c r="M17" i="23"/>
  <c r="M25" i="23" s="1"/>
  <c r="N25" i="23"/>
  <c r="M144" i="22"/>
  <c r="M143" i="22"/>
  <c r="M32" i="22"/>
  <c r="M42" i="22"/>
  <c r="M48" i="22"/>
  <c r="M58" i="22"/>
  <c r="M64" i="22"/>
  <c r="M14" i="22"/>
  <c r="M18" i="22"/>
  <c r="M34" i="22"/>
  <c r="M40" i="22"/>
  <c r="M50" i="22"/>
  <c r="M66" i="22"/>
  <c r="M16" i="22"/>
  <c r="M17" i="21"/>
  <c r="N17" i="21"/>
  <c r="M18" i="20"/>
  <c r="M19" i="20"/>
  <c r="N32" i="20"/>
  <c r="N15" i="19"/>
  <c r="M15" i="19"/>
  <c r="N12" i="17"/>
  <c r="N44" i="17" s="1"/>
  <c r="M20" i="17"/>
  <c r="M15" i="17"/>
  <c r="M23" i="17"/>
  <c r="M31" i="17"/>
  <c r="M39" i="17"/>
  <c r="M24" i="16"/>
  <c r="M28" i="16"/>
  <c r="M35" i="16"/>
  <c r="M16" i="16"/>
  <c r="N39" i="16"/>
  <c r="N22" i="15"/>
  <c r="M22" i="15"/>
  <c r="Q43" i="14"/>
  <c r="R43" i="14"/>
  <c r="T43" i="14"/>
  <c r="S20" i="14"/>
  <c r="S36" i="14"/>
  <c r="S42" i="14"/>
  <c r="S38" i="14"/>
  <c r="S34" i="14"/>
  <c r="S22" i="14"/>
  <c r="S35" i="14"/>
  <c r="S27" i="14"/>
  <c r="S19" i="14"/>
  <c r="S115" i="13"/>
  <c r="S51" i="13"/>
  <c r="S91" i="13"/>
  <c r="S83" i="13"/>
  <c r="S107" i="13"/>
  <c r="S35" i="13"/>
  <c r="S99" i="13"/>
  <c r="R124" i="13"/>
  <c r="T124" i="13"/>
  <c r="Q124" i="13"/>
  <c r="N59" i="12"/>
  <c r="N56" i="12"/>
  <c r="N52" i="12"/>
  <c r="N51" i="12"/>
  <c r="N48" i="12"/>
  <c r="N46" i="12"/>
  <c r="N44" i="12"/>
  <c r="N43" i="12"/>
  <c r="N40" i="12"/>
  <c r="N38" i="12"/>
  <c r="N35" i="12"/>
  <c r="N30" i="12"/>
  <c r="N28" i="12"/>
  <c r="N27" i="12"/>
  <c r="N20" i="12"/>
  <c r="N19" i="12"/>
  <c r="N16" i="12"/>
  <c r="N14" i="12"/>
  <c r="N12" i="12"/>
  <c r="N65" i="12"/>
  <c r="L65" i="12"/>
  <c r="M65" i="12" s="1"/>
  <c r="N64" i="12"/>
  <c r="L64" i="12"/>
  <c r="M64" i="12" s="1"/>
  <c r="N63" i="12"/>
  <c r="L63" i="12"/>
  <c r="N62" i="12"/>
  <c r="L62" i="12"/>
  <c r="M62" i="12" s="1"/>
  <c r="N61" i="12"/>
  <c r="M61" i="12"/>
  <c r="L61" i="12"/>
  <c r="N60" i="12"/>
  <c r="L60" i="12"/>
  <c r="M60" i="12" s="1"/>
  <c r="L59" i="12"/>
  <c r="M59" i="12" s="1"/>
  <c r="N58" i="12"/>
  <c r="L58" i="12"/>
  <c r="M58" i="12" s="1"/>
  <c r="N57" i="12"/>
  <c r="M57" i="12"/>
  <c r="L57" i="12"/>
  <c r="L56" i="12"/>
  <c r="N55" i="12"/>
  <c r="L55" i="12"/>
  <c r="M55" i="12" s="1"/>
  <c r="N54" i="12"/>
  <c r="L54" i="12"/>
  <c r="M54" i="12" s="1"/>
  <c r="N53" i="12"/>
  <c r="M53" i="12"/>
  <c r="L53" i="12"/>
  <c r="L52" i="12"/>
  <c r="M52" i="12" s="1"/>
  <c r="L51" i="12"/>
  <c r="N50" i="12"/>
  <c r="L50" i="12"/>
  <c r="M50" i="12" s="1"/>
  <c r="N49" i="12"/>
  <c r="L49" i="12"/>
  <c r="M49" i="12" s="1"/>
  <c r="L48" i="12"/>
  <c r="M48" i="12" s="1"/>
  <c r="N47" i="12"/>
  <c r="L47" i="12"/>
  <c r="M47" i="12" s="1"/>
  <c r="L46" i="12"/>
  <c r="M46" i="12" s="1"/>
  <c r="N45" i="12"/>
  <c r="L45" i="12"/>
  <c r="M45" i="12" s="1"/>
  <c r="L44" i="12"/>
  <c r="M44" i="12" s="1"/>
  <c r="L43" i="12"/>
  <c r="M43" i="12" s="1"/>
  <c r="N42" i="12"/>
  <c r="L42" i="12"/>
  <c r="M42" i="12" s="1"/>
  <c r="N41" i="12"/>
  <c r="L41" i="12"/>
  <c r="M41" i="12" s="1"/>
  <c r="L40" i="12"/>
  <c r="M40" i="12" s="1"/>
  <c r="N39" i="12"/>
  <c r="L39" i="12"/>
  <c r="M39" i="12" s="1"/>
  <c r="L38" i="12"/>
  <c r="M38" i="12" s="1"/>
  <c r="N37" i="12"/>
  <c r="L37" i="12"/>
  <c r="M37" i="12" s="1"/>
  <c r="N36" i="12"/>
  <c r="L36" i="12"/>
  <c r="M36" i="12" s="1"/>
  <c r="L35" i="12"/>
  <c r="N34" i="12"/>
  <c r="L34" i="12"/>
  <c r="M34" i="12" s="1"/>
  <c r="N33" i="12"/>
  <c r="L33" i="12"/>
  <c r="M33" i="12" s="1"/>
  <c r="N32" i="12"/>
  <c r="L32" i="12"/>
  <c r="N31" i="12"/>
  <c r="L31" i="12"/>
  <c r="M31" i="12" s="1"/>
  <c r="L30" i="12"/>
  <c r="M30" i="12" s="1"/>
  <c r="N29" i="12"/>
  <c r="L29" i="12"/>
  <c r="M29" i="12" s="1"/>
  <c r="L28" i="12"/>
  <c r="M28" i="12" s="1"/>
  <c r="L27" i="12"/>
  <c r="N26" i="12"/>
  <c r="L26" i="12"/>
  <c r="M26" i="12" s="1"/>
  <c r="N25" i="12"/>
  <c r="L25" i="12"/>
  <c r="M25" i="12" s="1"/>
  <c r="N24" i="12"/>
  <c r="L24" i="12"/>
  <c r="N23" i="12"/>
  <c r="L23" i="12"/>
  <c r="N22" i="12"/>
  <c r="L22" i="12"/>
  <c r="M22" i="12" s="1"/>
  <c r="N21" i="12"/>
  <c r="L21" i="12"/>
  <c r="M21" i="12" s="1"/>
  <c r="L20" i="12"/>
  <c r="L19" i="12"/>
  <c r="N18" i="12"/>
  <c r="L18" i="12"/>
  <c r="M18" i="12" s="1"/>
  <c r="N17" i="12"/>
  <c r="L17" i="12"/>
  <c r="M17" i="12" s="1"/>
  <c r="L16" i="12"/>
  <c r="N15" i="12"/>
  <c r="L15" i="12"/>
  <c r="M15" i="12" s="1"/>
  <c r="L14" i="12"/>
  <c r="M14" i="12" s="1"/>
  <c r="N13" i="12"/>
  <c r="L13" i="12"/>
  <c r="M13" i="12" s="1"/>
  <c r="A13" i="12"/>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L12" i="12"/>
  <c r="A37" i="10"/>
  <c r="N38" i="10"/>
  <c r="M38" i="10"/>
  <c r="N37" i="10"/>
  <c r="M37" i="10"/>
  <c r="L37" i="10"/>
  <c r="N58" i="11"/>
  <c r="N52" i="11"/>
  <c r="N50" i="11"/>
  <c r="N44" i="11"/>
  <c r="N42" i="11"/>
  <c r="N36" i="11"/>
  <c r="N34" i="11"/>
  <c r="N28" i="11"/>
  <c r="N26" i="11"/>
  <c r="N20" i="11"/>
  <c r="N18" i="11"/>
  <c r="N12" i="11"/>
  <c r="N61" i="11"/>
  <c r="M61" i="11"/>
  <c r="L61" i="11"/>
  <c r="N60" i="11"/>
  <c r="M60" i="11"/>
  <c r="L60" i="11"/>
  <c r="N59" i="11"/>
  <c r="M59" i="11"/>
  <c r="L59" i="11"/>
  <c r="M58" i="11"/>
  <c r="L58" i="11"/>
  <c r="N57" i="11"/>
  <c r="M57" i="11"/>
  <c r="L57" i="11"/>
  <c r="N56" i="11"/>
  <c r="M56" i="11"/>
  <c r="L56" i="11"/>
  <c r="N55" i="11"/>
  <c r="M55" i="11"/>
  <c r="L55" i="11"/>
  <c r="N54" i="11"/>
  <c r="M54" i="11"/>
  <c r="L54" i="11"/>
  <c r="N53" i="11"/>
  <c r="M53" i="11"/>
  <c r="L53" i="11"/>
  <c r="L52" i="11"/>
  <c r="N51" i="11"/>
  <c r="M51" i="11"/>
  <c r="L51" i="11"/>
  <c r="M50" i="11"/>
  <c r="L50" i="11"/>
  <c r="N49" i="11"/>
  <c r="M49" i="11"/>
  <c r="L49" i="11"/>
  <c r="N48" i="11"/>
  <c r="M48" i="11"/>
  <c r="L48" i="11"/>
  <c r="N47" i="11"/>
  <c r="M47" i="11"/>
  <c r="L47" i="11"/>
  <c r="N46" i="11"/>
  <c r="M46" i="11"/>
  <c r="L46" i="11"/>
  <c r="N45" i="11"/>
  <c r="M45" i="11"/>
  <c r="L45" i="11"/>
  <c r="L44" i="11"/>
  <c r="N43" i="11"/>
  <c r="M43" i="11"/>
  <c r="L43" i="11"/>
  <c r="M42" i="11"/>
  <c r="L42" i="11"/>
  <c r="N41" i="11"/>
  <c r="M41" i="11"/>
  <c r="L41" i="11"/>
  <c r="N40" i="11"/>
  <c r="M40" i="11"/>
  <c r="L40" i="11"/>
  <c r="N39" i="11"/>
  <c r="M39" i="11"/>
  <c r="L39" i="11"/>
  <c r="N38" i="11"/>
  <c r="M38" i="11"/>
  <c r="L38" i="11"/>
  <c r="N37" i="11"/>
  <c r="M37" i="11"/>
  <c r="L37" i="11"/>
  <c r="L36" i="11"/>
  <c r="N35" i="11"/>
  <c r="M35" i="11"/>
  <c r="L35" i="11"/>
  <c r="M34" i="11"/>
  <c r="L34" i="11"/>
  <c r="N33" i="11"/>
  <c r="M33" i="11"/>
  <c r="L33" i="11"/>
  <c r="N32" i="11"/>
  <c r="M32" i="11"/>
  <c r="L32" i="11"/>
  <c r="N31" i="11"/>
  <c r="M31" i="11"/>
  <c r="L31" i="11"/>
  <c r="N30" i="11"/>
  <c r="M30" i="11"/>
  <c r="L30" i="11"/>
  <c r="N29" i="11"/>
  <c r="M29" i="11"/>
  <c r="L29" i="11"/>
  <c r="L28" i="11"/>
  <c r="N27" i="11"/>
  <c r="M27" i="11"/>
  <c r="L27" i="11"/>
  <c r="M26" i="11"/>
  <c r="L26" i="11"/>
  <c r="N25" i="11"/>
  <c r="M25" i="11"/>
  <c r="L25" i="11"/>
  <c r="N24" i="11"/>
  <c r="M24" i="11"/>
  <c r="L24" i="11"/>
  <c r="N23" i="11"/>
  <c r="M23" i="11"/>
  <c r="L23" i="11"/>
  <c r="N22" i="11"/>
  <c r="M22" i="11"/>
  <c r="L22" i="11"/>
  <c r="N21" i="11"/>
  <c r="M21" i="11"/>
  <c r="L21" i="11"/>
  <c r="L20" i="11"/>
  <c r="N19" i="11"/>
  <c r="M19" i="11"/>
  <c r="L19" i="11"/>
  <c r="M18" i="11"/>
  <c r="L18" i="11"/>
  <c r="N17" i="11"/>
  <c r="M17" i="11"/>
  <c r="L17" i="11"/>
  <c r="N16" i="11"/>
  <c r="M16" i="11"/>
  <c r="L16" i="11"/>
  <c r="N15" i="11"/>
  <c r="M15" i="11"/>
  <c r="L15" i="11"/>
  <c r="N14" i="11"/>
  <c r="M14" i="11"/>
  <c r="L14" i="11"/>
  <c r="N13" i="11"/>
  <c r="M13" i="11"/>
  <c r="L13" i="11"/>
  <c r="A13" i="1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L12" i="11"/>
  <c r="M34" i="10"/>
  <c r="N29" i="10"/>
  <c r="M28" i="10"/>
  <c r="N26" i="10"/>
  <c r="M21" i="10"/>
  <c r="N20" i="10"/>
  <c r="N18" i="10"/>
  <c r="N13" i="10"/>
  <c r="M12" i="10"/>
  <c r="N36" i="10"/>
  <c r="M36" i="10"/>
  <c r="L36" i="10"/>
  <c r="N35" i="10"/>
  <c r="M35" i="10"/>
  <c r="L35" i="10"/>
  <c r="L34" i="10"/>
  <c r="N33" i="10"/>
  <c r="M33" i="10"/>
  <c r="L33" i="10"/>
  <c r="N32" i="10"/>
  <c r="M32" i="10"/>
  <c r="L32" i="10"/>
  <c r="N31" i="10"/>
  <c r="M31" i="10"/>
  <c r="L31" i="10"/>
  <c r="N30" i="10"/>
  <c r="M30" i="10"/>
  <c r="L30" i="10"/>
  <c r="L29" i="10"/>
  <c r="N28" i="10"/>
  <c r="L28" i="10"/>
  <c r="N27" i="10"/>
  <c r="M27" i="10"/>
  <c r="L27" i="10"/>
  <c r="L26" i="10"/>
  <c r="N25" i="10"/>
  <c r="M25" i="10"/>
  <c r="L25" i="10"/>
  <c r="N24" i="10"/>
  <c r="M24" i="10"/>
  <c r="L24" i="10"/>
  <c r="N23" i="10"/>
  <c r="M23" i="10"/>
  <c r="L23" i="10"/>
  <c r="N22" i="10"/>
  <c r="L22" i="10"/>
  <c r="M22" i="10" s="1"/>
  <c r="N21" i="10"/>
  <c r="L21" i="10"/>
  <c r="M20" i="10"/>
  <c r="L20" i="10"/>
  <c r="N19" i="10"/>
  <c r="M19" i="10"/>
  <c r="L19" i="10"/>
  <c r="L18" i="10"/>
  <c r="N17" i="10"/>
  <c r="M17" i="10"/>
  <c r="L17" i="10"/>
  <c r="N16" i="10"/>
  <c r="M16" i="10"/>
  <c r="L16" i="10"/>
  <c r="N15" i="10"/>
  <c r="M15" i="10"/>
  <c r="L15" i="10"/>
  <c r="N14" i="10"/>
  <c r="M14" i="10"/>
  <c r="L14" i="10"/>
  <c r="L13" i="10"/>
  <c r="A13" i="10"/>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N12" i="10"/>
  <c r="L12" i="10"/>
  <c r="N27" i="9"/>
  <c r="L27" i="9"/>
  <c r="M27" i="9" s="1"/>
  <c r="N26" i="9"/>
  <c r="M26" i="9"/>
  <c r="L26" i="9"/>
  <c r="N25" i="9"/>
  <c r="L25" i="9"/>
  <c r="M25" i="9" s="1"/>
  <c r="N24" i="9"/>
  <c r="M24" i="9"/>
  <c r="L24" i="9"/>
  <c r="N23" i="9"/>
  <c r="L23" i="9"/>
  <c r="M23" i="9" s="1"/>
  <c r="N22" i="9"/>
  <c r="M22" i="9"/>
  <c r="L22" i="9"/>
  <c r="N21" i="9"/>
  <c r="L21" i="9"/>
  <c r="M21" i="9" s="1"/>
  <c r="N20" i="9"/>
  <c r="M20" i="9"/>
  <c r="L20" i="9"/>
  <c r="N19" i="9"/>
  <c r="L19" i="9"/>
  <c r="M19" i="9" s="1"/>
  <c r="N18" i="9"/>
  <c r="M18" i="9"/>
  <c r="L18" i="9"/>
  <c r="N17" i="9"/>
  <c r="M17" i="9"/>
  <c r="L17" i="9"/>
  <c r="N16" i="9"/>
  <c r="M16" i="9"/>
  <c r="L16" i="9"/>
  <c r="N15" i="9"/>
  <c r="M15" i="9"/>
  <c r="L15" i="9"/>
  <c r="N14" i="9"/>
  <c r="M14" i="9"/>
  <c r="L14" i="9"/>
  <c r="N13" i="9"/>
  <c r="M13" i="9"/>
  <c r="L13" i="9"/>
  <c r="A13" i="9"/>
  <c r="A14" i="9" s="1"/>
  <c r="A15" i="9" s="1"/>
  <c r="A16" i="9" s="1"/>
  <c r="A17" i="9" s="1"/>
  <c r="A18" i="9" s="1"/>
  <c r="A19" i="9" s="1"/>
  <c r="A20" i="9" s="1"/>
  <c r="A21" i="9" s="1"/>
  <c r="A22" i="9" s="1"/>
  <c r="A23" i="9" s="1"/>
  <c r="A24" i="9" s="1"/>
  <c r="A25" i="9" s="1"/>
  <c r="A26" i="9" s="1"/>
  <c r="A27" i="9" s="1"/>
  <c r="N12" i="9"/>
  <c r="M12" i="9"/>
  <c r="L12" i="9"/>
  <c r="N82" i="8"/>
  <c r="N80" i="8"/>
  <c r="N78" i="8"/>
  <c r="N74" i="8"/>
  <c r="N72" i="8"/>
  <c r="N70" i="8"/>
  <c r="N66" i="8"/>
  <c r="N64" i="8"/>
  <c r="M58" i="8"/>
  <c r="M56" i="8"/>
  <c r="N54" i="8"/>
  <c r="N50" i="8"/>
  <c r="M48" i="8"/>
  <c r="M42" i="8"/>
  <c r="M40" i="8"/>
  <c r="N38" i="8"/>
  <c r="N34" i="8"/>
  <c r="N30" i="8"/>
  <c r="N26" i="8"/>
  <c r="N24" i="8"/>
  <c r="M18" i="8"/>
  <c r="N16" i="8"/>
  <c r="N14" i="8"/>
  <c r="A14" i="8"/>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N84" i="8"/>
  <c r="L84" i="8"/>
  <c r="M84" i="8" s="1"/>
  <c r="N83" i="8"/>
  <c r="L83" i="8"/>
  <c r="M83" i="8" s="1"/>
  <c r="M82" i="8"/>
  <c r="L82" i="8"/>
  <c r="N81" i="8"/>
  <c r="M81" i="8"/>
  <c r="L81" i="8"/>
  <c r="M80" i="8"/>
  <c r="L80" i="8"/>
  <c r="N79" i="8"/>
  <c r="M79" i="8"/>
  <c r="L79" i="8"/>
  <c r="L78" i="8"/>
  <c r="N77" i="8"/>
  <c r="L77" i="8"/>
  <c r="M77" i="8" s="1"/>
  <c r="N76" i="8"/>
  <c r="L76" i="8"/>
  <c r="M76" i="8" s="1"/>
  <c r="N75" i="8"/>
  <c r="L75" i="8"/>
  <c r="M75" i="8" s="1"/>
  <c r="L74" i="8"/>
  <c r="N73" i="8"/>
  <c r="M73" i="8"/>
  <c r="L73" i="8"/>
  <c r="M72" i="8"/>
  <c r="L72" i="8"/>
  <c r="N71" i="8"/>
  <c r="M71" i="8"/>
  <c r="L71" i="8"/>
  <c r="L70" i="8"/>
  <c r="M70" i="8" s="1"/>
  <c r="N69" i="8"/>
  <c r="L69" i="8"/>
  <c r="M69" i="8" s="1"/>
  <c r="N68" i="8"/>
  <c r="L68" i="8"/>
  <c r="M68" i="8" s="1"/>
  <c r="N67" i="8"/>
  <c r="L67" i="8"/>
  <c r="M67" i="8" s="1"/>
  <c r="M66" i="8"/>
  <c r="L66" i="8"/>
  <c r="N65" i="8"/>
  <c r="M65" i="8"/>
  <c r="L65" i="8"/>
  <c r="M64" i="8"/>
  <c r="L64" i="8"/>
  <c r="N63" i="8"/>
  <c r="L63" i="8"/>
  <c r="M63" i="8" s="1"/>
  <c r="N62" i="8"/>
  <c r="L62" i="8"/>
  <c r="N61" i="8"/>
  <c r="L61" i="8"/>
  <c r="M61" i="8" s="1"/>
  <c r="N60" i="8"/>
  <c r="L60" i="8"/>
  <c r="M60" i="8" s="1"/>
  <c r="N59" i="8"/>
  <c r="L59" i="8"/>
  <c r="M59" i="8" s="1"/>
  <c r="N58" i="8"/>
  <c r="L58" i="8"/>
  <c r="N57" i="8"/>
  <c r="M57" i="8"/>
  <c r="L57" i="8"/>
  <c r="N56" i="8"/>
  <c r="L56" i="8"/>
  <c r="N55" i="8"/>
  <c r="L55" i="8"/>
  <c r="M55" i="8" s="1"/>
  <c r="L54" i="8"/>
  <c r="M54" i="8" s="1"/>
  <c r="N53" i="8"/>
  <c r="L53" i="8"/>
  <c r="M53" i="8" s="1"/>
  <c r="N52" i="8"/>
  <c r="L52" i="8"/>
  <c r="M52" i="8" s="1"/>
  <c r="N51" i="8"/>
  <c r="L51" i="8"/>
  <c r="M51" i="8" s="1"/>
  <c r="M50" i="8"/>
  <c r="L50" i="8"/>
  <c r="N49" i="8"/>
  <c r="M49" i="8"/>
  <c r="L49" i="8"/>
  <c r="N48" i="8"/>
  <c r="L48" i="8"/>
  <c r="N47" i="8"/>
  <c r="L47" i="8"/>
  <c r="M47" i="8" s="1"/>
  <c r="N46" i="8"/>
  <c r="L46" i="8"/>
  <c r="N45" i="8"/>
  <c r="L45" i="8"/>
  <c r="M45" i="8" s="1"/>
  <c r="N44" i="8"/>
  <c r="L44" i="8"/>
  <c r="M44" i="8" s="1"/>
  <c r="N43" i="8"/>
  <c r="L43" i="8"/>
  <c r="M43" i="8" s="1"/>
  <c r="N42" i="8"/>
  <c r="L42" i="8"/>
  <c r="N41" i="8"/>
  <c r="M41" i="8"/>
  <c r="L41" i="8"/>
  <c r="N40" i="8"/>
  <c r="L40" i="8"/>
  <c r="N39" i="8"/>
  <c r="M39" i="8"/>
  <c r="L39" i="8"/>
  <c r="L38" i="8"/>
  <c r="N37" i="8"/>
  <c r="L37" i="8"/>
  <c r="M37" i="8" s="1"/>
  <c r="N36" i="8"/>
  <c r="L36" i="8"/>
  <c r="M36" i="8" s="1"/>
  <c r="N35" i="8"/>
  <c r="L35" i="8"/>
  <c r="M35" i="8" s="1"/>
  <c r="L34" i="8"/>
  <c r="N33" i="8"/>
  <c r="M33" i="8"/>
  <c r="L33" i="8"/>
  <c r="N32" i="8"/>
  <c r="M32" i="8"/>
  <c r="L32" i="8"/>
  <c r="N31" i="8"/>
  <c r="L31" i="8"/>
  <c r="M31" i="8" s="1"/>
  <c r="L30" i="8"/>
  <c r="M30" i="8" s="1"/>
  <c r="N29" i="8"/>
  <c r="L29" i="8"/>
  <c r="M29" i="8" s="1"/>
  <c r="N28" i="8"/>
  <c r="L28" i="8"/>
  <c r="M28" i="8" s="1"/>
  <c r="N27" i="8"/>
  <c r="L27" i="8"/>
  <c r="M27" i="8" s="1"/>
  <c r="M26" i="8"/>
  <c r="L26" i="8"/>
  <c r="N25" i="8"/>
  <c r="M25" i="8"/>
  <c r="L25" i="8"/>
  <c r="M24" i="8"/>
  <c r="L24" i="8"/>
  <c r="N23" i="8"/>
  <c r="M23" i="8"/>
  <c r="L23" i="8"/>
  <c r="N22" i="8"/>
  <c r="L22" i="8"/>
  <c r="N21" i="8"/>
  <c r="L21" i="8"/>
  <c r="M21" i="8" s="1"/>
  <c r="N20" i="8"/>
  <c r="L20" i="8"/>
  <c r="M20" i="8" s="1"/>
  <c r="N19" i="8"/>
  <c r="L19" i="8"/>
  <c r="M19" i="8" s="1"/>
  <c r="N18" i="8"/>
  <c r="L18" i="8"/>
  <c r="N17" i="8"/>
  <c r="M17" i="8"/>
  <c r="L17" i="8"/>
  <c r="M16" i="8"/>
  <c r="L16" i="8"/>
  <c r="N15" i="8"/>
  <c r="M15" i="8"/>
  <c r="L15" i="8"/>
  <c r="L14" i="8"/>
  <c r="M14" i="8" s="1"/>
  <c r="N13" i="8"/>
  <c r="L13" i="8"/>
  <c r="M13" i="8" s="1"/>
  <c r="A13" i="8"/>
  <c r="N12" i="8"/>
  <c r="M12" i="8"/>
  <c r="L12" i="8"/>
  <c r="N18" i="7"/>
  <c r="N25" i="7"/>
  <c r="L25" i="7"/>
  <c r="M25" i="7" s="1"/>
  <c r="N24" i="7"/>
  <c r="L24" i="7"/>
  <c r="M24" i="7" s="1"/>
  <c r="N23" i="7"/>
  <c r="L23" i="7"/>
  <c r="M23" i="7" s="1"/>
  <c r="N22" i="7"/>
  <c r="M22" i="7"/>
  <c r="L22" i="7"/>
  <c r="N21" i="7"/>
  <c r="L21" i="7"/>
  <c r="M21" i="7" s="1"/>
  <c r="N20" i="7"/>
  <c r="M20" i="7"/>
  <c r="L20" i="7"/>
  <c r="N19" i="7"/>
  <c r="M19" i="7"/>
  <c r="L19" i="7"/>
  <c r="L18" i="7"/>
  <c r="N17" i="7"/>
  <c r="L17" i="7"/>
  <c r="M17" i="7" s="1"/>
  <c r="N16" i="7"/>
  <c r="M16" i="7"/>
  <c r="L16" i="7"/>
  <c r="N15" i="7"/>
  <c r="L15" i="7"/>
  <c r="M15" i="7" s="1"/>
  <c r="N14" i="7"/>
  <c r="M14" i="7"/>
  <c r="L14" i="7"/>
  <c r="N13" i="7"/>
  <c r="M13" i="7"/>
  <c r="L13" i="7"/>
  <c r="A13" i="7"/>
  <c r="A14" i="7" s="1"/>
  <c r="A15" i="7" s="1"/>
  <c r="A16" i="7" s="1"/>
  <c r="A17" i="7" s="1"/>
  <c r="A18" i="7" s="1"/>
  <c r="A19" i="7" s="1"/>
  <c r="A20" i="7" s="1"/>
  <c r="A21" i="7" s="1"/>
  <c r="A22" i="7" s="1"/>
  <c r="A23" i="7" s="1"/>
  <c r="A24" i="7" s="1"/>
  <c r="A25" i="7" s="1"/>
  <c r="N12" i="7"/>
  <c r="M12" i="7"/>
  <c r="L12" i="7"/>
  <c r="A14" i="6"/>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N64" i="6"/>
  <c r="N62" i="6"/>
  <c r="N48" i="6"/>
  <c r="N46" i="6"/>
  <c r="N40" i="6"/>
  <c r="N32" i="6"/>
  <c r="N30" i="6"/>
  <c r="N28" i="6"/>
  <c r="N22" i="6"/>
  <c r="N20" i="6"/>
  <c r="N16" i="6"/>
  <c r="N14" i="6"/>
  <c r="N12" i="6"/>
  <c r="N72" i="6"/>
  <c r="L72" i="6"/>
  <c r="M72" i="6" s="1"/>
  <c r="N71" i="6"/>
  <c r="L71" i="6"/>
  <c r="M71" i="6" s="1"/>
  <c r="N70" i="6"/>
  <c r="L70" i="6"/>
  <c r="N69" i="6"/>
  <c r="L69" i="6"/>
  <c r="M69" i="6" s="1"/>
  <c r="N68" i="6"/>
  <c r="L68" i="6"/>
  <c r="M68" i="6" s="1"/>
  <c r="N67" i="6"/>
  <c r="L67" i="6"/>
  <c r="M67" i="6" s="1"/>
  <c r="N66" i="6"/>
  <c r="L66" i="6"/>
  <c r="M66" i="6" s="1"/>
  <c r="N65" i="6"/>
  <c r="M65" i="6"/>
  <c r="L65" i="6"/>
  <c r="L64" i="6"/>
  <c r="M64" i="6" s="1"/>
  <c r="N63" i="6"/>
  <c r="L63" i="6"/>
  <c r="M63" i="6" s="1"/>
  <c r="L62" i="6"/>
  <c r="M62" i="6" s="1"/>
  <c r="N61" i="6"/>
  <c r="L61" i="6"/>
  <c r="M61" i="6" s="1"/>
  <c r="N60" i="6"/>
  <c r="L60" i="6"/>
  <c r="M60" i="6" s="1"/>
  <c r="N59" i="6"/>
  <c r="L59" i="6"/>
  <c r="M59" i="6" s="1"/>
  <c r="N58" i="6"/>
  <c r="L58" i="6"/>
  <c r="M58" i="6" s="1"/>
  <c r="N57" i="6"/>
  <c r="L57" i="6"/>
  <c r="M57" i="6" s="1"/>
  <c r="N56" i="6"/>
  <c r="L56" i="6"/>
  <c r="M56" i="6" s="1"/>
  <c r="N55" i="6"/>
  <c r="M55" i="6"/>
  <c r="L55" i="6"/>
  <c r="N54" i="6"/>
  <c r="L54" i="6"/>
  <c r="N53" i="6"/>
  <c r="L53" i="6"/>
  <c r="M53" i="6" s="1"/>
  <c r="N52" i="6"/>
  <c r="L52" i="6"/>
  <c r="M52" i="6" s="1"/>
  <c r="N51" i="6"/>
  <c r="L51" i="6"/>
  <c r="M51" i="6" s="1"/>
  <c r="N50" i="6"/>
  <c r="L50" i="6"/>
  <c r="M50" i="6" s="1"/>
  <c r="N49" i="6"/>
  <c r="L49" i="6"/>
  <c r="M49" i="6" s="1"/>
  <c r="L48" i="6"/>
  <c r="N47" i="6"/>
  <c r="L47" i="6"/>
  <c r="M47" i="6" s="1"/>
  <c r="L46" i="6"/>
  <c r="M46" i="6" s="1"/>
  <c r="N45" i="6"/>
  <c r="L45" i="6"/>
  <c r="M45" i="6" s="1"/>
  <c r="N44" i="6"/>
  <c r="L44" i="6"/>
  <c r="M44" i="6" s="1"/>
  <c r="N43" i="6"/>
  <c r="L43" i="6"/>
  <c r="M43" i="6" s="1"/>
  <c r="N42" i="6"/>
  <c r="L42" i="6"/>
  <c r="M42" i="6" s="1"/>
  <c r="N41" i="6"/>
  <c r="M41" i="6"/>
  <c r="L41" i="6"/>
  <c r="L40" i="6"/>
  <c r="N39" i="6"/>
  <c r="L39" i="6"/>
  <c r="M39" i="6" s="1"/>
  <c r="N38" i="6"/>
  <c r="L38" i="6"/>
  <c r="N37" i="6"/>
  <c r="M37" i="6"/>
  <c r="L37" i="6"/>
  <c r="N36" i="6"/>
  <c r="L36" i="6"/>
  <c r="M36" i="6" s="1"/>
  <c r="N35" i="6"/>
  <c r="L35" i="6"/>
  <c r="M35" i="6" s="1"/>
  <c r="N34" i="6"/>
  <c r="L34" i="6"/>
  <c r="M34" i="6" s="1"/>
  <c r="N33" i="6"/>
  <c r="L33" i="6"/>
  <c r="M33" i="6" s="1"/>
  <c r="L32" i="6"/>
  <c r="M32" i="6" s="1"/>
  <c r="N31" i="6"/>
  <c r="L31" i="6"/>
  <c r="M31" i="6" s="1"/>
  <c r="L30" i="6"/>
  <c r="M30" i="6" s="1"/>
  <c r="N29" i="6"/>
  <c r="L29" i="6"/>
  <c r="M29" i="6" s="1"/>
  <c r="L28" i="6"/>
  <c r="N27" i="6"/>
  <c r="L27" i="6"/>
  <c r="M27" i="6" s="1"/>
  <c r="N26" i="6"/>
  <c r="L26" i="6"/>
  <c r="M26" i="6" s="1"/>
  <c r="N25" i="6"/>
  <c r="L25" i="6"/>
  <c r="M25" i="6" s="1"/>
  <c r="N24" i="6"/>
  <c r="L24" i="6"/>
  <c r="M24" i="6" s="1"/>
  <c r="N23" i="6"/>
  <c r="L23" i="6"/>
  <c r="M23" i="6" s="1"/>
  <c r="L22" i="6"/>
  <c r="N21" i="6"/>
  <c r="L21" i="6"/>
  <c r="M21" i="6" s="1"/>
  <c r="L20" i="6"/>
  <c r="M20" i="6" s="1"/>
  <c r="N19" i="6"/>
  <c r="L19" i="6"/>
  <c r="M19" i="6" s="1"/>
  <c r="N18" i="6"/>
  <c r="L18" i="6"/>
  <c r="M18" i="6" s="1"/>
  <c r="N17" i="6"/>
  <c r="L17" i="6"/>
  <c r="M17" i="6" s="1"/>
  <c r="L16" i="6"/>
  <c r="N15" i="6"/>
  <c r="M15" i="6"/>
  <c r="L15" i="6"/>
  <c r="L14" i="6"/>
  <c r="M14" i="6" s="1"/>
  <c r="N13" i="6"/>
  <c r="L13" i="6"/>
  <c r="M13" i="6" s="1"/>
  <c r="A13" i="6"/>
  <c r="L12" i="6"/>
  <c r="N30" i="5"/>
  <c r="M30" i="5"/>
  <c r="N29" i="5"/>
  <c r="M29" i="5"/>
  <c r="L29" i="5"/>
  <c r="N28" i="5"/>
  <c r="L28" i="5"/>
  <c r="M28" i="5" s="1"/>
  <c r="A28" i="5"/>
  <c r="A29" i="5" s="1"/>
  <c r="N21" i="5"/>
  <c r="N20" i="5"/>
  <c r="N13" i="5"/>
  <c r="N12" i="5"/>
  <c r="N27" i="5"/>
  <c r="L27" i="5"/>
  <c r="M27" i="5" s="1"/>
  <c r="N26" i="5"/>
  <c r="M26" i="5"/>
  <c r="L26" i="5"/>
  <c r="N25" i="5"/>
  <c r="L25" i="5"/>
  <c r="M25" i="5" s="1"/>
  <c r="N24" i="5"/>
  <c r="M24" i="5"/>
  <c r="L24" i="5"/>
  <c r="N23" i="5"/>
  <c r="L23" i="5"/>
  <c r="M23" i="5" s="1"/>
  <c r="N22" i="5"/>
  <c r="M22" i="5"/>
  <c r="L22" i="5"/>
  <c r="L21" i="5"/>
  <c r="L20" i="5"/>
  <c r="N19" i="5"/>
  <c r="L19" i="5"/>
  <c r="M19" i="5" s="1"/>
  <c r="N18" i="5"/>
  <c r="M18" i="5"/>
  <c r="L18" i="5"/>
  <c r="N17" i="5"/>
  <c r="L17" i="5"/>
  <c r="M17" i="5" s="1"/>
  <c r="N16" i="5"/>
  <c r="M16" i="5"/>
  <c r="L16" i="5"/>
  <c r="N15" i="5"/>
  <c r="L15" i="5"/>
  <c r="M15" i="5" s="1"/>
  <c r="N14" i="5"/>
  <c r="M14" i="5"/>
  <c r="L14" i="5"/>
  <c r="L13" i="5"/>
  <c r="A15" i="5"/>
  <c r="A16" i="5" s="1"/>
  <c r="A17" i="5" s="1"/>
  <c r="A18" i="5" s="1"/>
  <c r="A19" i="5" s="1"/>
  <c r="A20" i="5" s="1"/>
  <c r="A21" i="5" s="1"/>
  <c r="A22" i="5" s="1"/>
  <c r="A23" i="5" s="1"/>
  <c r="A24" i="5" s="1"/>
  <c r="A25" i="5" s="1"/>
  <c r="A26" i="5" s="1"/>
  <c r="A27" i="5" s="1"/>
  <c r="A14" i="5"/>
  <c r="A13" i="5"/>
  <c r="L12" i="5"/>
  <c r="N13" i="4"/>
  <c r="L13" i="4"/>
  <c r="A13" i="4"/>
  <c r="N12" i="4"/>
  <c r="L12" i="4"/>
  <c r="M12" i="4" s="1"/>
  <c r="N36" i="3"/>
  <c r="N28" i="3"/>
  <c r="N27" i="3"/>
  <c r="N20" i="3"/>
  <c r="N19" i="3"/>
  <c r="N16" i="3"/>
  <c r="N43" i="3"/>
  <c r="L43" i="3"/>
  <c r="M43" i="3" s="1"/>
  <c r="N42" i="3"/>
  <c r="M42" i="3"/>
  <c r="L42" i="3"/>
  <c r="N41" i="3"/>
  <c r="M41" i="3"/>
  <c r="L41" i="3"/>
  <c r="N40" i="3"/>
  <c r="M40" i="3"/>
  <c r="L40" i="3"/>
  <c r="N39" i="3"/>
  <c r="L39" i="3"/>
  <c r="M39" i="3" s="1"/>
  <c r="N38" i="3"/>
  <c r="L38" i="3"/>
  <c r="M38" i="3" s="1"/>
  <c r="N37" i="3"/>
  <c r="L37" i="3"/>
  <c r="M37" i="3" s="1"/>
  <c r="L36" i="3"/>
  <c r="L35" i="3"/>
  <c r="M35" i="3" s="1"/>
  <c r="N34" i="3"/>
  <c r="L34" i="3"/>
  <c r="M34" i="3" s="1"/>
  <c r="N33" i="3"/>
  <c r="M33" i="3"/>
  <c r="L33" i="3"/>
  <c r="N32" i="3"/>
  <c r="L32" i="3"/>
  <c r="M32" i="3" s="1"/>
  <c r="N31" i="3"/>
  <c r="L31" i="3"/>
  <c r="M31" i="3" s="1"/>
  <c r="N30" i="3"/>
  <c r="L30" i="3"/>
  <c r="M30" i="3" s="1"/>
  <c r="N29" i="3"/>
  <c r="M29" i="3"/>
  <c r="L29" i="3"/>
  <c r="L28" i="3"/>
  <c r="L27" i="3"/>
  <c r="N26" i="3"/>
  <c r="L26" i="3"/>
  <c r="M26" i="3" s="1"/>
  <c r="N25" i="3"/>
  <c r="L25" i="3"/>
  <c r="M25" i="3" s="1"/>
  <c r="N24" i="3"/>
  <c r="M24" i="3"/>
  <c r="L24" i="3"/>
  <c r="N23" i="3"/>
  <c r="L23" i="3"/>
  <c r="M23" i="3" s="1"/>
  <c r="N22" i="3"/>
  <c r="M22" i="3"/>
  <c r="L22" i="3"/>
  <c r="N21" i="3"/>
  <c r="L21" i="3"/>
  <c r="M21" i="3" s="1"/>
  <c r="M20" i="3"/>
  <c r="L20" i="3"/>
  <c r="L19" i="3"/>
  <c r="N18" i="3"/>
  <c r="M18" i="3"/>
  <c r="L18" i="3"/>
  <c r="N17" i="3"/>
  <c r="L17" i="3"/>
  <c r="M17" i="3" s="1"/>
  <c r="L16" i="3"/>
  <c r="M16" i="3" s="1"/>
  <c r="N15" i="3"/>
  <c r="M15" i="3"/>
  <c r="L15" i="3"/>
  <c r="N14" i="3"/>
  <c r="L14" i="3"/>
  <c r="M14" i="3" s="1"/>
  <c r="A14" i="3"/>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N13" i="3"/>
  <c r="L13" i="3"/>
  <c r="M13" i="3" s="1"/>
  <c r="A13" i="3"/>
  <c r="N12" i="3"/>
  <c r="L12" i="3"/>
  <c r="M12" i="3" s="1"/>
  <c r="M161" i="22" l="1"/>
  <c r="M22" i="24"/>
  <c r="M31" i="26"/>
  <c r="M32" i="20"/>
  <c r="M44" i="17"/>
  <c r="M39" i="16"/>
  <c r="S43" i="14"/>
  <c r="S124" i="13"/>
  <c r="M12" i="12"/>
  <c r="M35" i="12"/>
  <c r="M51" i="12"/>
  <c r="M32" i="12"/>
  <c r="M63" i="12"/>
  <c r="M19" i="12"/>
  <c r="M23" i="12"/>
  <c r="M56" i="12"/>
  <c r="M20" i="12"/>
  <c r="M27" i="12"/>
  <c r="M16" i="12"/>
  <c r="M24" i="12"/>
  <c r="N66" i="12"/>
  <c r="M12" i="11"/>
  <c r="M20" i="11"/>
  <c r="M28" i="11"/>
  <c r="M36" i="11"/>
  <c r="M44" i="11"/>
  <c r="M52" i="11"/>
  <c r="N62" i="11"/>
  <c r="M26" i="10"/>
  <c r="M18" i="10"/>
  <c r="M29" i="10"/>
  <c r="N34" i="10"/>
  <c r="M13" i="10"/>
  <c r="M28" i="9"/>
  <c r="N28" i="9"/>
  <c r="M34" i="8"/>
  <c r="M38" i="8"/>
  <c r="M22" i="8"/>
  <c r="M74" i="8"/>
  <c r="M78" i="8"/>
  <c r="M62" i="8"/>
  <c r="M46" i="8"/>
  <c r="N85" i="8"/>
  <c r="M18" i="7"/>
  <c r="M26" i="7" s="1"/>
  <c r="N26" i="7"/>
  <c r="N73" i="6"/>
  <c r="M22" i="6"/>
  <c r="M28" i="6"/>
  <c r="M40" i="6"/>
  <c r="M16" i="6"/>
  <c r="M38" i="6"/>
  <c r="M54" i="6"/>
  <c r="M12" i="6"/>
  <c r="M48" i="6"/>
  <c r="M70" i="6"/>
  <c r="M13" i="5"/>
  <c r="M20" i="5"/>
  <c r="M12" i="5"/>
  <c r="M21" i="5"/>
  <c r="M13" i="4"/>
  <c r="M14" i="4" s="1"/>
  <c r="N14" i="4"/>
  <c r="N35" i="3"/>
  <c r="N44" i="3" s="1"/>
  <c r="M36" i="3"/>
  <c r="M27" i="3"/>
  <c r="M19" i="3"/>
  <c r="M28" i="3"/>
  <c r="M16" i="2"/>
  <c r="N13" i="2"/>
  <c r="N12" i="2"/>
  <c r="N18" i="2"/>
  <c r="M18" i="2"/>
  <c r="L18" i="2"/>
  <c r="N17" i="2"/>
  <c r="L17" i="2"/>
  <c r="N16" i="2"/>
  <c r="L16" i="2"/>
  <c r="N15" i="2"/>
  <c r="L15" i="2"/>
  <c r="N14" i="2"/>
  <c r="L14" i="2"/>
  <c r="M14" i="2" s="1"/>
  <c r="L13" i="2"/>
  <c r="A13" i="2"/>
  <c r="A14" i="2" s="1"/>
  <c r="A15" i="2" s="1"/>
  <c r="A16" i="2" s="1"/>
  <c r="A17" i="2" s="1"/>
  <c r="A18" i="2" s="1"/>
  <c r="L12" i="2"/>
  <c r="M66" i="12" l="1"/>
  <c r="M62" i="11"/>
  <c r="M85" i="8"/>
  <c r="M73" i="6"/>
  <c r="M44" i="3"/>
  <c r="M12" i="2"/>
  <c r="M15" i="2"/>
  <c r="M13" i="2"/>
  <c r="M17" i="2"/>
  <c r="N19" i="2"/>
  <c r="N58" i="1"/>
  <c r="L58" i="1"/>
  <c r="M58" i="1" s="1"/>
  <c r="N57" i="1"/>
  <c r="L57" i="1"/>
  <c r="M57" i="1" s="1"/>
  <c r="N56" i="1"/>
  <c r="M56" i="1"/>
  <c r="L56" i="1"/>
  <c r="N55" i="1"/>
  <c r="L55" i="1"/>
  <c r="M55" i="1" s="1"/>
  <c r="N54" i="1"/>
  <c r="L54" i="1"/>
  <c r="M54" i="1" s="1"/>
  <c r="N53" i="1"/>
  <c r="L53" i="1"/>
  <c r="M53" i="1" s="1"/>
  <c r="N52" i="1"/>
  <c r="L52" i="1"/>
  <c r="M52" i="1" s="1"/>
  <c r="N51" i="1"/>
  <c r="L51" i="1"/>
  <c r="M51" i="1" s="1"/>
  <c r="N50" i="1"/>
  <c r="L50" i="1"/>
  <c r="M50" i="1" s="1"/>
  <c r="N49" i="1"/>
  <c r="L49" i="1"/>
  <c r="M49" i="1" s="1"/>
  <c r="N48" i="1"/>
  <c r="M48" i="1"/>
  <c r="L48" i="1"/>
  <c r="N47" i="1"/>
  <c r="L47" i="1"/>
  <c r="M47" i="1" s="1"/>
  <c r="N46" i="1"/>
  <c r="L46" i="1"/>
  <c r="M46" i="1" s="1"/>
  <c r="N45" i="1"/>
  <c r="L45" i="1"/>
  <c r="M45" i="1" s="1"/>
  <c r="N44" i="1"/>
  <c r="M44" i="1"/>
  <c r="L44" i="1"/>
  <c r="N43" i="1"/>
  <c r="L43" i="1"/>
  <c r="M43" i="1" s="1"/>
  <c r="N42" i="1"/>
  <c r="L42" i="1"/>
  <c r="M42" i="1" s="1"/>
  <c r="N41" i="1"/>
  <c r="L41" i="1"/>
  <c r="M41" i="1" s="1"/>
  <c r="N40" i="1"/>
  <c r="M40" i="1"/>
  <c r="L40" i="1"/>
  <c r="N39" i="1"/>
  <c r="L39" i="1"/>
  <c r="M39" i="1" s="1"/>
  <c r="N38" i="1"/>
  <c r="L38" i="1"/>
  <c r="M38" i="1" s="1"/>
  <c r="N37" i="1"/>
  <c r="L37" i="1"/>
  <c r="M37" i="1" s="1"/>
  <c r="N36" i="1"/>
  <c r="L36" i="1"/>
  <c r="M36" i="1" s="1"/>
  <c r="N35" i="1"/>
  <c r="L35" i="1"/>
  <c r="M35" i="1" s="1"/>
  <c r="N34" i="1"/>
  <c r="L34" i="1"/>
  <c r="M34" i="1" s="1"/>
  <c r="N33" i="1"/>
  <c r="L33" i="1"/>
  <c r="M33" i="1" s="1"/>
  <c r="N32" i="1"/>
  <c r="M32" i="1"/>
  <c r="L32" i="1"/>
  <c r="N31" i="1"/>
  <c r="L31" i="1"/>
  <c r="M31" i="1" s="1"/>
  <c r="N30" i="1"/>
  <c r="L30" i="1"/>
  <c r="M30" i="1" s="1"/>
  <c r="N29" i="1"/>
  <c r="L29" i="1"/>
  <c r="M29" i="1" s="1"/>
  <c r="N28" i="1"/>
  <c r="M28" i="1"/>
  <c r="L28" i="1"/>
  <c r="N27" i="1"/>
  <c r="L27" i="1"/>
  <c r="M27" i="1" s="1"/>
  <c r="N26" i="1"/>
  <c r="L26" i="1"/>
  <c r="M26" i="1" s="1"/>
  <c r="N25" i="1"/>
  <c r="L25" i="1"/>
  <c r="M25" i="1" s="1"/>
  <c r="N24" i="1"/>
  <c r="M24" i="1"/>
  <c r="L24" i="1"/>
  <c r="N23" i="1"/>
  <c r="L23" i="1"/>
  <c r="M23" i="1" s="1"/>
  <c r="N22" i="1"/>
  <c r="L22" i="1"/>
  <c r="M22" i="1" s="1"/>
  <c r="N21" i="1"/>
  <c r="L21" i="1"/>
  <c r="M21" i="1" s="1"/>
  <c r="N20" i="1"/>
  <c r="L20" i="1"/>
  <c r="M20" i="1" s="1"/>
  <c r="N19" i="1"/>
  <c r="L19" i="1"/>
  <c r="M19" i="1" s="1"/>
  <c r="N18" i="1"/>
  <c r="L18" i="1"/>
  <c r="M18" i="1" s="1"/>
  <c r="N17" i="1"/>
  <c r="L17" i="1"/>
  <c r="M17" i="1" s="1"/>
  <c r="N16" i="1"/>
  <c r="M16" i="1"/>
  <c r="L16" i="1"/>
  <c r="N15" i="1"/>
  <c r="L15" i="1"/>
  <c r="M15" i="1" s="1"/>
  <c r="N14" i="1"/>
  <c r="L14" i="1"/>
  <c r="M14" i="1" s="1"/>
  <c r="N13" i="1"/>
  <c r="L13" i="1"/>
  <c r="M13" i="1" s="1"/>
  <c r="A13" i="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N12" i="1"/>
  <c r="N59" i="1" s="1"/>
  <c r="L12" i="1"/>
  <c r="M12" i="1" s="1"/>
  <c r="M19" i="2" l="1"/>
  <c r="M59" i="1"/>
</calcChain>
</file>

<file path=xl/sharedStrings.xml><?xml version="1.0" encoding="utf-8"?>
<sst xmlns="http://schemas.openxmlformats.org/spreadsheetml/2006/main" count="4680" uniqueCount="960">
  <si>
    <t>NAROČNIK:    OSNOVNA ŠOLA VOJKE ŠMUC IZOLA</t>
  </si>
  <si>
    <t xml:space="preserve">                             Prešernova cesta 4, 6310 Izola</t>
  </si>
  <si>
    <t>PONUDNIK:</t>
  </si>
  <si>
    <t xml:space="preserve">SPECIFIKACIJA PREDRAČUNA  </t>
  </si>
  <si>
    <t>Sklop 1: Sveže meso in mesni izdelki</t>
  </si>
  <si>
    <t>ZŠ</t>
  </si>
  <si>
    <t>ŠIFRA</t>
  </si>
  <si>
    <t>ARTIKEL</t>
  </si>
  <si>
    <t>E.M.</t>
  </si>
  <si>
    <t>BLAG. ZNAMKA/GRAMATURA</t>
  </si>
  <si>
    <t>KOLIČINA</t>
  </si>
  <si>
    <t>CENA BREZ DDV</t>
  </si>
  <si>
    <t>DDV %</t>
  </si>
  <si>
    <t>CENA Z DDV</t>
  </si>
  <si>
    <t>VREDNOST Z DDV</t>
  </si>
  <si>
    <t xml:space="preserve">VREDNOST </t>
  </si>
  <si>
    <t>SHEME KAKOVOSTI</t>
  </si>
  <si>
    <t>BREZ DDV</t>
  </si>
  <si>
    <t>(nacionalne, evropske)</t>
  </si>
  <si>
    <t>GOVEJE KOSTI za juho</t>
  </si>
  <si>
    <t>kg</t>
  </si>
  <si>
    <t>GOVEJA prsa, razkosana</t>
  </si>
  <si>
    <t>GOVEJA rebra, razkosana</t>
  </si>
  <si>
    <t>MLADA GOVEDINA - notranje stegno brez kosti, sveže, kocke 1x1cm</t>
  </si>
  <si>
    <t>MLADA GOVEDINA -stegno brez kosti, mleto</t>
  </si>
  <si>
    <t>MLADA GOVEDINA - notranje stegno brez kosti, zrezki očiščeni in potolčeni do 8-10 dag in 10-12dag</t>
  </si>
  <si>
    <t>MLADA GOVEDINA - notranje stegno brez kosti, sveže, kosi obdelani 2-3 kg</t>
  </si>
  <si>
    <t>SVINJSKO STEGNO - b.k., sveže, kosi obdelani brez  slanine 2-3 kg</t>
  </si>
  <si>
    <t>SVINJSKO STEGNO - b.k., sveže, kosi obdelani 2-3 kg,  kocke 1x1cm</t>
  </si>
  <si>
    <t>SVINJSKO STEGNO - b.k., sveže, kosi obdelani 2-3 kg, zrezki očiščeni do8-10 dag 
 in 10-12dag</t>
  </si>
  <si>
    <t>SVINJSKI HRBET KARE, s kostjo ., sveže, zrezki</t>
  </si>
  <si>
    <t>SVINJSKI HRBET KARE, b.k., sveže, kosi obdelani 2-3 kg</t>
  </si>
  <si>
    <t>SVINJSKI HRBET KARE, b.k., sveže, zrezki</t>
  </si>
  <si>
    <t>SVINJSKO MESO - SVINJSKI FILE - RIBICA-PLJUČNA, b.k.</t>
  </si>
  <si>
    <t>TELEČJE STEGNO b.k., sveže, kosi obdelani 2-3 kg</t>
  </si>
  <si>
    <t>TELEČJE STEGNO b.k., sveže, kosi obdelani 2-3 kg, kocke 1x1 cm</t>
  </si>
  <si>
    <t>TELEČJE MESO,stegno b.k. zrezki očiščeni do 8-10 dag 
 in 10-12dag</t>
  </si>
  <si>
    <t>TELEČJE STEGNO b.k., sveže, mleto</t>
  </si>
  <si>
    <t>TELEČJE MESO, kare, očiščen, b.k.</t>
  </si>
  <si>
    <t>MESO - JUNETINA MLETA</t>
  </si>
  <si>
    <t>MESO - SVINJINA MLETA</t>
  </si>
  <si>
    <t>MEŠANO MESO MLETO (60% govedina/40% svinjina)</t>
  </si>
  <si>
    <t>ŽREBIČKOVO stegno očiščeno, zrezki do 8-10 dag in 10-12dag</t>
  </si>
  <si>
    <t>KUNEC, sveže, očiščeno kocke 2x2cm</t>
  </si>
  <si>
    <t>HRENOVKE  telečje, obarjena sveža klobasa, v naravnem ovoju do 150 g za par</t>
  </si>
  <si>
    <t>MAST, svinjska</t>
  </si>
  <si>
    <t>OCVIRKI, suhi</t>
  </si>
  <si>
    <t>PEČENICA, otroška, manj začinjena, v naravnem ovoju, 60g/kos</t>
  </si>
  <si>
    <t xml:space="preserve">PEČENICA </t>
  </si>
  <si>
    <t>Klobasa za kuhanje (70 do 80 % svinjskega mesa I. in II.kategorije, max. 20 % slanine. Dovoljeni dodatki 5 % vode, nitritna sol, česen in poper. Brez ostalih dodatkov)</t>
  </si>
  <si>
    <t>Pleskavica (oblikovana) iz mletega manj začinjenega in soljenega mesa (do 1,3 % soli; 50 % stegno mlade govedine I.kat. BK in 50 % svinjsko stegno I.kat. BK), 80 do 90 g / kos</t>
  </si>
  <si>
    <t>Čevapčiči iz mletega manj začinjenega in soljenega mesa (do 1,3 % soli; 50 % stegno mlade govedine I.kat. BK in 50 % svinjsko stegno I.kat. BK), 25 do 50 g / kos</t>
  </si>
  <si>
    <t>SVINJSKE SUHE KOSTI, mesnate</t>
  </si>
  <si>
    <t>SVINJSKI vršički, sušeni</t>
  </si>
  <si>
    <t>SVINJSKI prekajeni vrat, VP</t>
  </si>
  <si>
    <t>PANCETA sušena, nedimljena, kosi VP</t>
  </si>
  <si>
    <t>ZAŠINEK, sušen, nedilmjen,kosi VP, enakovreden kot Kraški</t>
  </si>
  <si>
    <t>PRŠUT, sušen, nedimljen, kosi VP, enakovreden kot Kraški</t>
  </si>
  <si>
    <t>PRŠUT kuhan b.k.,1. ali extra razreda  iz svinjskega mesa, , brez konzervansov, iz celega kosa, cel ali rezan na rezine</t>
  </si>
  <si>
    <t>PRŠUT pečen b.k., 1. ali extra razreda  iz svinjskega mesa, , brez konzervansov, iz celega kosa, cel ali rezan na rezine</t>
  </si>
  <si>
    <t>SALAMA, poltrajna, posebna</t>
  </si>
  <si>
    <t>MORTADELA maxi premer, brez konzervansov, narezana na rezine in v kosu</t>
  </si>
  <si>
    <t>MORTADELA maxi premer,z olivami, brez konzervansov, narezana na rezine in v kosu</t>
  </si>
  <si>
    <t>ŠUNKA delikatesna plečka, brez konzervansov, narezana</t>
  </si>
  <si>
    <t>Goveje kosti mesnate</t>
  </si>
  <si>
    <t>Suha goveja salama</t>
  </si>
  <si>
    <t>Suha salama, grobo mleta iz govejega in svinjskega mesa</t>
  </si>
  <si>
    <t>SKUPAJ SKLOP 1:</t>
  </si>
  <si>
    <t>Blago v ponudbi je I. kakovostnega razreda.</t>
  </si>
  <si>
    <t>Pri izdelavi predračuna so upoštevane zahtevane enote mere ter vse strokovne in ostale zahteve naročnika.</t>
  </si>
  <si>
    <t>Seznanjeni smo z dejstvom, da se razpisane količine blaga med letom lahko spremenijo.</t>
  </si>
  <si>
    <r>
      <t>Dostava blaga se vrši naslednji dan od uradnega prejema naročila najkasneje od</t>
    </r>
    <r>
      <rPr>
        <b/>
        <sz val="8"/>
        <rFont val="Palatino Linotype"/>
        <family val="1"/>
        <charset val="238"/>
      </rPr>
      <t xml:space="preserve"> 6.00</t>
    </r>
    <r>
      <rPr>
        <sz val="8"/>
        <rFont val="Palatino Linotype"/>
        <family val="1"/>
        <charset val="238"/>
      </rPr>
      <t xml:space="preserve"> do </t>
    </r>
    <r>
      <rPr>
        <b/>
        <sz val="8"/>
        <rFont val="Palatino Linotype"/>
        <family val="1"/>
        <charset val="238"/>
      </rPr>
      <t>7.30</t>
    </r>
    <r>
      <rPr>
        <sz val="8"/>
        <rFont val="Palatino Linotype"/>
        <family val="1"/>
        <charset val="238"/>
      </rPr>
      <t xml:space="preserve"> ure zjutraj za tekoči dan porabe na lokaciji</t>
    </r>
  </si>
  <si>
    <t>Kraj in datum:</t>
  </si>
  <si>
    <t>Žig:</t>
  </si>
  <si>
    <t>Podpis odgovorne osebe:</t>
  </si>
  <si>
    <t>EKOLOŠKO JUNČJE MESO, kocke</t>
  </si>
  <si>
    <t>EKOLOŠKO JUNČJE MESO, zrezki, 6-7 dag</t>
  </si>
  <si>
    <t>EKOLOŠKO MESO JUNČJE- mlado, pleče, kosi, očiščeno, bk</t>
  </si>
  <si>
    <t>SKUPAJ SKLOP 2:</t>
  </si>
  <si>
    <t>Izdelkom te skupine morajo biti ob dostavi priloženi ustrezni certifikati !</t>
  </si>
  <si>
    <t>Sklop 2: Ekološko meso in izdelki</t>
  </si>
  <si>
    <t>EKOLOŠKO JUNČJE MESO, mleto</t>
  </si>
  <si>
    <t>EKOLOŠKO TELEČJE MESO, kocke 1x1</t>
  </si>
  <si>
    <t>EKOLOŠKE GOVEJE HRENOVKE, v naravnem ovoju do 150 g za par</t>
  </si>
  <si>
    <t>Eko goveja prsa</t>
  </si>
  <si>
    <t xml:space="preserve">Sklop 3: Perutninsko meso in izdelki   </t>
  </si>
  <si>
    <t>PIŠČANČJE MESO, sveže -bedra brez kosti in kože</t>
  </si>
  <si>
    <t xml:space="preserve">PIŠČANČJE MESO, sveže, stegna brez kosti in kože, </t>
  </si>
  <si>
    <t>PIŠČANČJE MESO, -sveže, file zrezki 8-10dag 10-12 dag</t>
  </si>
  <si>
    <t xml:space="preserve">PIŠČANČJE MESO, sveže, file -kocke  rezane 2x2 cm </t>
  </si>
  <si>
    <t>PIŠČANČJE MESO, sveže, file- trakci rezani 3x0,5cm</t>
  </si>
  <si>
    <t>PIŠČANČJE MESO, sveže, stegna s kostjo in kožo do 14dag</t>
  </si>
  <si>
    <t>PIŠČANČJE MESO, sveže, krače s kostjo in kožo do 11-15dag</t>
  </si>
  <si>
    <t>PIŠČANČJE MESO, sveže, bedra s kostjo in kožo do 15-20dag</t>
  </si>
  <si>
    <t>PIŠČANČJE MESO, sveže, stegna brez kosti in kože, kocke rezanne 2x2cm</t>
  </si>
  <si>
    <t>PIŠČANČJE MESO,  medaljoni</t>
  </si>
  <si>
    <t xml:space="preserve">PIŠČANČJA NABODALA, sveže do 10 -12dag, stegno in/ali prsi (75%), narezano na koščke s koščki zelenjave, nataknjeno na leseno paličico,  brez aditivov  </t>
  </si>
  <si>
    <t>PIŠČANČJI ZREZEK FILE,  zrezek 10- 12 dag paniran</t>
  </si>
  <si>
    <t xml:space="preserve">CORDON BLUE, piščančji </t>
  </si>
  <si>
    <t>PIŠČANČJE MESO, sveže, mleto</t>
  </si>
  <si>
    <t>PURANJE MESO, sveže, mleto</t>
  </si>
  <si>
    <t xml:space="preserve">HRENOVKE, piščančje, v naravnem ovoju, teža posamezne hrenovke 60 do 80g </t>
  </si>
  <si>
    <t xml:space="preserve">HRENOVKE, piščančje, brez ovoja, teža posamezne hrenovke 60 do 80g </t>
  </si>
  <si>
    <t xml:space="preserve">PLESKAVICA PERUTNINSKA, sveža, 10dag </t>
  </si>
  <si>
    <t xml:space="preserve">PLESKAVICA PERUTNINSKA, sveža, 12dag </t>
  </si>
  <si>
    <t>PURANJE MESO, sveže, brez kosti in kože, file zrezki 10 do 12dag</t>
  </si>
  <si>
    <t xml:space="preserve">PURANJE MESO, sveže, brez kosti in kože, file kocke 2x2cm </t>
  </si>
  <si>
    <t xml:space="preserve">PURANJE MESO, sveže, stegna brez kosti in kože rezano na kocke 2x2 cm </t>
  </si>
  <si>
    <t>PURANJE MESO, sveže, stegna brez kosti in kože, trakci rezani 3x0,5 cm</t>
  </si>
  <si>
    <t xml:space="preserve">PURANJA NABODALA, sveže do 10 - 12dag, stegno in/ali prsi (75%), narezano na koške s koščki zelenjave, nataknjeno na leseno paličico, brez aditivov  </t>
  </si>
  <si>
    <t xml:space="preserve">HRENOVKE, puranje, vnaravnem ovoju, teža posamezne hrenovke 60 do 80g </t>
  </si>
  <si>
    <t>PIŠČANČJI FUNGERSI - panirani</t>
  </si>
  <si>
    <t>PIŠČANČJA SALAMA, vsebije min 70% pišč. mesa,  cela ali narezana na rezine - kvalitete kot Poli salama</t>
  </si>
  <si>
    <t>PIŠČANČJA SALAMA, cela ali narezana na rezine - z zelenjavo, kvalitete kot Poli salama</t>
  </si>
  <si>
    <t>PIŠČANČJE PRSI v ovitku- poltrajen izdelek, brez konzervansov, enakomeren homogen prerez, narezana na rezine</t>
  </si>
  <si>
    <t xml:space="preserve">PURANJE PRSI V OVITKU-rezana na rezine, konzervirana pasterizirana šunka iz puranjega mesa,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niso dovoljeni; </t>
  </si>
  <si>
    <t>Pečene puranje prsi v ovitku, cele ali rezane na rezine</t>
  </si>
  <si>
    <t>Piščančja pašteta porcijska 30 g</t>
  </si>
  <si>
    <t xml:space="preserve">kos </t>
  </si>
  <si>
    <t>Sklop 4: Jajca</t>
  </si>
  <si>
    <t>SKUPAJ SKLOP 4:</t>
  </si>
  <si>
    <t>Dostava blaga se vrši v roku 48 ur od uradnega prejema naročila najkasneje do 11 ure</t>
  </si>
  <si>
    <t>Jajca razred A, velikosti M, talna reja (cena za kos)</t>
  </si>
  <si>
    <t>kos</t>
  </si>
  <si>
    <t>Jajca razred A, velikosti L, talna reja (cena za kos)</t>
  </si>
  <si>
    <t>SKUPAJ SKLOP 3:</t>
  </si>
  <si>
    <t xml:space="preserve">Sklop 5: Ribe </t>
  </si>
  <si>
    <t>SKUPAJ SKLOP 5:</t>
  </si>
  <si>
    <t>KETA LOSOS file - poricjski, očiščeni nepoškodvani, brez kože in kosti, globoko zamrznjeni, brez kosti, I. kategorija</t>
  </si>
  <si>
    <t>KOVAČ FILE S KOŽO, očiščeni, nepoškodovani, globoko zamrznjeni fileji brez kosti, I. kategorija</t>
  </si>
  <si>
    <t>GRENLANDSKA MORSKA PLOŠČA, brez obliva,  zamrznjeni ribji izdelek, file brez kosti, I. kategorija</t>
  </si>
  <si>
    <t>NOVOZELANDSKI REPAK globoko zamrznjeni, file brez kosti in kože, brez obliva, I. kategorija</t>
  </si>
  <si>
    <t>KAPSKI OSLIČ (M. Capensis) globoko zamrznjeni, file brez kosti in kože, brez obliva, I. kategorija</t>
  </si>
  <si>
    <t>Argentinski oslič - file, posamič zamrznjen, brez obliva (max 10 % odstopanje od naročene teže), brez kosti, pakiranje do 8 kg, I.kvaliteta</t>
  </si>
  <si>
    <t>Brancin - file, posamič zamrznjen, (max 10 % odstopanje od naročene teže), brez kosti, I.kvaliteta</t>
  </si>
  <si>
    <t>Patagonski lignji, zamrznjeni,  očiščeni, rezani</t>
  </si>
  <si>
    <t>Kozice 30/50 zamrznjene</t>
  </si>
  <si>
    <t>Morski sadeži, zamrznjene</t>
  </si>
  <si>
    <t>Argentinski oslič - file, posamič zamrznjen, paniran, I.kvaliteta</t>
  </si>
  <si>
    <t>Panirana ribja kocka iz fileja ( ne mleta), porcijska, zam.</t>
  </si>
  <si>
    <t>Sterilizirani koščki tune v oljčnem olju (večji koščki tune), vsebuje minimalno 70 % tune, vsebnost soli do 1,25 g / 100 g tune, pakiranje 1000 do 2000 g</t>
  </si>
  <si>
    <t>Tuna v oljčnem olju, koščki, sterilizirana, 1000g</t>
  </si>
  <si>
    <t>Sterilizirane sardine v rastlinskem olju, pakiranje 900 g</t>
  </si>
  <si>
    <t>Postrv - sveža riba, , file, brez kosti, s kožo, 100 do 200 g / kos</t>
  </si>
  <si>
    <t>SIPE zamr. očiiščene, rezane</t>
  </si>
  <si>
    <t>SARDELA file očiščen, zamr.</t>
  </si>
  <si>
    <t xml:space="preserve">Sklop 6: Mleko in mlečni izdelki  </t>
  </si>
  <si>
    <t>SKUPAJ SKLOP 6:</t>
  </si>
  <si>
    <t>JOGURT, navadni čvrsti, od 150g do 180g,  z najmanj 3,2%mm</t>
  </si>
  <si>
    <t>JOGURT, navadni,  tekoči 3,2 % mm 1000g</t>
  </si>
  <si>
    <t>JOGURT sadni od 150g do 180g, z od 2,6% do 3,5% mm, z dodatkom sadja ali sadnega pripravka, različni okusi</t>
  </si>
  <si>
    <t>JOGURT, navadni probiotični od 150g do 180g, od 2,6 do 3,5%mm</t>
  </si>
  <si>
    <t>JOGURT, sadni tekoči,180-250 g, različni okusi min 3,2%mm</t>
  </si>
  <si>
    <t>JOGURT, TEKOČI sadni probiotični od 150g do 180g, od 1,3 do 1,6%mm, z dodatkom sadja ali sadnega pripravka, različni okusi</t>
  </si>
  <si>
    <t>GRŠKI TIP JOGURTA 150, navadni</t>
  </si>
  <si>
    <t>GRŠKI TIP JOGURTA 150 g, različni okusi</t>
  </si>
  <si>
    <t xml:space="preserve">MLEČNI DESERT 150 g, različni okusi </t>
  </si>
  <si>
    <t>KISLA SMETANA, pasterizirana, 20-30% mm, 8 kg</t>
  </si>
  <si>
    <t>KISLA SMETANA, pasterizirana, 20-30% mm, 400 g</t>
  </si>
  <si>
    <t>KISLA SMETANA, pasterizirana, 20-30%mm, 180 g</t>
  </si>
  <si>
    <t>MASLO SUROVO, I. kvalitete (10g-20g)</t>
  </si>
  <si>
    <t>MASLO, surovo, 1. vrste, z najmanj 82 % mm, 250 g</t>
  </si>
  <si>
    <t>MLEČNI NAMAZ,  natur, od 2,5gk do 3 kg, min. 25%mm, brez konzervansov</t>
  </si>
  <si>
    <t>MLEČNI NAMAZ, natur, od 140g do 180g, min. 25%mm, brez konzervansov</t>
  </si>
  <si>
    <t>MLEČNI NAMAZ, natur, 50 g</t>
  </si>
  <si>
    <t>MLEČNI NAMAZ,  z zelišči, zelenjavo od 140g do 180g,  min. 25%mm, brez konzervansov</t>
  </si>
  <si>
    <t>MLEČNI NAMAZ, z zelišči, zelenjavo 50 g</t>
  </si>
  <si>
    <t>KAJMAK 150g</t>
  </si>
  <si>
    <t xml:space="preserve">MLEKO  z najmanj 3,5% mm, visoko pasterizirano in homogenizirano, 10 l </t>
  </si>
  <si>
    <t>MLEKO 3,5 % mm,  1 l, strerilno  tetra brick embal.</t>
  </si>
  <si>
    <t>MLEKO 3,5 % mm,  1 l, vis.paster. tetra brick embal.</t>
  </si>
  <si>
    <t>MLEKO 3,5 % mm, 0,2 L, kratkotrajno sterilizirano, tetra</t>
  </si>
  <si>
    <t>MLEKO čokoladno, 3,2% mm, 0,20 l</t>
  </si>
  <si>
    <t>MLEKO čokoladno,vaniljevo  3,2% mm, 1 l</t>
  </si>
  <si>
    <t>SIR EDAMEC, 2600 g</t>
  </si>
  <si>
    <t>SIR EDAMEC, 400 g</t>
  </si>
  <si>
    <t>SIR EMENTALER, 400 g</t>
  </si>
  <si>
    <t>SIR, sveži v slanici, kot FETA od 500 do 900 g</t>
  </si>
  <si>
    <t>SIR GAUDA, TRAPIST2600 g (kot Jošt)</t>
  </si>
  <si>
    <t>SIR tpoljeni, trikotniki,  140g</t>
  </si>
  <si>
    <t>SIR ZA PIZZE, riban, pakiran 5kg</t>
  </si>
  <si>
    <t>SIR MOZZARELLA  Bella pizza, 1kg</t>
  </si>
  <si>
    <t>SIR MOZZARELLA, v kosu 250 g</t>
  </si>
  <si>
    <t>SIR MASCARPONE, 1 kg (sveži kremni sir)</t>
  </si>
  <si>
    <t>SIR trdi kot PARMEZAN, VP v kosih</t>
  </si>
  <si>
    <t>SIR trdi kot PARMEZAN, riban</t>
  </si>
  <si>
    <t>SIR poltrdi 2600 g brez lizocima</t>
  </si>
  <si>
    <t>SIR za žar</t>
  </si>
  <si>
    <t>SIR tipa GORGONZOLA</t>
  </si>
  <si>
    <t>SKUTA 100 g, lonček s podloženim sadjem, min. 15% sadja ali sadnega pripravka</t>
  </si>
  <si>
    <t>SKUTA kremna 100 g, lonček, min. 15 % sadja ali sadnega pripravka, brez dodanega sladkorja</t>
  </si>
  <si>
    <t>SKUTA, nepasirana, min. 40% mm, rinfuza 5 kg</t>
  </si>
  <si>
    <t>SKUTA, pasirana, min. 40% mm, rinfuza 5 kg</t>
  </si>
  <si>
    <t>SKUTA, nepasirana, min. 40% mm, od 500 g do 1000 g</t>
  </si>
  <si>
    <t>SKUTA pasirana 500g</t>
  </si>
  <si>
    <t>SLADKA SMETANA, steril., min. 35%mm, 250 ml</t>
  </si>
  <si>
    <t>SLADKA SMETANA, steril. min. 35%mm, 1000 ml za stepanje</t>
  </si>
  <si>
    <t>SLADKA SMETANA, past. min. 35%mm, 1000 ml</t>
  </si>
  <si>
    <t>SLADKA SMETANA, rastlinska za stepanje, 1000 ml</t>
  </si>
  <si>
    <t>SLADKA SMETANA, za kuhanje, 20-30% mm, 500 ml</t>
  </si>
  <si>
    <t>SLADOLED, piškotek, čokolada, vanilija, sadni, v lončku, 120 ml</t>
  </si>
  <si>
    <t>SLADOLED KORNET, čokolada, vanilija, sadni, 120-140 ml</t>
  </si>
  <si>
    <t>SLADOLED NA PALČKI JEŽEK, 70 ml</t>
  </si>
  <si>
    <t>SLADOLEDNI DESERT, višnja, čokolada, 70 g</t>
  </si>
  <si>
    <t>Mleko, brez laktoze, sterilno 1l</t>
  </si>
  <si>
    <t>Mleko, brez laktoze, sterilno 0,2l</t>
  </si>
  <si>
    <t>Jogurt brez laktoze, brez dodanega sladkorja navadni 140 g</t>
  </si>
  <si>
    <t>Jogurt brez laktoze, brez dodanega sladkorja, sadni 140 g</t>
  </si>
  <si>
    <t>l</t>
  </si>
  <si>
    <t>JOGURT sadni različni okusi od 150g do 180g, z od 2,6% do 3,5% mm,brez dodanega sladkorja</t>
  </si>
  <si>
    <t xml:space="preserve">Sklop 7: Bio mleko in mlečni izdelki  </t>
  </si>
  <si>
    <t>BIO PITNO MLEKO 3,5 % m.m.  1L</t>
  </si>
  <si>
    <t>BIO PITNO MLEKO 3,5 % m.m., 150 ml</t>
  </si>
  <si>
    <t>BIO PITNO MLEKO, vanilija, čokolada,3,5 % m.m., 150 ml</t>
  </si>
  <si>
    <t>BIO KEFIR,  150 ml navadni, iz nehomogeniziranega mleka, 3,5 % mm</t>
  </si>
  <si>
    <t>BIO KEFIR, sadni  150 ml, 3,5% mm, sadni iz nehomogeniziranega mleka, 3,5 % mm</t>
  </si>
  <si>
    <t>BIO JOGURT JOGURT NAVADNI 3,5 % m.m., 150 ml</t>
  </si>
  <si>
    <t>BIO JOGURT JOGURT SADNI, različni okusi 3,5 % m.m., 150 ml</t>
  </si>
  <si>
    <t>BIO sadna skutka 100g</t>
  </si>
  <si>
    <t>BIO maslo 200g</t>
  </si>
  <si>
    <t>BIO sir poltrdi</t>
  </si>
  <si>
    <t>BIO sir za žar</t>
  </si>
  <si>
    <t>BIO SKUTA albuminska</t>
  </si>
  <si>
    <t>BIO SKUTA iz mleka</t>
  </si>
  <si>
    <t>BIO  KISLA SMETANA</t>
  </si>
  <si>
    <t>SKUPAJ SKLOP 8:</t>
  </si>
  <si>
    <t>KRUH AJDOV Z OREHI,  rezan, pakiran, štruca</t>
  </si>
  <si>
    <t>KRUH AJDOV, rezan, pakiran, štruca</t>
  </si>
  <si>
    <t>KRUH BELI, 1 kg, rezan, pakiran, štruca</t>
  </si>
  <si>
    <t>KRUH ČRNI, 1 kg, rezan, pakiran, štruca</t>
  </si>
  <si>
    <t>KRUH KORUZNI, rezan, pakiran, v modelu</t>
  </si>
  <si>
    <t>KRUH OVSENI, rezan, pakiran, v modelu</t>
  </si>
  <si>
    <t>KRUH PIRIN , rezan, pakiran, v modelu</t>
  </si>
  <si>
    <t>KRUH PISAN, rezan, pakiran,v modelu</t>
  </si>
  <si>
    <t>KRUH POLBELI, 1 kg, rezan, pakiran, štruca</t>
  </si>
  <si>
    <t>KRUH POLNOZRNAT POSUT S SEMENI, rezan, pakiran, v modelu</t>
  </si>
  <si>
    <t>KRUH POLNOZRNATI (graham), rezan, pakiran, v modelu</t>
  </si>
  <si>
    <t>KRUH RŽENI, rezan, pakiran, štruca</t>
  </si>
  <si>
    <t>KRUH brez aditivov in manj soli 1000 g, rezan, pakiran, štruca</t>
  </si>
  <si>
    <t>KRUH BELI v modelu</t>
  </si>
  <si>
    <t>KRUH POLBELI v modelu</t>
  </si>
  <si>
    <t>KRUH ČRNI  v modelu</t>
  </si>
  <si>
    <t>Polbeli hleb</t>
  </si>
  <si>
    <t>Kruh, francoska štruca 0,4</t>
  </si>
  <si>
    <t>DROBTINE POLBELE 500g</t>
  </si>
  <si>
    <t>DROBTINE BELE 500g</t>
  </si>
  <si>
    <t>DROBTINE PIRINE 500g</t>
  </si>
  <si>
    <t>PECIVO, PEKOVSKO, belo, 40 g</t>
  </si>
  <si>
    <t>PECIVO, PEKOVSKO, belo, 80 g</t>
  </si>
  <si>
    <t>PECIVO, PEKOVSKO, belo, 100 g</t>
  </si>
  <si>
    <t>PECIVO, PEKOVSKO, pšenično mešano, 40 g</t>
  </si>
  <si>
    <t>PECIVO, PEKOVSKO, pšenično mešano, 60 g</t>
  </si>
  <si>
    <t>PECIVO, PEKOVSKO, pšenično mešano, 80 g</t>
  </si>
  <si>
    <t>PECIVO, PEKOVSKO, polbelo, 100 g</t>
  </si>
  <si>
    <t>PECIVO, PEKOVSKO, polbelo, 80 g</t>
  </si>
  <si>
    <t>PECIVO, PEKOVSKO, polbelo, 60 g</t>
  </si>
  <si>
    <t>PECIVO, PEKOVSKO, polnozrnato, 60 g</t>
  </si>
  <si>
    <t>PECIVO, PEKOVSKO, polnozrnato, 80 g</t>
  </si>
  <si>
    <t>PECIVO, PEKOVSKO, črno, 40 g</t>
  </si>
  <si>
    <t>PECIVO, PEKOVSKO, črno, 60 g</t>
  </si>
  <si>
    <t>PECIVO, PEKOVSKO, črno, 80 g</t>
  </si>
  <si>
    <t>PECIVO, PEKOVSKO, rženo, 60 g</t>
  </si>
  <si>
    <t>PECIVO, PEKOVSKO, rženo, 80 g</t>
  </si>
  <si>
    <t>PECIVO, PEKOVSKO, z otrobi, 55 g</t>
  </si>
  <si>
    <t>PECIVO, PEKOVSKO, pirino, 40 g</t>
  </si>
  <si>
    <t>PECIVO, PEKOVSKO, pirino, 60 g</t>
  </si>
  <si>
    <t>PECIVO, PEKOVSKO, pirino, 80 g</t>
  </si>
  <si>
    <t>PECIVO, PEKOVSKO, koruzno, 40 g</t>
  </si>
  <si>
    <t>PECIVO, PEKOVSKO, koruzno, 60 g</t>
  </si>
  <si>
    <t>PECIVO, PEKOVSKO, koruzno, 80 g</t>
  </si>
  <si>
    <t>PECIVO, PEKOVSKO, ajdovo, 40 g</t>
  </si>
  <si>
    <t>PECIVO, PEKOVSKO, ajdovo, 60 g</t>
  </si>
  <si>
    <t>PECIVO, PEKOVSKO, ajdovo, 90 g</t>
  </si>
  <si>
    <t>PECIVO, PEKOVSKO, s semeni, 40 g</t>
  </si>
  <si>
    <t>PECIVO, PEKOVSKO, s semeni, 60 g</t>
  </si>
  <si>
    <t>PECIVO, PEKOVSKO, s semeni, 80 g</t>
  </si>
  <si>
    <t>PECIVO, PEKOVSKO, s sirom, 60 g</t>
  </si>
  <si>
    <t>PECIVO, PEKOVSKO, s sirom, 80 g</t>
  </si>
  <si>
    <t>PECIVO, PEKOVSKO, s sirom, 100 g</t>
  </si>
  <si>
    <t>PECIVO, PEKOVSKO, s sirom, 120 g</t>
  </si>
  <si>
    <t>PECIVO, PEKOVSKO, ovseno, 30 g</t>
  </si>
  <si>
    <t>PECIVO, PEKOVSKO, ovseno, 60 g</t>
  </si>
  <si>
    <t>PECIVO, PEKOVSKO, ovseno, 80 g</t>
  </si>
  <si>
    <t>PECIVO, PEKOVSKO, ovseno, 100 g</t>
  </si>
  <si>
    <t>PECIVO, PEKOVSKO, posuto z makom ali sezamom, 40 g</t>
  </si>
  <si>
    <t>PECIVO, PEKOVSKO, posuto z makom ali sezamom, 60 g</t>
  </si>
  <si>
    <t>PECIVO, PEKOVSKO, posuto z makom ali sezamom, 80 g</t>
  </si>
  <si>
    <t>PECIVO, PEKOVSKO, mlečno, 40 g</t>
  </si>
  <si>
    <t>PECIVO, PEKOVSKO, mlečno, 60 g</t>
  </si>
  <si>
    <t>PECIVO, PEKOVSKO, mlečno, 80 g</t>
  </si>
  <si>
    <t>PECIVO PEKOVSKO s sezamom in korenčkom, 100 g</t>
  </si>
  <si>
    <t>ŠTRUČKA HOT DOG, 120 g</t>
  </si>
  <si>
    <t>ŠTRUČKA HOT DOG, 150 g</t>
  </si>
  <si>
    <t>PECIVO, šunka-sir, 70 g</t>
  </si>
  <si>
    <t>PECIVO, šunka-sir, 120 g</t>
  </si>
  <si>
    <t>ROGLJIČ-kifelj  80 g</t>
  </si>
  <si>
    <t>ROGLJIČ-kifelj 40 g</t>
  </si>
  <si>
    <t>ROGLJIČ-kifelj, temni  80 g</t>
  </si>
  <si>
    <t>ROGLJIČ-kifelj, temni 40 g</t>
  </si>
  <si>
    <t>SKUPAJ SKLOP 9:</t>
  </si>
  <si>
    <t>BIO PIRINO PECIVO (različnih oblik), 40g</t>
  </si>
  <si>
    <t>BIO PIRINO PECIVO (različnih oblik), 60g</t>
  </si>
  <si>
    <t>BIO OVSENO PECIVO (različnih oblik), 40g</t>
  </si>
  <si>
    <t>BIO OVSENO PECIVO (različnih oblik), 60g</t>
  </si>
  <si>
    <t>BIO KAMUTOVO PECIVO (različnih oblik in posipov, npr mak, lan…) 60 g</t>
  </si>
  <si>
    <t>BIO PŠENIČNO BELO PECIVO (različnih oblik in posipov, npr mak, lan…) 80 g-rezano</t>
  </si>
  <si>
    <t>BIO PŠENIČNO ČRNO PECIVO (različnih oblik in posipov, npr mak, lan…) 80 g-rezano</t>
  </si>
  <si>
    <t>BIO AJDOVO MEŠANO PECIVO (različnih oblik), 40g</t>
  </si>
  <si>
    <t>BIO KRUH RŽENI 100%  1 kg</t>
  </si>
  <si>
    <t>BIO KRUH PIRIN 100%  1 kg</t>
  </si>
  <si>
    <t>BIO KRUH KAMUT100%  1 kg</t>
  </si>
  <si>
    <t>BIO KRUH PŠENIČNI polbeli  1 kg</t>
  </si>
  <si>
    <t>BIO KRUH PŠENIČNI, črni, rezan pakiran, narejen iz bio pšenične moke z dodatkom korenja, brez mleka in mlečih izdelkov, štruca min 800 g do 1 kg</t>
  </si>
  <si>
    <t>BIO BUHTELJ s čokoladnimi zrni brez mleka in jajc</t>
  </si>
  <si>
    <t>BIO KROF z marelično marmelado, brez mleka in jajc</t>
  </si>
  <si>
    <t>Bio pecivo različnih oblik, brez, mleka in jajc 80g</t>
  </si>
  <si>
    <t>SKUPAJ SKLOP 10:</t>
  </si>
  <si>
    <t>BUHTELJ z marmelado, 80 g</t>
  </si>
  <si>
    <t>BUREK SKUTIN, 100 g</t>
  </si>
  <si>
    <t>FRANCOSKI ROGLJIČEK z marmelado, 80 g</t>
  </si>
  <si>
    <t xml:space="preserve">FRANCOSKI ROGLJIČ, polnozrnat  brez polnila, 60 g </t>
  </si>
  <si>
    <t>KRALJEVA ŠTRUČKA 50 g</t>
  </si>
  <si>
    <t>KRALJEVA ŠTRUČKA TEMNA, 60 g</t>
  </si>
  <si>
    <t>KROF z marmelado, 80 g</t>
  </si>
  <si>
    <t>MARMORNI KOLAČ, 70 g</t>
  </si>
  <si>
    <t>OSJE GNEZDO, 60 g</t>
  </si>
  <si>
    <t>ČOKOLADNA SPIRALA 90g</t>
  </si>
  <si>
    <t>PITA JABOLČNA 90 g</t>
  </si>
  <si>
    <t>POTICA OREHOVA-BREZ ROZIN 500 g</t>
  </si>
  <si>
    <t>SIROV POLŽEK, 120 g</t>
  </si>
  <si>
    <t>ŽEPEK s čokolado 80g</t>
  </si>
  <si>
    <t>ŽEPEK s kremnimi ponili</t>
  </si>
  <si>
    <t>Žepek šunka, sir  100g</t>
  </si>
  <si>
    <t>Žepek skutni</t>
  </si>
  <si>
    <t>ZAVITEK JABOLČNI VLEČENO TESTO, 100 g</t>
  </si>
  <si>
    <t>ZAVITEK SKUTIN VLEČENO TESTO, 100 g</t>
  </si>
  <si>
    <t>ZAVITEK JABOLČNI,  brez jajc in mleka</t>
  </si>
  <si>
    <t>ŽEPEK JABOLČNI, 50 g</t>
  </si>
  <si>
    <t>PIŠKOTI VANILIJEVI ROGLJIČKI, 1kg</t>
  </si>
  <si>
    <t>PIŠKOTI POLNOZRNATI ŽEPKI Z MARMELADO, 1kg</t>
  </si>
  <si>
    <t>PIŠKOTI ČAJNI, 1kg</t>
  </si>
  <si>
    <t>PIŠKOTI LINCER,. 1kg</t>
  </si>
  <si>
    <t>SKUPAJ SKLOP 11:</t>
  </si>
  <si>
    <t>CMOKI, borovničevi, (400g - 2 kg)</t>
  </si>
  <si>
    <t>CMOKI, čokoladno-lešnikov namaz, pakirano(500g- 2 kg)</t>
  </si>
  <si>
    <t>CMOKI, mlečni nadev (500g- 2 kg)</t>
  </si>
  <si>
    <t>CMOKI, jagodni,  (1kg- 2 kg)</t>
  </si>
  <si>
    <t>CMOKI, kruhovi, (1 kg)</t>
  </si>
  <si>
    <t>CMOKI, marelični,  (2 kg)</t>
  </si>
  <si>
    <t>CMOKI, pirini, marelični nadev (400g-2 kg)</t>
  </si>
  <si>
    <t>CMOKI, skutno-zdrobovi (1kg- 2 kg)</t>
  </si>
  <si>
    <t>CMOKI, slivovi,  (1kg- 2 kg)</t>
  </si>
  <si>
    <t>KANELONI gobovi</t>
  </si>
  <si>
    <t>KANELONI, šunka-sir, 100g (800g)</t>
  </si>
  <si>
    <t xml:space="preserve">KANELONI, mesni, 100g (800g- 3kg) </t>
  </si>
  <si>
    <t>KANELONI, sirovi, 100g (800g- 3kg)</t>
  </si>
  <si>
    <t>KANELONI, špinača-sir, 100g (800g)</t>
  </si>
  <si>
    <t xml:space="preserve">LAZANJA, predkuhana </t>
  </si>
  <si>
    <t>TESTO listnato, kvašeno</t>
  </si>
  <si>
    <t>TESTO listnato, razvaljano, rinfuza</t>
  </si>
  <si>
    <t>TESTO listnato, rinfuza</t>
  </si>
  <si>
    <t>TESTO vlečeno, rinfuza</t>
  </si>
  <si>
    <t>NJOKI, pirini, polnjeni s sirom in skuto400g-1 kg)</t>
  </si>
  <si>
    <t>PALAČINKE, globoko zmrznjene, 60g/kos, pakirano od 1kg do 1,5kg</t>
  </si>
  <si>
    <t>PALAČINKE, iz ajdove moke, globoko zmrznjene, 60g/kos, pakirano od 1kg do 1,5kg</t>
  </si>
  <si>
    <t xml:space="preserve">TORTELINI mesni </t>
  </si>
  <si>
    <t>TORTELINI, sirovi</t>
  </si>
  <si>
    <t xml:space="preserve">TORTELINI, špinačni </t>
  </si>
  <si>
    <t>POLPETI, sojini, 60g (800g- 3 kg</t>
  </si>
  <si>
    <t>POLPETI, zelenjavni, 100g, (1 kg)</t>
  </si>
  <si>
    <t>POLPETI, iz 5 žit (400g-1kg)</t>
  </si>
  <si>
    <t>POLPETI, sirovi (2kg)</t>
  </si>
  <si>
    <t>POLPETI, iz 4 stročnic, (340g)</t>
  </si>
  <si>
    <t xml:space="preserve">SVALJKI, krompirjevi, rženi,(1kg) </t>
  </si>
  <si>
    <t>SVALJKI, krompirjevi, koruzni, (1 kg)</t>
  </si>
  <si>
    <t>SVALJKI, krompirjevi, brez skute, 400g</t>
  </si>
  <si>
    <t>SVALJKI, krompirjevi, s skuto, (1kg-2 kg)</t>
  </si>
  <si>
    <t>SVALJKI, pirini, (400g-1kg)</t>
  </si>
  <si>
    <t>SVALJKI, pirini, polnjeni s skuto in sirom(1kg)</t>
  </si>
  <si>
    <t>SVALJKI, polnozrnati (1kg)</t>
  </si>
  <si>
    <t>ŠTRUKLJI, ajdovi, s skuto (400g - 1kg)</t>
  </si>
  <si>
    <t>ŠTRUKLJI,  ajdovi, z orehi ( 1kg)</t>
  </si>
  <si>
    <t>ŠTRUKLJI, orehovi vzhajani (2 kg)</t>
  </si>
  <si>
    <t>ŠTRUKLJI, skutini 100g ( 1kg)</t>
  </si>
  <si>
    <t>IZDELEK iz kvašeno listnatega testa marelični nadev (26g)</t>
  </si>
  <si>
    <t>IZDELEK iz kvašeno listnatega testa z nadevom gozdni sadeži (26g)</t>
  </si>
  <si>
    <t>IZDELEK iz kvašeno listnatega testa kokosov nadev (26g)</t>
  </si>
  <si>
    <t>IZDELEK iz kvašeno listnatega testa čokoladno lešnikov nadev (26g- 30g)</t>
  </si>
  <si>
    <t>IZDELEK iz kvašeno listnatega testa sadni nadev (30g)</t>
  </si>
  <si>
    <t xml:space="preserve">Kraljeva štručka </t>
  </si>
  <si>
    <t>Fit štručka</t>
  </si>
  <si>
    <t>OCVRTKI krompirjevi</t>
  </si>
  <si>
    <t>OCVRTKI s sirom</t>
  </si>
  <si>
    <t>Francoski rogljič s čokolado, 80 g</t>
  </si>
  <si>
    <t>SKUPAJ SKLOP 12:</t>
  </si>
  <si>
    <t>MOKA, gladka, pšenična, bela, T 500, 1 kg</t>
  </si>
  <si>
    <t>MOKA, ostra, pšenična, bela, 1 kg</t>
  </si>
  <si>
    <t>MOKA, ajdova pakirana po 1kg</t>
  </si>
  <si>
    <t>MOKA, črna, tip 850, 1kg</t>
  </si>
  <si>
    <t>MOKA, pšenična polnozrnata (1kg)</t>
  </si>
  <si>
    <t>MOKA, ržena 1kg</t>
  </si>
  <si>
    <t>MOKA, graham 1kg</t>
  </si>
  <si>
    <t>MOKA, koruzna 1kg</t>
  </si>
  <si>
    <t>MOKA, pirina 1kg</t>
  </si>
  <si>
    <t>MOKA, pirina poilnozrnata 1kg</t>
  </si>
  <si>
    <t>JEŠPRENJ, oluščen ječmen 1kg</t>
  </si>
  <si>
    <t>KAŠA ajdova 1kg</t>
  </si>
  <si>
    <t>KAŠA prosena,1 kg</t>
  </si>
  <si>
    <t>KAMUT 200- 500g</t>
  </si>
  <si>
    <t>PIRA 2kg</t>
  </si>
  <si>
    <t>KVINOJA 400g</t>
  </si>
  <si>
    <t>POLENTA 450 g</t>
  </si>
  <si>
    <t>POLENTA 5 kg</t>
  </si>
  <si>
    <t>Polenta tri žita (koruza, ajda, pira)  450g</t>
  </si>
  <si>
    <t xml:space="preserve">Polenta polentna bela </t>
  </si>
  <si>
    <t>ZDROB pšenočni 1/1</t>
  </si>
  <si>
    <t>TESTENINE, jajčne, polžki, drobni 5kg</t>
  </si>
  <si>
    <t>TESTENINE, špageti jajčni št.5, 500g</t>
  </si>
  <si>
    <t>TESTENINE, jajčne, špageti, polnozrnati 400g</t>
  </si>
  <si>
    <t>TESTENINE, jajčne, špageti, 5kg</t>
  </si>
  <si>
    <t>TESTENINE, MOZAIK 3kg</t>
  </si>
  <si>
    <t>TESTENINE, peresniki polnozrnati, 500g</t>
  </si>
  <si>
    <t>TESTENINE, jajčna,  peresniki 5-10kg</t>
  </si>
  <si>
    <t xml:space="preserve">TESTENINE, peresniki, tribarvni </t>
  </si>
  <si>
    <t>TESTENINE, školjke jajčne, 500g</t>
  </si>
  <si>
    <t>TESTENINE, krpice, (1-3kg)</t>
  </si>
  <si>
    <t>TESTENINE, jajčne, polžki veliki, 500g</t>
  </si>
  <si>
    <t>TESTENINE, jajčni svedri, 500g</t>
  </si>
  <si>
    <t>TESTENINE, jajčne, svedri  10kg</t>
  </si>
  <si>
    <t>TESTENINE, jajčne , metuljčki, 2 kg</t>
  </si>
  <si>
    <t>TESTENINE, jajčne, polžki, drobni 500g</t>
  </si>
  <si>
    <t>ZAKUHA, jajčna, zvezdice 500g</t>
  </si>
  <si>
    <t>ZAKUHA JUŠNA - ZVEZDICE - polnozrante pirine</t>
  </si>
  <si>
    <t>ZAKUHA, jušni rezanci, 1kg</t>
  </si>
  <si>
    <t>ZAKUHA, ,jajčna,  rinčice 4kg</t>
  </si>
  <si>
    <t>ZAKUHA, rižek 5kg</t>
  </si>
  <si>
    <t>ZAKUHA RIBANA KAŠA, 3000g</t>
  </si>
  <si>
    <t xml:space="preserve">ZAKUHA, fritati </t>
  </si>
  <si>
    <t>ZAKUHA, jajčna, zvezdice 5000g</t>
  </si>
  <si>
    <t>REZANCI, jajčni valjani široki, polnozrnati, 400g</t>
  </si>
  <si>
    <t>REZANCI, široki, kodrasti, 8 kg</t>
  </si>
  <si>
    <t>REZANCI, ajdovi, 400 g</t>
  </si>
  <si>
    <t>REZANCI, graham, 400 g</t>
  </si>
  <si>
    <t>REZANCI, pirini, polnozrnati, 400g</t>
  </si>
  <si>
    <t>REZANCI, špinačni, 400g</t>
  </si>
  <si>
    <t>ŽGANCI, ajdovi 2 kg</t>
  </si>
  <si>
    <t>KOSMIČI, sojini (300g)</t>
  </si>
  <si>
    <t>KOSMIČI, ovseni (500g)</t>
  </si>
  <si>
    <t>KOSMIČI, pirini (500g)</t>
  </si>
  <si>
    <t>KOSMIČI, ječmenovi, bio (500g)</t>
  </si>
  <si>
    <t>KORUZNI KOSMIČI, porcijski, 40g lonček</t>
  </si>
  <si>
    <t>KOORUZNI kosmiči brez dodanega sladkorja</t>
  </si>
  <si>
    <t>MUESLI, hrustljavi, čokolada lešnik (50 g)</t>
  </si>
  <si>
    <t xml:space="preserve">MUESLI, jagodičevje 375g </t>
  </si>
  <si>
    <t>MUESLI, bio, sadni 375 g</t>
  </si>
  <si>
    <t>MUESLI, brez dodanega sladkorja(750 g)</t>
  </si>
  <si>
    <t xml:space="preserve">MUESLI, polnozrnati 750 g </t>
  </si>
  <si>
    <t>RIŽ, PARBOILED, dolgozrnati brušen  800g</t>
  </si>
  <si>
    <t>RIŽ, PARBOILED, dolgozrnati brušen  5kg  enakovreden zlatopolje</t>
  </si>
  <si>
    <t>RIŽ BELI OKROGLI, brušen (4 kg)  enakovredno SANT ANDREA</t>
  </si>
  <si>
    <t>MEŠANICA 3. ŽIT (RIŽ, PIRA, JEČMEN), vakumsko pakiran, 1000 g</t>
  </si>
  <si>
    <t>3 RIŽI, rjavi, rdeči in črni riž, 800g</t>
  </si>
  <si>
    <t>3 BARVNI MIX, rjavi parboiled riž, rdeča kvinoja in pražena ajda, 800g</t>
  </si>
  <si>
    <t>ZLATE KROGLICE, 500 g</t>
  </si>
  <si>
    <t>RIŽ RJAVI, 800 g </t>
  </si>
  <si>
    <t xml:space="preserve">KUS KUS </t>
  </si>
  <si>
    <t>KUS KUS ponozrnati</t>
  </si>
  <si>
    <t>BIO PROSENA KAŠA</t>
  </si>
  <si>
    <t>BIO PIRA</t>
  </si>
  <si>
    <t>BIO beli riž, 800 g</t>
  </si>
  <si>
    <t>PŠENIČNI KOSMIČI, polnozrnati</t>
  </si>
  <si>
    <t>BIO OVSENI KOSMIČI</t>
  </si>
  <si>
    <t>PREPEČENEC, značilnega okusa, hrustljave teksture, vsebnost vode ne sme presegati 10 %; pakirano min 330 g</t>
  </si>
  <si>
    <t>PREPEČENEC s sezamom, značilnega okusa, hrustljave teksture, vsebnost vode ne sme presegati 10 %;  pakirano min 330 g</t>
  </si>
  <si>
    <t>PREPEČENEC 5 žit, značilnega okusa, hrustljave teksture, vsebnost vode ne sme presegati 10 %;  pakirano min 330 g</t>
  </si>
  <si>
    <t>PREPEČENEC pirin, značilnega okusa, hrustljave teksture, vsebnost vode ne sme presegati 10 %;  pakirano min 220 g</t>
  </si>
  <si>
    <t>PREPEČENEC polnozrnati, značilnega okusa, hrustljave teksture, vsebnost vode ne sme presegati 10 %;  pakirano  330 g</t>
  </si>
  <si>
    <t>EKSTRUDIRANI KRUHKI IZ ŽIT iz koruze in riža, (Crispy clasic ali enakovredno), pakirano 150 g</t>
  </si>
  <si>
    <t>EKSTRUDIRANI KRUHKI IZ ŽIT s čičeriko (Crispy protein ali enakovredno), pakirano 150 g</t>
  </si>
  <si>
    <t>EKSTRUDIRANI KRUHKI IZ ŽIT s pražitaricama amarantom in kvinojo (Crispy 5 žit ali enakovredno), pakirano 150 g</t>
  </si>
  <si>
    <t>EKSTRUDIRANI KRUHKI IZ ŽIT s kvinojo (Crispy kvinoja ali enakovredno), pakirano 150 g</t>
  </si>
  <si>
    <t>EKSTRUDIRANI KRUHKI IZ ŽIT brez glutena (Crispy klasik brez glutena ali enakovredno), pakirano 150 g</t>
  </si>
  <si>
    <t>GRISINI KLASIK 120g</t>
  </si>
  <si>
    <t>GRISINI S SEZAMOM 120g</t>
  </si>
  <si>
    <t>GRISINI MINI KLASIK 100g</t>
  </si>
  <si>
    <t>GRISINI MINI S SEMENI 100g</t>
  </si>
  <si>
    <t>GRISINI KLASIK 260G ( 13G *20KOS POS PAK)</t>
  </si>
  <si>
    <t xml:space="preserve">SPECIFIKACIJA PREDRAČUNA </t>
  </si>
  <si>
    <t xml:space="preserve">            KOLIČINA</t>
  </si>
  <si>
    <t>CENA</t>
  </si>
  <si>
    <t xml:space="preserve">                                             </t>
  </si>
  <si>
    <t>VREDNOSTI</t>
  </si>
  <si>
    <t>ARTIKEL                                                  EM</t>
  </si>
  <si>
    <t>BLAG. ZNAMKA</t>
  </si>
  <si>
    <t xml:space="preserve"> IZRAČUN</t>
  </si>
  <si>
    <t>ŠTIRILETNA</t>
  </si>
  <si>
    <t>VREDNOST BREZ DDV</t>
  </si>
  <si>
    <t xml:space="preserve"> za 1. obdobje</t>
  </si>
  <si>
    <t>za 1. obdobje</t>
  </si>
  <si>
    <t>štiriletna</t>
  </si>
  <si>
    <t>za 1. obdobje - izbor</t>
  </si>
  <si>
    <t>štiriletna - predvidena</t>
  </si>
  <si>
    <t>ANANAS</t>
  </si>
  <si>
    <t>ČEŠNJE</t>
  </si>
  <si>
    <t>POMARANČE</t>
  </si>
  <si>
    <t>JAGODE</t>
  </si>
  <si>
    <t>LIMONE</t>
  </si>
  <si>
    <t>LUBENICE</t>
  </si>
  <si>
    <t>KIVI</t>
  </si>
  <si>
    <t>SLIVE</t>
  </si>
  <si>
    <t>SOLATA, zelena, endivija</t>
  </si>
  <si>
    <t>ČESEN</t>
  </si>
  <si>
    <t>PAPRIKA, rumena</t>
  </si>
  <si>
    <t>PAPRIKA, zelena</t>
  </si>
  <si>
    <t>BUČKE</t>
  </si>
  <si>
    <t>CVETAČA</t>
  </si>
  <si>
    <t>POR</t>
  </si>
  <si>
    <t>ZELJE, kitajsko</t>
  </si>
  <si>
    <t>ZELJE, rdeče</t>
  </si>
  <si>
    <t>JAJČEVCI</t>
  </si>
  <si>
    <t>BROKOLI</t>
  </si>
  <si>
    <t>BLITVA</t>
  </si>
  <si>
    <t>AVOKADO</t>
  </si>
  <si>
    <t>SKUPAJ SKLOP 15:</t>
  </si>
  <si>
    <t>ODVOZ emblalaže - plastični in leseni zaboji…..obvezen</t>
  </si>
  <si>
    <t>PONUDNIKI MORAJO IZPOLNITI VSA POLJA "CENA BREZ DDV štiriletna" z zadnjimi tržnimi cenami ponujenega blaga</t>
  </si>
  <si>
    <t>PONUDNIKI V POLJA "CENA BREZ DDV  za 1. obdobje" izpolnijo polja za katera je naročnik vpisal količine v polja "IZRAČUN ZA 1. obdobje"</t>
  </si>
  <si>
    <r>
      <t>Dostava blaga se vrši naslednji dan od uradnega prejema naročila najkasneje od</t>
    </r>
    <r>
      <rPr>
        <b/>
        <sz val="8"/>
        <rFont val="Palatino Linotype"/>
        <family val="1"/>
        <charset val="238"/>
      </rPr>
      <t xml:space="preserve"> 6.00</t>
    </r>
    <r>
      <rPr>
        <sz val="8"/>
        <rFont val="Palatino Linotype"/>
        <family val="1"/>
        <charset val="238"/>
      </rPr>
      <t xml:space="preserve"> do </t>
    </r>
    <r>
      <rPr>
        <b/>
        <sz val="8"/>
        <rFont val="Palatino Linotype"/>
        <family val="1"/>
        <charset val="238"/>
      </rPr>
      <t>7.30</t>
    </r>
    <r>
      <rPr>
        <sz val="8"/>
        <rFont val="Palatino Linotype"/>
        <family val="1"/>
        <charset val="238"/>
      </rPr>
      <t xml:space="preserve"> ure zjutraj za tekoči dan porabe na lokaciji:</t>
    </r>
  </si>
  <si>
    <t xml:space="preserve">* 1. obdobje od 1.10. 2024 do 31.3.2025 </t>
  </si>
  <si>
    <t>JABOLKA - RAZLIČNE SORTE (idared, elstar, gala, topaz, zlati delišes,braeburn ,fuji, granny smith, carjevič, Majda, pinova, evelin)</t>
  </si>
  <si>
    <t>BANANE, porcijske, do 15 dag</t>
  </si>
  <si>
    <t>BOROVNICE, ameriške</t>
  </si>
  <si>
    <t>BRESKVE</t>
  </si>
  <si>
    <t>NEKTARINE</t>
  </si>
  <si>
    <t>FIGE, sveže</t>
  </si>
  <si>
    <t>GROZDJE belo</t>
  </si>
  <si>
    <t>GROZDJE rdeče</t>
  </si>
  <si>
    <t>HRUŠKE, različne vrste</t>
  </si>
  <si>
    <t>HRUŠKA abata</t>
  </si>
  <si>
    <t>HRUŠKA viljamovka</t>
  </si>
  <si>
    <t>KAKI vanilija</t>
  </si>
  <si>
    <t>KAKI</t>
  </si>
  <si>
    <t>MANDARINE, MINEOLE, MANDORE</t>
  </si>
  <si>
    <t>KLEMENTINE</t>
  </si>
  <si>
    <t>LIMETA</t>
  </si>
  <si>
    <t>MALINE</t>
  </si>
  <si>
    <t>MANGO</t>
  </si>
  <si>
    <t xml:space="preserve">MARELICE </t>
  </si>
  <si>
    <t>MELONE, vse sorte</t>
  </si>
  <si>
    <t>POMARANČE porcijske</t>
  </si>
  <si>
    <t>POMARANČE rdeče</t>
  </si>
  <si>
    <t>RIBEZ</t>
  </si>
  <si>
    <t>SLIVA - RINGLO</t>
  </si>
  <si>
    <t>SLIVE kot brkinske</t>
  </si>
  <si>
    <t>ANANAS, suhi, koščki</t>
  </si>
  <si>
    <t>BRUSNICE, suhe</t>
  </si>
  <si>
    <t>FIGE, suhe, nežveplane, brez konzervansov</t>
  </si>
  <si>
    <t>DATELJI, rehidrirani, brez konzervansov, I. razred</t>
  </si>
  <si>
    <t>KRHLJI JABOLČNI, narezani na rezine, olupljeni, brez konzervansov</t>
  </si>
  <si>
    <t>KRHLJI JABOLČNI, narezani na rezine, z lupino, brez konzervansov</t>
  </si>
  <si>
    <t>LEŠNIKI, jedrca, očiščeni, I. razred</t>
  </si>
  <si>
    <t>MARELICE, suhe, nežveplane, brez koščic, brez konzervansov</t>
  </si>
  <si>
    <t>MANDLJI  oluščena jedrca, I. razred</t>
  </si>
  <si>
    <t>OREHI, oluščena jedrca, I. razred</t>
  </si>
  <si>
    <t>ŽIŽOLE</t>
  </si>
  <si>
    <t>PISTACUJE</t>
  </si>
  <si>
    <t>ROZINE, brez konzervansov</t>
  </si>
  <si>
    <t>ROZINE, zlate</t>
  </si>
  <si>
    <t>SLIVE, suhe, brez koščic</t>
  </si>
  <si>
    <t>BUČE JEDILNE (hokaido, maslena, muškatna ...)</t>
  </si>
  <si>
    <t>ČEBULA, rjava</t>
  </si>
  <si>
    <t>ČEBULA, rdeča</t>
  </si>
  <si>
    <t>ČEBULA, mlada</t>
  </si>
  <si>
    <t>FIŽOL, stročji</t>
  </si>
  <si>
    <t>JANEŽ KOROMAČ</t>
  </si>
  <si>
    <t>KOLERABA - nadzemna</t>
  </si>
  <si>
    <t>KOLERABA, rumena</t>
  </si>
  <si>
    <t>KORENJE</t>
  </si>
  <si>
    <t>KORENJE RUMENO</t>
  </si>
  <si>
    <t>KROMPIR, sladki (različne sorte)</t>
  </si>
  <si>
    <t>KROMPIR, razred I</t>
  </si>
  <si>
    <t>KROMPIR, razred I, pakiran po 10 kg</t>
  </si>
  <si>
    <t>KROMPIR MLADI razred I</t>
  </si>
  <si>
    <t>KUMARE, sveže</t>
  </si>
  <si>
    <t>OHROVT, brtični</t>
  </si>
  <si>
    <t>OHROVT, glavnat</t>
  </si>
  <si>
    <t>PAPRIKA rdeča</t>
  </si>
  <si>
    <t>PAPRIKA, špica, rdeča</t>
  </si>
  <si>
    <t>PAPRIKA, zelena, rumena</t>
  </si>
  <si>
    <t>PAPRIKA, rumena, babura</t>
  </si>
  <si>
    <t>PARADIŽNIK</t>
  </si>
  <si>
    <t>PARADIŽNIK, češnjevec</t>
  </si>
  <si>
    <t>PARADIŽNIK, grapolo</t>
  </si>
  <si>
    <t>PASTINAK</t>
  </si>
  <si>
    <t>PETERŠILJEVE KORENINE, svež</t>
  </si>
  <si>
    <t>PETERŠILJ, list, sveže</t>
  </si>
  <si>
    <t>RADIČ, rdeči, zeleni, štrucar…</t>
  </si>
  <si>
    <t>RDEČA PESA</t>
  </si>
  <si>
    <t>RDEČA pesa vložena, hermetično zaprta embalaža, od 5 do 10 kg</t>
  </si>
  <si>
    <t>REDKEV, rdeča</t>
  </si>
  <si>
    <t>REPA, kisla</t>
  </si>
  <si>
    <t>REPA sveža</t>
  </si>
  <si>
    <t>SOLATE KRHKOLISTNE (kristalka, gentile, ledenka...)</t>
  </si>
  <si>
    <t>SOLATA - motovilec</t>
  </si>
  <si>
    <t>SOLATA rukola</t>
  </si>
  <si>
    <t>SOLATA, zelena, berivka</t>
  </si>
  <si>
    <t>SOLATA, zelena, berivka MIX</t>
  </si>
  <si>
    <t>SOLATE MEHKOLISTNE</t>
  </si>
  <si>
    <t>SOLATA, zelena, gentile</t>
  </si>
  <si>
    <t>ŠPARGLJI, beli, zeleni</t>
  </si>
  <si>
    <t>ŠPARGLJI</t>
  </si>
  <si>
    <t>ŠPINAČA</t>
  </si>
  <si>
    <t>ŠPINAČA, mlada</t>
  </si>
  <si>
    <t>ZELENA gomolj</t>
  </si>
  <si>
    <t>ZELENA,, stebelna</t>
  </si>
  <si>
    <t>ZELJE, belo</t>
  </si>
  <si>
    <t>ZELJE, belo, mlado</t>
  </si>
  <si>
    <t>ZELJE, kislo, 1000 g</t>
  </si>
  <si>
    <t>ZELJE, kislo, do 10 kg</t>
  </si>
  <si>
    <t>ČIČERIKA, zrnje</t>
  </si>
  <si>
    <t>FIŽOL, češnjevec - zrnje</t>
  </si>
  <si>
    <t>FIŽOL, tetovec - zrnje</t>
  </si>
  <si>
    <t>LEČA, zelena, rdeča</t>
  </si>
  <si>
    <t>ŠAMPINJONI RJAVI</t>
  </si>
  <si>
    <t>LANENA SEMENA, 250 g</t>
  </si>
  <si>
    <t>SEZAMOVA SEMENA, 250 g</t>
  </si>
  <si>
    <t>SONČNIČNA SEMENA, 250 g</t>
  </si>
  <si>
    <t>BUČNA SEMENA, oluščena, suha, 250 g</t>
  </si>
  <si>
    <t>MIX mešane suhe stročnice</t>
  </si>
  <si>
    <t>JABOLKA, različne vrste</t>
  </si>
  <si>
    <t>Blitva</t>
  </si>
  <si>
    <t>Brokoli</t>
  </si>
  <si>
    <t>Bučke</t>
  </si>
  <si>
    <t>Buča muškatna</t>
  </si>
  <si>
    <t>Buča hokaido</t>
  </si>
  <si>
    <t>Čebula rumena</t>
  </si>
  <si>
    <t>Česen</t>
  </si>
  <si>
    <t>Cvetača</t>
  </si>
  <si>
    <t>Jajčevči</t>
  </si>
  <si>
    <t>Špinača</t>
  </si>
  <si>
    <t>Krompir</t>
  </si>
  <si>
    <t>Kumare</t>
  </si>
  <si>
    <t>Ohrovt</t>
  </si>
  <si>
    <t>Paprika babura</t>
  </si>
  <si>
    <t>Pradižnik</t>
  </si>
  <si>
    <t>Paradižnik češnjevec 500G</t>
  </si>
  <si>
    <t>Radič v glavah</t>
  </si>
  <si>
    <t>Kivi</t>
  </si>
  <si>
    <t>Solata endivija</t>
  </si>
  <si>
    <t>Zelje mlado</t>
  </si>
  <si>
    <t xml:space="preserve">Kaki </t>
  </si>
  <si>
    <t>Korenje</t>
  </si>
  <si>
    <t>Kislo zelje</t>
  </si>
  <si>
    <t>Kisla repa</t>
  </si>
  <si>
    <t>Limone</t>
  </si>
  <si>
    <t>Jagode</t>
  </si>
  <si>
    <t>Pomaranče</t>
  </si>
  <si>
    <t>Sklop 8: Domače nehomogenizirano mleko in mlečni izdelki</t>
  </si>
  <si>
    <t>MLEKO SVEŽE, brez GSO, polnomastno, nepaterizirano, nehomogenizirano, večerna molža, 10 L - PVC vedra</t>
  </si>
  <si>
    <t>DOMAČA SKUTA, polnomastna, izdelana iz nehomogeniziranega mleka, polnomastna, z upor. sirila- jabolčni kis, vsebnost suhe snovi več kot 28%, pakirana od 0,5 - 5 kg</t>
  </si>
  <si>
    <t>DOMAČ MLADI SIR, prijetnega blagega okusa in vonja, mehak in kompakten, brez skorje, primeren za termično obdelavo (kot je pečenje na žar plošči ter cvrtje), ostaja pri svojem primarnem obsegu, nikoli ne sme iztekati, pakiran v obliki štruce dimenzijpakiran v obliki štruce dimenzij cca. 11 x 11 x 24 cm, 2 kg</t>
  </si>
  <si>
    <t>DOMAČ PROBIOTIČNI NARAVNI JOGURT, polnomasten, blagega okusa,uporabljena kultura bifidobacterium species (BB-12) ter lactobacillus acidophilus (LA-5) pakiran 1 l PVC</t>
  </si>
  <si>
    <t>DOMAČ PROBIOTIČNI NARAVNI JOGURT, polnomasten, blagega okusa,uporabljena kultura bifidobacterium species (BB-12) ter lactobacillus acidophilus (LA-5), pakiran 120 g,</t>
  </si>
  <si>
    <t>DOMAČ PROBIOTIČNI NARAVNI JOGURT, polnomasten, blagega okusa,uporabljena kultura bifidobacterium species (BB-12) ter lactobacillus acidophilus (LA-5), pakiran 150 g,</t>
  </si>
  <si>
    <t>DOMAČ PROBIOTIČNI SADNI JOGURT, polnomasten, brez umetnih barvil in arom, z minimalno dodanim sladkorjem,uporabljena kultura bifidobacterium species (BB-12) ter lactobacillus acidophilus (LA-5), različnih okusov (marelica, vanilija, borovnica, pečeno jabolko, vanilija s čokoladnimi kroglicami, gozdni sadeži), pakiran v plastenko 1 l</t>
  </si>
  <si>
    <t xml:space="preserve">DOMAČ PROBIOTIČNI SADNI JOGURT, polnomasten, brez umetnih barvil in arom, z minimalno dodanim sladkorjem,uporabljena kultura bifidobacterium species (BB-12) ter lactobacillus acidophilus (LA-5), različnih okusov (marelica, vanilija, borovnica, pečeno jabolko, vanilija s čokoladnimi kroglicami, gozdni sadeži), pakiran v lončke 120 g, </t>
  </si>
  <si>
    <t xml:space="preserve">DOMAČ PROBIOTIČNI SADNI JOGURT, polnomasten, brez umetnih barvil in arom, z minimalno dodanim sladkorjem,uporabljena kultura bifidobacterium species (BB-12) ter lactobacillus acidophilus (LA-5), različnih okusov (marelica, vanilija, borovnica, pečeno jabolko, vanilija s čokoladnimi kroglicami, gozdni sadeži), pakiran v lončke 150 g, </t>
  </si>
  <si>
    <t>DOMAČ MLEČNI DESERT z okusom čokolade, 150g</t>
  </si>
  <si>
    <t xml:space="preserve">Sklop 9: Kruh, pekovsko pecivo in krušni izdelki   </t>
  </si>
  <si>
    <t xml:space="preserve">Sklop 11: Slaščice in peciva   </t>
  </si>
  <si>
    <t xml:space="preserve">Sklop 13: Žita, mlevski izdelki   </t>
  </si>
  <si>
    <t>SKUPAJ SKLOP 13:</t>
  </si>
  <si>
    <t>Sklop 14: Sveže  in suho sadje in zelenjava</t>
  </si>
  <si>
    <t>SKUPAJ SKLOP 14:</t>
  </si>
  <si>
    <t xml:space="preserve">Sklop 15: Eko sadje - zelenjava </t>
  </si>
  <si>
    <t>AJVAR, nepekoč,1000 g, stekleni kozarec, enakovredno Natureta</t>
  </si>
  <si>
    <t>GORČICA, 1050 g, enakovreno kot Natureta</t>
  </si>
  <si>
    <t>FIŽOL RJAVI, zrnje vložen v konzervi  4100 g , enakovredno Natureta</t>
  </si>
  <si>
    <t xml:space="preserve">FIŽOL BELI, zrnje vložen v konzervi  4100 g </t>
  </si>
  <si>
    <t>Olive zelene v slanici 540 g, enakovredno Natureta</t>
  </si>
  <si>
    <t>KUMARICE, vložene, pasterizirane, enekovredno Natureta, v konzervi 4000g</t>
  </si>
  <si>
    <t>KUMARICE, vložene, pasterizirane, delikatesne,stekleni kozarec 530 g</t>
  </si>
  <si>
    <t>PARADIŽNIKOVI PELATI, 2500 g</t>
  </si>
  <si>
    <t>PARADIŽNIK PASIRAN, 690 g, steklo</t>
  </si>
  <si>
    <t>LEČA, zelena 200 g</t>
  </si>
  <si>
    <t>ČIČERIKA v kozarcu, 300 g, enakovredno kot Natureta</t>
  </si>
  <si>
    <t>RDEČA PESA 4000 g, enakovredno kot Natureta</t>
  </si>
  <si>
    <t>PAPRIKA fileti 4000 g</t>
  </si>
  <si>
    <t>MARMELADA BRUSNICA, domača  440 g</t>
  </si>
  <si>
    <t>MARMELADA MEŠANA, domača  870g,  Podravka  ali enakovredno</t>
  </si>
  <si>
    <t>MARMELADA ŠIPKOVA, domača  860g,  Podravka  ali enakovredno</t>
  </si>
  <si>
    <t>MARMELADA MARELIČNA, domača  870g</t>
  </si>
  <si>
    <t xml:space="preserve">MARMELADNI NAMAZ jagoda, 700 g </t>
  </si>
  <si>
    <t>MARMELADA jagoda,domača, porcijsko 20 g</t>
  </si>
  <si>
    <t>MARMELADA marelična,domača, porcijsko 20 g</t>
  </si>
  <si>
    <t xml:space="preserve">MARMELADA porcijska  mešana,20 g </t>
  </si>
  <si>
    <t>MARMELADNI NAMAZ mešano sadje 5/1 kg    (min. 43 % sadnega deleža)</t>
  </si>
  <si>
    <t>SADNI MARELIČNI NAMAZ  3/1  kg (min. 40 % sadnega deleža)</t>
  </si>
  <si>
    <t>DŽEM,  gozdni sadeži, kozarec 430 g</t>
  </si>
  <si>
    <t>DŽEM, jagodni, kozarec 430 g, Podravka  ali enakovredno</t>
  </si>
  <si>
    <t>KOMPOT, breskev,  manj sladek, 820 g Podravka ali enakovredno</t>
  </si>
  <si>
    <t>KOMPOT, breskev,  3050 g Podravka ali enakovredno</t>
  </si>
  <si>
    <t>KOMPOT, ananas, manj sladek, koluti, 850 g, Podravka  ali enakovredno, brez konzervansov*</t>
  </si>
  <si>
    <t>KOMPOT, hruška, 2650 g</t>
  </si>
  <si>
    <t>KOMPOT, jagoda, 2650 ml ,  Podravka ali enakovredno</t>
  </si>
  <si>
    <t>KOMPOT, višnja, brez koščic, 680 g, Podravka  ali enakovredno</t>
  </si>
  <si>
    <t>KOMPOT sadni coctail (mešano sadje) 2600 g, Podravka ali enakovredno</t>
  </si>
  <si>
    <t>KOMPOT, marelica, manj sladek 2600 g, Podravka ali enakovredno</t>
  </si>
  <si>
    <t>FIŽOL RDEČI , zrnje vložen v konzervi  2500 g , enakovredno Podravka</t>
  </si>
  <si>
    <t>BIO PARADIŽNIKOVI PELATI, 400g  , Podravka ali enakovredno, 100 % paradižnik, brez soli in konzervansov</t>
  </si>
  <si>
    <t>SKUPAJ SKLOP 16:</t>
  </si>
  <si>
    <t xml:space="preserve">Sklop 16: Zamrznjeno sadje in zelenjava </t>
  </si>
  <si>
    <t>BOROVNICE,  od 1000g do 2500g, I. kvaliteta</t>
  </si>
  <si>
    <t>GOZDNI SADEŽI, od 1000g do 2500g, I. kvaliteta</t>
  </si>
  <si>
    <t>JAGODE, od 750g do 2500g, I. kvaliteta</t>
  </si>
  <si>
    <t>MALINE, od 750 g do 2500g, I. kvaliteta</t>
  </si>
  <si>
    <t>VIŠNJE, brez koščic, od 1000g do 2500g, I. kvaliteta</t>
  </si>
  <si>
    <t>BLITVA, v listih, od 1000g do 2500g, I. kvaliteta</t>
  </si>
  <si>
    <t>BROKOLI, 2500g, I. kvaliteta</t>
  </si>
  <si>
    <t>BRSTIČNI OHROVT, 2500g, I. kvaliteta</t>
  </si>
  <si>
    <t>CVETAČA, 2500g, I. kvaliteta</t>
  </si>
  <si>
    <t>GRAH mladi, 2500g, I. kvaliteta</t>
  </si>
  <si>
    <t>GRAH I KORENJE, kocke, 2500g, I. kvaliteta</t>
  </si>
  <si>
    <t>KORENJE, kocke, 2500g, I. kvaliteta</t>
  </si>
  <si>
    <t>KORENJE, mlado,  2500g, I. kvaliteta</t>
  </si>
  <si>
    <t>KORENJE, valovito kroglasto, rdeče,  2500g, I. kvaliteta</t>
  </si>
  <si>
    <t>KORUZA, 2500g, I. kvaliteta</t>
  </si>
  <si>
    <t>MEŠANA SPOMLADANSKA ZELENJAVA,  2500g, I. kvaliteta</t>
  </si>
  <si>
    <t>PAPRIKA, kocke, 2500g, I. kvaliteta</t>
  </si>
  <si>
    <t>PAPRIKA, rezana, 2500g, I. kvaliteta</t>
  </si>
  <si>
    <t>MEŠANA ZELENJAVA ZA JUHO,  2500g, I. kvaliteta,</t>
  </si>
  <si>
    <t>ZELENJAVNA MEŠANICA 6MIX ZA PRILOGE, 2500g, I. kvaliteta</t>
  </si>
  <si>
    <t>ŠPINAČA, list, 2500g, I. Kvaliteta, briketi</t>
  </si>
  <si>
    <t>STROČJI FIŽOL, rumeni,  2500g, I. kvaliteta</t>
  </si>
  <si>
    <t>STROČJI FIŽOL, zeleni,  2500g, I. kvaliteta</t>
  </si>
  <si>
    <t xml:space="preserve">ŠAMPINJONI, rezani </t>
  </si>
  <si>
    <t>JURČKI, rezani 1000-2500g</t>
  </si>
  <si>
    <t>ŠPARGLJI, od 1000g  I. Kvaliteta, zeleni</t>
  </si>
  <si>
    <t>ŠPINAČA, pasirana, 2500g, I. kvaliteta</t>
  </si>
  <si>
    <t>ZELENJAVA ZA MINEŠTRO, ( 2,5 kg)</t>
  </si>
  <si>
    <t>ZELENJAVNA MEŠANICA  3MIX ZA PRILOGE, 2500g, I. kvaliteta</t>
  </si>
  <si>
    <t>ZELENJAVNA MEŠANICA ZA FRANCOSKO SOLATO, 2500g, I. kvaliteta</t>
  </si>
  <si>
    <t>Lisičke 1000g</t>
  </si>
  <si>
    <t>Gobe gozdne mix z jurčki</t>
  </si>
  <si>
    <t>SKUPAJ SKLOP 17:</t>
  </si>
  <si>
    <t xml:space="preserve">Sklop 17:  Konzervirane vrtnine, marmelade in kompoti  </t>
  </si>
  <si>
    <t>Bio vložena rdeča pesa  2400 g</t>
  </si>
  <si>
    <t>Bio vložene kumarica 2400 g</t>
  </si>
  <si>
    <t>Bio vložena paprika 2400 g</t>
  </si>
  <si>
    <t xml:space="preserve">Sklop 18: Bio vložene vrtnine   </t>
  </si>
  <si>
    <t>SKUPAJ SKLOP 18:</t>
  </si>
  <si>
    <t>SIRUP, višnja, 100%, brez dodanega sladkorja in kem. konzervansov, 5 l</t>
  </si>
  <si>
    <t>SIRUP, jagoda, 100 %, brez dodanega sladkrja in kem. konzervansov, 5 l</t>
  </si>
  <si>
    <t>SIRUP gozdni sadeži, 100 %, brez dodanega sladkorja in kem. konzervansov, 5 l</t>
  </si>
  <si>
    <t>SIRUP jabolka, 100 %, brez dodanega sladkorja in kem. konzervansov, 5 l</t>
  </si>
  <si>
    <t>SIRUP bezeg, 100 %, brez dodanega sladkorja in kem. konzervansov, 5 l</t>
  </si>
  <si>
    <t>SIRUP aronija, borovnica, 100 %, brez dodanega sladkorja in kem. konz.v, 5 l</t>
  </si>
  <si>
    <t xml:space="preserve">NEKTAR, sadni, 2 dcl, breskev, min. 50% sadni delež, brez kem. konzervansov, brik </t>
  </si>
  <si>
    <t xml:space="preserve">NEKTAR, sadni, 2 dcl, marelica, jabolko, min. 43% sadni delež, brez kem. konzervansov, brik </t>
  </si>
  <si>
    <t xml:space="preserve">NEKTAR, sadni, 2 dcl, črni ribez, min. 25% sadni delež, brez kem. konzervansov, brik </t>
  </si>
  <si>
    <t>100% multivitaminski sok iz rdečega sadja 200 ml, brez sladkorja in 
konzervansov</t>
  </si>
  <si>
    <t xml:space="preserve">100 % SOK  ananas, 2 dcl, brik </t>
  </si>
  <si>
    <t xml:space="preserve">100 % SOK  jabolko, 2 dcl, brik </t>
  </si>
  <si>
    <t xml:space="preserve">100 % SOK  pomaranča, 2 dcl, brik </t>
  </si>
  <si>
    <t>100 % SOK  ananas, 1 l, brez sladkorja, kem. konzervansov, brik</t>
  </si>
  <si>
    <t>100 % SOK  jabolko, 1 l, brez sladkorja, kem. konzervansov, brik</t>
  </si>
  <si>
    <t>100 % SOK  pomaranča, 1 l, brez sladkorja, kem. konzervansov, brik</t>
  </si>
  <si>
    <t>100 % ZGOŠČEN SOK limona, 1 l, brez sladkorja, kem. konzervansov</t>
  </si>
  <si>
    <t>SADNO ZELENJAVNA PIJAČA  z manj sladkorja 2 dcl, kalorična vrednost pod 35 Kcal/100 ml</t>
  </si>
  <si>
    <t>Smoothie, pijača iz breskev, jabolk, grozdja, banan in marelic z dodanimi prehranskimi vlakninami, sadni delež 98% pakiran v tetra brik embalažo po 200 ml ( kot Smoothie )</t>
  </si>
  <si>
    <t xml:space="preserve">Sklop 19: Sadni sokovi in sirupi </t>
  </si>
  <si>
    <t>Nektar v steklenički, različni okusi 200 ml</t>
  </si>
  <si>
    <t>SKUPAJ SKLOP 19:</t>
  </si>
  <si>
    <t xml:space="preserve">Sklop 20: Bio sadni sokovi </t>
  </si>
  <si>
    <t>SKUPAJ SKLOP 20:</t>
  </si>
  <si>
    <t>BIO SOK   jabolko, granatno jabolko, ribez, grozdje  1l</t>
  </si>
  <si>
    <t>BIO SOK  jabolka, breskev, korenje   1 l</t>
  </si>
  <si>
    <t>Ekološki sveže stisnjen motni 100% Jabolčni sok  1 l</t>
  </si>
  <si>
    <t>BIO SOK   jabolko, granatno jabolko, ribez, grozdje 2 dl</t>
  </si>
  <si>
    <t>BIO SOK   100%jabolka, 2 dl</t>
  </si>
  <si>
    <t xml:space="preserve">Sklop 21: Splošno prehrambeno blago  </t>
  </si>
  <si>
    <t>SKUPAJ SKLOP 21:</t>
  </si>
  <si>
    <t>CITRONSKA KISLINA , 500g</t>
  </si>
  <si>
    <t>BONBONI, sadni, softi, 1000g</t>
  </si>
  <si>
    <t>BONBONI, žele, različni okusi, pakirani 400-1000g</t>
  </si>
  <si>
    <t>ČOKOLADA, mlečna, z minimalno 25-30 % kakavovih delov, 100 g</t>
  </si>
  <si>
    <t>ČOKOLADA jedilna 1 kg kot Manner</t>
  </si>
  <si>
    <t>ČOKOLADA, v prahu ( 100g )</t>
  </si>
  <si>
    <t>ČOKOLADA, jedilna, 200 g kot Manner</t>
  </si>
  <si>
    <t>ČOKOLADA, bela, 200g</t>
  </si>
  <si>
    <t>ČOKOLADNI  NAMAZ, dvobarvni 40g kot Viki</t>
  </si>
  <si>
    <t>ČOKOLADNI NAMAZ, dvobarvni  3500g kot Viki</t>
  </si>
  <si>
    <t>KAKAV instant, zrnca, 800g enakovredno kot Benqvick</t>
  </si>
  <si>
    <t xml:space="preserve">KAKAV, grenki, 100g </t>
  </si>
  <si>
    <t>ČOKOLADNO-LEŠNIKOV  KREMNI NAMAZ 400 g kot Nutella</t>
  </si>
  <si>
    <t>KAVA, prava,  mleta, enakovredna kot barcaffe, 100 g (70 % arabike, 30 % robuste)</t>
  </si>
  <si>
    <t>KAVOVINA, frank, 250 g</t>
  </si>
  <si>
    <t>KAVOVINA, proja, 1 kg</t>
  </si>
  <si>
    <t>KOKOSOVA MOKA, 250g</t>
  </si>
  <si>
    <t>KVAS, sveži, kocka, pakiran po 42 g</t>
  </si>
  <si>
    <t xml:space="preserve">KIS BALZAMIČNI, 0,5 l - 1l </t>
  </si>
  <si>
    <t>KIS, jabolčni 1 l, pridelan po naravnem klasičnem postopku</t>
  </si>
  <si>
    <t>KIS, vinski 1 l, pridelan po naravnem klasičnem postopku</t>
  </si>
  <si>
    <t xml:space="preserve">MAJONEZA, delikatesna, steklen kozarec 600-630g </t>
  </si>
  <si>
    <t>MAJONEZA, delikatesna, 5000g</t>
  </si>
  <si>
    <t>MOKA, prosena (400-2000g)</t>
  </si>
  <si>
    <t>KOMPOT, ananas, manj sladek, koščki, 3050 g, Podravka  ali enakovredno</t>
  </si>
  <si>
    <t>MED CVETLIČNI, 20 g</t>
  </si>
  <si>
    <t>MED CVETLIČNI, 900g</t>
  </si>
  <si>
    <t>OLJE  KORUZNIH KALČKOV, jedilno rafinirano (1 l )</t>
  </si>
  <si>
    <t>OLJČNO OLJE,  extra deviško, (1l)</t>
  </si>
  <si>
    <t>OLJE, repično, jedilno rafinirano (1 l)</t>
  </si>
  <si>
    <t xml:space="preserve">OLJE, sončnično, jedilno rafinirano ( 1 l) </t>
  </si>
  <si>
    <t xml:space="preserve">OLJE  za cvrtje, 100% sončnično, 10 l </t>
  </si>
  <si>
    <t>PAŠTETA, kokošja, 27 g, enakovredna kot Argeta junior original,  brez konzervansov, brez umetnih barvil, brez ojačevalcev arom, brez glutena</t>
  </si>
  <si>
    <t>PAŠTETA, tunina, 27 g, enakovredna kot Argeta junior original,  brez konzervansov, brez umetnih barvil, brez ojačevalcev arom, brez glutena</t>
  </si>
  <si>
    <t xml:space="preserve">PAŠTETA, trajna jetrna, konzerva  850 g </t>
  </si>
  <si>
    <t>PECILNI PRAŠEK, 13 g</t>
  </si>
  <si>
    <t>PUDING čokolada, naravna aroma, naravno barvilo, 1000g, enakovredno kot Royal ali Dr.Oetker</t>
  </si>
  <si>
    <t>PUDING vanilija, naravna aroma, naravno barvilo,  1000g, enakovredno kot Royal ali Dr.Oetker</t>
  </si>
  <si>
    <t>PUDING, ČOKOLADNI S SMETANO 125 g</t>
  </si>
  <si>
    <t>PUDING, VANILIJA 125 g</t>
  </si>
  <si>
    <t>PUDING sadni, naravna aroma, naravno barvilo,1000g, enakovredno kot Royal ali Dr.Oetker</t>
  </si>
  <si>
    <t>SADNI NAMAZ z okusom marelice, minimalno 30 % sadnega deleža, 5 kg</t>
  </si>
  <si>
    <t>SADNI NAMAZ z okusom mešanega sadja, minimalno 30 % sadnega deleža, 5 kg</t>
  </si>
  <si>
    <t xml:space="preserve">RIŽEVA MOKA, pakirano, 500g </t>
  </si>
  <si>
    <t>SLADKOR, beli, kristalni, 1/1 kg</t>
  </si>
  <si>
    <t>SLADKOR, rjavi, 500 -1000g</t>
  </si>
  <si>
    <t>SLADKOR, mleti, 500 g</t>
  </si>
  <si>
    <t>SOL, morska, kuhinska, fino mleta, 1/1 kg</t>
  </si>
  <si>
    <t>SOL, morska, kuhinska,  grobo mleta, 1/1 kg</t>
  </si>
  <si>
    <t>TUNA, v oljčnem olju, 80 g, enakovredna kot Rio Mare</t>
  </si>
  <si>
    <t>TUNIN NAMAZ v tubi, 100 g kot Rio mare pate</t>
  </si>
  <si>
    <t>KOKOŠJA PAŠTETA 45 g, brez aditivov kot Argeta</t>
  </si>
  <si>
    <t>FILETI SKUŠE MEDITERAN v olju, 125g</t>
  </si>
  <si>
    <t>VODA  izvirska 500 ml</t>
  </si>
  <si>
    <t>VODA  mineralna gazirana 1,5l</t>
  </si>
  <si>
    <t xml:space="preserve">KREMIN </t>
  </si>
  <si>
    <t>RUM 1/1 l</t>
  </si>
  <si>
    <t>GUSTIN 200G</t>
  </si>
  <si>
    <t>SODA BIKARBONA  500G</t>
  </si>
  <si>
    <t>MASLO brez laktoze, 125g</t>
  </si>
  <si>
    <t>Mlečni namaz brez laktoze, 200 g</t>
  </si>
  <si>
    <t>ČAJ, lipa, gastro, filter, 1 kg</t>
  </si>
  <si>
    <t xml:space="preserve">kg </t>
  </si>
  <si>
    <t>Moka Pšenična Tip 500</t>
  </si>
  <si>
    <t>Moka Pšenična polnozrnata</t>
  </si>
  <si>
    <t>Moka Pirina 1kg</t>
  </si>
  <si>
    <t>Moka pirina polnozrnata 1kg</t>
  </si>
  <si>
    <t>Ovseni kosmiči 1kg</t>
  </si>
  <si>
    <t>Ječmen 1kg</t>
  </si>
  <si>
    <t>Riž parboleid 5kg</t>
  </si>
  <si>
    <t>NAPITEK OVSENI, 1 l,  bio enakovredno Bio Zone</t>
  </si>
  <si>
    <t>NAPITEK OVSENI, 200 ml,  bio, enakovredno Bio Zone</t>
  </si>
  <si>
    <t>NAPITEK RIŽEV, 1 l,  bio enakovredno Bio Zone</t>
  </si>
  <si>
    <t>NAPITEK RIŽEV 200 ml,  bio enakovredno Bio Zone</t>
  </si>
  <si>
    <t>NAPITEK RIŽEV, 200 ml, s čokolado, Lima</t>
  </si>
  <si>
    <t>TESTENINE, FUSILI, 500 g,  brez glutena, enakovredno Free Zone</t>
  </si>
  <si>
    <t xml:space="preserve">TESTENINE, JUŠNI REZANCI, 250 g, brez glutena, enakovredno Schar                </t>
  </si>
  <si>
    <t xml:space="preserve">TESTENINE, PERESNIKI, 400 g , brez glutena, enakovredno  Barilla        </t>
  </si>
  <si>
    <t>TESTENINE, KORUZNI POLŽKI, 500 g, brez glutena, enakovredno Pasta D'Oro, Sam Mills</t>
  </si>
  <si>
    <t>TESTENINE, SVEDRI, 250 g,  brez glutena, enakovredno, Le Veneziane</t>
  </si>
  <si>
    <t>TESTENINE, ŠIROKI REZANCI, 250 g, brez glutena, enakovredno Le Veneziane</t>
  </si>
  <si>
    <t>TESTENINE, ŠKOLJKE, 250 g, brez glutena, enkovreno, Le Veneziane</t>
  </si>
  <si>
    <t>TESTENINE ŠPAGETI, 500 g, brez glutena, enakovredno Schar</t>
  </si>
  <si>
    <t>MOKA, 1 kg,  Farina brez glutena, Schar</t>
  </si>
  <si>
    <t xml:space="preserve">MOKA RIŽEVA , 1 kg, brez glutena,  Dove's Farm                    </t>
  </si>
  <si>
    <t xml:space="preserve">KRUH  BELI  250g, brez glutena, enakovredno Schar </t>
  </si>
  <si>
    <t>DROBTINE, 300 g, brez glutena</t>
  </si>
  <si>
    <t>DŽEM  BOROVNIČEV 330g, brez sladkorja, enakovredno Darbo</t>
  </si>
  <si>
    <t>GRISINI, 150 g, brez glutena, enakovredno  Schar</t>
  </si>
  <si>
    <t>KEKSI, 400 g, Bio, brez glutena, enakovredno, enakovredno Gullon</t>
  </si>
  <si>
    <t>POLENTNA moka brez glutena</t>
  </si>
  <si>
    <t>BAZILIKA zdrobljena pakirana v dozi s pokrovom 180 g</t>
  </si>
  <si>
    <t>MAJARON zdrobljen pakiran v dozi s pokrovom 100 g</t>
  </si>
  <si>
    <t>ORIGANO zdrobljen pakiran v dozi s pokrovom 135 g</t>
  </si>
  <si>
    <t>PETERŠILJ zdrobljen pakiran v dozi s pokrovom 100 g</t>
  </si>
  <si>
    <t>TIMIJAN zdrobljen pakiran v dozi s pokrovom 215 g</t>
  </si>
  <si>
    <t>CIMETmleti pakiran v dozi s pokrovom 600 g</t>
  </si>
  <si>
    <t>PAPRIKA sladka mleta v dozi s pokrovom 640 g</t>
  </si>
  <si>
    <t>POPER črni mleti v dozi s pokrovom 600 g</t>
  </si>
  <si>
    <t>POPER črni celiv dozi s pokrovom 600 g</t>
  </si>
  <si>
    <t>MUŠKATNI OREŠČEK mleti v zozi s pokrovom pakiran po 170 g</t>
  </si>
  <si>
    <t>KUMINA mleta v dozi s pokrovom pakirana po 450 g</t>
  </si>
  <si>
    <t>VODA naravna mineralna 0,33 l</t>
  </si>
  <si>
    <t>KAKAV v prahu z min. 30 % kakav. Delcev, 100 g</t>
  </si>
  <si>
    <t xml:space="preserve">Sklop 22: Čaji </t>
  </si>
  <si>
    <t>SKUPAJ SKLOP 22:</t>
  </si>
  <si>
    <t>ČAJ, divja češnja, gastro veriga, 1,25 kg</t>
  </si>
  <si>
    <t>ČAJ, gozdni sadeži, gastro veriga, 1,20 kg</t>
  </si>
  <si>
    <t>ČAJ, jagoda-vanilija, gastro veriga, 1,25 kg</t>
  </si>
  <si>
    <t>ČAJ, šipek, gastro, filter 1 kg</t>
  </si>
  <si>
    <t>ČAJ, planinski, gastro veriga 1 kg</t>
  </si>
  <si>
    <t>ČAJ, šipek-hibiskus, gastro veriga, 1,5 kg</t>
  </si>
  <si>
    <t>ČAJ, hibiskus, 40 g klasični, pakiran v filter vrečke  enakovredno kot  1001 Cvet</t>
  </si>
  <si>
    <t>ČAJ, planinski, 44 g, pakiran v filter vrečke,  enakovredno kot 1001 Cvet</t>
  </si>
  <si>
    <t>ČAJ, klasični, babičin pakiran v filter vrečke po 50g, enakovredno kot 1001 Cvet</t>
  </si>
  <si>
    <t>ČAJ, gozdni sadeži,  pakiran v filter vrečke po 50g  enakovredno kot 1001 Cvet</t>
  </si>
  <si>
    <t>ČAJ, šipek-hibiskus, pakiran v filter vrečke po 60g,enakovredno  kot 1001 Cvet</t>
  </si>
  <si>
    <t>ČAJ, lipa,  30 g,  enakovredno kot 1001 Cvet</t>
  </si>
  <si>
    <t xml:space="preserve">ČAJ, meta, 30 g,pakiran v filter vrečke, kot 10001 Cvet </t>
  </si>
  <si>
    <t xml:space="preserve">Sklop 23: Žitno sadne rezine </t>
  </si>
  <si>
    <t>SKUPAJ SKLOP 23:</t>
  </si>
  <si>
    <t>SADNO ŽITNE REZINE, jabolko, banana, žita, jogurt, 44 g</t>
  </si>
  <si>
    <t>SADNO ŽITNA REZINA, korenček, pomaranča, žita, 35 g</t>
  </si>
  <si>
    <t>SADNO ŽITNA REZINA, pomaranča, čokolada, žita, 25 g</t>
  </si>
  <si>
    <t>SADNO ŽITNA REZINA, gozdni sadeži 30 g, min. 33 % sadja, min. 33% jogurtov obliv</t>
  </si>
  <si>
    <t>SADNO ŽITNA REZINA JAGODA 30G min. 38 % sadja, min. 33% jogurtov obliv</t>
  </si>
  <si>
    <t>SADNO ŽITNA REZINA, marelica 30 g, min. 33% sadja, min. 33% jogurtov obliv</t>
  </si>
  <si>
    <t>SADNO ŽITNA REZINA 7 SADEŽEV 35G min. 90 % sadja</t>
  </si>
  <si>
    <t>SADNO ŽITNA REZINA BOROVNICA 44G min. 61 % sadja</t>
  </si>
  <si>
    <t>SADNO ŽITNA REZINA, LEŠNIK min. 23% , JOGURT, 30 g</t>
  </si>
  <si>
    <t>Žitno sadna rezina z višnjo in jogurtovim prelivom 30g (enakovredno frutabela)</t>
  </si>
  <si>
    <t xml:space="preserve">Sklop 24: Eko med </t>
  </si>
  <si>
    <t>SKUPAJ SKLOP 24:</t>
  </si>
  <si>
    <t>EKO cvetlični med porcijski</t>
  </si>
  <si>
    <t>EKO lipov med  900g</t>
  </si>
  <si>
    <t>EKO cvetlični med kozarec 900g</t>
  </si>
  <si>
    <t>Sklop 25: Pripravljene gotove in polgotove jedi</t>
  </si>
  <si>
    <t>SKUPAJ SKLOP 25:</t>
  </si>
  <si>
    <t>Štefani pečenka , 2 kg, mešano meso</t>
  </si>
  <si>
    <t xml:space="preserve">Krompirjeva musaka </t>
  </si>
  <si>
    <t>Lazanja mesna, 7kg</t>
  </si>
  <si>
    <t>Lazanja špinačna</t>
  </si>
  <si>
    <t>Ribja štruca, 2 kg</t>
  </si>
  <si>
    <t>Paniran sir</t>
  </si>
  <si>
    <t>Domači štruklji</t>
  </si>
  <si>
    <t>Cmoki s polnilom</t>
  </si>
  <si>
    <t>Njoki krompirjevi</t>
  </si>
  <si>
    <t>Njoki z dodatkom druge moke (polnozrnate, koruzne)</t>
  </si>
  <si>
    <t>Polnjeni njoki, različni nadevi</t>
  </si>
  <si>
    <t xml:space="preserve">Kaneloni, </t>
  </si>
  <si>
    <t>Tortilje s piščančjim mesom</t>
  </si>
  <si>
    <t>Panirana cvetača</t>
  </si>
  <si>
    <t>Panirani cvetačni polpeti s sirom</t>
  </si>
  <si>
    <t>Krompirjeva zelenjavna sestavljanka</t>
  </si>
  <si>
    <t>Carski praženec brez rozin</t>
  </si>
  <si>
    <t>Rižev narastek</t>
  </si>
  <si>
    <t>Palačinke s čokolado</t>
  </si>
  <si>
    <t>Dostava blaga se vrši naslednji dan od uradnega prejema naročila najkasneje od 6.30 do 7.30 ure zjutraj za tekoči dan porabe na lokaciji:</t>
  </si>
  <si>
    <t xml:space="preserve">Sklop 10: Bio kruh, pekovsko pecivo in slaščice brez jajc in mleka    </t>
  </si>
  <si>
    <t xml:space="preserve">Sklop 12: Zamrznjeni izdelki iz testa   </t>
  </si>
  <si>
    <t>ZDROB pšenočni 1 kg</t>
  </si>
  <si>
    <t>AJVAR, pekoč,690 g, stekleni kozarec, enakovredno Natureta</t>
  </si>
  <si>
    <t>GORČICA, 700 g, enakovreno kot Natureta</t>
  </si>
  <si>
    <t>FIŽOL RJAVI, zrnje vložen v konzervi  2500 g , enakovredno Natureta</t>
  </si>
  <si>
    <t xml:space="preserve">FIŽOL BELI, zrnje vložen v konzervi  2500 g </t>
  </si>
  <si>
    <t>KUMARICE, vložene, pasterizirane, delikatesne,stekleni kozarec 670 g</t>
  </si>
  <si>
    <t>PARADIŽNIKOVI PELATI, 2490 g</t>
  </si>
  <si>
    <t>PARADIŽNIK PASIRAN, 500 g, steklo</t>
  </si>
  <si>
    <t>LEČA, rjava 400 g</t>
  </si>
  <si>
    <t>ČIČERIKA v kozarcu, 400 g, enakovredno kot Natureta</t>
  </si>
  <si>
    <t>MARMELADA MEŠANA, domača  690g,  Podravka  ali enakovredno</t>
  </si>
  <si>
    <t>MARMELADA ŠIPKOVA, domača  670g,  Podravka  ali enakovredno</t>
  </si>
  <si>
    <t>MARMELADA MARELIČNA, domača  670g</t>
  </si>
  <si>
    <t>SADNI MARELIČNI NAMAZ  5  kg (min. 40 % sadnega deleža)</t>
  </si>
  <si>
    <t>DŽEM, jagodni, kozarec 330 g, Podravka  ali enakovredno</t>
  </si>
  <si>
    <t>KOMPOT sadni coctail (mešano sadje) 800 g, Podravka ali enakovredno</t>
  </si>
  <si>
    <t>KOMPOT, marelica, manj sladek 820 g, Podravka ali enakovredno</t>
  </si>
  <si>
    <t>ČAJ, šipek, gastro, filter 1,5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</si>
</sst>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0"/>
      <name val="Arial CE"/>
      <charset val="238"/>
    </font>
    <font>
      <sz val="11"/>
      <color theme="1"/>
      <name val="Calibri"/>
      <family val="2"/>
      <scheme val="minor"/>
    </font>
    <font>
      <b/>
      <sz val="9"/>
      <name val="Palatino Linotype"/>
      <family val="1"/>
      <charset val="238"/>
    </font>
    <font>
      <sz val="9"/>
      <name val="Palatino Linotype"/>
      <family val="1"/>
      <charset val="238"/>
    </font>
    <font>
      <b/>
      <sz val="10"/>
      <name val="Palatino Linotype"/>
      <family val="1"/>
    </font>
    <font>
      <sz val="10"/>
      <name val="Palatino Linotype"/>
      <family val="1"/>
      <charset val="238"/>
    </font>
    <font>
      <sz val="8"/>
      <name val="Palatino Linotype"/>
      <family val="1"/>
      <charset val="238"/>
    </font>
    <font>
      <b/>
      <sz val="8"/>
      <name val="Palatino Linotype"/>
      <family val="1"/>
      <charset val="238"/>
    </font>
    <font>
      <b/>
      <sz val="8"/>
      <name val="Palatino Linotype"/>
      <family val="1"/>
    </font>
    <font>
      <b/>
      <sz val="8"/>
      <color indexed="8"/>
      <name val="Palatino Linotype"/>
      <family val="1"/>
      <charset val="238"/>
    </font>
    <font>
      <b/>
      <sz val="7"/>
      <name val="Palatino Linotype"/>
      <family val="1"/>
      <charset val="238"/>
    </font>
    <font>
      <sz val="10"/>
      <name val="Tahoma"/>
      <family val="2"/>
      <charset val="238"/>
    </font>
    <font>
      <sz val="8"/>
      <color indexed="8"/>
      <name val="Palatino Linotype"/>
      <family val="1"/>
      <charset val="238"/>
    </font>
    <font>
      <sz val="10"/>
      <color rgb="FFFF0000"/>
      <name val="Palatino Linotype"/>
      <family val="1"/>
      <charset val="238"/>
    </font>
    <font>
      <sz val="7"/>
      <color indexed="8"/>
      <name val="Palatino Linotype"/>
      <family val="1"/>
      <charset val="238"/>
    </font>
    <font>
      <b/>
      <sz val="6"/>
      <name val="Palatino Linotype"/>
      <family val="1"/>
      <charset val="238"/>
    </font>
    <font>
      <sz val="8"/>
      <color indexed="8"/>
      <name val="Palatino Linotype"/>
      <family val="1"/>
    </font>
    <font>
      <sz val="8"/>
      <color indexed="10"/>
      <name val="Palatino Linotype"/>
      <family val="1"/>
      <charset val="238"/>
    </font>
    <font>
      <sz val="8"/>
      <color rgb="FF000000"/>
      <name val="Palatino Linotype"/>
      <family val="1"/>
      <charset val="238"/>
    </font>
  </fonts>
  <fills count="6">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theme="0"/>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11" fillId="0" borderId="0"/>
    <xf numFmtId="0" fontId="11" fillId="0" borderId="0"/>
    <xf numFmtId="0" fontId="1" fillId="0" borderId="0"/>
    <xf numFmtId="0" fontId="1" fillId="0" borderId="0"/>
  </cellStyleXfs>
  <cellXfs count="15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5" fillId="0" borderId="0" xfId="0" applyFont="1" applyAlignment="1">
      <alignment horizontal="center"/>
    </xf>
    <xf numFmtId="0" fontId="6" fillId="0" borderId="0" xfId="0" applyFont="1"/>
    <xf numFmtId="0" fontId="7" fillId="0" borderId="0" xfId="0" applyFont="1"/>
    <xf numFmtId="0" fontId="2" fillId="0" borderId="0" xfId="0" applyFont="1" applyAlignment="1">
      <alignment horizontal="center"/>
    </xf>
    <xf numFmtId="0" fontId="3" fillId="0" borderId="0" xfId="0" applyFont="1" applyAlignment="1">
      <alignment horizontal="center"/>
    </xf>
    <xf numFmtId="0" fontId="8" fillId="0" borderId="0" xfId="0" applyFont="1" applyAlignment="1">
      <alignment horizontal="center"/>
    </xf>
    <xf numFmtId="0" fontId="7" fillId="2" borderId="1" xfId="0" applyFont="1" applyFill="1" applyBorder="1" applyAlignment="1">
      <alignment horizontal="center" vertical="top" wrapText="1"/>
    </xf>
    <xf numFmtId="0" fontId="7" fillId="2" borderId="2" xfId="0" applyFont="1" applyFill="1" applyBorder="1" applyAlignment="1">
      <alignment horizontal="center" vertical="top" wrapText="1"/>
    </xf>
    <xf numFmtId="0" fontId="9" fillId="2" borderId="1" xfId="0" applyFont="1" applyFill="1" applyBorder="1" applyAlignment="1">
      <alignment horizontal="center" vertical="top" wrapText="1"/>
    </xf>
    <xf numFmtId="0" fontId="10" fillId="2" borderId="1" xfId="0" applyFont="1" applyFill="1" applyBorder="1" applyAlignment="1">
      <alignment horizontal="center"/>
    </xf>
    <xf numFmtId="0" fontId="7" fillId="2" borderId="1" xfId="0" applyFont="1" applyFill="1" applyBorder="1" applyAlignment="1">
      <alignment horizontal="center"/>
    </xf>
    <xf numFmtId="0" fontId="7" fillId="3" borderId="1"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9" fillId="2" borderId="6"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9" fillId="2" borderId="5" xfId="0" applyFont="1" applyFill="1" applyBorder="1" applyAlignment="1">
      <alignment horizontal="center" vertical="top" wrapText="1"/>
    </xf>
    <xf numFmtId="0" fontId="10" fillId="2" borderId="5" xfId="0" applyFont="1" applyFill="1" applyBorder="1" applyAlignment="1">
      <alignment horizontal="center"/>
    </xf>
    <xf numFmtId="0" fontId="7" fillId="2" borderId="5" xfId="0" applyFont="1" applyFill="1" applyBorder="1" applyAlignment="1">
      <alignment horizontal="center"/>
    </xf>
    <xf numFmtId="4" fontId="6" fillId="3" borderId="5" xfId="0" applyNumberFormat="1" applyFont="1" applyFill="1" applyBorder="1" applyAlignment="1">
      <alignment horizontal="center"/>
    </xf>
    <xf numFmtId="0" fontId="6" fillId="0" borderId="9" xfId="1" applyFont="1" applyBorder="1" applyAlignment="1">
      <alignment horizontal="center" vertical="center" wrapText="1"/>
    </xf>
    <xf numFmtId="0" fontId="6" fillId="0" borderId="9" xfId="0" applyFont="1" applyBorder="1" applyAlignment="1" applyProtection="1">
      <alignment horizontal="right" vertical="center"/>
      <protection locked="0"/>
    </xf>
    <xf numFmtId="0" fontId="6" fillId="0" borderId="9" xfId="0" applyFont="1" applyBorder="1" applyAlignment="1">
      <alignment horizontal="center"/>
    </xf>
    <xf numFmtId="0" fontId="6" fillId="0" borderId="9" xfId="0" applyFont="1" applyBorder="1" applyAlignment="1" applyProtection="1">
      <alignment horizontal="center" vertical="center"/>
      <protection locked="0"/>
    </xf>
    <xf numFmtId="3" fontId="7" fillId="0" borderId="9" xfId="0" applyNumberFormat="1" applyFont="1" applyBorder="1" applyAlignment="1">
      <alignment horizontal="center" vertical="center"/>
    </xf>
    <xf numFmtId="164" fontId="6" fillId="0" borderId="9" xfId="0" applyNumberFormat="1" applyFont="1" applyBorder="1" applyAlignment="1" applyProtection="1">
      <alignment horizontal="center" vertical="center"/>
      <protection locked="0"/>
    </xf>
    <xf numFmtId="0" fontId="6" fillId="0" borderId="9" xfId="0" applyFont="1" applyBorder="1" applyAlignment="1">
      <alignment horizontal="center" vertical="center"/>
    </xf>
    <xf numFmtId="164" fontId="6" fillId="0" borderId="9" xfId="0" applyNumberFormat="1" applyFont="1" applyBorder="1" applyAlignment="1">
      <alignment horizontal="center" vertical="center"/>
    </xf>
    <xf numFmtId="4" fontId="6" fillId="0" borderId="9" xfId="0" applyNumberFormat="1" applyFont="1" applyBorder="1" applyAlignment="1">
      <alignment horizontal="center" vertical="center"/>
    </xf>
    <xf numFmtId="0" fontId="7" fillId="2" borderId="9" xfId="1" applyFont="1" applyFill="1" applyBorder="1" applyAlignment="1">
      <alignment horizontal="center" vertical="top" wrapText="1"/>
    </xf>
    <xf numFmtId="0" fontId="6" fillId="2" borderId="9" xfId="0" applyFont="1" applyFill="1" applyBorder="1"/>
    <xf numFmtId="4" fontId="6" fillId="2" borderId="9" xfId="0" applyNumberFormat="1" applyFont="1" applyFill="1" applyBorder="1" applyAlignment="1">
      <alignment horizontal="center"/>
    </xf>
    <xf numFmtId="0" fontId="6" fillId="2" borderId="9" xfId="0" applyFont="1" applyFill="1" applyBorder="1" applyAlignment="1">
      <alignment horizontal="center"/>
    </xf>
    <xf numFmtId="4" fontId="7" fillId="2" borderId="9" xfId="0" applyNumberFormat="1" applyFont="1" applyFill="1" applyBorder="1" applyAlignment="1">
      <alignment horizontal="center"/>
    </xf>
    <xf numFmtId="0" fontId="6" fillId="4" borderId="0" xfId="0" applyFont="1" applyFill="1"/>
    <xf numFmtId="0" fontId="6" fillId="0" borderId="0" xfId="0" applyFont="1" applyAlignment="1">
      <alignment horizontal="center"/>
    </xf>
    <xf numFmtId="0" fontId="13" fillId="0" borderId="0" xfId="0" applyFont="1"/>
    <xf numFmtId="0" fontId="6" fillId="0" borderId="9" xfId="1" applyFont="1" applyBorder="1" applyAlignment="1">
      <alignment horizontal="center" wrapText="1"/>
    </xf>
    <xf numFmtId="0" fontId="6" fillId="0" borderId="9" xfId="0" applyFont="1" applyBorder="1" applyAlignment="1" applyProtection="1">
      <alignment horizontal="right"/>
      <protection locked="0"/>
    </xf>
    <xf numFmtId="0" fontId="6" fillId="4" borderId="9" xfId="0" applyFont="1" applyFill="1" applyBorder="1" applyAlignment="1">
      <alignment horizontal="center" vertical="center"/>
    </xf>
    <xf numFmtId="0" fontId="6" fillId="0" borderId="9" xfId="0" applyFont="1" applyBorder="1" applyAlignment="1" applyProtection="1">
      <alignment horizontal="center"/>
      <protection locked="0"/>
    </xf>
    <xf numFmtId="164" fontId="6" fillId="0" borderId="9" xfId="0" applyNumberFormat="1" applyFont="1" applyBorder="1" applyAlignment="1" applyProtection="1">
      <alignment horizontal="center"/>
      <protection locked="0"/>
    </xf>
    <xf numFmtId="164" fontId="6" fillId="0" borderId="9" xfId="0" applyNumberFormat="1" applyFont="1" applyBorder="1" applyAlignment="1">
      <alignment horizontal="center"/>
    </xf>
    <xf numFmtId="4" fontId="6" fillId="0" borderId="9" xfId="0" applyNumberFormat="1" applyFont="1" applyBorder="1" applyAlignment="1">
      <alignment horizontal="center"/>
    </xf>
    <xf numFmtId="0" fontId="8" fillId="0" borderId="0" xfId="0" applyFont="1"/>
    <xf numFmtId="0" fontId="12" fillId="0" borderId="9"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9" xfId="0" applyFont="1" applyBorder="1" applyAlignment="1">
      <alignment horizontal="center" vertical="top" wrapText="1"/>
    </xf>
    <xf numFmtId="0" fontId="6" fillId="4" borderId="12" xfId="0" applyFont="1" applyFill="1" applyBorder="1" applyAlignment="1">
      <alignment horizontal="center" vertical="center"/>
    </xf>
    <xf numFmtId="0" fontId="10" fillId="0" borderId="0" xfId="0" applyFont="1" applyAlignment="1">
      <alignment horizontal="center"/>
    </xf>
    <xf numFmtId="0" fontId="6" fillId="0" borderId="0" xfId="0" applyFont="1" applyAlignment="1" applyProtection="1">
      <alignment horizontal="center"/>
      <protection locked="0"/>
    </xf>
    <xf numFmtId="0" fontId="7" fillId="5" borderId="2" xfId="0" applyFont="1" applyFill="1" applyBorder="1" applyAlignment="1">
      <alignment horizontal="center" vertical="top" wrapText="1"/>
    </xf>
    <xf numFmtId="0" fontId="7" fillId="5" borderId="3" xfId="0" applyFont="1" applyFill="1" applyBorder="1" applyAlignment="1">
      <alignment horizontal="center" vertical="top" wrapText="1"/>
    </xf>
    <xf numFmtId="0" fontId="9" fillId="5" borderId="3" xfId="0" applyFont="1" applyFill="1" applyBorder="1" applyAlignment="1">
      <alignment horizontal="center" vertical="top" wrapText="1"/>
    </xf>
    <xf numFmtId="0" fontId="10" fillId="5" borderId="4" xfId="0" applyFont="1" applyFill="1" applyBorder="1" applyAlignment="1">
      <alignment horizontal="center"/>
    </xf>
    <xf numFmtId="0" fontId="7" fillId="5" borderId="10" xfId="0" applyFont="1" applyFill="1" applyBorder="1"/>
    <xf numFmtId="0" fontId="7" fillId="5" borderId="12" xfId="0" applyFont="1" applyFill="1" applyBorder="1" applyAlignment="1">
      <alignment horizontal="center"/>
    </xf>
    <xf numFmtId="0" fontId="10" fillId="5" borderId="10" xfId="0" applyFont="1" applyFill="1" applyBorder="1" applyAlignment="1">
      <alignment horizontal="center"/>
    </xf>
    <xf numFmtId="0" fontId="10" fillId="5" borderId="11" xfId="0" applyFont="1" applyFill="1" applyBorder="1" applyAlignment="1">
      <alignment horizontal="center"/>
    </xf>
    <xf numFmtId="0" fontId="7" fillId="5" borderId="11" xfId="0" applyFont="1" applyFill="1" applyBorder="1" applyAlignment="1">
      <alignment horizontal="center"/>
    </xf>
    <xf numFmtId="0" fontId="10" fillId="5" borderId="12" xfId="0" applyFont="1" applyFill="1" applyBorder="1" applyAlignment="1">
      <alignment horizontal="center"/>
    </xf>
    <xf numFmtId="0" fontId="8" fillId="5" borderId="10" xfId="0" applyFont="1" applyFill="1" applyBorder="1" applyAlignment="1">
      <alignment horizontal="center"/>
    </xf>
    <xf numFmtId="0" fontId="8" fillId="5" borderId="11" xfId="0" applyFont="1" applyFill="1" applyBorder="1" applyAlignment="1">
      <alignment horizontal="center"/>
    </xf>
    <xf numFmtId="0" fontId="7" fillId="5" borderId="13" xfId="0" applyFont="1" applyFill="1" applyBorder="1" applyAlignment="1">
      <alignment horizontal="center" vertical="top" wrapText="1"/>
    </xf>
    <xf numFmtId="0" fontId="7" fillId="5" borderId="0" xfId="0" applyFont="1" applyFill="1" applyAlignment="1">
      <alignment horizontal="center" vertical="top" wrapText="1"/>
    </xf>
    <xf numFmtId="0" fontId="9" fillId="5" borderId="0" xfId="0" applyFont="1" applyFill="1" applyAlignment="1">
      <alignment horizontal="center" vertical="top" wrapText="1"/>
    </xf>
    <xf numFmtId="0" fontId="7" fillId="5" borderId="14" xfId="0" applyFont="1" applyFill="1" applyBorder="1" applyAlignment="1">
      <alignment horizontal="center"/>
    </xf>
    <xf numFmtId="0" fontId="10" fillId="5" borderId="1" xfId="0" applyFont="1" applyFill="1" applyBorder="1" applyAlignment="1">
      <alignment horizontal="center"/>
    </xf>
    <xf numFmtId="0" fontId="10" fillId="5" borderId="9" xfId="0" applyFont="1" applyFill="1" applyBorder="1" applyAlignment="1">
      <alignment horizontal="center"/>
    </xf>
    <xf numFmtId="0" fontId="15" fillId="5" borderId="9" xfId="0" applyFont="1" applyFill="1" applyBorder="1" applyAlignment="1">
      <alignment horizontal="center"/>
    </xf>
    <xf numFmtId="0" fontId="15" fillId="5" borderId="12" xfId="0" applyFont="1" applyFill="1" applyBorder="1" applyAlignment="1">
      <alignment horizontal="center"/>
    </xf>
    <xf numFmtId="0" fontId="7" fillId="5" borderId="6" xfId="0" applyFont="1" applyFill="1" applyBorder="1" applyAlignment="1">
      <alignment horizontal="center" vertical="top" wrapText="1"/>
    </xf>
    <xf numFmtId="0" fontId="7" fillId="5" borderId="7" xfId="0" applyFont="1" applyFill="1" applyBorder="1" applyAlignment="1">
      <alignment horizontal="center" vertical="top" wrapText="1"/>
    </xf>
    <xf numFmtId="0" fontId="9" fillId="5" borderId="7" xfId="0" applyFont="1" applyFill="1" applyBorder="1" applyAlignment="1">
      <alignment horizontal="center" vertical="top" wrapText="1"/>
    </xf>
    <xf numFmtId="0" fontId="10" fillId="5" borderId="8" xfId="0" applyFont="1" applyFill="1" applyBorder="1" applyAlignment="1">
      <alignment horizontal="center"/>
    </xf>
    <xf numFmtId="0" fontId="10" fillId="5" borderId="5" xfId="0" applyFont="1" applyFill="1" applyBorder="1" applyAlignment="1">
      <alignment horizontal="center"/>
    </xf>
    <xf numFmtId="0" fontId="7" fillId="5" borderId="7" xfId="0" applyFont="1" applyFill="1" applyBorder="1" applyAlignment="1">
      <alignment horizontal="center"/>
    </xf>
    <xf numFmtId="0" fontId="15" fillId="5" borderId="5" xfId="0" applyFont="1" applyFill="1" applyBorder="1" applyAlignment="1">
      <alignment horizontal="center"/>
    </xf>
    <xf numFmtId="0" fontId="15" fillId="5" borderId="8" xfId="0" applyFont="1" applyFill="1" applyBorder="1" applyAlignment="1">
      <alignment horizontal="center"/>
    </xf>
    <xf numFmtId="0" fontId="6" fillId="0" borderId="9" xfId="2" applyFont="1" applyBorder="1" applyAlignment="1">
      <alignment horizontal="center" vertical="top" wrapText="1"/>
    </xf>
    <xf numFmtId="0" fontId="16" fillId="0" borderId="9" xfId="0" applyFont="1" applyBorder="1" applyAlignment="1">
      <alignment horizontal="center"/>
    </xf>
    <xf numFmtId="3" fontId="6" fillId="0" borderId="9" xfId="0" applyNumberFormat="1" applyFont="1" applyBorder="1" applyAlignment="1" applyProtection="1">
      <alignment horizontal="center"/>
      <protection locked="0"/>
    </xf>
    <xf numFmtId="0" fontId="16" fillId="4" borderId="9" xfId="0" applyFont="1" applyFill="1" applyBorder="1" applyAlignment="1">
      <alignment horizontal="center"/>
    </xf>
    <xf numFmtId="0" fontId="16" fillId="0" borderId="9" xfId="0" applyFont="1" applyBorder="1" applyAlignment="1">
      <alignment horizontal="center" vertical="center"/>
    </xf>
    <xf numFmtId="0" fontId="7" fillId="5" borderId="9" xfId="2" applyFont="1" applyFill="1" applyBorder="1" applyAlignment="1">
      <alignment horizontal="center" vertical="top" wrapText="1"/>
    </xf>
    <xf numFmtId="0" fontId="7" fillId="5" borderId="10" xfId="2" applyFont="1" applyFill="1" applyBorder="1" applyAlignment="1">
      <alignment horizontal="center" vertical="top" wrapText="1"/>
    </xf>
    <xf numFmtId="0" fontId="6" fillId="5" borderId="9" xfId="0" applyFont="1" applyFill="1" applyBorder="1"/>
    <xf numFmtId="3" fontId="6" fillId="5" borderId="9" xfId="0" applyNumberFormat="1" applyFont="1" applyFill="1" applyBorder="1" applyAlignment="1">
      <alignment horizontal="center"/>
    </xf>
    <xf numFmtId="0" fontId="6" fillId="5" borderId="9" xfId="0" applyFont="1" applyFill="1" applyBorder="1" applyAlignment="1">
      <alignment horizontal="center"/>
    </xf>
    <xf numFmtId="4" fontId="8" fillId="5" borderId="9" xfId="0" applyNumberFormat="1" applyFont="1" applyFill="1" applyBorder="1" applyAlignment="1">
      <alignment horizontal="center"/>
    </xf>
    <xf numFmtId="4" fontId="7" fillId="5" borderId="9" xfId="0" applyNumberFormat="1" applyFont="1" applyFill="1" applyBorder="1" applyAlignment="1">
      <alignment horizontal="center"/>
    </xf>
    <xf numFmtId="0" fontId="17" fillId="0" borderId="0" xfId="0" applyFont="1"/>
    <xf numFmtId="0" fontId="6" fillId="0" borderId="9" xfId="2" applyFont="1" applyBorder="1" applyAlignment="1">
      <alignment horizontal="center" vertical="center" wrapText="1"/>
    </xf>
    <xf numFmtId="3" fontId="6" fillId="0" borderId="9" xfId="0" applyNumberFormat="1" applyFont="1" applyBorder="1" applyAlignment="1" applyProtection="1">
      <alignment horizontal="center" vertical="center"/>
      <protection locked="0"/>
    </xf>
    <xf numFmtId="3" fontId="8" fillId="0" borderId="9" xfId="0" applyNumberFormat="1" applyFont="1" applyBorder="1" applyAlignment="1">
      <alignment horizontal="center" vertical="center"/>
    </xf>
    <xf numFmtId="3" fontId="7" fillId="0" borderId="9" xfId="0" applyNumberFormat="1" applyFont="1" applyBorder="1" applyAlignment="1">
      <alignment horizontal="center"/>
    </xf>
    <xf numFmtId="3" fontId="8" fillId="0" borderId="9" xfId="0" applyNumberFormat="1" applyFont="1" applyBorder="1" applyAlignment="1">
      <alignment horizontal="center"/>
    </xf>
    <xf numFmtId="3" fontId="8" fillId="0" borderId="9" xfId="0" applyNumberFormat="1" applyFont="1" applyBorder="1" applyAlignment="1" applyProtection="1">
      <alignment horizontal="center"/>
      <protection locked="0"/>
    </xf>
    <xf numFmtId="0" fontId="12" fillId="0" borderId="9" xfId="0" applyFont="1" applyBorder="1" applyAlignment="1">
      <alignment horizontal="center"/>
    </xf>
    <xf numFmtId="0" fontId="12" fillId="0" borderId="9" xfId="0" applyFont="1" applyBorder="1" applyAlignment="1">
      <alignment horizontal="center" vertical="center"/>
    </xf>
    <xf numFmtId="0" fontId="6" fillId="0" borderId="10" xfId="2" applyFont="1" applyBorder="1" applyAlignment="1">
      <alignment horizontal="center" vertical="top" wrapText="1"/>
    </xf>
    <xf numFmtId="3" fontId="7" fillId="4" borderId="9" xfId="0" applyNumberFormat="1" applyFont="1" applyFill="1" applyBorder="1" applyAlignment="1">
      <alignment horizontal="center" vertical="center"/>
    </xf>
    <xf numFmtId="1" fontId="7" fillId="0" borderId="9" xfId="0" applyNumberFormat="1" applyFont="1" applyBorder="1" applyAlignment="1">
      <alignment horizontal="center"/>
    </xf>
    <xf numFmtId="0" fontId="18" fillId="0" borderId="15" xfId="3" applyFont="1" applyBorder="1" applyAlignment="1">
      <alignment horizontal="center" vertical="center" wrapText="1"/>
    </xf>
    <xf numFmtId="0" fontId="12" fillId="0" borderId="9" xfId="3" applyFont="1" applyBorder="1" applyAlignment="1">
      <alignment horizontal="center" vertical="center" wrapText="1"/>
    </xf>
    <xf numFmtId="0" fontId="3" fillId="0" borderId="9" xfId="0" applyFont="1" applyBorder="1" applyAlignment="1">
      <alignment horizontal="center" vertical="center"/>
    </xf>
    <xf numFmtId="0" fontId="18" fillId="0" borderId="15" xfId="4" applyFont="1" applyBorder="1" applyAlignment="1">
      <alignment horizontal="center" vertical="center" wrapText="1"/>
    </xf>
    <xf numFmtId="0" fontId="12" fillId="0" borderId="1" xfId="4" applyFont="1" applyBorder="1" applyAlignment="1">
      <alignment horizontal="center" vertical="top" wrapText="1"/>
    </xf>
    <xf numFmtId="0" fontId="18" fillId="0" borderId="9" xfId="4" applyFont="1" applyBorder="1" applyAlignment="1">
      <alignment horizontal="center" vertical="center"/>
    </xf>
    <xf numFmtId="3" fontId="7" fillId="0" borderId="9" xfId="4" applyNumberFormat="1" applyFont="1" applyBorder="1" applyAlignment="1">
      <alignment horizontal="center"/>
    </xf>
    <xf numFmtId="3" fontId="7" fillId="0" borderId="17" xfId="4" applyNumberFormat="1" applyFont="1" applyBorder="1" applyAlignment="1">
      <alignment horizontal="center"/>
    </xf>
    <xf numFmtId="0" fontId="12" fillId="0" borderId="9" xfId="4" applyFont="1" applyBorder="1" applyAlignment="1">
      <alignment horizontal="center" vertical="center" wrapText="1"/>
    </xf>
    <xf numFmtId="0" fontId="9" fillId="2" borderId="9" xfId="1" applyFont="1" applyFill="1" applyBorder="1" applyAlignment="1">
      <alignment horizontal="left" vertical="top" wrapText="1"/>
    </xf>
    <xf numFmtId="0" fontId="12" fillId="0" borderId="10" xfId="1" applyFont="1" applyBorder="1" applyAlignment="1">
      <alignment horizontal="left" vertical="center" wrapText="1"/>
    </xf>
    <xf numFmtId="0" fontId="12" fillId="0" borderId="11" xfId="1" applyFont="1" applyBorder="1" applyAlignment="1">
      <alignment horizontal="left" vertical="center" wrapText="1"/>
    </xf>
    <xf numFmtId="0" fontId="12" fillId="0" borderId="12" xfId="1" applyFont="1" applyBorder="1" applyAlignment="1">
      <alignment horizontal="left" vertical="center"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12" fillId="0" borderId="10" xfId="1" applyFont="1" applyBorder="1" applyAlignment="1">
      <alignment horizontal="left" wrapText="1"/>
    </xf>
    <xf numFmtId="0" fontId="12" fillId="0" borderId="11" xfId="1" applyFont="1" applyBorder="1" applyAlignment="1">
      <alignment horizontal="left" wrapText="1"/>
    </xf>
    <xf numFmtId="0" fontId="12" fillId="0" borderId="12" xfId="1" applyFont="1" applyBorder="1" applyAlignment="1">
      <alignment horizontal="left" wrapText="1"/>
    </xf>
    <xf numFmtId="0" fontId="9" fillId="2" borderId="10" xfId="1" applyFont="1" applyFill="1" applyBorder="1" applyAlignment="1">
      <alignment horizontal="left" vertical="top" wrapText="1"/>
    </xf>
    <xf numFmtId="0" fontId="9" fillId="2" borderId="11" xfId="1" applyFont="1" applyFill="1" applyBorder="1" applyAlignment="1">
      <alignment horizontal="left" vertical="top" wrapText="1"/>
    </xf>
    <xf numFmtId="0" fontId="9" fillId="2" borderId="12" xfId="1" applyFont="1" applyFill="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9" fillId="5" borderId="10" xfId="2" applyFont="1" applyFill="1" applyBorder="1" applyAlignment="1">
      <alignment horizontal="left" vertical="top" wrapText="1"/>
    </xf>
    <xf numFmtId="0" fontId="9" fillId="5" borderId="11" xfId="2" applyFont="1" applyFill="1" applyBorder="1" applyAlignment="1">
      <alignment horizontal="left" vertical="top" wrapText="1"/>
    </xf>
    <xf numFmtId="0" fontId="9" fillId="5" borderId="12" xfId="2" applyFont="1" applyFill="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9" fillId="5" borderId="3" xfId="0" applyFont="1" applyFill="1" applyBorder="1" applyAlignment="1">
      <alignment horizontal="center" vertical="top" wrapText="1"/>
    </xf>
    <xf numFmtId="0" fontId="9" fillId="5" borderId="0" xfId="0" applyFont="1" applyFill="1" applyAlignment="1">
      <alignment horizontal="left" vertical="top" wrapText="1"/>
    </xf>
    <xf numFmtId="0" fontId="12" fillId="0" borderId="16" xfId="1" applyFont="1" applyBorder="1" applyAlignment="1">
      <alignment horizontal="left" vertical="center" wrapText="1"/>
    </xf>
    <xf numFmtId="0" fontId="12" fillId="0" borderId="10" xfId="4" applyFont="1" applyBorder="1" applyAlignment="1">
      <alignment horizontal="left" vertical="center" wrapText="1"/>
    </xf>
    <xf numFmtId="0" fontId="12" fillId="0" borderId="11" xfId="4" applyFont="1" applyBorder="1" applyAlignment="1">
      <alignment horizontal="left" vertical="center" wrapText="1"/>
    </xf>
    <xf numFmtId="0" fontId="12" fillId="0" borderId="12" xfId="4" applyFont="1" applyBorder="1" applyAlignment="1">
      <alignment horizontal="left" vertical="center" wrapText="1"/>
    </xf>
    <xf numFmtId="0" fontId="0" fillId="0" borderId="9" xfId="0" applyBorder="1" applyAlignment="1">
      <alignment vertical="top"/>
    </xf>
    <xf numFmtId="0" fontId="5" fillId="0" borderId="9" xfId="0" applyFont="1" applyFill="1" applyBorder="1"/>
  </cellXfs>
  <cellStyles count="5">
    <cellStyle name="Navadno" xfId="0" builtinId="0"/>
    <cellStyle name="Navadno_List1" xfId="1" xr:uid="{13BBEC7C-E2FF-4223-8768-0CF371F6F11D}"/>
    <cellStyle name="Navadno_List1 2 2" xfId="2" xr:uid="{82C7291A-E7CF-4027-BD56-C901B57277D9}"/>
    <cellStyle name="Normal 6" xfId="3" xr:uid="{4DEF9DD4-6C1B-4541-9C4E-BE52640942EE}"/>
    <cellStyle name="Normal 6 2" xfId="4" xr:uid="{F0C75E15-FD22-414E-B947-A9F14E39BB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08C5A-1C98-4DE9-B430-E12FD004411D}">
  <dimension ref="A1:O73"/>
  <sheetViews>
    <sheetView tabSelected="1" zoomScaleNormal="100" workbookViewId="0">
      <selection activeCell="H12" sqref="H12:H46"/>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5" width="17.7109375" style="4" customWidth="1"/>
    <col min="16" max="16384" width="9.140625" style="4"/>
  </cols>
  <sheetData>
    <row r="1" spans="1:15" ht="12.75" customHeight="1" x14ac:dyDescent="0.3">
      <c r="A1" s="1" t="s">
        <v>0</v>
      </c>
      <c r="B1" s="1"/>
      <c r="C1" s="2"/>
      <c r="D1" s="3"/>
      <c r="H1" s="5"/>
      <c r="I1" s="5"/>
      <c r="J1" s="5"/>
      <c r="K1" s="5"/>
      <c r="L1" s="5"/>
      <c r="M1" s="5"/>
      <c r="N1" s="5"/>
    </row>
    <row r="2" spans="1:15" ht="12.75" customHeight="1" x14ac:dyDescent="0.3">
      <c r="A2" s="2" t="s">
        <v>1</v>
      </c>
      <c r="B2" s="2"/>
      <c r="C2" s="2"/>
      <c r="D2" s="3"/>
      <c r="H2" s="5"/>
      <c r="I2" s="5"/>
      <c r="J2" s="5"/>
      <c r="K2" s="5"/>
      <c r="L2" s="5"/>
      <c r="M2" s="5"/>
      <c r="N2" s="5"/>
    </row>
    <row r="3" spans="1:15" ht="12.75" customHeight="1" x14ac:dyDescent="0.3">
      <c r="A3" s="6"/>
      <c r="B3" s="6"/>
      <c r="H3" s="5"/>
      <c r="I3" s="5"/>
      <c r="J3" s="5"/>
      <c r="K3" s="5"/>
      <c r="L3" s="5"/>
      <c r="M3" s="5"/>
      <c r="N3" s="5"/>
    </row>
    <row r="4" spans="1:15" ht="12.75" customHeight="1" x14ac:dyDescent="0.3">
      <c r="A4" s="7" t="s">
        <v>2</v>
      </c>
      <c r="B4" s="7"/>
      <c r="H4" s="5"/>
      <c r="I4" s="5"/>
      <c r="J4" s="5"/>
      <c r="K4" s="5"/>
      <c r="L4" s="5"/>
      <c r="M4" s="5"/>
      <c r="N4" s="5"/>
    </row>
    <row r="5" spans="1:15" ht="12.75" customHeight="1" x14ac:dyDescent="0.3">
      <c r="A5" s="6"/>
      <c r="B5" s="6"/>
      <c r="H5" s="5"/>
      <c r="I5" s="5"/>
      <c r="J5" s="5"/>
      <c r="K5" s="5"/>
      <c r="L5" s="5"/>
      <c r="M5" s="5"/>
      <c r="N5" s="5"/>
    </row>
    <row r="6" spans="1:15" ht="12.75" customHeight="1" x14ac:dyDescent="0.3">
      <c r="A6" s="6"/>
      <c r="B6" s="6"/>
      <c r="H6" s="5"/>
      <c r="I6" s="5"/>
      <c r="J6" s="5"/>
      <c r="K6" s="5"/>
      <c r="L6" s="5"/>
      <c r="M6" s="5"/>
      <c r="N6" s="5"/>
    </row>
    <row r="7" spans="1:15" s="2" customFormat="1" ht="12.75" customHeight="1" x14ac:dyDescent="0.3">
      <c r="H7" s="8" t="s">
        <v>3</v>
      </c>
      <c r="I7" s="8"/>
      <c r="J7" s="8"/>
      <c r="K7" s="9"/>
      <c r="L7" s="9"/>
      <c r="M7" s="9"/>
      <c r="N7" s="9"/>
    </row>
    <row r="8" spans="1:15" s="2" customFormat="1" ht="12.75" customHeight="1" x14ac:dyDescent="0.3">
      <c r="H8" s="8" t="s">
        <v>4</v>
      </c>
      <c r="I8" s="8"/>
      <c r="J8" s="8"/>
      <c r="K8" s="9"/>
      <c r="L8" s="10"/>
      <c r="M8" s="9"/>
      <c r="N8" s="9"/>
    </row>
    <row r="9" spans="1:15" ht="12.75" customHeight="1" x14ac:dyDescent="0.3">
      <c r="A9" s="6"/>
      <c r="B9" s="6"/>
      <c r="H9" s="5"/>
      <c r="I9" s="5"/>
      <c r="J9" s="5"/>
      <c r="K9" s="5"/>
      <c r="L9" s="5"/>
      <c r="M9" s="5"/>
      <c r="N9" s="5"/>
    </row>
    <row r="10" spans="1:15"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c r="O10" s="16" t="s">
        <v>16</v>
      </c>
    </row>
    <row r="11" spans="1:15" s="7" customFormat="1" ht="12.75" customHeight="1" x14ac:dyDescent="0.3">
      <c r="A11" s="17"/>
      <c r="B11" s="18"/>
      <c r="C11" s="19"/>
      <c r="D11" s="20"/>
      <c r="E11" s="21"/>
      <c r="F11" s="22"/>
      <c r="G11" s="23"/>
      <c r="H11" s="24"/>
      <c r="I11" s="25"/>
      <c r="J11" s="25"/>
      <c r="K11" s="25"/>
      <c r="L11" s="25"/>
      <c r="M11" s="25"/>
      <c r="N11" s="25" t="s">
        <v>17</v>
      </c>
      <c r="O11" s="26" t="s">
        <v>18</v>
      </c>
    </row>
    <row r="12" spans="1:15" ht="15" customHeight="1" x14ac:dyDescent="0.3">
      <c r="A12" s="27">
        <v>1</v>
      </c>
      <c r="B12" s="28"/>
      <c r="C12" s="120" t="s">
        <v>19</v>
      </c>
      <c r="D12" s="121" t="s">
        <v>19</v>
      </c>
      <c r="E12" s="121" t="s">
        <v>19</v>
      </c>
      <c r="F12" s="122" t="s">
        <v>19</v>
      </c>
      <c r="G12" s="29" t="s">
        <v>20</v>
      </c>
      <c r="H12" s="30"/>
      <c r="I12" s="31">
        <v>30</v>
      </c>
      <c r="J12" s="32">
        <v>1</v>
      </c>
      <c r="K12" s="33">
        <v>9.5</v>
      </c>
      <c r="L12" s="34">
        <f>PRODUCT(J12,1.095)</f>
        <v>1.095</v>
      </c>
      <c r="M12" s="35">
        <f>PRODUCT(I12,L12)</f>
        <v>32.85</v>
      </c>
      <c r="N12" s="35">
        <f>PRODUCT(I12,J12)</f>
        <v>30</v>
      </c>
      <c r="O12" s="35"/>
    </row>
    <row r="13" spans="1:15" ht="15" customHeight="1" x14ac:dyDescent="0.3">
      <c r="A13" s="27">
        <f t="shared" ref="A13:A58" si="0">A12+1</f>
        <v>2</v>
      </c>
      <c r="B13" s="28"/>
      <c r="C13" s="120" t="s">
        <v>21</v>
      </c>
      <c r="D13" s="121" t="s">
        <v>21</v>
      </c>
      <c r="E13" s="121" t="s">
        <v>21</v>
      </c>
      <c r="F13" s="122" t="s">
        <v>21</v>
      </c>
      <c r="G13" s="29" t="s">
        <v>20</v>
      </c>
      <c r="H13" s="30"/>
      <c r="I13" s="31">
        <v>470</v>
      </c>
      <c r="J13" s="32">
        <v>1</v>
      </c>
      <c r="K13" s="33">
        <v>9.5</v>
      </c>
      <c r="L13" s="34">
        <f t="shared" ref="L13:L58" si="1">PRODUCT(J13,1.095)</f>
        <v>1.095</v>
      </c>
      <c r="M13" s="35">
        <f t="shared" ref="M13:M58" si="2">PRODUCT(I13,L13)</f>
        <v>514.65</v>
      </c>
      <c r="N13" s="35">
        <f t="shared" ref="N13:N58" si="3">PRODUCT(I13,J13)</f>
        <v>470</v>
      </c>
      <c r="O13" s="35"/>
    </row>
    <row r="14" spans="1:15" ht="15" customHeight="1" x14ac:dyDescent="0.3">
      <c r="A14" s="27">
        <f t="shared" si="0"/>
        <v>3</v>
      </c>
      <c r="B14" s="28"/>
      <c r="C14" s="120" t="s">
        <v>22</v>
      </c>
      <c r="D14" s="121" t="s">
        <v>22</v>
      </c>
      <c r="E14" s="121" t="s">
        <v>22</v>
      </c>
      <c r="F14" s="122" t="s">
        <v>22</v>
      </c>
      <c r="G14" s="29" t="s">
        <v>20</v>
      </c>
      <c r="H14" s="30"/>
      <c r="I14" s="31">
        <v>100</v>
      </c>
      <c r="J14" s="32">
        <v>1</v>
      </c>
      <c r="K14" s="33">
        <v>9.5</v>
      </c>
      <c r="L14" s="34">
        <f t="shared" si="1"/>
        <v>1.095</v>
      </c>
      <c r="M14" s="35">
        <f t="shared" si="2"/>
        <v>109.5</v>
      </c>
      <c r="N14" s="35">
        <f t="shared" si="3"/>
        <v>100</v>
      </c>
      <c r="O14" s="35"/>
    </row>
    <row r="15" spans="1:15" ht="15" customHeight="1" x14ac:dyDescent="0.3">
      <c r="A15" s="27">
        <f t="shared" si="0"/>
        <v>4</v>
      </c>
      <c r="B15" s="28"/>
      <c r="C15" s="120" t="s">
        <v>23</v>
      </c>
      <c r="D15" s="121" t="s">
        <v>23</v>
      </c>
      <c r="E15" s="121" t="s">
        <v>23</v>
      </c>
      <c r="F15" s="122" t="s">
        <v>23</v>
      </c>
      <c r="G15" s="29" t="s">
        <v>20</v>
      </c>
      <c r="H15" s="30"/>
      <c r="I15" s="31">
        <v>500</v>
      </c>
      <c r="J15" s="32">
        <v>1</v>
      </c>
      <c r="K15" s="33">
        <v>9.5</v>
      </c>
      <c r="L15" s="34">
        <f t="shared" si="1"/>
        <v>1.095</v>
      </c>
      <c r="M15" s="35">
        <f t="shared" si="2"/>
        <v>547.5</v>
      </c>
      <c r="N15" s="35">
        <f t="shared" si="3"/>
        <v>500</v>
      </c>
      <c r="O15" s="35"/>
    </row>
    <row r="16" spans="1:15" ht="15" customHeight="1" x14ac:dyDescent="0.3">
      <c r="A16" s="27">
        <f t="shared" si="0"/>
        <v>5</v>
      </c>
      <c r="B16" s="28"/>
      <c r="C16" s="120" t="s">
        <v>24</v>
      </c>
      <c r="D16" s="121" t="s">
        <v>24</v>
      </c>
      <c r="E16" s="121" t="s">
        <v>24</v>
      </c>
      <c r="F16" s="122" t="s">
        <v>24</v>
      </c>
      <c r="G16" s="29" t="s">
        <v>20</v>
      </c>
      <c r="H16" s="30"/>
      <c r="I16" s="31">
        <v>60</v>
      </c>
      <c r="J16" s="32">
        <v>1</v>
      </c>
      <c r="K16" s="33">
        <v>9.5</v>
      </c>
      <c r="L16" s="34">
        <f t="shared" si="1"/>
        <v>1.095</v>
      </c>
      <c r="M16" s="35">
        <f t="shared" si="2"/>
        <v>65.7</v>
      </c>
      <c r="N16" s="35">
        <f t="shared" si="3"/>
        <v>60</v>
      </c>
      <c r="O16" s="35"/>
    </row>
    <row r="17" spans="1:15" ht="24.95" customHeight="1" x14ac:dyDescent="0.3">
      <c r="A17" s="27">
        <f t="shared" si="0"/>
        <v>6</v>
      </c>
      <c r="B17" s="28"/>
      <c r="C17" s="120" t="s">
        <v>25</v>
      </c>
      <c r="D17" s="121" t="s">
        <v>25</v>
      </c>
      <c r="E17" s="121" t="s">
        <v>25</v>
      </c>
      <c r="F17" s="122" t="s">
        <v>25</v>
      </c>
      <c r="G17" s="33" t="s">
        <v>20</v>
      </c>
      <c r="H17" s="30"/>
      <c r="I17" s="31">
        <v>400</v>
      </c>
      <c r="J17" s="32">
        <v>1</v>
      </c>
      <c r="K17" s="33">
        <v>9.5</v>
      </c>
      <c r="L17" s="34">
        <f t="shared" si="1"/>
        <v>1.095</v>
      </c>
      <c r="M17" s="35">
        <f t="shared" si="2"/>
        <v>438</v>
      </c>
      <c r="N17" s="35">
        <f t="shared" si="3"/>
        <v>400</v>
      </c>
      <c r="O17" s="35"/>
    </row>
    <row r="18" spans="1:15" ht="24.95" customHeight="1" x14ac:dyDescent="0.3">
      <c r="A18" s="27">
        <f t="shared" si="0"/>
        <v>7</v>
      </c>
      <c r="B18" s="28"/>
      <c r="C18" s="120" t="s">
        <v>26</v>
      </c>
      <c r="D18" s="121" t="s">
        <v>26</v>
      </c>
      <c r="E18" s="121" t="s">
        <v>26</v>
      </c>
      <c r="F18" s="122" t="s">
        <v>26</v>
      </c>
      <c r="G18" s="33" t="s">
        <v>20</v>
      </c>
      <c r="H18" s="30"/>
      <c r="I18" s="31">
        <v>430</v>
      </c>
      <c r="J18" s="32">
        <v>1</v>
      </c>
      <c r="K18" s="33">
        <v>9.5</v>
      </c>
      <c r="L18" s="34">
        <f t="shared" si="1"/>
        <v>1.095</v>
      </c>
      <c r="M18" s="35">
        <f t="shared" si="2"/>
        <v>470.84999999999997</v>
      </c>
      <c r="N18" s="35">
        <f t="shared" si="3"/>
        <v>430</v>
      </c>
      <c r="O18" s="35"/>
    </row>
    <row r="19" spans="1:15" ht="15" customHeight="1" x14ac:dyDescent="0.3">
      <c r="A19" s="27">
        <f t="shared" si="0"/>
        <v>8</v>
      </c>
      <c r="B19" s="28"/>
      <c r="C19" s="120" t="s">
        <v>27</v>
      </c>
      <c r="D19" s="121" t="s">
        <v>27</v>
      </c>
      <c r="E19" s="121" t="s">
        <v>27</v>
      </c>
      <c r="F19" s="122" t="s">
        <v>27</v>
      </c>
      <c r="G19" s="29" t="s">
        <v>20</v>
      </c>
      <c r="H19" s="30"/>
      <c r="I19" s="31">
        <v>270</v>
      </c>
      <c r="J19" s="32">
        <v>1</v>
      </c>
      <c r="K19" s="33">
        <v>9.5</v>
      </c>
      <c r="L19" s="34">
        <f t="shared" si="1"/>
        <v>1.095</v>
      </c>
      <c r="M19" s="35">
        <f t="shared" si="2"/>
        <v>295.64999999999998</v>
      </c>
      <c r="N19" s="35">
        <f t="shared" si="3"/>
        <v>270</v>
      </c>
      <c r="O19" s="35"/>
    </row>
    <row r="20" spans="1:15" ht="15" customHeight="1" x14ac:dyDescent="0.3">
      <c r="A20" s="27">
        <f t="shared" si="0"/>
        <v>9</v>
      </c>
      <c r="B20" s="28"/>
      <c r="C20" s="120" t="s">
        <v>28</v>
      </c>
      <c r="D20" s="121" t="s">
        <v>28</v>
      </c>
      <c r="E20" s="121" t="s">
        <v>28</v>
      </c>
      <c r="F20" s="122" t="s">
        <v>28</v>
      </c>
      <c r="G20" s="29" t="s">
        <v>20</v>
      </c>
      <c r="H20" s="30"/>
      <c r="I20" s="31">
        <v>50</v>
      </c>
      <c r="J20" s="32">
        <v>1</v>
      </c>
      <c r="K20" s="33">
        <v>9.5</v>
      </c>
      <c r="L20" s="34">
        <f t="shared" si="1"/>
        <v>1.095</v>
      </c>
      <c r="M20" s="35">
        <f t="shared" si="2"/>
        <v>54.75</v>
      </c>
      <c r="N20" s="35">
        <f t="shared" si="3"/>
        <v>50</v>
      </c>
      <c r="O20" s="35"/>
    </row>
    <row r="21" spans="1:15" ht="24.95" customHeight="1" x14ac:dyDescent="0.3">
      <c r="A21" s="27">
        <f t="shared" si="0"/>
        <v>10</v>
      </c>
      <c r="B21" s="28"/>
      <c r="C21" s="120" t="s">
        <v>29</v>
      </c>
      <c r="D21" s="121" t="s">
        <v>29</v>
      </c>
      <c r="E21" s="121" t="s">
        <v>29</v>
      </c>
      <c r="F21" s="122" t="s">
        <v>29</v>
      </c>
      <c r="G21" s="33" t="s">
        <v>20</v>
      </c>
      <c r="H21" s="30"/>
      <c r="I21" s="31">
        <v>90</v>
      </c>
      <c r="J21" s="32">
        <v>1</v>
      </c>
      <c r="K21" s="33">
        <v>9.5</v>
      </c>
      <c r="L21" s="34">
        <f t="shared" si="1"/>
        <v>1.095</v>
      </c>
      <c r="M21" s="35">
        <f t="shared" si="2"/>
        <v>98.55</v>
      </c>
      <c r="N21" s="35">
        <f t="shared" si="3"/>
        <v>90</v>
      </c>
      <c r="O21" s="35"/>
    </row>
    <row r="22" spans="1:15" ht="15" customHeight="1" x14ac:dyDescent="0.3">
      <c r="A22" s="27">
        <f t="shared" si="0"/>
        <v>11</v>
      </c>
      <c r="B22" s="28"/>
      <c r="C22" s="120" t="s">
        <v>30</v>
      </c>
      <c r="D22" s="121" t="s">
        <v>30</v>
      </c>
      <c r="E22" s="121" t="s">
        <v>30</v>
      </c>
      <c r="F22" s="122" t="s">
        <v>30</v>
      </c>
      <c r="G22" s="29" t="s">
        <v>20</v>
      </c>
      <c r="H22" s="30"/>
      <c r="I22" s="31">
        <v>30</v>
      </c>
      <c r="J22" s="32">
        <v>1</v>
      </c>
      <c r="K22" s="33">
        <v>9.5</v>
      </c>
      <c r="L22" s="34">
        <f t="shared" si="1"/>
        <v>1.095</v>
      </c>
      <c r="M22" s="35">
        <f t="shared" si="2"/>
        <v>32.85</v>
      </c>
      <c r="N22" s="35">
        <f t="shared" si="3"/>
        <v>30</v>
      </c>
      <c r="O22" s="35"/>
    </row>
    <row r="23" spans="1:15" ht="15" customHeight="1" x14ac:dyDescent="0.3">
      <c r="A23" s="27">
        <f t="shared" si="0"/>
        <v>12</v>
      </c>
      <c r="B23" s="28"/>
      <c r="C23" s="120" t="s">
        <v>31</v>
      </c>
      <c r="D23" s="121" t="s">
        <v>31</v>
      </c>
      <c r="E23" s="121" t="s">
        <v>31</v>
      </c>
      <c r="F23" s="122" t="s">
        <v>31</v>
      </c>
      <c r="G23" s="29" t="s">
        <v>20</v>
      </c>
      <c r="H23" s="30"/>
      <c r="I23" s="31">
        <v>230</v>
      </c>
      <c r="J23" s="32">
        <v>1</v>
      </c>
      <c r="K23" s="33">
        <v>9.5</v>
      </c>
      <c r="L23" s="34">
        <f t="shared" si="1"/>
        <v>1.095</v>
      </c>
      <c r="M23" s="35">
        <f t="shared" si="2"/>
        <v>251.85</v>
      </c>
      <c r="N23" s="35">
        <f t="shared" si="3"/>
        <v>230</v>
      </c>
      <c r="O23" s="35"/>
    </row>
    <row r="24" spans="1:15" ht="15" customHeight="1" x14ac:dyDescent="0.3">
      <c r="A24" s="27">
        <f t="shared" si="0"/>
        <v>13</v>
      </c>
      <c r="B24" s="28"/>
      <c r="C24" s="120" t="s">
        <v>32</v>
      </c>
      <c r="D24" s="121" t="s">
        <v>32</v>
      </c>
      <c r="E24" s="121" t="s">
        <v>32</v>
      </c>
      <c r="F24" s="122" t="s">
        <v>32</v>
      </c>
      <c r="G24" s="29" t="s">
        <v>20</v>
      </c>
      <c r="H24" s="30"/>
      <c r="I24" s="31">
        <v>70</v>
      </c>
      <c r="J24" s="32">
        <v>1</v>
      </c>
      <c r="K24" s="33">
        <v>9.5</v>
      </c>
      <c r="L24" s="34">
        <f t="shared" si="1"/>
        <v>1.095</v>
      </c>
      <c r="M24" s="35">
        <f t="shared" si="2"/>
        <v>76.649999999999991</v>
      </c>
      <c r="N24" s="35">
        <f t="shared" si="3"/>
        <v>70</v>
      </c>
      <c r="O24" s="35"/>
    </row>
    <row r="25" spans="1:15" ht="15" customHeight="1" x14ac:dyDescent="0.3">
      <c r="A25" s="27">
        <f t="shared" si="0"/>
        <v>14</v>
      </c>
      <c r="B25" s="28"/>
      <c r="C25" s="120" t="s">
        <v>33</v>
      </c>
      <c r="D25" s="121" t="s">
        <v>33</v>
      </c>
      <c r="E25" s="121" t="s">
        <v>33</v>
      </c>
      <c r="F25" s="122" t="s">
        <v>33</v>
      </c>
      <c r="G25" s="29" t="s">
        <v>20</v>
      </c>
      <c r="H25" s="30"/>
      <c r="I25" s="31">
        <v>10</v>
      </c>
      <c r="J25" s="32">
        <v>1</v>
      </c>
      <c r="K25" s="33">
        <v>9.5</v>
      </c>
      <c r="L25" s="34">
        <f t="shared" si="1"/>
        <v>1.095</v>
      </c>
      <c r="M25" s="35">
        <f t="shared" si="2"/>
        <v>10.95</v>
      </c>
      <c r="N25" s="35">
        <f t="shared" si="3"/>
        <v>10</v>
      </c>
      <c r="O25" s="35"/>
    </row>
    <row r="26" spans="1:15" ht="15" customHeight="1" x14ac:dyDescent="0.3">
      <c r="A26" s="27">
        <f t="shared" si="0"/>
        <v>15</v>
      </c>
      <c r="B26" s="28"/>
      <c r="C26" s="120" t="s">
        <v>34</v>
      </c>
      <c r="D26" s="121" t="s">
        <v>34</v>
      </c>
      <c r="E26" s="121" t="s">
        <v>34</v>
      </c>
      <c r="F26" s="122" t="s">
        <v>34</v>
      </c>
      <c r="G26" s="29" t="s">
        <v>20</v>
      </c>
      <c r="H26" s="30"/>
      <c r="I26" s="31">
        <v>830</v>
      </c>
      <c r="J26" s="32">
        <v>1</v>
      </c>
      <c r="K26" s="33">
        <v>9.5</v>
      </c>
      <c r="L26" s="34">
        <f t="shared" si="1"/>
        <v>1.095</v>
      </c>
      <c r="M26" s="35">
        <f t="shared" si="2"/>
        <v>908.85</v>
      </c>
      <c r="N26" s="35">
        <f t="shared" si="3"/>
        <v>830</v>
      </c>
      <c r="O26" s="35"/>
    </row>
    <row r="27" spans="1:15" ht="15" customHeight="1" x14ac:dyDescent="0.3">
      <c r="A27" s="27">
        <f t="shared" si="0"/>
        <v>16</v>
      </c>
      <c r="B27" s="28"/>
      <c r="C27" s="120" t="s">
        <v>35</v>
      </c>
      <c r="D27" s="121" t="s">
        <v>35</v>
      </c>
      <c r="E27" s="121" t="s">
        <v>35</v>
      </c>
      <c r="F27" s="122" t="s">
        <v>35</v>
      </c>
      <c r="G27" s="29" t="s">
        <v>20</v>
      </c>
      <c r="H27" s="30"/>
      <c r="I27" s="31">
        <v>770</v>
      </c>
      <c r="J27" s="32">
        <v>1</v>
      </c>
      <c r="K27" s="33">
        <v>9.5</v>
      </c>
      <c r="L27" s="34">
        <f t="shared" si="1"/>
        <v>1.095</v>
      </c>
      <c r="M27" s="35">
        <f t="shared" si="2"/>
        <v>843.15</v>
      </c>
      <c r="N27" s="35">
        <f t="shared" si="3"/>
        <v>770</v>
      </c>
      <c r="O27" s="35"/>
    </row>
    <row r="28" spans="1:15" ht="24.95" customHeight="1" x14ac:dyDescent="0.3">
      <c r="A28" s="27">
        <f t="shared" si="0"/>
        <v>17</v>
      </c>
      <c r="B28" s="28"/>
      <c r="C28" s="120" t="s">
        <v>36</v>
      </c>
      <c r="D28" s="121" t="s">
        <v>36</v>
      </c>
      <c r="E28" s="121" t="s">
        <v>36</v>
      </c>
      <c r="F28" s="122" t="s">
        <v>36</v>
      </c>
      <c r="G28" s="33" t="s">
        <v>20</v>
      </c>
      <c r="H28" s="30"/>
      <c r="I28" s="31">
        <v>1070</v>
      </c>
      <c r="J28" s="32">
        <v>1</v>
      </c>
      <c r="K28" s="33">
        <v>9.5</v>
      </c>
      <c r="L28" s="34">
        <f t="shared" si="1"/>
        <v>1.095</v>
      </c>
      <c r="M28" s="35">
        <f t="shared" si="2"/>
        <v>1171.6499999999999</v>
      </c>
      <c r="N28" s="35">
        <f t="shared" si="3"/>
        <v>1070</v>
      </c>
      <c r="O28" s="35"/>
    </row>
    <row r="29" spans="1:15" ht="15" customHeight="1" x14ac:dyDescent="0.3">
      <c r="A29" s="27">
        <f t="shared" si="0"/>
        <v>18</v>
      </c>
      <c r="B29" s="28"/>
      <c r="C29" s="120" t="s">
        <v>37</v>
      </c>
      <c r="D29" s="121" t="s">
        <v>37</v>
      </c>
      <c r="E29" s="121" t="s">
        <v>37</v>
      </c>
      <c r="F29" s="122" t="s">
        <v>37</v>
      </c>
      <c r="G29" s="29" t="s">
        <v>20</v>
      </c>
      <c r="H29" s="30"/>
      <c r="I29" s="31">
        <v>100</v>
      </c>
      <c r="J29" s="32">
        <v>1</v>
      </c>
      <c r="K29" s="33">
        <v>9.5</v>
      </c>
      <c r="L29" s="34">
        <f t="shared" si="1"/>
        <v>1.095</v>
      </c>
      <c r="M29" s="35">
        <f t="shared" si="2"/>
        <v>109.5</v>
      </c>
      <c r="N29" s="35">
        <f t="shared" si="3"/>
        <v>100</v>
      </c>
      <c r="O29" s="35"/>
    </row>
    <row r="30" spans="1:15" ht="15" customHeight="1" x14ac:dyDescent="0.3">
      <c r="A30" s="27">
        <f t="shared" si="0"/>
        <v>19</v>
      </c>
      <c r="B30" s="28"/>
      <c r="C30" s="120" t="s">
        <v>38</v>
      </c>
      <c r="D30" s="121" t="s">
        <v>38</v>
      </c>
      <c r="E30" s="121" t="s">
        <v>38</v>
      </c>
      <c r="F30" s="122" t="s">
        <v>38</v>
      </c>
      <c r="G30" s="29" t="s">
        <v>20</v>
      </c>
      <c r="H30" s="30"/>
      <c r="I30" s="31">
        <v>70</v>
      </c>
      <c r="J30" s="32">
        <v>1</v>
      </c>
      <c r="K30" s="33">
        <v>9.5</v>
      </c>
      <c r="L30" s="34">
        <f t="shared" si="1"/>
        <v>1.095</v>
      </c>
      <c r="M30" s="35">
        <f t="shared" si="2"/>
        <v>76.649999999999991</v>
      </c>
      <c r="N30" s="35">
        <f t="shared" si="3"/>
        <v>70</v>
      </c>
      <c r="O30" s="35"/>
    </row>
    <row r="31" spans="1:15" ht="15" customHeight="1" x14ac:dyDescent="0.3">
      <c r="A31" s="27">
        <f t="shared" si="0"/>
        <v>20</v>
      </c>
      <c r="B31" s="28"/>
      <c r="C31" s="120" t="s">
        <v>39</v>
      </c>
      <c r="D31" s="121" t="s">
        <v>39</v>
      </c>
      <c r="E31" s="121" t="s">
        <v>39</v>
      </c>
      <c r="F31" s="122" t="s">
        <v>39</v>
      </c>
      <c r="G31" s="29" t="s">
        <v>20</v>
      </c>
      <c r="H31" s="30"/>
      <c r="I31" s="31">
        <v>170</v>
      </c>
      <c r="J31" s="32">
        <v>1</v>
      </c>
      <c r="K31" s="33">
        <v>9.5</v>
      </c>
      <c r="L31" s="34">
        <f t="shared" si="1"/>
        <v>1.095</v>
      </c>
      <c r="M31" s="35">
        <f t="shared" si="2"/>
        <v>186.15</v>
      </c>
      <c r="N31" s="35">
        <f t="shared" si="3"/>
        <v>170</v>
      </c>
      <c r="O31" s="35"/>
    </row>
    <row r="32" spans="1:15" ht="15" customHeight="1" x14ac:dyDescent="0.3">
      <c r="A32" s="27">
        <f t="shared" si="0"/>
        <v>21</v>
      </c>
      <c r="B32" s="28"/>
      <c r="C32" s="120" t="s">
        <v>40</v>
      </c>
      <c r="D32" s="121" t="s">
        <v>40</v>
      </c>
      <c r="E32" s="121" t="s">
        <v>40</v>
      </c>
      <c r="F32" s="122" t="s">
        <v>40</v>
      </c>
      <c r="G32" s="29" t="s">
        <v>20</v>
      </c>
      <c r="H32" s="30"/>
      <c r="I32" s="31">
        <v>170</v>
      </c>
      <c r="J32" s="32">
        <v>1</v>
      </c>
      <c r="K32" s="33">
        <v>9.5</v>
      </c>
      <c r="L32" s="34">
        <f t="shared" si="1"/>
        <v>1.095</v>
      </c>
      <c r="M32" s="35">
        <f t="shared" si="2"/>
        <v>186.15</v>
      </c>
      <c r="N32" s="35">
        <f t="shared" si="3"/>
        <v>170</v>
      </c>
      <c r="O32" s="35"/>
    </row>
    <row r="33" spans="1:15" ht="15" customHeight="1" x14ac:dyDescent="0.3">
      <c r="A33" s="27">
        <f t="shared" si="0"/>
        <v>22</v>
      </c>
      <c r="B33" s="28"/>
      <c r="C33" s="120" t="s">
        <v>41</v>
      </c>
      <c r="D33" s="121" t="s">
        <v>41</v>
      </c>
      <c r="E33" s="121" t="s">
        <v>41</v>
      </c>
      <c r="F33" s="122" t="s">
        <v>41</v>
      </c>
      <c r="G33" s="29" t="s">
        <v>20</v>
      </c>
      <c r="H33" s="30"/>
      <c r="I33" s="31">
        <v>500</v>
      </c>
      <c r="J33" s="32">
        <v>1</v>
      </c>
      <c r="K33" s="33">
        <v>9.5</v>
      </c>
      <c r="L33" s="34">
        <f t="shared" si="1"/>
        <v>1.095</v>
      </c>
      <c r="M33" s="35">
        <f t="shared" si="2"/>
        <v>547.5</v>
      </c>
      <c r="N33" s="35">
        <f t="shared" si="3"/>
        <v>500</v>
      </c>
      <c r="O33" s="35"/>
    </row>
    <row r="34" spans="1:15" ht="15" customHeight="1" x14ac:dyDescent="0.3">
      <c r="A34" s="27">
        <f t="shared" si="0"/>
        <v>23</v>
      </c>
      <c r="B34" s="28"/>
      <c r="C34" s="120" t="s">
        <v>42</v>
      </c>
      <c r="D34" s="121" t="s">
        <v>42</v>
      </c>
      <c r="E34" s="121" t="s">
        <v>42</v>
      </c>
      <c r="F34" s="122" t="s">
        <v>42</v>
      </c>
      <c r="G34" s="29" t="s">
        <v>20</v>
      </c>
      <c r="H34" s="30"/>
      <c r="I34" s="31">
        <v>200</v>
      </c>
      <c r="J34" s="32">
        <v>1</v>
      </c>
      <c r="K34" s="33">
        <v>9.5</v>
      </c>
      <c r="L34" s="34">
        <f t="shared" si="1"/>
        <v>1.095</v>
      </c>
      <c r="M34" s="35">
        <f t="shared" si="2"/>
        <v>219</v>
      </c>
      <c r="N34" s="35">
        <f t="shared" si="3"/>
        <v>200</v>
      </c>
      <c r="O34" s="35"/>
    </row>
    <row r="35" spans="1:15" ht="15" customHeight="1" x14ac:dyDescent="0.3">
      <c r="A35" s="27">
        <f t="shared" si="0"/>
        <v>24</v>
      </c>
      <c r="B35" s="28"/>
      <c r="C35" s="120" t="s">
        <v>43</v>
      </c>
      <c r="D35" s="121" t="s">
        <v>43</v>
      </c>
      <c r="E35" s="121" t="s">
        <v>43</v>
      </c>
      <c r="F35" s="122" t="s">
        <v>43</v>
      </c>
      <c r="G35" s="29" t="s">
        <v>20</v>
      </c>
      <c r="H35" s="30"/>
      <c r="I35" s="31">
        <v>2000</v>
      </c>
      <c r="J35" s="32">
        <v>1</v>
      </c>
      <c r="K35" s="33">
        <v>9.5</v>
      </c>
      <c r="L35" s="34">
        <f t="shared" si="1"/>
        <v>1.095</v>
      </c>
      <c r="M35" s="35">
        <f t="shared" si="2"/>
        <v>2190</v>
      </c>
      <c r="N35" s="35">
        <f t="shared" si="3"/>
        <v>2000</v>
      </c>
      <c r="O35" s="35"/>
    </row>
    <row r="36" spans="1:15" ht="24.95" customHeight="1" x14ac:dyDescent="0.3">
      <c r="A36" s="27">
        <f t="shared" si="0"/>
        <v>25</v>
      </c>
      <c r="B36" s="28"/>
      <c r="C36" s="120" t="s">
        <v>44</v>
      </c>
      <c r="D36" s="121" t="s">
        <v>44</v>
      </c>
      <c r="E36" s="121" t="s">
        <v>44</v>
      </c>
      <c r="F36" s="122" t="s">
        <v>44</v>
      </c>
      <c r="G36" s="29" t="s">
        <v>20</v>
      </c>
      <c r="H36" s="30"/>
      <c r="I36" s="31">
        <v>30</v>
      </c>
      <c r="J36" s="32">
        <v>1</v>
      </c>
      <c r="K36" s="33">
        <v>9.5</v>
      </c>
      <c r="L36" s="34">
        <f t="shared" si="1"/>
        <v>1.095</v>
      </c>
      <c r="M36" s="35">
        <f t="shared" si="2"/>
        <v>32.85</v>
      </c>
      <c r="N36" s="35">
        <f t="shared" si="3"/>
        <v>30</v>
      </c>
      <c r="O36" s="35"/>
    </row>
    <row r="37" spans="1:15" ht="15" customHeight="1" x14ac:dyDescent="0.3">
      <c r="A37" s="27">
        <f t="shared" si="0"/>
        <v>26</v>
      </c>
      <c r="B37" s="28"/>
      <c r="C37" s="120" t="s">
        <v>45</v>
      </c>
      <c r="D37" s="121" t="s">
        <v>45</v>
      </c>
      <c r="E37" s="121" t="s">
        <v>45</v>
      </c>
      <c r="F37" s="122" t="s">
        <v>45</v>
      </c>
      <c r="G37" s="29" t="s">
        <v>20</v>
      </c>
      <c r="H37" s="30"/>
      <c r="I37" s="31">
        <v>20</v>
      </c>
      <c r="J37" s="32">
        <v>1</v>
      </c>
      <c r="K37" s="33">
        <v>9.5</v>
      </c>
      <c r="L37" s="34">
        <f t="shared" si="1"/>
        <v>1.095</v>
      </c>
      <c r="M37" s="35">
        <f t="shared" si="2"/>
        <v>21.9</v>
      </c>
      <c r="N37" s="35">
        <f t="shared" si="3"/>
        <v>20</v>
      </c>
      <c r="O37" s="35"/>
    </row>
    <row r="38" spans="1:15" ht="15" customHeight="1" x14ac:dyDescent="0.3">
      <c r="A38" s="27">
        <f t="shared" si="0"/>
        <v>27</v>
      </c>
      <c r="B38" s="28"/>
      <c r="C38" s="120" t="s">
        <v>46</v>
      </c>
      <c r="D38" s="121" t="s">
        <v>46</v>
      </c>
      <c r="E38" s="121" t="s">
        <v>46</v>
      </c>
      <c r="F38" s="122" t="s">
        <v>46</v>
      </c>
      <c r="G38" s="29" t="s">
        <v>20</v>
      </c>
      <c r="H38" s="30"/>
      <c r="I38" s="31">
        <v>20</v>
      </c>
      <c r="J38" s="32">
        <v>1</v>
      </c>
      <c r="K38" s="33">
        <v>9.5</v>
      </c>
      <c r="L38" s="34">
        <f t="shared" si="1"/>
        <v>1.095</v>
      </c>
      <c r="M38" s="35">
        <f t="shared" si="2"/>
        <v>21.9</v>
      </c>
      <c r="N38" s="35">
        <f t="shared" si="3"/>
        <v>20</v>
      </c>
      <c r="O38" s="35"/>
    </row>
    <row r="39" spans="1:15" ht="15" customHeight="1" x14ac:dyDescent="0.3">
      <c r="A39" s="27">
        <f t="shared" si="0"/>
        <v>28</v>
      </c>
      <c r="B39" s="28"/>
      <c r="C39" s="120" t="s">
        <v>47</v>
      </c>
      <c r="D39" s="121" t="s">
        <v>47</v>
      </c>
      <c r="E39" s="121" t="s">
        <v>47</v>
      </c>
      <c r="F39" s="122" t="s">
        <v>47</v>
      </c>
      <c r="G39" s="29" t="s">
        <v>20</v>
      </c>
      <c r="H39" s="30"/>
      <c r="I39" s="31">
        <v>100</v>
      </c>
      <c r="J39" s="32">
        <v>1</v>
      </c>
      <c r="K39" s="33">
        <v>9.5</v>
      </c>
      <c r="L39" s="34">
        <f t="shared" si="1"/>
        <v>1.095</v>
      </c>
      <c r="M39" s="35">
        <f t="shared" si="2"/>
        <v>109.5</v>
      </c>
      <c r="N39" s="35">
        <f t="shared" si="3"/>
        <v>100</v>
      </c>
      <c r="O39" s="35"/>
    </row>
    <row r="40" spans="1:15" ht="15" customHeight="1" x14ac:dyDescent="0.3">
      <c r="A40" s="27">
        <f t="shared" si="0"/>
        <v>29</v>
      </c>
      <c r="B40" s="28"/>
      <c r="C40" s="120" t="s">
        <v>48</v>
      </c>
      <c r="D40" s="121" t="s">
        <v>48</v>
      </c>
      <c r="E40" s="121" t="s">
        <v>48</v>
      </c>
      <c r="F40" s="122" t="s">
        <v>48</v>
      </c>
      <c r="G40" s="29" t="s">
        <v>20</v>
      </c>
      <c r="H40" s="30"/>
      <c r="I40" s="31">
        <v>270</v>
      </c>
      <c r="J40" s="32">
        <v>1</v>
      </c>
      <c r="K40" s="33">
        <v>9.5</v>
      </c>
      <c r="L40" s="34">
        <f t="shared" si="1"/>
        <v>1.095</v>
      </c>
      <c r="M40" s="35">
        <f t="shared" si="2"/>
        <v>295.64999999999998</v>
      </c>
      <c r="N40" s="35">
        <f t="shared" si="3"/>
        <v>270</v>
      </c>
      <c r="O40" s="35"/>
    </row>
    <row r="41" spans="1:15" ht="24.95" customHeight="1" x14ac:dyDescent="0.3">
      <c r="A41" s="27">
        <f t="shared" si="0"/>
        <v>30</v>
      </c>
      <c r="B41" s="28"/>
      <c r="C41" s="120" t="s">
        <v>49</v>
      </c>
      <c r="D41" s="121" t="s">
        <v>49</v>
      </c>
      <c r="E41" s="121" t="s">
        <v>49</v>
      </c>
      <c r="F41" s="122" t="s">
        <v>49</v>
      </c>
      <c r="G41" s="33" t="s">
        <v>20</v>
      </c>
      <c r="H41" s="30"/>
      <c r="I41" s="31">
        <v>30</v>
      </c>
      <c r="J41" s="32">
        <v>1</v>
      </c>
      <c r="K41" s="33">
        <v>9.5</v>
      </c>
      <c r="L41" s="34">
        <f t="shared" si="1"/>
        <v>1.095</v>
      </c>
      <c r="M41" s="35">
        <f t="shared" si="2"/>
        <v>32.85</v>
      </c>
      <c r="N41" s="35">
        <f t="shared" si="3"/>
        <v>30</v>
      </c>
      <c r="O41" s="35"/>
    </row>
    <row r="42" spans="1:15" ht="24.95" customHeight="1" x14ac:dyDescent="0.3">
      <c r="A42" s="27">
        <f t="shared" si="0"/>
        <v>31</v>
      </c>
      <c r="B42" s="28"/>
      <c r="C42" s="120" t="s">
        <v>50</v>
      </c>
      <c r="D42" s="121" t="s">
        <v>50</v>
      </c>
      <c r="E42" s="121" t="s">
        <v>50</v>
      </c>
      <c r="F42" s="122" t="s">
        <v>50</v>
      </c>
      <c r="G42" s="33" t="s">
        <v>20</v>
      </c>
      <c r="H42" s="30"/>
      <c r="I42" s="31">
        <v>100</v>
      </c>
      <c r="J42" s="32">
        <v>1</v>
      </c>
      <c r="K42" s="33">
        <v>9.5</v>
      </c>
      <c r="L42" s="34">
        <f t="shared" si="1"/>
        <v>1.095</v>
      </c>
      <c r="M42" s="35">
        <f t="shared" si="2"/>
        <v>109.5</v>
      </c>
      <c r="N42" s="35">
        <f t="shared" si="3"/>
        <v>100</v>
      </c>
      <c r="O42" s="35"/>
    </row>
    <row r="43" spans="1:15" ht="24.95" customHeight="1" x14ac:dyDescent="0.3">
      <c r="A43" s="27">
        <f t="shared" si="0"/>
        <v>32</v>
      </c>
      <c r="B43" s="28"/>
      <c r="C43" s="120" t="s">
        <v>51</v>
      </c>
      <c r="D43" s="121" t="s">
        <v>51</v>
      </c>
      <c r="E43" s="121" t="s">
        <v>51</v>
      </c>
      <c r="F43" s="122" t="s">
        <v>51</v>
      </c>
      <c r="G43" s="33" t="s">
        <v>20</v>
      </c>
      <c r="H43" s="30"/>
      <c r="I43" s="31">
        <v>30</v>
      </c>
      <c r="J43" s="32">
        <v>1</v>
      </c>
      <c r="K43" s="33">
        <v>9.5</v>
      </c>
      <c r="L43" s="34">
        <f t="shared" si="1"/>
        <v>1.095</v>
      </c>
      <c r="M43" s="35">
        <f t="shared" si="2"/>
        <v>32.85</v>
      </c>
      <c r="N43" s="35">
        <f t="shared" si="3"/>
        <v>30</v>
      </c>
      <c r="O43" s="35"/>
    </row>
    <row r="44" spans="1:15" ht="15" customHeight="1" x14ac:dyDescent="0.3">
      <c r="A44" s="27">
        <f t="shared" si="0"/>
        <v>33</v>
      </c>
      <c r="B44" s="28"/>
      <c r="C44" s="120" t="s">
        <v>52</v>
      </c>
      <c r="D44" s="121" t="s">
        <v>52</v>
      </c>
      <c r="E44" s="121" t="s">
        <v>52</v>
      </c>
      <c r="F44" s="122" t="s">
        <v>52</v>
      </c>
      <c r="G44" s="29" t="s">
        <v>20</v>
      </c>
      <c r="H44" s="30"/>
      <c r="I44" s="31">
        <v>230</v>
      </c>
      <c r="J44" s="32">
        <v>1</v>
      </c>
      <c r="K44" s="33">
        <v>9.5</v>
      </c>
      <c r="L44" s="34">
        <f t="shared" si="1"/>
        <v>1.095</v>
      </c>
      <c r="M44" s="35">
        <f t="shared" si="2"/>
        <v>251.85</v>
      </c>
      <c r="N44" s="35">
        <f t="shared" si="3"/>
        <v>230</v>
      </c>
      <c r="O44" s="35"/>
    </row>
    <row r="45" spans="1:15" ht="15" customHeight="1" x14ac:dyDescent="0.3">
      <c r="A45" s="27">
        <f t="shared" si="0"/>
        <v>34</v>
      </c>
      <c r="B45" s="28"/>
      <c r="C45" s="120" t="s">
        <v>53</v>
      </c>
      <c r="D45" s="121" t="s">
        <v>53</v>
      </c>
      <c r="E45" s="121" t="s">
        <v>53</v>
      </c>
      <c r="F45" s="122" t="s">
        <v>53</v>
      </c>
      <c r="G45" s="29" t="s">
        <v>20</v>
      </c>
      <c r="H45" s="30"/>
      <c r="I45" s="31">
        <v>70</v>
      </c>
      <c r="J45" s="32">
        <v>1</v>
      </c>
      <c r="K45" s="33">
        <v>9.5</v>
      </c>
      <c r="L45" s="34">
        <f t="shared" si="1"/>
        <v>1.095</v>
      </c>
      <c r="M45" s="35">
        <f t="shared" si="2"/>
        <v>76.649999999999991</v>
      </c>
      <c r="N45" s="35">
        <f t="shared" si="3"/>
        <v>70</v>
      </c>
      <c r="O45" s="35"/>
    </row>
    <row r="46" spans="1:15" ht="15" customHeight="1" x14ac:dyDescent="0.3">
      <c r="A46" s="27">
        <f t="shared" si="0"/>
        <v>35</v>
      </c>
      <c r="B46" s="28"/>
      <c r="C46" s="120" t="s">
        <v>54</v>
      </c>
      <c r="D46" s="121" t="s">
        <v>54</v>
      </c>
      <c r="E46" s="121" t="s">
        <v>54</v>
      </c>
      <c r="F46" s="122" t="s">
        <v>54</v>
      </c>
      <c r="G46" s="29" t="s">
        <v>20</v>
      </c>
      <c r="H46" s="30"/>
      <c r="I46" s="31">
        <v>100</v>
      </c>
      <c r="J46" s="32">
        <v>1</v>
      </c>
      <c r="K46" s="33">
        <v>9.5</v>
      </c>
      <c r="L46" s="34">
        <f t="shared" si="1"/>
        <v>1.095</v>
      </c>
      <c r="M46" s="35">
        <f t="shared" si="2"/>
        <v>109.5</v>
      </c>
      <c r="N46" s="35">
        <f t="shared" si="3"/>
        <v>100</v>
      </c>
      <c r="O46" s="35"/>
    </row>
    <row r="47" spans="1:15" ht="15" customHeight="1" x14ac:dyDescent="0.3">
      <c r="A47" s="27">
        <f t="shared" si="0"/>
        <v>36</v>
      </c>
      <c r="B47" s="28"/>
      <c r="C47" s="120" t="s">
        <v>55</v>
      </c>
      <c r="D47" s="121" t="s">
        <v>55</v>
      </c>
      <c r="E47" s="121" t="s">
        <v>55</v>
      </c>
      <c r="F47" s="122" t="s">
        <v>55</v>
      </c>
      <c r="G47" s="29" t="s">
        <v>20</v>
      </c>
      <c r="H47" s="30"/>
      <c r="I47" s="31">
        <v>70</v>
      </c>
      <c r="J47" s="32">
        <v>1</v>
      </c>
      <c r="K47" s="33">
        <v>9.5</v>
      </c>
      <c r="L47" s="34">
        <f t="shared" si="1"/>
        <v>1.095</v>
      </c>
      <c r="M47" s="35">
        <f t="shared" si="2"/>
        <v>76.649999999999991</v>
      </c>
      <c r="N47" s="35">
        <f t="shared" si="3"/>
        <v>70</v>
      </c>
      <c r="O47" s="35"/>
    </row>
    <row r="48" spans="1:15" ht="15" customHeight="1" x14ac:dyDescent="0.3">
      <c r="A48" s="27">
        <f t="shared" si="0"/>
        <v>37</v>
      </c>
      <c r="B48" s="28"/>
      <c r="C48" s="120" t="s">
        <v>56</v>
      </c>
      <c r="D48" s="121" t="s">
        <v>56</v>
      </c>
      <c r="E48" s="121" t="s">
        <v>56</v>
      </c>
      <c r="F48" s="122" t="s">
        <v>56</v>
      </c>
      <c r="G48" s="29" t="s">
        <v>20</v>
      </c>
      <c r="H48" s="30"/>
      <c r="I48" s="31">
        <v>80</v>
      </c>
      <c r="J48" s="32">
        <v>1</v>
      </c>
      <c r="K48" s="33">
        <v>9.5</v>
      </c>
      <c r="L48" s="34">
        <f t="shared" si="1"/>
        <v>1.095</v>
      </c>
      <c r="M48" s="35">
        <f t="shared" si="2"/>
        <v>87.6</v>
      </c>
      <c r="N48" s="35">
        <f t="shared" si="3"/>
        <v>80</v>
      </c>
      <c r="O48" s="35"/>
    </row>
    <row r="49" spans="1:15" ht="15" customHeight="1" x14ac:dyDescent="0.3">
      <c r="A49" s="27">
        <f t="shared" si="0"/>
        <v>38</v>
      </c>
      <c r="B49" s="28"/>
      <c r="C49" s="120" t="s">
        <v>57</v>
      </c>
      <c r="D49" s="121" t="s">
        <v>57</v>
      </c>
      <c r="E49" s="121" t="s">
        <v>57</v>
      </c>
      <c r="F49" s="122" t="s">
        <v>57</v>
      </c>
      <c r="G49" s="29" t="s">
        <v>20</v>
      </c>
      <c r="H49" s="30"/>
      <c r="I49" s="31">
        <v>120</v>
      </c>
      <c r="J49" s="32">
        <v>1</v>
      </c>
      <c r="K49" s="33">
        <v>9.5</v>
      </c>
      <c r="L49" s="34">
        <f t="shared" si="1"/>
        <v>1.095</v>
      </c>
      <c r="M49" s="35">
        <f t="shared" si="2"/>
        <v>131.4</v>
      </c>
      <c r="N49" s="35">
        <f t="shared" si="3"/>
        <v>120</v>
      </c>
      <c r="O49" s="35"/>
    </row>
    <row r="50" spans="1:15" ht="24.95" customHeight="1" x14ac:dyDescent="0.3">
      <c r="A50" s="27">
        <f t="shared" si="0"/>
        <v>39</v>
      </c>
      <c r="B50" s="28"/>
      <c r="C50" s="120" t="s">
        <v>58</v>
      </c>
      <c r="D50" s="121" t="s">
        <v>58</v>
      </c>
      <c r="E50" s="121" t="s">
        <v>58</v>
      </c>
      <c r="F50" s="122" t="s">
        <v>58</v>
      </c>
      <c r="G50" s="29" t="s">
        <v>20</v>
      </c>
      <c r="H50" s="30"/>
      <c r="I50" s="31">
        <v>80</v>
      </c>
      <c r="J50" s="32">
        <v>1</v>
      </c>
      <c r="K50" s="33">
        <v>9.5</v>
      </c>
      <c r="L50" s="34">
        <f t="shared" si="1"/>
        <v>1.095</v>
      </c>
      <c r="M50" s="35">
        <f t="shared" si="2"/>
        <v>87.6</v>
      </c>
      <c r="N50" s="35">
        <f t="shared" si="3"/>
        <v>80</v>
      </c>
      <c r="O50" s="35"/>
    </row>
    <row r="51" spans="1:15" ht="24.95" customHeight="1" x14ac:dyDescent="0.3">
      <c r="A51" s="27">
        <f t="shared" si="0"/>
        <v>40</v>
      </c>
      <c r="B51" s="28"/>
      <c r="C51" s="120" t="s">
        <v>59</v>
      </c>
      <c r="D51" s="121" t="s">
        <v>59</v>
      </c>
      <c r="E51" s="121" t="s">
        <v>59</v>
      </c>
      <c r="F51" s="122" t="s">
        <v>59</v>
      </c>
      <c r="G51" s="29" t="s">
        <v>20</v>
      </c>
      <c r="H51" s="30"/>
      <c r="I51" s="31">
        <v>60</v>
      </c>
      <c r="J51" s="32">
        <v>1</v>
      </c>
      <c r="K51" s="33">
        <v>9.5</v>
      </c>
      <c r="L51" s="34">
        <f t="shared" si="1"/>
        <v>1.095</v>
      </c>
      <c r="M51" s="35">
        <f t="shared" si="2"/>
        <v>65.7</v>
      </c>
      <c r="N51" s="35">
        <f t="shared" si="3"/>
        <v>60</v>
      </c>
      <c r="O51" s="35"/>
    </row>
    <row r="52" spans="1:15" ht="15" customHeight="1" x14ac:dyDescent="0.3">
      <c r="A52" s="27">
        <f t="shared" si="0"/>
        <v>41</v>
      </c>
      <c r="B52" s="28"/>
      <c r="C52" s="120" t="s">
        <v>60</v>
      </c>
      <c r="D52" s="121" t="s">
        <v>60</v>
      </c>
      <c r="E52" s="121" t="s">
        <v>60</v>
      </c>
      <c r="F52" s="122" t="s">
        <v>60</v>
      </c>
      <c r="G52" s="29" t="s">
        <v>20</v>
      </c>
      <c r="H52" s="30"/>
      <c r="I52" s="31">
        <v>70</v>
      </c>
      <c r="J52" s="32">
        <v>1</v>
      </c>
      <c r="K52" s="33">
        <v>9.5</v>
      </c>
      <c r="L52" s="34">
        <f t="shared" si="1"/>
        <v>1.095</v>
      </c>
      <c r="M52" s="35">
        <f t="shared" si="2"/>
        <v>76.649999999999991</v>
      </c>
      <c r="N52" s="35">
        <f t="shared" si="3"/>
        <v>70</v>
      </c>
      <c r="O52" s="35"/>
    </row>
    <row r="53" spans="1:15" ht="24.95" customHeight="1" x14ac:dyDescent="0.3">
      <c r="A53" s="27">
        <f t="shared" si="0"/>
        <v>42</v>
      </c>
      <c r="B53" s="28"/>
      <c r="C53" s="120" t="s">
        <v>61</v>
      </c>
      <c r="D53" s="121" t="s">
        <v>61</v>
      </c>
      <c r="E53" s="121" t="s">
        <v>61</v>
      </c>
      <c r="F53" s="122" t="s">
        <v>61</v>
      </c>
      <c r="G53" s="29" t="s">
        <v>20</v>
      </c>
      <c r="H53" s="30"/>
      <c r="I53" s="31">
        <v>30</v>
      </c>
      <c r="J53" s="32">
        <v>1</v>
      </c>
      <c r="K53" s="33">
        <v>9.5</v>
      </c>
      <c r="L53" s="34">
        <f t="shared" si="1"/>
        <v>1.095</v>
      </c>
      <c r="M53" s="35">
        <f t="shared" si="2"/>
        <v>32.85</v>
      </c>
      <c r="N53" s="35">
        <f t="shared" si="3"/>
        <v>30</v>
      </c>
      <c r="O53" s="35"/>
    </row>
    <row r="54" spans="1:15" ht="24.95" customHeight="1" x14ac:dyDescent="0.3">
      <c r="A54" s="27">
        <f t="shared" si="0"/>
        <v>43</v>
      </c>
      <c r="B54" s="28"/>
      <c r="C54" s="120" t="s">
        <v>62</v>
      </c>
      <c r="D54" s="121" t="s">
        <v>62</v>
      </c>
      <c r="E54" s="121" t="s">
        <v>62</v>
      </c>
      <c r="F54" s="122" t="s">
        <v>62</v>
      </c>
      <c r="G54" s="29" t="s">
        <v>20</v>
      </c>
      <c r="H54" s="30"/>
      <c r="I54" s="31">
        <v>30</v>
      </c>
      <c r="J54" s="32">
        <v>1</v>
      </c>
      <c r="K54" s="33">
        <v>9.5</v>
      </c>
      <c r="L54" s="34">
        <f t="shared" si="1"/>
        <v>1.095</v>
      </c>
      <c r="M54" s="35">
        <f t="shared" si="2"/>
        <v>32.85</v>
      </c>
      <c r="N54" s="35">
        <f t="shared" si="3"/>
        <v>30</v>
      </c>
      <c r="O54" s="35"/>
    </row>
    <row r="55" spans="1:15" ht="15" customHeight="1" x14ac:dyDescent="0.3">
      <c r="A55" s="27">
        <f t="shared" si="0"/>
        <v>44</v>
      </c>
      <c r="B55" s="28"/>
      <c r="C55" s="120" t="s">
        <v>63</v>
      </c>
      <c r="D55" s="121" t="s">
        <v>63</v>
      </c>
      <c r="E55" s="121" t="s">
        <v>63</v>
      </c>
      <c r="F55" s="122" t="s">
        <v>63</v>
      </c>
      <c r="G55" s="29" t="s">
        <v>20</v>
      </c>
      <c r="H55" s="30"/>
      <c r="I55" s="31">
        <v>70</v>
      </c>
      <c r="J55" s="32">
        <v>1</v>
      </c>
      <c r="K55" s="33">
        <v>9.5</v>
      </c>
      <c r="L55" s="34">
        <f t="shared" si="1"/>
        <v>1.095</v>
      </c>
      <c r="M55" s="35">
        <f t="shared" si="2"/>
        <v>76.649999999999991</v>
      </c>
      <c r="N55" s="35">
        <f t="shared" si="3"/>
        <v>70</v>
      </c>
      <c r="O55" s="35"/>
    </row>
    <row r="56" spans="1:15" ht="15" customHeight="1" x14ac:dyDescent="0.3">
      <c r="A56" s="27">
        <f t="shared" si="0"/>
        <v>45</v>
      </c>
      <c r="B56" s="28"/>
      <c r="C56" s="120" t="s">
        <v>64</v>
      </c>
      <c r="D56" s="121"/>
      <c r="E56" s="121"/>
      <c r="F56" s="122"/>
      <c r="G56" s="33" t="s">
        <v>20</v>
      </c>
      <c r="H56" s="30"/>
      <c r="I56" s="31">
        <v>100</v>
      </c>
      <c r="J56" s="32">
        <v>1</v>
      </c>
      <c r="K56" s="33">
        <v>9.5</v>
      </c>
      <c r="L56" s="34">
        <f t="shared" si="1"/>
        <v>1.095</v>
      </c>
      <c r="M56" s="35">
        <f t="shared" si="2"/>
        <v>109.5</v>
      </c>
      <c r="N56" s="35">
        <f t="shared" si="3"/>
        <v>100</v>
      </c>
      <c r="O56" s="35"/>
    </row>
    <row r="57" spans="1:15" ht="15" customHeight="1" x14ac:dyDescent="0.3">
      <c r="A57" s="27">
        <f t="shared" si="0"/>
        <v>46</v>
      </c>
      <c r="B57" s="28"/>
      <c r="C57" s="120" t="s">
        <v>65</v>
      </c>
      <c r="D57" s="121"/>
      <c r="E57" s="121"/>
      <c r="F57" s="122"/>
      <c r="G57" s="33" t="s">
        <v>20</v>
      </c>
      <c r="H57" s="30"/>
      <c r="I57" s="31">
        <v>10</v>
      </c>
      <c r="J57" s="32">
        <v>1</v>
      </c>
      <c r="K57" s="33">
        <v>9.5</v>
      </c>
      <c r="L57" s="34">
        <f t="shared" si="1"/>
        <v>1.095</v>
      </c>
      <c r="M57" s="35">
        <f t="shared" si="2"/>
        <v>10.95</v>
      </c>
      <c r="N57" s="35">
        <f t="shared" si="3"/>
        <v>10</v>
      </c>
      <c r="O57" s="35"/>
    </row>
    <row r="58" spans="1:15" ht="15" customHeight="1" x14ac:dyDescent="0.3">
      <c r="A58" s="27">
        <f t="shared" si="0"/>
        <v>47</v>
      </c>
      <c r="B58" s="28"/>
      <c r="C58" s="120" t="s">
        <v>66</v>
      </c>
      <c r="D58" s="121"/>
      <c r="E58" s="121"/>
      <c r="F58" s="122"/>
      <c r="G58" s="33" t="s">
        <v>20</v>
      </c>
      <c r="H58" s="30"/>
      <c r="I58" s="31">
        <v>10</v>
      </c>
      <c r="J58" s="32">
        <v>1</v>
      </c>
      <c r="K58" s="33">
        <v>9.5</v>
      </c>
      <c r="L58" s="34">
        <f t="shared" si="1"/>
        <v>1.095</v>
      </c>
      <c r="M58" s="35">
        <f t="shared" si="2"/>
        <v>10.95</v>
      </c>
      <c r="N58" s="35">
        <f t="shared" si="3"/>
        <v>10</v>
      </c>
      <c r="O58" s="35"/>
    </row>
    <row r="59" spans="1:15" ht="12.75" customHeight="1" x14ac:dyDescent="0.3">
      <c r="A59" s="36"/>
      <c r="B59" s="36"/>
      <c r="C59" s="119" t="s">
        <v>67</v>
      </c>
      <c r="D59" s="119"/>
      <c r="E59" s="119"/>
      <c r="F59" s="119"/>
      <c r="G59" s="37"/>
      <c r="H59" s="37"/>
      <c r="I59" s="37"/>
      <c r="J59" s="38"/>
      <c r="K59" s="37"/>
      <c r="L59" s="39"/>
      <c r="M59" s="40">
        <f>SUM(M12:M58)</f>
        <v>11333.25</v>
      </c>
      <c r="N59" s="40">
        <f>SUM(N12:N58)</f>
        <v>10350</v>
      </c>
      <c r="O59" s="6"/>
    </row>
    <row r="60" spans="1:15" ht="12.75" customHeight="1" x14ac:dyDescent="0.3">
      <c r="A60" s="6"/>
      <c r="B60" s="6"/>
      <c r="C60" s="6"/>
      <c r="D60" s="6"/>
      <c r="E60" s="6"/>
      <c r="F60" s="6"/>
      <c r="G60" s="6"/>
      <c r="H60" s="6"/>
      <c r="I60" s="6"/>
      <c r="J60" s="6"/>
      <c r="K60" s="6"/>
      <c r="L60" s="6"/>
      <c r="M60" s="6"/>
      <c r="N60" s="6"/>
      <c r="O60" s="6"/>
    </row>
    <row r="61" spans="1:15" ht="12.75" customHeight="1" x14ac:dyDescent="0.3">
      <c r="A61" s="6" t="s">
        <v>68</v>
      </c>
      <c r="B61" s="6"/>
      <c r="C61" s="6"/>
      <c r="D61" s="6"/>
      <c r="E61" s="6"/>
      <c r="F61" s="6"/>
      <c r="G61" s="6"/>
      <c r="H61" s="6"/>
      <c r="I61" s="6"/>
      <c r="J61" s="6"/>
      <c r="K61" s="6"/>
      <c r="L61" s="6"/>
      <c r="M61" s="6"/>
      <c r="N61" s="6"/>
      <c r="O61" s="6"/>
    </row>
    <row r="62" spans="1:15" ht="12.75" customHeight="1" x14ac:dyDescent="0.3">
      <c r="A62" s="6" t="s">
        <v>69</v>
      </c>
      <c r="B62" s="6"/>
      <c r="C62" s="6"/>
      <c r="D62" s="6"/>
      <c r="E62" s="6"/>
      <c r="F62" s="6"/>
      <c r="G62" s="6"/>
      <c r="H62" s="6"/>
      <c r="I62" s="6"/>
      <c r="J62" s="6"/>
      <c r="K62" s="6"/>
      <c r="L62" s="6"/>
      <c r="M62" s="6"/>
      <c r="N62" s="6"/>
      <c r="O62" s="6"/>
    </row>
    <row r="63" spans="1:15" ht="12.75" customHeight="1" x14ac:dyDescent="0.3">
      <c r="A63" s="6" t="s">
        <v>70</v>
      </c>
      <c r="B63" s="6"/>
      <c r="C63" s="6"/>
      <c r="D63" s="6"/>
      <c r="E63" s="6"/>
      <c r="F63" s="6"/>
      <c r="G63" s="6"/>
      <c r="H63" s="6"/>
      <c r="I63" s="6"/>
      <c r="J63" s="6"/>
      <c r="K63" s="6"/>
      <c r="L63" s="6"/>
      <c r="M63" s="6"/>
      <c r="N63" s="6"/>
      <c r="O63" s="6"/>
    </row>
    <row r="64" spans="1:15" ht="12.75" customHeight="1" x14ac:dyDescent="0.3">
      <c r="A64" s="6" t="s">
        <v>71</v>
      </c>
      <c r="B64" s="41"/>
      <c r="C64" s="6"/>
      <c r="D64" s="6"/>
      <c r="E64" s="6"/>
      <c r="F64" s="6"/>
      <c r="G64" s="6"/>
      <c r="H64" s="6"/>
      <c r="I64" s="6"/>
      <c r="J64" s="6"/>
      <c r="K64" s="6"/>
      <c r="L64" s="6"/>
      <c r="M64" s="6"/>
      <c r="N64" s="6"/>
      <c r="O64" s="6"/>
    </row>
    <row r="65" spans="1:15" ht="12.75" customHeight="1" x14ac:dyDescent="0.3">
      <c r="A65" s="7"/>
      <c r="B65" s="7"/>
      <c r="C65" s="7"/>
      <c r="D65" s="6"/>
      <c r="E65" s="6"/>
      <c r="F65" s="6"/>
      <c r="G65" s="6"/>
      <c r="H65" s="6"/>
      <c r="I65" s="6"/>
      <c r="J65" s="6"/>
      <c r="K65" s="6"/>
      <c r="L65" s="6"/>
      <c r="M65" s="6"/>
      <c r="N65" s="6"/>
      <c r="O65" s="6"/>
    </row>
    <row r="66" spans="1:15" ht="12.75" customHeight="1" x14ac:dyDescent="0.3">
      <c r="A66" s="7"/>
      <c r="B66" s="7"/>
      <c r="C66" s="7"/>
      <c r="D66" s="6"/>
      <c r="E66" s="6"/>
      <c r="F66" s="6"/>
      <c r="G66" s="6"/>
      <c r="H66" s="6"/>
      <c r="I66" s="6"/>
      <c r="J66" s="6"/>
      <c r="K66" s="6"/>
      <c r="L66" s="6"/>
      <c r="M66" s="6"/>
      <c r="N66" s="6"/>
      <c r="O66" s="6"/>
    </row>
    <row r="67" spans="1:15" ht="12.75" customHeight="1" x14ac:dyDescent="0.3">
      <c r="A67" s="6" t="s">
        <v>72</v>
      </c>
      <c r="B67" s="6"/>
      <c r="C67" s="6"/>
      <c r="D67" s="6"/>
      <c r="E67" s="6"/>
      <c r="F67" s="6"/>
      <c r="G67" s="6"/>
      <c r="H67" s="42" t="s">
        <v>73</v>
      </c>
      <c r="I67" s="6"/>
      <c r="J67" s="6"/>
      <c r="K67" s="6" t="s">
        <v>74</v>
      </c>
      <c r="L67" s="6"/>
      <c r="M67" s="6"/>
      <c r="N67" s="6"/>
      <c r="O67" s="6"/>
    </row>
    <row r="70" spans="1:15" ht="12.75" customHeight="1" x14ac:dyDescent="0.3">
      <c r="B70" s="43"/>
      <c r="C70" s="43"/>
    </row>
    <row r="71" spans="1:15" ht="12.75" customHeight="1" x14ac:dyDescent="0.3">
      <c r="B71" s="43"/>
      <c r="C71" s="43"/>
    </row>
    <row r="72" spans="1:15" ht="12.75" customHeight="1" x14ac:dyDescent="0.3">
      <c r="B72" s="43"/>
      <c r="C72" s="43"/>
    </row>
    <row r="73" spans="1:15" ht="12.75" customHeight="1" x14ac:dyDescent="0.3">
      <c r="B73" s="43"/>
      <c r="C73" s="43"/>
    </row>
  </sheetData>
  <sheetProtection algorithmName="SHA-512" hashValue="EhTJq3CttwIPumHivp2+Qb1h9pp2IPwZew8r6xN21uOX7TLDdGVCiKiKPr9ekMQD9SEIv4gAwKq0YQB6al0zZQ==" saltValue="PZwUBWx7QL/foOHvq889FQ==" spinCount="100000" sheet="1" objects="1" scenarios="1"/>
  <protectedRanges>
    <protectedRange sqref="C67" name="Obseg5"/>
    <protectedRange sqref="C4:C5" name="Obseg4"/>
    <protectedRange sqref="C67" name="Range2"/>
    <protectedRange sqref="O11" name="Range6_1"/>
    <protectedRange sqref="O12:O58" name="Obseg3"/>
  </protectedRanges>
  <mergeCells count="49">
    <mergeCell ref="C16:F16"/>
    <mergeCell ref="C10:F10"/>
    <mergeCell ref="C12:F12"/>
    <mergeCell ref="C13:F13"/>
    <mergeCell ref="C14:F14"/>
    <mergeCell ref="C15:F15"/>
    <mergeCell ref="C28:F28"/>
    <mergeCell ref="C17:F17"/>
    <mergeCell ref="C18:F18"/>
    <mergeCell ref="C19:F19"/>
    <mergeCell ref="C20:F20"/>
    <mergeCell ref="C21:F21"/>
    <mergeCell ref="C22:F22"/>
    <mergeCell ref="C23:F23"/>
    <mergeCell ref="C24:F24"/>
    <mergeCell ref="C25:F25"/>
    <mergeCell ref="C26:F26"/>
    <mergeCell ref="C27:F27"/>
    <mergeCell ref="C40:F40"/>
    <mergeCell ref="C29:F29"/>
    <mergeCell ref="C30:F30"/>
    <mergeCell ref="C31:F31"/>
    <mergeCell ref="C32:F32"/>
    <mergeCell ref="C33:F33"/>
    <mergeCell ref="C34:F34"/>
    <mergeCell ref="C35:F35"/>
    <mergeCell ref="C36:F36"/>
    <mergeCell ref="C37:F37"/>
    <mergeCell ref="C38:F38"/>
    <mergeCell ref="C39:F39"/>
    <mergeCell ref="C52:F52"/>
    <mergeCell ref="C41:F41"/>
    <mergeCell ref="C42:F42"/>
    <mergeCell ref="C43:F43"/>
    <mergeCell ref="C44:F44"/>
    <mergeCell ref="C45:F45"/>
    <mergeCell ref="C46:F46"/>
    <mergeCell ref="C47:F47"/>
    <mergeCell ref="C48:F48"/>
    <mergeCell ref="C49:F49"/>
    <mergeCell ref="C50:F50"/>
    <mergeCell ref="C51:F51"/>
    <mergeCell ref="C59:F59"/>
    <mergeCell ref="C53:F53"/>
    <mergeCell ref="C54:F54"/>
    <mergeCell ref="C55:F55"/>
    <mergeCell ref="C56:F56"/>
    <mergeCell ref="C57:F57"/>
    <mergeCell ref="C58:F58"/>
  </mergeCells>
  <pageMargins left="0.75" right="0.75" top="1" bottom="1" header="0" footer="0"/>
  <pageSetup paperSize="9" scale="63" orientation="landscape" verticalDpi="300" r:id="rId1"/>
  <headerFooter alignWithMargins="0">
    <oddHeader xml:space="preserve">&amp;C&amp;"Palatino Linotype,Navadno"&amp;8 &amp;"Palatino Linotype,Poševno"Javni razpis za oddajo naročila po odprtem postopku za sukcesivno dobavo živil in materiala za prehrano za potrebe 
</oddHeader>
    <oddFooter>&amp;C&amp;"Bookman Old Style,Navadno"&amp;8Stran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F5827-6E63-499C-A083-BC98492FFE23}">
  <dimension ref="A1:N34"/>
  <sheetViews>
    <sheetView zoomScaleNormal="100" workbookViewId="0">
      <selection activeCell="H24" sqref="H2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80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8.75" customHeight="1" x14ac:dyDescent="0.3">
      <c r="A12" s="44">
        <v>1</v>
      </c>
      <c r="B12" s="45"/>
      <c r="C12" s="126" t="s">
        <v>77</v>
      </c>
      <c r="D12" s="127" t="s">
        <v>77</v>
      </c>
      <c r="E12" s="127" t="s">
        <v>77</v>
      </c>
      <c r="F12" s="128" t="s">
        <v>77</v>
      </c>
      <c r="G12" s="29" t="s">
        <v>20</v>
      </c>
      <c r="H12" s="47"/>
      <c r="I12" s="31">
        <v>20</v>
      </c>
      <c r="J12" s="48">
        <v>0</v>
      </c>
      <c r="K12" s="29">
        <v>9.5</v>
      </c>
      <c r="L12" s="49">
        <f t="shared" ref="L12:L18" si="0">PRODUCT(J12,1.095)</f>
        <v>0</v>
      </c>
      <c r="M12" s="50">
        <f>PRODUCT(I12,L12)</f>
        <v>0</v>
      </c>
      <c r="N12" s="50">
        <f>PRODUCT(I12,J12)</f>
        <v>0</v>
      </c>
    </row>
    <row r="13" spans="1:14" ht="15" customHeight="1" x14ac:dyDescent="0.3">
      <c r="A13" s="44">
        <f t="shared" ref="A13:A18" si="1">A12+1</f>
        <v>2</v>
      </c>
      <c r="B13" s="45"/>
      <c r="C13" s="126" t="s">
        <v>81</v>
      </c>
      <c r="D13" s="127" t="s">
        <v>81</v>
      </c>
      <c r="E13" s="127" t="s">
        <v>81</v>
      </c>
      <c r="F13" s="128" t="s">
        <v>81</v>
      </c>
      <c r="G13" s="29" t="s">
        <v>20</v>
      </c>
      <c r="H13" s="47"/>
      <c r="I13" s="31">
        <v>170</v>
      </c>
      <c r="J13" s="48">
        <v>0</v>
      </c>
      <c r="K13" s="29">
        <v>9.5</v>
      </c>
      <c r="L13" s="49">
        <f t="shared" si="0"/>
        <v>0</v>
      </c>
      <c r="M13" s="50">
        <f t="shared" ref="M13:M18" si="2">PRODUCT(I13,L13)</f>
        <v>0</v>
      </c>
      <c r="N13" s="50">
        <f t="shared" ref="N13:N18" si="3">PRODUCT(I13,J13)</f>
        <v>0</v>
      </c>
    </row>
    <row r="14" spans="1:14" ht="15" customHeight="1" x14ac:dyDescent="0.3">
      <c r="A14" s="44">
        <f t="shared" si="1"/>
        <v>3</v>
      </c>
      <c r="B14" s="28"/>
      <c r="C14" s="120" t="s">
        <v>75</v>
      </c>
      <c r="D14" s="121" t="s">
        <v>75</v>
      </c>
      <c r="E14" s="121" t="s">
        <v>75</v>
      </c>
      <c r="F14" s="122" t="s">
        <v>75</v>
      </c>
      <c r="G14" s="29" t="s">
        <v>20</v>
      </c>
      <c r="H14" s="47"/>
      <c r="I14" s="31">
        <v>170</v>
      </c>
      <c r="J14" s="48">
        <v>0</v>
      </c>
      <c r="K14" s="33">
        <v>9.5</v>
      </c>
      <c r="L14" s="34">
        <f t="shared" si="0"/>
        <v>0</v>
      </c>
      <c r="M14" s="50">
        <f t="shared" si="2"/>
        <v>0</v>
      </c>
      <c r="N14" s="50">
        <f t="shared" si="3"/>
        <v>0</v>
      </c>
    </row>
    <row r="15" spans="1:14" ht="15" customHeight="1" x14ac:dyDescent="0.3">
      <c r="A15" s="27">
        <f t="shared" si="1"/>
        <v>4</v>
      </c>
      <c r="B15" s="28"/>
      <c r="C15" s="120" t="s">
        <v>76</v>
      </c>
      <c r="D15" s="121" t="s">
        <v>76</v>
      </c>
      <c r="E15" s="121" t="s">
        <v>76</v>
      </c>
      <c r="F15" s="122" t="s">
        <v>76</v>
      </c>
      <c r="G15" s="29" t="s">
        <v>20</v>
      </c>
      <c r="H15" s="30"/>
      <c r="I15" s="31">
        <v>170</v>
      </c>
      <c r="J15" s="32">
        <v>0</v>
      </c>
      <c r="K15" s="33">
        <v>9.5</v>
      </c>
      <c r="L15" s="34">
        <f t="shared" si="0"/>
        <v>0</v>
      </c>
      <c r="M15" s="50">
        <f t="shared" si="2"/>
        <v>0</v>
      </c>
      <c r="N15" s="50">
        <f t="shared" si="3"/>
        <v>0</v>
      </c>
    </row>
    <row r="16" spans="1:14" ht="15" customHeight="1" x14ac:dyDescent="0.3">
      <c r="A16" s="44">
        <f t="shared" si="1"/>
        <v>5</v>
      </c>
      <c r="B16" s="45"/>
      <c r="C16" s="126" t="s">
        <v>82</v>
      </c>
      <c r="D16" s="127" t="s">
        <v>82</v>
      </c>
      <c r="E16" s="127" t="s">
        <v>82</v>
      </c>
      <c r="F16" s="128" t="s">
        <v>82</v>
      </c>
      <c r="G16" s="29" t="s">
        <v>20</v>
      </c>
      <c r="H16" s="47"/>
      <c r="I16" s="31">
        <v>170</v>
      </c>
      <c r="J16" s="48">
        <v>0</v>
      </c>
      <c r="K16" s="29">
        <v>9.5</v>
      </c>
      <c r="L16" s="49">
        <f t="shared" si="0"/>
        <v>0</v>
      </c>
      <c r="M16" s="50">
        <f t="shared" si="2"/>
        <v>0</v>
      </c>
      <c r="N16" s="50">
        <f t="shared" si="3"/>
        <v>0</v>
      </c>
    </row>
    <row r="17" spans="1:14" ht="15" customHeight="1" x14ac:dyDescent="0.3">
      <c r="A17" s="44">
        <f t="shared" si="1"/>
        <v>6</v>
      </c>
      <c r="B17" s="45"/>
      <c r="C17" s="126" t="s">
        <v>83</v>
      </c>
      <c r="D17" s="127" t="s">
        <v>83</v>
      </c>
      <c r="E17" s="127" t="s">
        <v>83</v>
      </c>
      <c r="F17" s="128" t="s">
        <v>83</v>
      </c>
      <c r="G17" s="29" t="s">
        <v>20</v>
      </c>
      <c r="H17" s="47"/>
      <c r="I17" s="31">
        <v>30</v>
      </c>
      <c r="J17" s="48">
        <v>0</v>
      </c>
      <c r="K17" s="29">
        <v>9.5</v>
      </c>
      <c r="L17" s="49">
        <f t="shared" si="0"/>
        <v>0</v>
      </c>
      <c r="M17" s="50">
        <f t="shared" si="2"/>
        <v>0</v>
      </c>
      <c r="N17" s="50">
        <f t="shared" si="3"/>
        <v>0</v>
      </c>
    </row>
    <row r="18" spans="1:14" ht="15" customHeight="1" x14ac:dyDescent="0.3">
      <c r="A18" s="44">
        <f t="shared" si="1"/>
        <v>7</v>
      </c>
      <c r="B18" s="45"/>
      <c r="C18" s="126" t="s">
        <v>84</v>
      </c>
      <c r="D18" s="127" t="s">
        <v>84</v>
      </c>
      <c r="E18" s="127" t="s">
        <v>84</v>
      </c>
      <c r="F18" s="128" t="s">
        <v>84</v>
      </c>
      <c r="G18" s="29" t="s">
        <v>20</v>
      </c>
      <c r="H18" s="47"/>
      <c r="I18" s="31">
        <v>10</v>
      </c>
      <c r="J18" s="48">
        <v>1</v>
      </c>
      <c r="K18" s="29">
        <v>9.5</v>
      </c>
      <c r="L18" s="49">
        <f t="shared" si="0"/>
        <v>1.095</v>
      </c>
      <c r="M18" s="50">
        <f t="shared" si="2"/>
        <v>10.95</v>
      </c>
      <c r="N18" s="50">
        <f t="shared" si="3"/>
        <v>10</v>
      </c>
    </row>
    <row r="19" spans="1:14" ht="12.75" customHeight="1" x14ac:dyDescent="0.3">
      <c r="A19" s="36"/>
      <c r="B19" s="36"/>
      <c r="C19" s="119" t="s">
        <v>78</v>
      </c>
      <c r="D19" s="119"/>
      <c r="E19" s="119"/>
      <c r="F19" s="119"/>
      <c r="G19" s="37"/>
      <c r="H19" s="37"/>
      <c r="I19" s="37"/>
      <c r="J19" s="38"/>
      <c r="K19" s="37"/>
      <c r="L19" s="39"/>
      <c r="M19" s="40">
        <f>SUM(M12:M18)</f>
        <v>10.95</v>
      </c>
      <c r="N19" s="40">
        <f>SUM(N12:N18)</f>
        <v>10</v>
      </c>
    </row>
    <row r="20" spans="1:14" ht="12.75" customHeight="1" x14ac:dyDescent="0.3">
      <c r="A20" s="6"/>
      <c r="B20" s="6"/>
      <c r="C20" s="6"/>
      <c r="D20" s="6"/>
      <c r="E20" s="6"/>
      <c r="F20" s="6"/>
      <c r="G20" s="6"/>
      <c r="H20" s="6"/>
      <c r="I20" s="6"/>
      <c r="J20" s="6"/>
      <c r="K20" s="6"/>
      <c r="L20" s="6"/>
      <c r="M20" s="6"/>
      <c r="N20" s="6"/>
    </row>
    <row r="21" spans="1:14" ht="12.75" customHeight="1" x14ac:dyDescent="0.3">
      <c r="A21" s="6" t="s">
        <v>68</v>
      </c>
      <c r="B21" s="6"/>
      <c r="C21" s="6"/>
      <c r="D21" s="6"/>
      <c r="E21" s="6"/>
      <c r="F21" s="6"/>
      <c r="G21" s="6"/>
      <c r="H21" s="6"/>
      <c r="I21" s="6"/>
      <c r="J21" s="6"/>
      <c r="K21" s="6"/>
      <c r="L21" s="6"/>
      <c r="M21" s="6"/>
      <c r="N21" s="6"/>
    </row>
    <row r="22" spans="1:14" ht="12.75" customHeight="1" x14ac:dyDescent="0.3">
      <c r="A22" s="6" t="s">
        <v>69</v>
      </c>
      <c r="B22" s="6"/>
      <c r="C22" s="6"/>
      <c r="D22" s="6"/>
      <c r="E22" s="6"/>
      <c r="F22" s="6"/>
      <c r="G22" s="6"/>
      <c r="H22" s="6"/>
      <c r="I22" s="6"/>
      <c r="J22" s="6"/>
      <c r="K22" s="6"/>
      <c r="L22" s="6"/>
      <c r="M22" s="6"/>
      <c r="N22" s="6"/>
    </row>
    <row r="23" spans="1:14" ht="12.75" customHeight="1" x14ac:dyDescent="0.3">
      <c r="A23" s="6" t="s">
        <v>70</v>
      </c>
      <c r="B23" s="6"/>
      <c r="C23" s="6"/>
      <c r="D23" s="6"/>
      <c r="E23" s="6"/>
      <c r="F23" s="6"/>
      <c r="G23" s="6"/>
      <c r="H23" s="6"/>
      <c r="I23" s="6"/>
      <c r="J23" s="6"/>
      <c r="K23" s="6"/>
      <c r="L23" s="6"/>
      <c r="M23" s="6"/>
      <c r="N23" s="6"/>
    </row>
    <row r="24" spans="1:14" ht="12.75" customHeight="1" x14ac:dyDescent="0.3">
      <c r="A24" s="6" t="s">
        <v>71</v>
      </c>
      <c r="B24" s="41"/>
      <c r="C24" s="6"/>
      <c r="D24" s="6"/>
      <c r="E24" s="6"/>
      <c r="F24" s="6"/>
      <c r="G24" s="6"/>
      <c r="H24" s="6"/>
      <c r="I24" s="6"/>
      <c r="J24" s="6"/>
      <c r="K24" s="6"/>
      <c r="L24" s="6"/>
      <c r="M24" s="6"/>
      <c r="N24" s="6"/>
    </row>
    <row r="25" spans="1:14" ht="12.75" customHeight="1" x14ac:dyDescent="0.3">
      <c r="A25" s="6"/>
      <c r="B25" s="6"/>
      <c r="C25" s="6"/>
      <c r="D25" s="6"/>
      <c r="E25" s="6"/>
      <c r="F25" s="6"/>
      <c r="G25" s="6"/>
      <c r="H25" s="6"/>
      <c r="I25" s="6"/>
      <c r="J25" s="6"/>
      <c r="K25" s="6"/>
      <c r="L25" s="6"/>
      <c r="M25" s="6"/>
      <c r="N25" s="6"/>
    </row>
    <row r="26" spans="1:14" ht="12.75" customHeight="1" x14ac:dyDescent="0.3">
      <c r="A26" s="51" t="s">
        <v>79</v>
      </c>
      <c r="B26" s="51"/>
      <c r="C26" s="6"/>
      <c r="D26" s="6"/>
      <c r="E26" s="6"/>
      <c r="F26" s="6"/>
      <c r="G26" s="6"/>
      <c r="H26" s="6"/>
      <c r="I26" s="6"/>
      <c r="J26" s="6"/>
      <c r="K26" s="6"/>
      <c r="L26" s="6"/>
      <c r="M26" s="6"/>
      <c r="N26" s="6"/>
    </row>
    <row r="27" spans="1:14" ht="12.75" customHeight="1" x14ac:dyDescent="0.3">
      <c r="A27" s="6"/>
      <c r="B27" s="6"/>
      <c r="C27" s="6"/>
      <c r="D27" s="6"/>
      <c r="E27" s="6"/>
      <c r="F27" s="6"/>
      <c r="G27" s="6"/>
      <c r="H27" s="6"/>
      <c r="I27" s="6"/>
      <c r="J27" s="6"/>
      <c r="K27" s="6"/>
      <c r="L27" s="6"/>
      <c r="M27" s="6"/>
      <c r="N27" s="6"/>
    </row>
    <row r="28" spans="1:14" ht="12.75" customHeight="1" x14ac:dyDescent="0.3">
      <c r="A28" s="6" t="s">
        <v>72</v>
      </c>
      <c r="B28" s="6"/>
      <c r="C28" s="6"/>
      <c r="D28" s="6"/>
      <c r="E28" s="6"/>
      <c r="F28" s="6"/>
      <c r="G28" s="6"/>
      <c r="H28" s="42" t="s">
        <v>73</v>
      </c>
      <c r="I28" s="6"/>
      <c r="J28" s="6"/>
      <c r="K28" s="6" t="s">
        <v>74</v>
      </c>
      <c r="L28" s="6"/>
      <c r="M28" s="6"/>
      <c r="N28" s="6"/>
    </row>
    <row r="31" spans="1:14" ht="12.75" customHeight="1" x14ac:dyDescent="0.3">
      <c r="B31" s="43"/>
      <c r="C31" s="43"/>
    </row>
    <row r="32" spans="1:14" ht="12.75" customHeight="1" x14ac:dyDescent="0.3">
      <c r="B32" s="43"/>
      <c r="C32" s="43"/>
    </row>
    <row r="33" spans="2:3" ht="12.75" customHeight="1" x14ac:dyDescent="0.3">
      <c r="B33" s="43"/>
      <c r="C33" s="43"/>
    </row>
    <row r="34" spans="2:3" ht="12.75" customHeight="1" x14ac:dyDescent="0.3">
      <c r="B34" s="43"/>
      <c r="C34" s="43"/>
    </row>
  </sheetData>
  <sheetProtection algorithmName="SHA-512" hashValue="rEFxAYXFmwIq0s22j73+c/peV7KkNIr8EikP/kb8rP6koHvZ+E7IzEdsSgQScJ/S5kLRXbzbmh2ziwgYV94ZNw==" saltValue="llXW+g7g631SzCmgKctFHQ==" spinCount="100000" sheet="1" objects="1" scenarios="1"/>
  <protectedRanges>
    <protectedRange sqref="C28" name="Obseg3"/>
    <protectedRange sqref="C4:C5" name="Obseg2"/>
    <protectedRange sqref="C28" name="Range2"/>
  </protectedRanges>
  <mergeCells count="9">
    <mergeCell ref="C17:F17"/>
    <mergeCell ref="C18:F18"/>
    <mergeCell ref="C19:F19"/>
    <mergeCell ref="C10:F10"/>
    <mergeCell ref="C12:F12"/>
    <mergeCell ref="C13:F13"/>
    <mergeCell ref="C14:F14"/>
    <mergeCell ref="C15:F15"/>
    <mergeCell ref="C16:F16"/>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74262-7082-4A69-A924-EE2A4F992B45}">
  <dimension ref="A1:O58"/>
  <sheetViews>
    <sheetView topLeftCell="A29" zoomScaleNormal="100" workbookViewId="0">
      <selection activeCell="M44" sqref="M4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5" width="17.7109375" style="4" customWidth="1"/>
    <col min="16" max="16384" width="9.140625" style="4"/>
  </cols>
  <sheetData>
    <row r="1" spans="1:15" ht="12.75" customHeight="1" x14ac:dyDescent="0.3">
      <c r="A1" s="1" t="s">
        <v>0</v>
      </c>
      <c r="B1" s="1"/>
      <c r="C1" s="2"/>
      <c r="D1" s="3"/>
      <c r="H1" s="5"/>
      <c r="I1" s="5"/>
      <c r="J1" s="5"/>
      <c r="K1" s="5"/>
      <c r="L1" s="5"/>
      <c r="M1" s="5"/>
      <c r="N1" s="5"/>
    </row>
    <row r="2" spans="1:15" ht="12.75" customHeight="1" x14ac:dyDescent="0.3">
      <c r="A2" s="2" t="s">
        <v>1</v>
      </c>
      <c r="B2" s="2"/>
      <c r="C2" s="2"/>
      <c r="D2" s="3"/>
      <c r="H2" s="5"/>
      <c r="I2" s="5"/>
      <c r="J2" s="5"/>
      <c r="K2" s="5"/>
      <c r="L2" s="5"/>
      <c r="M2" s="5"/>
      <c r="N2" s="5"/>
    </row>
    <row r="3" spans="1:15" ht="12.75" customHeight="1" x14ac:dyDescent="0.3">
      <c r="A3" s="6"/>
      <c r="B3" s="6"/>
      <c r="H3" s="5"/>
      <c r="I3" s="5"/>
      <c r="J3" s="5"/>
      <c r="K3" s="5"/>
      <c r="L3" s="5"/>
      <c r="M3" s="5"/>
      <c r="N3" s="5"/>
    </row>
    <row r="4" spans="1:15" ht="12.75" customHeight="1" x14ac:dyDescent="0.3">
      <c r="A4" s="7" t="s">
        <v>2</v>
      </c>
      <c r="B4" s="7"/>
      <c r="H4" s="5"/>
      <c r="I4" s="5"/>
      <c r="J4" s="5"/>
      <c r="K4" s="5"/>
      <c r="L4" s="5"/>
      <c r="M4" s="5"/>
      <c r="N4" s="5"/>
    </row>
    <row r="5" spans="1:15" ht="12.75" customHeight="1" x14ac:dyDescent="0.3">
      <c r="A5" s="6"/>
      <c r="B5" s="6"/>
      <c r="H5" s="5"/>
      <c r="I5" s="5"/>
      <c r="J5" s="5"/>
      <c r="K5" s="5"/>
      <c r="L5" s="5"/>
      <c r="M5" s="5"/>
      <c r="N5" s="5"/>
    </row>
    <row r="6" spans="1:15" ht="12.75" customHeight="1" x14ac:dyDescent="0.3">
      <c r="A6" s="6"/>
      <c r="B6" s="6"/>
      <c r="H6" s="5"/>
      <c r="I6" s="5"/>
      <c r="J6" s="5"/>
      <c r="K6" s="5"/>
      <c r="L6" s="5"/>
      <c r="M6" s="5"/>
      <c r="N6" s="5"/>
    </row>
    <row r="7" spans="1:15" s="2" customFormat="1" ht="12.75" customHeight="1" x14ac:dyDescent="0.3">
      <c r="H7" s="8" t="s">
        <v>3</v>
      </c>
      <c r="I7" s="8"/>
      <c r="J7" s="8"/>
      <c r="K7" s="9"/>
      <c r="L7" s="9"/>
      <c r="M7" s="9"/>
      <c r="N7" s="9"/>
    </row>
    <row r="8" spans="1:15" s="2" customFormat="1" ht="12.75" customHeight="1" x14ac:dyDescent="0.3">
      <c r="H8" s="8" t="s">
        <v>85</v>
      </c>
      <c r="I8" s="8"/>
      <c r="J8" s="8"/>
      <c r="K8" s="9"/>
      <c r="L8" s="10"/>
      <c r="M8" s="9"/>
      <c r="N8" s="9"/>
    </row>
    <row r="9" spans="1:15" ht="12.75" customHeight="1" x14ac:dyDescent="0.3">
      <c r="A9" s="6"/>
      <c r="B9" s="6"/>
      <c r="H9" s="5"/>
      <c r="I9" s="5"/>
      <c r="J9" s="5"/>
      <c r="K9" s="5"/>
      <c r="L9" s="5"/>
      <c r="M9" s="5"/>
      <c r="N9" s="5"/>
    </row>
    <row r="10" spans="1:15"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c r="O10" s="16" t="s">
        <v>16</v>
      </c>
    </row>
    <row r="11" spans="1:15" s="7" customFormat="1" ht="12.75" customHeight="1" x14ac:dyDescent="0.3">
      <c r="A11" s="17"/>
      <c r="B11" s="18"/>
      <c r="C11" s="19"/>
      <c r="D11" s="20"/>
      <c r="E11" s="21"/>
      <c r="F11" s="22"/>
      <c r="G11" s="23"/>
      <c r="H11" s="24"/>
      <c r="I11" s="25"/>
      <c r="J11" s="25"/>
      <c r="K11" s="25"/>
      <c r="L11" s="25"/>
      <c r="M11" s="25"/>
      <c r="N11" s="25" t="s">
        <v>17</v>
      </c>
      <c r="O11" s="26" t="s">
        <v>18</v>
      </c>
    </row>
    <row r="12" spans="1:15" ht="15" customHeight="1" x14ac:dyDescent="0.3">
      <c r="A12" s="27">
        <v>1</v>
      </c>
      <c r="B12" s="28"/>
      <c r="C12" s="120" t="s">
        <v>86</v>
      </c>
      <c r="D12" s="121" t="s">
        <v>86</v>
      </c>
      <c r="E12" s="121" t="s">
        <v>86</v>
      </c>
      <c r="F12" s="122" t="s">
        <v>86</v>
      </c>
      <c r="G12" s="33" t="s">
        <v>20</v>
      </c>
      <c r="H12" s="30"/>
      <c r="I12" s="31">
        <v>100</v>
      </c>
      <c r="J12" s="32">
        <v>0</v>
      </c>
      <c r="K12" s="33">
        <v>9.5</v>
      </c>
      <c r="L12" s="34">
        <f>PRODUCT(J12,1.095)</f>
        <v>0</v>
      </c>
      <c r="M12" s="35">
        <f>PRODUCT(I12,L12)</f>
        <v>0</v>
      </c>
      <c r="N12" s="35">
        <f>PRODUCT(I12,J12)</f>
        <v>0</v>
      </c>
      <c r="O12" s="35"/>
    </row>
    <row r="13" spans="1:15" ht="15" customHeight="1" x14ac:dyDescent="0.3">
      <c r="A13" s="27">
        <f t="shared" ref="A13:A43" si="0">A12+1</f>
        <v>2</v>
      </c>
      <c r="B13" s="28"/>
      <c r="C13" s="120" t="s">
        <v>87</v>
      </c>
      <c r="D13" s="121" t="s">
        <v>87</v>
      </c>
      <c r="E13" s="121" t="s">
        <v>87</v>
      </c>
      <c r="F13" s="122" t="s">
        <v>87</v>
      </c>
      <c r="G13" s="33" t="s">
        <v>20</v>
      </c>
      <c r="H13" s="30"/>
      <c r="I13" s="31">
        <v>100</v>
      </c>
      <c r="J13" s="32">
        <v>0</v>
      </c>
      <c r="K13" s="33">
        <v>9.5</v>
      </c>
      <c r="L13" s="34">
        <f t="shared" ref="L13:L43" si="1">PRODUCT(J13,1.095)</f>
        <v>0</v>
      </c>
      <c r="M13" s="35">
        <f t="shared" ref="M13:M43" si="2">PRODUCT(I13,L13)</f>
        <v>0</v>
      </c>
      <c r="N13" s="35">
        <f t="shared" ref="N13:N43" si="3">PRODUCT(I13,J13)</f>
        <v>0</v>
      </c>
      <c r="O13" s="35"/>
    </row>
    <row r="14" spans="1:15" ht="15" customHeight="1" x14ac:dyDescent="0.3">
      <c r="A14" s="27">
        <f t="shared" si="0"/>
        <v>3</v>
      </c>
      <c r="B14" s="28"/>
      <c r="C14" s="120" t="s">
        <v>88</v>
      </c>
      <c r="D14" s="121" t="s">
        <v>88</v>
      </c>
      <c r="E14" s="121" t="s">
        <v>88</v>
      </c>
      <c r="F14" s="122" t="s">
        <v>88</v>
      </c>
      <c r="G14" s="33" t="s">
        <v>20</v>
      </c>
      <c r="H14" s="30"/>
      <c r="I14" s="31">
        <v>330</v>
      </c>
      <c r="J14" s="32">
        <v>0</v>
      </c>
      <c r="K14" s="33">
        <v>9.5</v>
      </c>
      <c r="L14" s="34">
        <f t="shared" si="1"/>
        <v>0</v>
      </c>
      <c r="M14" s="35">
        <f t="shared" si="2"/>
        <v>0</v>
      </c>
      <c r="N14" s="35">
        <f t="shared" si="3"/>
        <v>0</v>
      </c>
      <c r="O14" s="35"/>
    </row>
    <row r="15" spans="1:15" ht="15" customHeight="1" x14ac:dyDescent="0.3">
      <c r="A15" s="27">
        <f t="shared" si="0"/>
        <v>4</v>
      </c>
      <c r="B15" s="28"/>
      <c r="C15" s="120" t="s">
        <v>89</v>
      </c>
      <c r="D15" s="121" t="s">
        <v>89</v>
      </c>
      <c r="E15" s="121" t="s">
        <v>89</v>
      </c>
      <c r="F15" s="122" t="s">
        <v>89</v>
      </c>
      <c r="G15" s="33" t="s">
        <v>20</v>
      </c>
      <c r="H15" s="30"/>
      <c r="I15" s="31">
        <v>270</v>
      </c>
      <c r="J15" s="32">
        <v>0</v>
      </c>
      <c r="K15" s="33">
        <v>9.5</v>
      </c>
      <c r="L15" s="34">
        <f t="shared" si="1"/>
        <v>0</v>
      </c>
      <c r="M15" s="35">
        <f t="shared" si="2"/>
        <v>0</v>
      </c>
      <c r="N15" s="35">
        <f t="shared" si="3"/>
        <v>0</v>
      </c>
      <c r="O15" s="35"/>
    </row>
    <row r="16" spans="1:15" ht="15" customHeight="1" x14ac:dyDescent="0.3">
      <c r="A16" s="27">
        <f t="shared" si="0"/>
        <v>5</v>
      </c>
      <c r="B16" s="28"/>
      <c r="C16" s="120" t="s">
        <v>90</v>
      </c>
      <c r="D16" s="121" t="s">
        <v>90</v>
      </c>
      <c r="E16" s="121" t="s">
        <v>90</v>
      </c>
      <c r="F16" s="122" t="s">
        <v>90</v>
      </c>
      <c r="G16" s="33" t="s">
        <v>20</v>
      </c>
      <c r="H16" s="30"/>
      <c r="I16" s="31">
        <v>70</v>
      </c>
      <c r="J16" s="32">
        <v>0</v>
      </c>
      <c r="K16" s="33">
        <v>9.5</v>
      </c>
      <c r="L16" s="34">
        <f t="shared" si="1"/>
        <v>0</v>
      </c>
      <c r="M16" s="35">
        <f t="shared" si="2"/>
        <v>0</v>
      </c>
      <c r="N16" s="35">
        <f t="shared" si="3"/>
        <v>0</v>
      </c>
      <c r="O16" s="35"/>
    </row>
    <row r="17" spans="1:15" ht="15" customHeight="1" x14ac:dyDescent="0.3">
      <c r="A17" s="27">
        <f t="shared" si="0"/>
        <v>6</v>
      </c>
      <c r="B17" s="28"/>
      <c r="C17" s="120" t="s">
        <v>91</v>
      </c>
      <c r="D17" s="121" t="s">
        <v>91</v>
      </c>
      <c r="E17" s="121" t="s">
        <v>91</v>
      </c>
      <c r="F17" s="122" t="s">
        <v>91</v>
      </c>
      <c r="G17" s="33" t="s">
        <v>20</v>
      </c>
      <c r="H17" s="30"/>
      <c r="I17" s="31">
        <v>500</v>
      </c>
      <c r="J17" s="32">
        <v>0</v>
      </c>
      <c r="K17" s="33">
        <v>9.5</v>
      </c>
      <c r="L17" s="34">
        <f t="shared" si="1"/>
        <v>0</v>
      </c>
      <c r="M17" s="35">
        <f t="shared" si="2"/>
        <v>0</v>
      </c>
      <c r="N17" s="35">
        <f t="shared" si="3"/>
        <v>0</v>
      </c>
      <c r="O17" s="35"/>
    </row>
    <row r="18" spans="1:15" ht="15" customHeight="1" x14ac:dyDescent="0.3">
      <c r="A18" s="27">
        <f t="shared" si="0"/>
        <v>7</v>
      </c>
      <c r="B18" s="28"/>
      <c r="C18" s="120" t="s">
        <v>92</v>
      </c>
      <c r="D18" s="121" t="s">
        <v>92</v>
      </c>
      <c r="E18" s="121" t="s">
        <v>92</v>
      </c>
      <c r="F18" s="122" t="s">
        <v>92</v>
      </c>
      <c r="G18" s="33" t="s">
        <v>20</v>
      </c>
      <c r="H18" s="30"/>
      <c r="I18" s="31">
        <v>500</v>
      </c>
      <c r="J18" s="32">
        <v>0</v>
      </c>
      <c r="K18" s="33">
        <v>9.5</v>
      </c>
      <c r="L18" s="34">
        <f t="shared" si="1"/>
        <v>0</v>
      </c>
      <c r="M18" s="35">
        <f t="shared" si="2"/>
        <v>0</v>
      </c>
      <c r="N18" s="35">
        <f t="shared" si="3"/>
        <v>0</v>
      </c>
      <c r="O18" s="35"/>
    </row>
    <row r="19" spans="1:15" ht="15" customHeight="1" x14ac:dyDescent="0.3">
      <c r="A19" s="27">
        <f t="shared" si="0"/>
        <v>8</v>
      </c>
      <c r="B19" s="28"/>
      <c r="C19" s="120" t="s">
        <v>93</v>
      </c>
      <c r="D19" s="121" t="s">
        <v>93</v>
      </c>
      <c r="E19" s="121" t="s">
        <v>93</v>
      </c>
      <c r="F19" s="122" t="s">
        <v>93</v>
      </c>
      <c r="G19" s="33" t="s">
        <v>20</v>
      </c>
      <c r="H19" s="30"/>
      <c r="I19" s="31">
        <v>50</v>
      </c>
      <c r="J19" s="32">
        <v>0</v>
      </c>
      <c r="K19" s="33">
        <v>9.5</v>
      </c>
      <c r="L19" s="34">
        <f t="shared" si="1"/>
        <v>0</v>
      </c>
      <c r="M19" s="35">
        <f t="shared" si="2"/>
        <v>0</v>
      </c>
      <c r="N19" s="35">
        <f t="shared" si="3"/>
        <v>0</v>
      </c>
      <c r="O19" s="35"/>
    </row>
    <row r="20" spans="1:15" ht="15" customHeight="1" x14ac:dyDescent="0.3">
      <c r="A20" s="27">
        <f t="shared" si="0"/>
        <v>9</v>
      </c>
      <c r="B20" s="28"/>
      <c r="C20" s="120" t="s">
        <v>94</v>
      </c>
      <c r="D20" s="121" t="s">
        <v>94</v>
      </c>
      <c r="E20" s="121" t="s">
        <v>94</v>
      </c>
      <c r="F20" s="122" t="s">
        <v>94</v>
      </c>
      <c r="G20" s="33" t="s">
        <v>20</v>
      </c>
      <c r="H20" s="30"/>
      <c r="I20" s="31">
        <v>100</v>
      </c>
      <c r="J20" s="32">
        <v>0</v>
      </c>
      <c r="K20" s="33">
        <v>9.5</v>
      </c>
      <c r="L20" s="34">
        <f t="shared" si="1"/>
        <v>0</v>
      </c>
      <c r="M20" s="35">
        <f t="shared" si="2"/>
        <v>0</v>
      </c>
      <c r="N20" s="35">
        <f t="shared" si="3"/>
        <v>0</v>
      </c>
      <c r="O20" s="35"/>
    </row>
    <row r="21" spans="1:15" ht="15" customHeight="1" x14ac:dyDescent="0.3">
      <c r="A21" s="27">
        <f t="shared" si="0"/>
        <v>10</v>
      </c>
      <c r="B21" s="28"/>
      <c r="C21" s="120" t="s">
        <v>95</v>
      </c>
      <c r="D21" s="121" t="s">
        <v>95</v>
      </c>
      <c r="E21" s="121" t="s">
        <v>95</v>
      </c>
      <c r="F21" s="122" t="s">
        <v>95</v>
      </c>
      <c r="G21" s="33" t="s">
        <v>20</v>
      </c>
      <c r="H21" s="30"/>
      <c r="I21" s="31">
        <v>30</v>
      </c>
      <c r="J21" s="32">
        <v>0</v>
      </c>
      <c r="K21" s="33">
        <v>9.5</v>
      </c>
      <c r="L21" s="34">
        <f t="shared" si="1"/>
        <v>0</v>
      </c>
      <c r="M21" s="35">
        <f t="shared" si="2"/>
        <v>0</v>
      </c>
      <c r="N21" s="35">
        <f t="shared" si="3"/>
        <v>0</v>
      </c>
      <c r="O21" s="35"/>
    </row>
    <row r="22" spans="1:15" ht="39.950000000000003" customHeight="1" x14ac:dyDescent="0.3">
      <c r="A22" s="27">
        <f t="shared" si="0"/>
        <v>11</v>
      </c>
      <c r="B22" s="28"/>
      <c r="C22" s="120" t="s">
        <v>96</v>
      </c>
      <c r="D22" s="121" t="s">
        <v>96</v>
      </c>
      <c r="E22" s="121" t="s">
        <v>96</v>
      </c>
      <c r="F22" s="122" t="s">
        <v>96</v>
      </c>
      <c r="G22" s="33" t="s">
        <v>20</v>
      </c>
      <c r="H22" s="30"/>
      <c r="I22" s="31">
        <v>70</v>
      </c>
      <c r="J22" s="32">
        <v>0</v>
      </c>
      <c r="K22" s="33">
        <v>9.5</v>
      </c>
      <c r="L22" s="34">
        <f t="shared" si="1"/>
        <v>0</v>
      </c>
      <c r="M22" s="35">
        <f t="shared" si="2"/>
        <v>0</v>
      </c>
      <c r="N22" s="35">
        <f t="shared" si="3"/>
        <v>0</v>
      </c>
      <c r="O22" s="35"/>
    </row>
    <row r="23" spans="1:15" ht="15" customHeight="1" x14ac:dyDescent="0.3">
      <c r="A23" s="27">
        <f t="shared" si="0"/>
        <v>12</v>
      </c>
      <c r="B23" s="28"/>
      <c r="C23" s="120" t="s">
        <v>97</v>
      </c>
      <c r="D23" s="121" t="s">
        <v>97</v>
      </c>
      <c r="E23" s="121" t="s">
        <v>97</v>
      </c>
      <c r="F23" s="122" t="s">
        <v>97</v>
      </c>
      <c r="G23" s="33" t="s">
        <v>20</v>
      </c>
      <c r="H23" s="30"/>
      <c r="I23" s="31">
        <v>70</v>
      </c>
      <c r="J23" s="32">
        <v>0</v>
      </c>
      <c r="K23" s="33">
        <v>9.5</v>
      </c>
      <c r="L23" s="34">
        <f t="shared" si="1"/>
        <v>0</v>
      </c>
      <c r="M23" s="35">
        <f t="shared" si="2"/>
        <v>0</v>
      </c>
      <c r="N23" s="35">
        <f t="shared" si="3"/>
        <v>0</v>
      </c>
      <c r="O23" s="35"/>
    </row>
    <row r="24" spans="1:15" ht="15" customHeight="1" x14ac:dyDescent="0.3">
      <c r="A24" s="27">
        <f t="shared" si="0"/>
        <v>13</v>
      </c>
      <c r="B24" s="28"/>
      <c r="C24" s="120" t="s">
        <v>98</v>
      </c>
      <c r="D24" s="121" t="s">
        <v>98</v>
      </c>
      <c r="E24" s="121" t="s">
        <v>98</v>
      </c>
      <c r="F24" s="122" t="s">
        <v>98</v>
      </c>
      <c r="G24" s="33" t="s">
        <v>20</v>
      </c>
      <c r="H24" s="30"/>
      <c r="I24" s="31">
        <v>20</v>
      </c>
      <c r="J24" s="32">
        <v>0</v>
      </c>
      <c r="K24" s="33">
        <v>9.5</v>
      </c>
      <c r="L24" s="34">
        <f t="shared" si="1"/>
        <v>0</v>
      </c>
      <c r="M24" s="35">
        <f t="shared" si="2"/>
        <v>0</v>
      </c>
      <c r="N24" s="35">
        <f t="shared" si="3"/>
        <v>0</v>
      </c>
      <c r="O24" s="35"/>
    </row>
    <row r="25" spans="1:15" ht="15" customHeight="1" x14ac:dyDescent="0.3">
      <c r="A25" s="27">
        <f t="shared" si="0"/>
        <v>14</v>
      </c>
      <c r="B25" s="28"/>
      <c r="C25" s="120" t="s">
        <v>99</v>
      </c>
      <c r="D25" s="121" t="s">
        <v>99</v>
      </c>
      <c r="E25" s="121" t="s">
        <v>99</v>
      </c>
      <c r="F25" s="122" t="s">
        <v>99</v>
      </c>
      <c r="G25" s="33" t="s">
        <v>20</v>
      </c>
      <c r="H25" s="30"/>
      <c r="I25" s="31">
        <v>20</v>
      </c>
      <c r="J25" s="32">
        <v>0</v>
      </c>
      <c r="K25" s="33">
        <v>9.5</v>
      </c>
      <c r="L25" s="34">
        <f t="shared" si="1"/>
        <v>0</v>
      </c>
      <c r="M25" s="35">
        <f t="shared" si="2"/>
        <v>0</v>
      </c>
      <c r="N25" s="35">
        <f t="shared" si="3"/>
        <v>0</v>
      </c>
      <c r="O25" s="35"/>
    </row>
    <row r="26" spans="1:15" ht="15" customHeight="1" x14ac:dyDescent="0.3">
      <c r="A26" s="27">
        <f t="shared" si="0"/>
        <v>15</v>
      </c>
      <c r="B26" s="28"/>
      <c r="C26" s="120" t="s">
        <v>100</v>
      </c>
      <c r="D26" s="121" t="s">
        <v>100</v>
      </c>
      <c r="E26" s="121" t="s">
        <v>100</v>
      </c>
      <c r="F26" s="122" t="s">
        <v>100</v>
      </c>
      <c r="G26" s="33" t="s">
        <v>20</v>
      </c>
      <c r="H26" s="30"/>
      <c r="I26" s="31">
        <v>30</v>
      </c>
      <c r="J26" s="32">
        <v>0</v>
      </c>
      <c r="K26" s="33">
        <v>9.5</v>
      </c>
      <c r="L26" s="34">
        <f t="shared" si="1"/>
        <v>0</v>
      </c>
      <c r="M26" s="35">
        <f t="shared" si="2"/>
        <v>0</v>
      </c>
      <c r="N26" s="35">
        <f t="shared" si="3"/>
        <v>0</v>
      </c>
      <c r="O26" s="35"/>
    </row>
    <row r="27" spans="1:15" ht="24.95" customHeight="1" x14ac:dyDescent="0.3">
      <c r="A27" s="27">
        <f t="shared" si="0"/>
        <v>16</v>
      </c>
      <c r="B27" s="28"/>
      <c r="C27" s="120" t="s">
        <v>101</v>
      </c>
      <c r="D27" s="121" t="s">
        <v>101</v>
      </c>
      <c r="E27" s="121" t="s">
        <v>101</v>
      </c>
      <c r="F27" s="122" t="s">
        <v>101</v>
      </c>
      <c r="G27" s="33" t="s">
        <v>20</v>
      </c>
      <c r="H27" s="30"/>
      <c r="I27" s="31">
        <v>70</v>
      </c>
      <c r="J27" s="32">
        <v>0</v>
      </c>
      <c r="K27" s="33">
        <v>9.5</v>
      </c>
      <c r="L27" s="34">
        <f t="shared" si="1"/>
        <v>0</v>
      </c>
      <c r="M27" s="35">
        <f t="shared" si="2"/>
        <v>0</v>
      </c>
      <c r="N27" s="35">
        <f t="shared" si="3"/>
        <v>0</v>
      </c>
      <c r="O27" s="35"/>
    </row>
    <row r="28" spans="1:15" ht="24.95" customHeight="1" x14ac:dyDescent="0.3">
      <c r="A28" s="27">
        <f t="shared" si="0"/>
        <v>17</v>
      </c>
      <c r="B28" s="28"/>
      <c r="C28" s="120" t="s">
        <v>102</v>
      </c>
      <c r="D28" s="121" t="s">
        <v>102</v>
      </c>
      <c r="E28" s="121" t="s">
        <v>102</v>
      </c>
      <c r="F28" s="122" t="s">
        <v>102</v>
      </c>
      <c r="G28" s="33" t="s">
        <v>20</v>
      </c>
      <c r="H28" s="30"/>
      <c r="I28" s="31">
        <v>70</v>
      </c>
      <c r="J28" s="32">
        <v>0</v>
      </c>
      <c r="K28" s="33">
        <v>9.5</v>
      </c>
      <c r="L28" s="34">
        <f t="shared" si="1"/>
        <v>0</v>
      </c>
      <c r="M28" s="35">
        <f t="shared" si="2"/>
        <v>0</v>
      </c>
      <c r="N28" s="35">
        <f t="shared" si="3"/>
        <v>0</v>
      </c>
      <c r="O28" s="35"/>
    </row>
    <row r="29" spans="1:15" ht="15" customHeight="1" x14ac:dyDescent="0.3">
      <c r="A29" s="27">
        <f t="shared" si="0"/>
        <v>18</v>
      </c>
      <c r="B29" s="28"/>
      <c r="C29" s="120" t="s">
        <v>103</v>
      </c>
      <c r="D29" s="121" t="s">
        <v>103</v>
      </c>
      <c r="E29" s="121" t="s">
        <v>103</v>
      </c>
      <c r="F29" s="122" t="s">
        <v>103</v>
      </c>
      <c r="G29" s="33" t="s">
        <v>20</v>
      </c>
      <c r="H29" s="30"/>
      <c r="I29" s="31">
        <v>70</v>
      </c>
      <c r="J29" s="32">
        <v>0</v>
      </c>
      <c r="K29" s="33">
        <v>9.5</v>
      </c>
      <c r="L29" s="34">
        <f t="shared" si="1"/>
        <v>0</v>
      </c>
      <c r="M29" s="35">
        <f t="shared" si="2"/>
        <v>0</v>
      </c>
      <c r="N29" s="35">
        <f t="shared" si="3"/>
        <v>0</v>
      </c>
      <c r="O29" s="35"/>
    </row>
    <row r="30" spans="1:15" ht="15" customHeight="1" x14ac:dyDescent="0.3">
      <c r="A30" s="27">
        <f t="shared" si="0"/>
        <v>19</v>
      </c>
      <c r="B30" s="28"/>
      <c r="C30" s="120" t="s">
        <v>104</v>
      </c>
      <c r="D30" s="121" t="s">
        <v>104</v>
      </c>
      <c r="E30" s="121" t="s">
        <v>104</v>
      </c>
      <c r="F30" s="122" t="s">
        <v>104</v>
      </c>
      <c r="G30" s="33" t="s">
        <v>20</v>
      </c>
      <c r="H30" s="30"/>
      <c r="I30" s="31">
        <v>70</v>
      </c>
      <c r="J30" s="32">
        <v>0</v>
      </c>
      <c r="K30" s="33">
        <v>9.5</v>
      </c>
      <c r="L30" s="34">
        <f t="shared" si="1"/>
        <v>0</v>
      </c>
      <c r="M30" s="35">
        <f t="shared" si="2"/>
        <v>0</v>
      </c>
      <c r="N30" s="35">
        <f t="shared" si="3"/>
        <v>0</v>
      </c>
      <c r="O30" s="35"/>
    </row>
    <row r="31" spans="1:15" ht="15" customHeight="1" x14ac:dyDescent="0.3">
      <c r="A31" s="27">
        <f t="shared" si="0"/>
        <v>20</v>
      </c>
      <c r="B31" s="28"/>
      <c r="C31" s="120" t="s">
        <v>105</v>
      </c>
      <c r="D31" s="121" t="s">
        <v>105</v>
      </c>
      <c r="E31" s="121" t="s">
        <v>105</v>
      </c>
      <c r="F31" s="122" t="s">
        <v>105</v>
      </c>
      <c r="G31" s="33" t="s">
        <v>20</v>
      </c>
      <c r="H31" s="30"/>
      <c r="I31" s="31">
        <v>330</v>
      </c>
      <c r="J31" s="32">
        <v>0</v>
      </c>
      <c r="K31" s="33">
        <v>9.5</v>
      </c>
      <c r="L31" s="34">
        <f t="shared" si="1"/>
        <v>0</v>
      </c>
      <c r="M31" s="35">
        <f t="shared" si="2"/>
        <v>0</v>
      </c>
      <c r="N31" s="35">
        <f t="shared" si="3"/>
        <v>0</v>
      </c>
      <c r="O31" s="35"/>
    </row>
    <row r="32" spans="1:15" ht="15" customHeight="1" x14ac:dyDescent="0.3">
      <c r="A32" s="27">
        <f t="shared" si="0"/>
        <v>21</v>
      </c>
      <c r="B32" s="28"/>
      <c r="C32" s="120" t="s">
        <v>106</v>
      </c>
      <c r="D32" s="121" t="s">
        <v>106</v>
      </c>
      <c r="E32" s="121" t="s">
        <v>106</v>
      </c>
      <c r="F32" s="122" t="s">
        <v>106</v>
      </c>
      <c r="G32" s="33" t="s">
        <v>20</v>
      </c>
      <c r="H32" s="30"/>
      <c r="I32" s="31">
        <v>270</v>
      </c>
      <c r="J32" s="32">
        <v>0</v>
      </c>
      <c r="K32" s="33">
        <v>9.5</v>
      </c>
      <c r="L32" s="34">
        <f t="shared" si="1"/>
        <v>0</v>
      </c>
      <c r="M32" s="35">
        <f t="shared" si="2"/>
        <v>0</v>
      </c>
      <c r="N32" s="35">
        <f t="shared" si="3"/>
        <v>0</v>
      </c>
      <c r="O32" s="35"/>
    </row>
    <row r="33" spans="1:15" ht="15" customHeight="1" x14ac:dyDescent="0.3">
      <c r="A33" s="27">
        <f t="shared" si="0"/>
        <v>22</v>
      </c>
      <c r="B33" s="28"/>
      <c r="C33" s="120" t="s">
        <v>107</v>
      </c>
      <c r="D33" s="121" t="s">
        <v>107</v>
      </c>
      <c r="E33" s="121" t="s">
        <v>107</v>
      </c>
      <c r="F33" s="122" t="s">
        <v>107</v>
      </c>
      <c r="G33" s="33" t="s">
        <v>20</v>
      </c>
      <c r="H33" s="30"/>
      <c r="I33" s="31">
        <v>60</v>
      </c>
      <c r="J33" s="32">
        <v>0</v>
      </c>
      <c r="K33" s="33">
        <v>9.5</v>
      </c>
      <c r="L33" s="34">
        <f t="shared" si="1"/>
        <v>0</v>
      </c>
      <c r="M33" s="35">
        <f t="shared" si="2"/>
        <v>0</v>
      </c>
      <c r="N33" s="35">
        <f t="shared" si="3"/>
        <v>0</v>
      </c>
      <c r="O33" s="35"/>
    </row>
    <row r="34" spans="1:15" ht="15" customHeight="1" x14ac:dyDescent="0.3">
      <c r="A34" s="27">
        <f t="shared" si="0"/>
        <v>23</v>
      </c>
      <c r="B34" s="28"/>
      <c r="C34" s="120" t="s">
        <v>108</v>
      </c>
      <c r="D34" s="121" t="s">
        <v>108</v>
      </c>
      <c r="E34" s="121" t="s">
        <v>108</v>
      </c>
      <c r="F34" s="122" t="s">
        <v>108</v>
      </c>
      <c r="G34" s="33" t="s">
        <v>20</v>
      </c>
      <c r="H34" s="30"/>
      <c r="I34" s="31">
        <v>70</v>
      </c>
      <c r="J34" s="32">
        <v>0</v>
      </c>
      <c r="K34" s="33">
        <v>9.5</v>
      </c>
      <c r="L34" s="34">
        <f t="shared" si="1"/>
        <v>0</v>
      </c>
      <c r="M34" s="35">
        <f t="shared" si="2"/>
        <v>0</v>
      </c>
      <c r="N34" s="35">
        <f t="shared" si="3"/>
        <v>0</v>
      </c>
      <c r="O34" s="35"/>
    </row>
    <row r="35" spans="1:15" ht="24.95" customHeight="1" x14ac:dyDescent="0.3">
      <c r="A35" s="27">
        <f t="shared" si="0"/>
        <v>24</v>
      </c>
      <c r="B35" s="28"/>
      <c r="C35" s="120" t="s">
        <v>109</v>
      </c>
      <c r="D35" s="121" t="s">
        <v>109</v>
      </c>
      <c r="E35" s="121" t="s">
        <v>109</v>
      </c>
      <c r="F35" s="122" t="s">
        <v>109</v>
      </c>
      <c r="G35" s="33" t="s">
        <v>20</v>
      </c>
      <c r="H35" s="30"/>
      <c r="I35" s="31">
        <v>70</v>
      </c>
      <c r="J35" s="32">
        <v>0</v>
      </c>
      <c r="K35" s="33">
        <v>9.5</v>
      </c>
      <c r="L35" s="34">
        <f t="shared" si="1"/>
        <v>0</v>
      </c>
      <c r="M35" s="35">
        <f t="shared" si="2"/>
        <v>0</v>
      </c>
      <c r="N35" s="35">
        <f t="shared" si="3"/>
        <v>0</v>
      </c>
      <c r="O35" s="35"/>
    </row>
    <row r="36" spans="1:15" ht="24.95" customHeight="1" x14ac:dyDescent="0.3">
      <c r="A36" s="27">
        <f t="shared" si="0"/>
        <v>25</v>
      </c>
      <c r="B36" s="28"/>
      <c r="C36" s="120" t="s">
        <v>110</v>
      </c>
      <c r="D36" s="121" t="s">
        <v>110</v>
      </c>
      <c r="E36" s="121" t="s">
        <v>110</v>
      </c>
      <c r="F36" s="122" t="s">
        <v>110</v>
      </c>
      <c r="G36" s="33" t="s">
        <v>20</v>
      </c>
      <c r="H36" s="30"/>
      <c r="I36" s="31">
        <v>20</v>
      </c>
      <c r="J36" s="32">
        <v>0</v>
      </c>
      <c r="K36" s="33">
        <v>9.5</v>
      </c>
      <c r="L36" s="34">
        <f t="shared" si="1"/>
        <v>0</v>
      </c>
      <c r="M36" s="35">
        <f t="shared" si="2"/>
        <v>0</v>
      </c>
      <c r="N36" s="35">
        <f t="shared" si="3"/>
        <v>0</v>
      </c>
      <c r="O36" s="35"/>
    </row>
    <row r="37" spans="1:15" ht="15" customHeight="1" x14ac:dyDescent="0.3">
      <c r="A37" s="27">
        <f t="shared" si="0"/>
        <v>26</v>
      </c>
      <c r="B37" s="28"/>
      <c r="C37" s="120" t="s">
        <v>111</v>
      </c>
      <c r="D37" s="121" t="s">
        <v>111</v>
      </c>
      <c r="E37" s="121" t="s">
        <v>111</v>
      </c>
      <c r="F37" s="122" t="s">
        <v>111</v>
      </c>
      <c r="G37" s="33" t="s">
        <v>20</v>
      </c>
      <c r="H37" s="30"/>
      <c r="I37" s="31">
        <v>30</v>
      </c>
      <c r="J37" s="32">
        <v>0</v>
      </c>
      <c r="K37" s="33">
        <v>9.5</v>
      </c>
      <c r="L37" s="34">
        <f t="shared" si="1"/>
        <v>0</v>
      </c>
      <c r="M37" s="35">
        <f t="shared" si="2"/>
        <v>0</v>
      </c>
      <c r="N37" s="35">
        <f t="shared" si="3"/>
        <v>0</v>
      </c>
      <c r="O37" s="35"/>
    </row>
    <row r="38" spans="1:15" ht="24.95" customHeight="1" x14ac:dyDescent="0.3">
      <c r="A38" s="27">
        <f t="shared" si="0"/>
        <v>27</v>
      </c>
      <c r="B38" s="28"/>
      <c r="C38" s="120" t="s">
        <v>112</v>
      </c>
      <c r="D38" s="121" t="s">
        <v>112</v>
      </c>
      <c r="E38" s="121" t="s">
        <v>112</v>
      </c>
      <c r="F38" s="122" t="s">
        <v>112</v>
      </c>
      <c r="G38" s="33" t="s">
        <v>20</v>
      </c>
      <c r="H38" s="30"/>
      <c r="I38" s="31">
        <v>170</v>
      </c>
      <c r="J38" s="32">
        <v>0</v>
      </c>
      <c r="K38" s="33">
        <v>9.5</v>
      </c>
      <c r="L38" s="34">
        <f t="shared" si="1"/>
        <v>0</v>
      </c>
      <c r="M38" s="35">
        <f t="shared" si="2"/>
        <v>0</v>
      </c>
      <c r="N38" s="35">
        <f t="shared" si="3"/>
        <v>0</v>
      </c>
      <c r="O38" s="35"/>
    </row>
    <row r="39" spans="1:15" ht="24.95" customHeight="1" x14ac:dyDescent="0.3">
      <c r="A39" s="27">
        <f t="shared" si="0"/>
        <v>28</v>
      </c>
      <c r="B39" s="28"/>
      <c r="C39" s="120" t="s">
        <v>113</v>
      </c>
      <c r="D39" s="121" t="s">
        <v>113</v>
      </c>
      <c r="E39" s="121" t="s">
        <v>113</v>
      </c>
      <c r="F39" s="122" t="s">
        <v>113</v>
      </c>
      <c r="G39" s="33" t="s">
        <v>20</v>
      </c>
      <c r="H39" s="30"/>
      <c r="I39" s="31">
        <v>50</v>
      </c>
      <c r="J39" s="32">
        <v>0</v>
      </c>
      <c r="K39" s="33">
        <v>9.5</v>
      </c>
      <c r="L39" s="34">
        <f t="shared" si="1"/>
        <v>0</v>
      </c>
      <c r="M39" s="35">
        <f t="shared" si="2"/>
        <v>0</v>
      </c>
      <c r="N39" s="35">
        <f t="shared" si="3"/>
        <v>0</v>
      </c>
      <c r="O39" s="35"/>
    </row>
    <row r="40" spans="1:15" ht="24.95" customHeight="1" x14ac:dyDescent="0.3">
      <c r="A40" s="27">
        <f t="shared" si="0"/>
        <v>29</v>
      </c>
      <c r="B40" s="28"/>
      <c r="C40" s="120" t="s">
        <v>114</v>
      </c>
      <c r="D40" s="121" t="s">
        <v>114</v>
      </c>
      <c r="E40" s="121" t="s">
        <v>114</v>
      </c>
      <c r="F40" s="122" t="s">
        <v>114</v>
      </c>
      <c r="G40" s="33" t="s">
        <v>20</v>
      </c>
      <c r="H40" s="30"/>
      <c r="I40" s="31">
        <v>170</v>
      </c>
      <c r="J40" s="32">
        <v>0</v>
      </c>
      <c r="K40" s="33">
        <v>9.5</v>
      </c>
      <c r="L40" s="34">
        <f t="shared" si="1"/>
        <v>0</v>
      </c>
      <c r="M40" s="35">
        <f t="shared" si="2"/>
        <v>0</v>
      </c>
      <c r="N40" s="35">
        <f t="shared" si="3"/>
        <v>0</v>
      </c>
      <c r="O40" s="35"/>
    </row>
    <row r="41" spans="1:15" ht="24.95" customHeight="1" x14ac:dyDescent="0.3">
      <c r="A41" s="27">
        <f t="shared" si="0"/>
        <v>30</v>
      </c>
      <c r="B41" s="28"/>
      <c r="C41" s="120" t="s">
        <v>115</v>
      </c>
      <c r="D41" s="121" t="s">
        <v>115</v>
      </c>
      <c r="E41" s="121" t="s">
        <v>115</v>
      </c>
      <c r="F41" s="122" t="s">
        <v>115</v>
      </c>
      <c r="G41" s="33" t="s">
        <v>20</v>
      </c>
      <c r="H41" s="30"/>
      <c r="I41" s="31">
        <v>170</v>
      </c>
      <c r="J41" s="32">
        <v>0</v>
      </c>
      <c r="K41" s="33">
        <v>9.5</v>
      </c>
      <c r="L41" s="34">
        <f t="shared" si="1"/>
        <v>0</v>
      </c>
      <c r="M41" s="35">
        <f t="shared" si="2"/>
        <v>0</v>
      </c>
      <c r="N41" s="35">
        <f t="shared" si="3"/>
        <v>0</v>
      </c>
      <c r="O41" s="35"/>
    </row>
    <row r="42" spans="1:15" ht="15" customHeight="1" x14ac:dyDescent="0.3">
      <c r="A42" s="27">
        <f t="shared" si="0"/>
        <v>31</v>
      </c>
      <c r="B42" s="28"/>
      <c r="C42" s="120" t="s">
        <v>116</v>
      </c>
      <c r="D42" s="121" t="s">
        <v>116</v>
      </c>
      <c r="E42" s="121" t="s">
        <v>116</v>
      </c>
      <c r="F42" s="122" t="s">
        <v>116</v>
      </c>
      <c r="G42" s="33" t="s">
        <v>20</v>
      </c>
      <c r="H42" s="30"/>
      <c r="I42" s="31">
        <v>100</v>
      </c>
      <c r="J42" s="32">
        <v>0</v>
      </c>
      <c r="K42" s="33">
        <v>9.5</v>
      </c>
      <c r="L42" s="34">
        <f t="shared" si="1"/>
        <v>0</v>
      </c>
      <c r="M42" s="35">
        <f t="shared" si="2"/>
        <v>0</v>
      </c>
      <c r="N42" s="35">
        <f t="shared" si="3"/>
        <v>0</v>
      </c>
      <c r="O42" s="35"/>
    </row>
    <row r="43" spans="1:15" ht="15" customHeight="1" x14ac:dyDescent="0.3">
      <c r="A43" s="27">
        <f t="shared" si="0"/>
        <v>32</v>
      </c>
      <c r="B43" s="28"/>
      <c r="C43" s="120" t="s">
        <v>117</v>
      </c>
      <c r="D43" s="121"/>
      <c r="E43" s="121"/>
      <c r="F43" s="122"/>
      <c r="G43" s="29" t="s">
        <v>118</v>
      </c>
      <c r="H43" s="30"/>
      <c r="I43" s="31">
        <v>3000</v>
      </c>
      <c r="J43" s="32">
        <v>0</v>
      </c>
      <c r="K43" s="33">
        <v>9.5</v>
      </c>
      <c r="L43" s="34">
        <f t="shared" si="1"/>
        <v>0</v>
      </c>
      <c r="M43" s="35">
        <f t="shared" si="2"/>
        <v>0</v>
      </c>
      <c r="N43" s="35">
        <f t="shared" si="3"/>
        <v>0</v>
      </c>
      <c r="O43" s="35"/>
    </row>
    <row r="44" spans="1:15" ht="12.75" customHeight="1" x14ac:dyDescent="0.3">
      <c r="A44" s="36"/>
      <c r="B44" s="36"/>
      <c r="C44" s="119" t="s">
        <v>125</v>
      </c>
      <c r="D44" s="119"/>
      <c r="E44" s="119"/>
      <c r="F44" s="119"/>
      <c r="G44" s="37"/>
      <c r="H44" s="37"/>
      <c r="I44" s="37"/>
      <c r="J44" s="38"/>
      <c r="K44" s="37"/>
      <c r="L44" s="39"/>
      <c r="M44" s="40">
        <f>SUM(M12:M43)</f>
        <v>0</v>
      </c>
      <c r="N44" s="40">
        <f>SUM(N12:N43)</f>
        <v>0</v>
      </c>
      <c r="O44" s="6"/>
    </row>
    <row r="45" spans="1:15" ht="12.75" customHeight="1" x14ac:dyDescent="0.3">
      <c r="A45" s="6"/>
      <c r="B45" s="6"/>
      <c r="C45" s="6"/>
      <c r="D45" s="6"/>
      <c r="E45" s="6"/>
      <c r="F45" s="6"/>
      <c r="G45" s="6"/>
      <c r="H45" s="6"/>
      <c r="I45" s="6"/>
      <c r="J45" s="6"/>
      <c r="K45" s="6"/>
      <c r="L45" s="6"/>
      <c r="M45" s="6"/>
      <c r="N45" s="6"/>
      <c r="O45" s="6"/>
    </row>
    <row r="46" spans="1:15" ht="12.75" customHeight="1" x14ac:dyDescent="0.3">
      <c r="A46" s="6" t="s">
        <v>68</v>
      </c>
      <c r="B46" s="6"/>
      <c r="C46" s="6"/>
      <c r="D46" s="6"/>
      <c r="E46" s="6"/>
      <c r="F46" s="6"/>
      <c r="G46" s="6"/>
      <c r="H46" s="6"/>
      <c r="I46" s="6"/>
      <c r="J46" s="6"/>
      <c r="K46" s="6"/>
      <c r="L46" s="6"/>
      <c r="M46" s="6"/>
      <c r="N46" s="6"/>
      <c r="O46" s="6"/>
    </row>
    <row r="47" spans="1:15" ht="12.75" customHeight="1" x14ac:dyDescent="0.3">
      <c r="A47" s="6" t="s">
        <v>69</v>
      </c>
      <c r="B47" s="6"/>
      <c r="C47" s="6"/>
      <c r="D47" s="6"/>
      <c r="E47" s="6"/>
      <c r="F47" s="6"/>
      <c r="G47" s="6"/>
      <c r="H47" s="6"/>
      <c r="I47" s="6"/>
      <c r="J47" s="6"/>
      <c r="K47" s="6"/>
      <c r="L47" s="6"/>
      <c r="M47" s="6"/>
      <c r="N47" s="6"/>
      <c r="O47" s="6"/>
    </row>
    <row r="48" spans="1:15" ht="12.75" customHeight="1" x14ac:dyDescent="0.3">
      <c r="A48" s="6" t="s">
        <v>70</v>
      </c>
      <c r="B48" s="6"/>
      <c r="C48" s="6"/>
      <c r="D48" s="6"/>
      <c r="E48" s="6"/>
      <c r="F48" s="6"/>
      <c r="G48" s="6"/>
      <c r="H48" s="6"/>
      <c r="I48" s="6"/>
      <c r="J48" s="6"/>
      <c r="K48" s="6"/>
      <c r="L48" s="6"/>
      <c r="M48" s="6"/>
      <c r="N48" s="6"/>
      <c r="O48" s="6"/>
    </row>
    <row r="49" spans="1:15" ht="12.75" customHeight="1" x14ac:dyDescent="0.3">
      <c r="A49" s="6" t="s">
        <v>71</v>
      </c>
      <c r="B49" s="41"/>
      <c r="C49" s="6"/>
      <c r="D49" s="6"/>
      <c r="E49" s="6"/>
      <c r="F49" s="6"/>
      <c r="G49" s="6"/>
      <c r="H49" s="6"/>
      <c r="I49" s="6"/>
      <c r="J49" s="6"/>
      <c r="K49" s="6"/>
      <c r="L49" s="6"/>
      <c r="M49" s="6"/>
      <c r="N49" s="6"/>
      <c r="O49" s="6"/>
    </row>
    <row r="50" spans="1:15" ht="12.75" customHeight="1" x14ac:dyDescent="0.3">
      <c r="A50" s="7"/>
      <c r="B50" s="7"/>
      <c r="C50" s="7"/>
      <c r="D50" s="6"/>
      <c r="E50" s="6"/>
      <c r="F50" s="6"/>
      <c r="G50" s="6"/>
      <c r="H50" s="6"/>
      <c r="I50" s="6"/>
      <c r="J50" s="6"/>
      <c r="K50" s="6"/>
      <c r="L50" s="6"/>
      <c r="M50" s="6"/>
      <c r="N50" s="6"/>
      <c r="O50" s="6"/>
    </row>
    <row r="51" spans="1:15" ht="12.75" customHeight="1" x14ac:dyDescent="0.3">
      <c r="A51" s="7"/>
      <c r="B51" s="7"/>
      <c r="C51" s="7"/>
      <c r="D51" s="6"/>
      <c r="E51" s="6"/>
      <c r="F51" s="6"/>
      <c r="G51" s="6"/>
      <c r="H51" s="6"/>
      <c r="I51" s="6"/>
      <c r="J51" s="6"/>
      <c r="K51" s="6"/>
      <c r="L51" s="6"/>
      <c r="M51" s="6"/>
      <c r="N51" s="6"/>
      <c r="O51" s="6"/>
    </row>
    <row r="52" spans="1:15" ht="12.75" customHeight="1" x14ac:dyDescent="0.3">
      <c r="A52" s="6" t="s">
        <v>72</v>
      </c>
      <c r="B52" s="6"/>
      <c r="C52" s="6"/>
      <c r="D52" s="6"/>
      <c r="E52" s="6"/>
      <c r="F52" s="6"/>
      <c r="G52" s="6"/>
      <c r="H52" s="42" t="s">
        <v>73</v>
      </c>
      <c r="I52" s="6"/>
      <c r="J52" s="6"/>
      <c r="K52" s="6" t="s">
        <v>74</v>
      </c>
      <c r="L52" s="6"/>
      <c r="M52" s="6"/>
      <c r="N52" s="6"/>
      <c r="O52" s="6"/>
    </row>
    <row r="55" spans="1:15" ht="12.75" customHeight="1" x14ac:dyDescent="0.3">
      <c r="B55" s="43"/>
      <c r="C55" s="43"/>
    </row>
    <row r="56" spans="1:15" ht="12.75" customHeight="1" x14ac:dyDescent="0.3">
      <c r="B56" s="43"/>
      <c r="C56" s="43"/>
    </row>
    <row r="57" spans="1:15" ht="12.75" customHeight="1" x14ac:dyDescent="0.3">
      <c r="B57" s="43"/>
      <c r="C57" s="43"/>
    </row>
    <row r="58" spans="1:15" ht="12.75" customHeight="1" x14ac:dyDescent="0.3">
      <c r="B58" s="43"/>
      <c r="C58" s="43"/>
    </row>
  </sheetData>
  <sheetProtection algorithmName="SHA-512" hashValue="3VEwwBuKf9oeHSSpsR0qBKM2lHw9FiaqWQy50BKg+kD40oXpBEA/u8M4HjrquofYKj4LWmmO5v6nX1KAxMmCKw==" saltValue="cxnfZJ1BzeeKxMd6Mkx4JQ==" spinCount="100000" sheet="1" objects="1" scenarios="1"/>
  <protectedRanges>
    <protectedRange sqref="C52" name="Obseg5"/>
    <protectedRange sqref="C4:C5" name="Obseg4"/>
    <protectedRange sqref="C52" name="Range2"/>
    <protectedRange sqref="O11" name="Range6_1"/>
    <protectedRange sqref="O12:O43" name="Obseg3"/>
  </protectedRanges>
  <mergeCells count="34">
    <mergeCell ref="C16:F16"/>
    <mergeCell ref="C10:F10"/>
    <mergeCell ref="C12:F12"/>
    <mergeCell ref="C13:F13"/>
    <mergeCell ref="C14:F14"/>
    <mergeCell ref="C15:F15"/>
    <mergeCell ref="C39:F39"/>
    <mergeCell ref="C28:F28"/>
    <mergeCell ref="C17:F17"/>
    <mergeCell ref="C18:F18"/>
    <mergeCell ref="C19:F19"/>
    <mergeCell ref="C20:F20"/>
    <mergeCell ref="C21:F21"/>
    <mergeCell ref="C22:F22"/>
    <mergeCell ref="C23:F23"/>
    <mergeCell ref="C24:F24"/>
    <mergeCell ref="C25:F25"/>
    <mergeCell ref="C26:F26"/>
    <mergeCell ref="C27:F27"/>
    <mergeCell ref="C34:F34"/>
    <mergeCell ref="C35:F35"/>
    <mergeCell ref="C36:F36"/>
    <mergeCell ref="C37:F37"/>
    <mergeCell ref="C38:F38"/>
    <mergeCell ref="C29:F29"/>
    <mergeCell ref="C30:F30"/>
    <mergeCell ref="C31:F31"/>
    <mergeCell ref="C32:F32"/>
    <mergeCell ref="C33:F33"/>
    <mergeCell ref="C44:F44"/>
    <mergeCell ref="C41:F41"/>
    <mergeCell ref="C42:F42"/>
    <mergeCell ref="C43:F43"/>
    <mergeCell ref="C40:F40"/>
  </mergeCells>
  <pageMargins left="0.75" right="0.75" top="1" bottom="1" header="0" footer="0"/>
  <pageSetup paperSize="9" scale="63" orientation="landscape" verticalDpi="300" r:id="rId1"/>
  <headerFooter alignWithMargins="0">
    <oddHeader xml:space="preserve">&amp;C&amp;"Palatino Linotype,Navadno"&amp;8 &amp;"Palatino Linotype,Poševno"Javni razpis za oddajo naročila po odprtem postopku za sukcesivno dobavo živil in materiala za prehrano za potrebe 
</oddHeader>
    <oddFooter>&amp;C&amp;"Bookman Old Style,Navadno"&amp;8Stran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4C4D4-38F7-4E41-849C-37AE5114CE26}">
  <dimension ref="A1:N28"/>
  <sheetViews>
    <sheetView zoomScaleNormal="100" workbookViewId="0">
      <selection activeCell="C13" sqref="C13:F13"/>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119</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8.75" customHeight="1" x14ac:dyDescent="0.3">
      <c r="A12" s="27">
        <v>1</v>
      </c>
      <c r="B12" s="28"/>
      <c r="C12" s="120" t="s">
        <v>122</v>
      </c>
      <c r="D12" s="121" t="s">
        <v>123</v>
      </c>
      <c r="E12" s="121" t="s">
        <v>122</v>
      </c>
      <c r="F12" s="122" t="s">
        <v>123</v>
      </c>
      <c r="G12" s="33" t="s">
        <v>123</v>
      </c>
      <c r="H12" s="30"/>
      <c r="I12" s="31">
        <v>3300</v>
      </c>
      <c r="J12" s="32">
        <v>0</v>
      </c>
      <c r="K12" s="33">
        <v>9.5</v>
      </c>
      <c r="L12" s="34">
        <f t="shared" ref="L12:L13" si="0">PRODUCT(J12,1.095)</f>
        <v>0</v>
      </c>
      <c r="M12" s="35">
        <f>PRODUCT(I12,L12)</f>
        <v>0</v>
      </c>
      <c r="N12" s="35">
        <f>PRODUCT(I12,J12)</f>
        <v>0</v>
      </c>
    </row>
    <row r="13" spans="1:14" ht="15" customHeight="1" x14ac:dyDescent="0.3">
      <c r="A13" s="27">
        <f t="shared" ref="A13" si="1">A12+1</f>
        <v>2</v>
      </c>
      <c r="B13" s="28"/>
      <c r="C13" s="120" t="s">
        <v>124</v>
      </c>
      <c r="D13" s="121" t="s">
        <v>123</v>
      </c>
      <c r="E13" s="121" t="s">
        <v>124</v>
      </c>
      <c r="F13" s="122" t="s">
        <v>123</v>
      </c>
      <c r="G13" s="33" t="s">
        <v>123</v>
      </c>
      <c r="H13" s="30"/>
      <c r="I13" s="31">
        <v>2700</v>
      </c>
      <c r="J13" s="32">
        <v>0</v>
      </c>
      <c r="K13" s="33">
        <v>9.5</v>
      </c>
      <c r="L13" s="34">
        <f t="shared" si="0"/>
        <v>0</v>
      </c>
      <c r="M13" s="35">
        <f t="shared" ref="M13" si="2">PRODUCT(I13,L13)</f>
        <v>0</v>
      </c>
      <c r="N13" s="35">
        <f t="shared" ref="N13" si="3">PRODUCT(I13,J13)</f>
        <v>0</v>
      </c>
    </row>
    <row r="14" spans="1:14" ht="12.75" customHeight="1" x14ac:dyDescent="0.3">
      <c r="A14" s="36"/>
      <c r="B14" s="36"/>
      <c r="C14" s="119" t="s">
        <v>120</v>
      </c>
      <c r="D14" s="119"/>
      <c r="E14" s="119"/>
      <c r="F14" s="119"/>
      <c r="G14" s="37"/>
      <c r="H14" s="37"/>
      <c r="I14" s="37"/>
      <c r="J14" s="38"/>
      <c r="K14" s="37"/>
      <c r="L14" s="39"/>
      <c r="M14" s="40">
        <f>SUM(M12:M13)</f>
        <v>0</v>
      </c>
      <c r="N14" s="40">
        <f>SUM(N12:N13)</f>
        <v>0</v>
      </c>
    </row>
    <row r="15" spans="1:14" ht="12.75" customHeight="1" x14ac:dyDescent="0.3">
      <c r="A15" s="6"/>
      <c r="B15" s="6"/>
      <c r="C15" s="6"/>
      <c r="D15" s="6"/>
      <c r="E15" s="6"/>
      <c r="F15" s="6"/>
      <c r="G15" s="6"/>
      <c r="H15" s="6"/>
      <c r="I15" s="6"/>
      <c r="J15" s="6"/>
      <c r="K15" s="6"/>
      <c r="L15" s="6"/>
      <c r="M15" s="6"/>
      <c r="N15" s="6"/>
    </row>
    <row r="16" spans="1:14" ht="12.75" customHeight="1" x14ac:dyDescent="0.3">
      <c r="A16" s="6" t="s">
        <v>68</v>
      </c>
      <c r="B16" s="6"/>
      <c r="C16" s="6"/>
      <c r="D16" s="6"/>
      <c r="E16" s="6"/>
      <c r="F16" s="6"/>
      <c r="G16" s="6"/>
      <c r="H16" s="6"/>
      <c r="I16" s="6"/>
      <c r="J16" s="6"/>
      <c r="K16" s="6"/>
      <c r="L16" s="6"/>
      <c r="M16" s="6"/>
      <c r="N16" s="6"/>
    </row>
    <row r="17" spans="1:14" ht="12.75" customHeight="1" x14ac:dyDescent="0.3">
      <c r="A17" s="6" t="s">
        <v>69</v>
      </c>
      <c r="B17" s="6"/>
      <c r="C17" s="6"/>
      <c r="D17" s="6"/>
      <c r="E17" s="6"/>
      <c r="F17" s="6"/>
      <c r="G17" s="6"/>
      <c r="H17" s="6"/>
      <c r="I17" s="6"/>
      <c r="J17" s="6"/>
      <c r="K17" s="6"/>
      <c r="L17" s="6"/>
      <c r="M17" s="6"/>
      <c r="N17" s="6"/>
    </row>
    <row r="18" spans="1:14" ht="12.75" customHeight="1" x14ac:dyDescent="0.3">
      <c r="A18" s="6" t="s">
        <v>70</v>
      </c>
      <c r="B18" s="6"/>
      <c r="C18" s="6"/>
      <c r="D18" s="6"/>
      <c r="E18" s="6"/>
      <c r="F18" s="6"/>
      <c r="G18" s="6"/>
      <c r="H18" s="6"/>
      <c r="I18" s="6"/>
      <c r="J18" s="6"/>
      <c r="K18" s="6"/>
      <c r="L18" s="6"/>
      <c r="M18" s="6"/>
      <c r="N18" s="6"/>
    </row>
    <row r="19" spans="1:14" ht="12.75" customHeight="1" x14ac:dyDescent="0.3">
      <c r="A19" s="6" t="s">
        <v>121</v>
      </c>
      <c r="B19" s="6"/>
      <c r="C19" s="6"/>
      <c r="D19" s="6"/>
      <c r="E19" s="6"/>
      <c r="F19" s="6"/>
      <c r="G19" s="6"/>
      <c r="H19" s="6"/>
      <c r="I19" s="6"/>
      <c r="J19" s="6"/>
      <c r="K19" s="6"/>
      <c r="L19" s="6"/>
      <c r="M19" s="6"/>
      <c r="N19" s="6"/>
    </row>
    <row r="20" spans="1:14" ht="12.75" customHeight="1" x14ac:dyDescent="0.3">
      <c r="A20" s="6"/>
      <c r="B20" s="6"/>
      <c r="C20" s="6"/>
      <c r="D20" s="6"/>
      <c r="E20" s="6"/>
      <c r="F20" s="6"/>
      <c r="G20" s="6"/>
      <c r="H20" s="6"/>
      <c r="I20" s="6"/>
      <c r="J20" s="6"/>
      <c r="K20" s="6"/>
      <c r="L20" s="6"/>
      <c r="M20" s="6"/>
      <c r="N20" s="6"/>
    </row>
    <row r="21" spans="1:14" ht="12.75" customHeight="1" x14ac:dyDescent="0.3">
      <c r="A21" s="6"/>
      <c r="B21" s="6"/>
      <c r="C21" s="6"/>
      <c r="D21" s="6"/>
      <c r="E21" s="6"/>
      <c r="F21" s="6"/>
      <c r="G21" s="6"/>
      <c r="H21" s="6"/>
      <c r="I21" s="6"/>
      <c r="J21" s="6"/>
      <c r="K21" s="6"/>
      <c r="L21" s="6"/>
      <c r="M21" s="6"/>
      <c r="N21" s="6"/>
    </row>
    <row r="22" spans="1:14" ht="12.75" customHeight="1" x14ac:dyDescent="0.3">
      <c r="A22" s="6" t="s">
        <v>72</v>
      </c>
      <c r="B22" s="6"/>
      <c r="C22" s="6"/>
      <c r="D22" s="6"/>
      <c r="E22" s="6"/>
      <c r="F22" s="6"/>
      <c r="G22" s="6"/>
      <c r="H22" s="42" t="s">
        <v>73</v>
      </c>
      <c r="I22" s="6"/>
      <c r="J22" s="6"/>
      <c r="K22" s="6" t="s">
        <v>74</v>
      </c>
      <c r="L22" s="6"/>
      <c r="M22" s="6"/>
      <c r="N22" s="6"/>
    </row>
    <row r="25" spans="1:14" ht="12.75" customHeight="1" x14ac:dyDescent="0.3">
      <c r="B25" s="43"/>
      <c r="C25" s="43"/>
    </row>
    <row r="26" spans="1:14" ht="12.75" customHeight="1" x14ac:dyDescent="0.3">
      <c r="B26" s="43"/>
      <c r="C26" s="43"/>
    </row>
    <row r="27" spans="1:14" ht="12.75" customHeight="1" x14ac:dyDescent="0.3">
      <c r="B27" s="43"/>
      <c r="C27" s="43"/>
    </row>
    <row r="28" spans="1:14" ht="12.75" customHeight="1" x14ac:dyDescent="0.3">
      <c r="B28" s="43"/>
      <c r="C28" s="43"/>
    </row>
  </sheetData>
  <sheetProtection algorithmName="SHA-512" hashValue="h7qbv7+kT1rEjH+LkyFezPFOsRk5XQ0CPTcsEnH5liCygjZz1HNBU1Te+XfIJEqIkuKswfCCP+mmByFvcxsswQ==" saltValue="BXbbOGYRC4C8Q+MNQvWGpA==" spinCount="100000" sheet="1" objects="1" scenarios="1"/>
  <protectedRanges>
    <protectedRange sqref="C22" name="Obseg3"/>
    <protectedRange sqref="C4:C5" name="Obseg2"/>
    <protectedRange sqref="C22" name="Range2"/>
  </protectedRanges>
  <mergeCells count="4">
    <mergeCell ref="C14:F14"/>
    <mergeCell ref="C10:F10"/>
    <mergeCell ref="C12:F12"/>
    <mergeCell ref="C13:F13"/>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550D4-850F-4CF8-8822-56F05EBB425F}">
  <dimension ref="A1:N44"/>
  <sheetViews>
    <sheetView topLeftCell="A13" zoomScaleNormal="100" workbookViewId="0">
      <selection activeCell="N30" sqref="N30"/>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126</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24.95" customHeight="1" x14ac:dyDescent="0.3">
      <c r="A12" s="27">
        <v>1</v>
      </c>
      <c r="B12" s="28"/>
      <c r="C12" s="120" t="s">
        <v>128</v>
      </c>
      <c r="D12" s="121" t="s">
        <v>128</v>
      </c>
      <c r="E12" s="121" t="s">
        <v>128</v>
      </c>
      <c r="F12" s="122" t="s">
        <v>128</v>
      </c>
      <c r="G12" s="52" t="s">
        <v>20</v>
      </c>
      <c r="H12" s="30"/>
      <c r="I12" s="31">
        <v>30</v>
      </c>
      <c r="J12" s="32">
        <v>0</v>
      </c>
      <c r="K12" s="33">
        <v>9.5</v>
      </c>
      <c r="L12" s="34">
        <f t="shared" ref="L12" si="0">PRODUCT(J12,1.095)</f>
        <v>0</v>
      </c>
      <c r="M12" s="35">
        <f>PRODUCT(I12,L12)</f>
        <v>0</v>
      </c>
      <c r="N12" s="35">
        <f>PRODUCT(I12,J12)</f>
        <v>0</v>
      </c>
    </row>
    <row r="13" spans="1:14" ht="24.95" customHeight="1" x14ac:dyDescent="0.3">
      <c r="A13" s="27">
        <f t="shared" ref="A13:A29" si="1">A12+1</f>
        <v>2</v>
      </c>
      <c r="B13" s="28"/>
      <c r="C13" s="120" t="s">
        <v>129</v>
      </c>
      <c r="D13" s="121" t="s">
        <v>129</v>
      </c>
      <c r="E13" s="121" t="s">
        <v>129</v>
      </c>
      <c r="F13" s="122" t="s">
        <v>129</v>
      </c>
      <c r="G13" s="52" t="s">
        <v>20</v>
      </c>
      <c r="H13" s="30"/>
      <c r="I13" s="31">
        <v>30</v>
      </c>
      <c r="J13" s="32">
        <v>0</v>
      </c>
      <c r="K13" s="33">
        <v>9.5</v>
      </c>
      <c r="L13" s="34">
        <f t="shared" ref="L13:L27" si="2">PRODUCT(J13,1.095)</f>
        <v>0</v>
      </c>
      <c r="M13" s="35">
        <f t="shared" ref="M13:M27" si="3">PRODUCT(I13,L13)</f>
        <v>0</v>
      </c>
      <c r="N13" s="35">
        <f t="shared" ref="N13:N27" si="4">PRODUCT(I13,J13)</f>
        <v>0</v>
      </c>
    </row>
    <row r="14" spans="1:14" ht="24.95" customHeight="1" x14ac:dyDescent="0.3">
      <c r="A14" s="27">
        <f t="shared" si="1"/>
        <v>3</v>
      </c>
      <c r="B14" s="28"/>
      <c r="C14" s="120" t="s">
        <v>130</v>
      </c>
      <c r="D14" s="121" t="s">
        <v>130</v>
      </c>
      <c r="E14" s="121" t="s">
        <v>130</v>
      </c>
      <c r="F14" s="122" t="s">
        <v>130</v>
      </c>
      <c r="G14" s="52" t="s">
        <v>20</v>
      </c>
      <c r="H14" s="30"/>
      <c r="I14" s="31">
        <v>30</v>
      </c>
      <c r="J14" s="32">
        <v>0</v>
      </c>
      <c r="K14" s="33">
        <v>9.5</v>
      </c>
      <c r="L14" s="34">
        <f t="shared" si="2"/>
        <v>0</v>
      </c>
      <c r="M14" s="35">
        <f t="shared" si="3"/>
        <v>0</v>
      </c>
      <c r="N14" s="35">
        <f t="shared" si="4"/>
        <v>0</v>
      </c>
    </row>
    <row r="15" spans="1:14" ht="24.95" customHeight="1" x14ac:dyDescent="0.3">
      <c r="A15" s="27">
        <f t="shared" si="1"/>
        <v>4</v>
      </c>
      <c r="B15" s="28"/>
      <c r="C15" s="120" t="s">
        <v>131</v>
      </c>
      <c r="D15" s="121" t="s">
        <v>131</v>
      </c>
      <c r="E15" s="121" t="s">
        <v>131</v>
      </c>
      <c r="F15" s="122" t="s">
        <v>131</v>
      </c>
      <c r="G15" s="52" t="s">
        <v>20</v>
      </c>
      <c r="H15" s="30"/>
      <c r="I15" s="31">
        <v>30</v>
      </c>
      <c r="J15" s="32">
        <v>0</v>
      </c>
      <c r="K15" s="33">
        <v>9.5</v>
      </c>
      <c r="L15" s="34">
        <f t="shared" si="2"/>
        <v>0</v>
      </c>
      <c r="M15" s="35">
        <f t="shared" si="3"/>
        <v>0</v>
      </c>
      <c r="N15" s="35">
        <f t="shared" si="4"/>
        <v>0</v>
      </c>
    </row>
    <row r="16" spans="1:14" ht="24.95" customHeight="1" x14ac:dyDescent="0.3">
      <c r="A16" s="27">
        <f t="shared" si="1"/>
        <v>5</v>
      </c>
      <c r="B16" s="28"/>
      <c r="C16" s="120" t="s">
        <v>132</v>
      </c>
      <c r="D16" s="121" t="s">
        <v>132</v>
      </c>
      <c r="E16" s="121" t="s">
        <v>132</v>
      </c>
      <c r="F16" s="122" t="s">
        <v>132</v>
      </c>
      <c r="G16" s="52" t="s">
        <v>20</v>
      </c>
      <c r="H16" s="30"/>
      <c r="I16" s="31">
        <v>20</v>
      </c>
      <c r="J16" s="32">
        <v>0</v>
      </c>
      <c r="K16" s="33">
        <v>9.5</v>
      </c>
      <c r="L16" s="34">
        <f t="shared" si="2"/>
        <v>0</v>
      </c>
      <c r="M16" s="35">
        <f t="shared" si="3"/>
        <v>0</v>
      </c>
      <c r="N16" s="35">
        <f t="shared" si="4"/>
        <v>0</v>
      </c>
    </row>
    <row r="17" spans="1:14" ht="24.95" customHeight="1" x14ac:dyDescent="0.3">
      <c r="A17" s="27">
        <f t="shared" si="1"/>
        <v>6</v>
      </c>
      <c r="B17" s="28"/>
      <c r="C17" s="120" t="s">
        <v>133</v>
      </c>
      <c r="D17" s="121" t="s">
        <v>133</v>
      </c>
      <c r="E17" s="121" t="s">
        <v>133</v>
      </c>
      <c r="F17" s="122" t="s">
        <v>133</v>
      </c>
      <c r="G17" s="52" t="s">
        <v>20</v>
      </c>
      <c r="H17" s="30"/>
      <c r="I17" s="31">
        <v>330</v>
      </c>
      <c r="J17" s="32">
        <v>0</v>
      </c>
      <c r="K17" s="33">
        <v>9.5</v>
      </c>
      <c r="L17" s="34">
        <f t="shared" si="2"/>
        <v>0</v>
      </c>
      <c r="M17" s="35">
        <f t="shared" si="3"/>
        <v>0</v>
      </c>
      <c r="N17" s="35">
        <f t="shared" si="4"/>
        <v>0</v>
      </c>
    </row>
    <row r="18" spans="1:14" ht="24.95" customHeight="1" x14ac:dyDescent="0.3">
      <c r="A18" s="27">
        <f t="shared" si="1"/>
        <v>7</v>
      </c>
      <c r="B18" s="28"/>
      <c r="C18" s="120" t="s">
        <v>134</v>
      </c>
      <c r="D18" s="121" t="s">
        <v>134</v>
      </c>
      <c r="E18" s="121" t="s">
        <v>134</v>
      </c>
      <c r="F18" s="122" t="s">
        <v>134</v>
      </c>
      <c r="G18" s="52" t="s">
        <v>20</v>
      </c>
      <c r="H18" s="30"/>
      <c r="I18" s="31">
        <v>330</v>
      </c>
      <c r="J18" s="32">
        <v>0</v>
      </c>
      <c r="K18" s="33">
        <v>9.5</v>
      </c>
      <c r="L18" s="34">
        <f t="shared" si="2"/>
        <v>0</v>
      </c>
      <c r="M18" s="35">
        <f t="shared" si="3"/>
        <v>0</v>
      </c>
      <c r="N18" s="35">
        <f t="shared" si="4"/>
        <v>0</v>
      </c>
    </row>
    <row r="19" spans="1:14" ht="15" customHeight="1" x14ac:dyDescent="0.3">
      <c r="A19" s="27">
        <f t="shared" si="1"/>
        <v>8</v>
      </c>
      <c r="B19" s="28"/>
      <c r="C19" s="120" t="s">
        <v>135</v>
      </c>
      <c r="D19" s="121" t="s">
        <v>135</v>
      </c>
      <c r="E19" s="121" t="s">
        <v>135</v>
      </c>
      <c r="F19" s="122" t="s">
        <v>135</v>
      </c>
      <c r="G19" s="52" t="s">
        <v>20</v>
      </c>
      <c r="H19" s="30"/>
      <c r="I19" s="31">
        <v>400</v>
      </c>
      <c r="J19" s="32">
        <v>0</v>
      </c>
      <c r="K19" s="33">
        <v>9.5</v>
      </c>
      <c r="L19" s="34">
        <f t="shared" si="2"/>
        <v>0</v>
      </c>
      <c r="M19" s="35">
        <f t="shared" si="3"/>
        <v>0</v>
      </c>
      <c r="N19" s="35">
        <f t="shared" si="4"/>
        <v>0</v>
      </c>
    </row>
    <row r="20" spans="1:14" ht="15" customHeight="1" x14ac:dyDescent="0.3">
      <c r="A20" s="27">
        <f t="shared" si="1"/>
        <v>9</v>
      </c>
      <c r="B20" s="28"/>
      <c r="C20" s="120" t="s">
        <v>136</v>
      </c>
      <c r="D20" s="121" t="s">
        <v>136</v>
      </c>
      <c r="E20" s="121" t="s">
        <v>136</v>
      </c>
      <c r="F20" s="122" t="s">
        <v>136</v>
      </c>
      <c r="G20" s="52" t="s">
        <v>20</v>
      </c>
      <c r="H20" s="30"/>
      <c r="I20" s="31">
        <v>100</v>
      </c>
      <c r="J20" s="32">
        <v>0</v>
      </c>
      <c r="K20" s="33">
        <v>9.5</v>
      </c>
      <c r="L20" s="34">
        <f t="shared" si="2"/>
        <v>0</v>
      </c>
      <c r="M20" s="35">
        <f t="shared" si="3"/>
        <v>0</v>
      </c>
      <c r="N20" s="35">
        <f t="shared" si="4"/>
        <v>0</v>
      </c>
    </row>
    <row r="21" spans="1:14" ht="15" customHeight="1" x14ac:dyDescent="0.3">
      <c r="A21" s="27">
        <f t="shared" si="1"/>
        <v>10</v>
      </c>
      <c r="B21" s="28"/>
      <c r="C21" s="120" t="s">
        <v>137</v>
      </c>
      <c r="D21" s="121" t="s">
        <v>137</v>
      </c>
      <c r="E21" s="121" t="s">
        <v>137</v>
      </c>
      <c r="F21" s="122" t="s">
        <v>137</v>
      </c>
      <c r="G21" s="52" t="s">
        <v>20</v>
      </c>
      <c r="H21" s="30"/>
      <c r="I21" s="31">
        <v>10</v>
      </c>
      <c r="J21" s="32">
        <v>0</v>
      </c>
      <c r="K21" s="33">
        <v>9.5</v>
      </c>
      <c r="L21" s="34">
        <f t="shared" si="2"/>
        <v>0</v>
      </c>
      <c r="M21" s="35">
        <f t="shared" si="3"/>
        <v>0</v>
      </c>
      <c r="N21" s="35">
        <f t="shared" si="4"/>
        <v>0</v>
      </c>
    </row>
    <row r="22" spans="1:14" ht="15" customHeight="1" x14ac:dyDescent="0.3">
      <c r="A22" s="27">
        <f t="shared" si="1"/>
        <v>11</v>
      </c>
      <c r="B22" s="28"/>
      <c r="C22" s="120" t="s">
        <v>138</v>
      </c>
      <c r="D22" s="121" t="s">
        <v>138</v>
      </c>
      <c r="E22" s="121" t="s">
        <v>138</v>
      </c>
      <c r="F22" s="122" t="s">
        <v>138</v>
      </c>
      <c r="G22" s="52" t="s">
        <v>20</v>
      </c>
      <c r="H22" s="30"/>
      <c r="I22" s="31">
        <v>170</v>
      </c>
      <c r="J22" s="32">
        <v>0</v>
      </c>
      <c r="K22" s="33">
        <v>9.5</v>
      </c>
      <c r="L22" s="34">
        <f t="shared" si="2"/>
        <v>0</v>
      </c>
      <c r="M22" s="35">
        <f t="shared" si="3"/>
        <v>0</v>
      </c>
      <c r="N22" s="35">
        <f t="shared" si="4"/>
        <v>0</v>
      </c>
    </row>
    <row r="23" spans="1:14" ht="15" customHeight="1" x14ac:dyDescent="0.3">
      <c r="A23" s="27">
        <f t="shared" si="1"/>
        <v>12</v>
      </c>
      <c r="B23" s="28"/>
      <c r="C23" s="120" t="s">
        <v>139</v>
      </c>
      <c r="D23" s="121" t="s">
        <v>139</v>
      </c>
      <c r="E23" s="121" t="s">
        <v>139</v>
      </c>
      <c r="F23" s="122" t="s">
        <v>139</v>
      </c>
      <c r="G23" s="52" t="s">
        <v>20</v>
      </c>
      <c r="H23" s="30"/>
      <c r="I23" s="31">
        <v>170</v>
      </c>
      <c r="J23" s="32">
        <v>0</v>
      </c>
      <c r="K23" s="33">
        <v>9.5</v>
      </c>
      <c r="L23" s="34">
        <f t="shared" si="2"/>
        <v>0</v>
      </c>
      <c r="M23" s="35">
        <f t="shared" si="3"/>
        <v>0</v>
      </c>
      <c r="N23" s="35">
        <f t="shared" si="4"/>
        <v>0</v>
      </c>
    </row>
    <row r="24" spans="1:14" ht="24.95" customHeight="1" x14ac:dyDescent="0.3">
      <c r="A24" s="27">
        <f t="shared" si="1"/>
        <v>13</v>
      </c>
      <c r="B24" s="28"/>
      <c r="C24" s="120" t="s">
        <v>140</v>
      </c>
      <c r="D24" s="121" t="s">
        <v>140</v>
      </c>
      <c r="E24" s="121" t="s">
        <v>140</v>
      </c>
      <c r="F24" s="122" t="s">
        <v>140</v>
      </c>
      <c r="G24" s="52" t="s">
        <v>20</v>
      </c>
      <c r="H24" s="30"/>
      <c r="I24" s="31">
        <v>200</v>
      </c>
      <c r="J24" s="32">
        <v>0</v>
      </c>
      <c r="K24" s="33">
        <v>9.5</v>
      </c>
      <c r="L24" s="34">
        <f t="shared" si="2"/>
        <v>0</v>
      </c>
      <c r="M24" s="35">
        <f t="shared" si="3"/>
        <v>0</v>
      </c>
      <c r="N24" s="35">
        <f t="shared" si="4"/>
        <v>0</v>
      </c>
    </row>
    <row r="25" spans="1:14" ht="15" customHeight="1" x14ac:dyDescent="0.3">
      <c r="A25" s="27">
        <f t="shared" si="1"/>
        <v>14</v>
      </c>
      <c r="B25" s="28"/>
      <c r="C25" s="120" t="s">
        <v>141</v>
      </c>
      <c r="D25" s="121" t="s">
        <v>141</v>
      </c>
      <c r="E25" s="121" t="s">
        <v>141</v>
      </c>
      <c r="F25" s="122" t="s">
        <v>141</v>
      </c>
      <c r="G25" s="52" t="s">
        <v>20</v>
      </c>
      <c r="H25" s="30"/>
      <c r="I25" s="31">
        <v>200</v>
      </c>
      <c r="J25" s="32">
        <v>0</v>
      </c>
      <c r="K25" s="33">
        <v>9.5</v>
      </c>
      <c r="L25" s="34">
        <f t="shared" si="2"/>
        <v>0</v>
      </c>
      <c r="M25" s="35">
        <f t="shared" si="3"/>
        <v>0</v>
      </c>
      <c r="N25" s="35">
        <f t="shared" si="4"/>
        <v>0</v>
      </c>
    </row>
    <row r="26" spans="1:14" ht="15" customHeight="1" x14ac:dyDescent="0.3">
      <c r="A26" s="27">
        <f t="shared" si="1"/>
        <v>15</v>
      </c>
      <c r="B26" s="28"/>
      <c r="C26" s="120" t="s">
        <v>142</v>
      </c>
      <c r="D26" s="121" t="s">
        <v>142</v>
      </c>
      <c r="E26" s="121" t="s">
        <v>142</v>
      </c>
      <c r="F26" s="122" t="s">
        <v>142</v>
      </c>
      <c r="G26" s="52" t="s">
        <v>123</v>
      </c>
      <c r="H26" s="30"/>
      <c r="I26" s="31">
        <v>20</v>
      </c>
      <c r="J26" s="32">
        <v>0</v>
      </c>
      <c r="K26" s="33">
        <v>9.5</v>
      </c>
      <c r="L26" s="34">
        <f t="shared" si="2"/>
        <v>0</v>
      </c>
      <c r="M26" s="35">
        <f t="shared" si="3"/>
        <v>0</v>
      </c>
      <c r="N26" s="35">
        <f t="shared" si="4"/>
        <v>0</v>
      </c>
    </row>
    <row r="27" spans="1:14" ht="15" customHeight="1" x14ac:dyDescent="0.3">
      <c r="A27" s="27">
        <f t="shared" si="1"/>
        <v>16</v>
      </c>
      <c r="B27" s="28"/>
      <c r="C27" s="120" t="s">
        <v>143</v>
      </c>
      <c r="D27" s="121" t="s">
        <v>143</v>
      </c>
      <c r="E27" s="121" t="s">
        <v>143</v>
      </c>
      <c r="F27" s="122" t="s">
        <v>143</v>
      </c>
      <c r="G27" s="52" t="s">
        <v>20</v>
      </c>
      <c r="H27" s="30"/>
      <c r="I27" s="31">
        <v>130</v>
      </c>
      <c r="J27" s="32">
        <v>0</v>
      </c>
      <c r="K27" s="33">
        <v>9.5</v>
      </c>
      <c r="L27" s="34">
        <f t="shared" si="2"/>
        <v>0</v>
      </c>
      <c r="M27" s="35">
        <f t="shared" si="3"/>
        <v>0</v>
      </c>
      <c r="N27" s="35">
        <f t="shared" si="4"/>
        <v>0</v>
      </c>
    </row>
    <row r="28" spans="1:14" ht="15" customHeight="1" x14ac:dyDescent="0.3">
      <c r="A28" s="27">
        <f t="shared" si="1"/>
        <v>17</v>
      </c>
      <c r="B28" s="28"/>
      <c r="C28" s="120" t="s">
        <v>144</v>
      </c>
      <c r="D28" s="121"/>
      <c r="E28" s="121"/>
      <c r="F28" s="122"/>
      <c r="G28" s="52" t="s">
        <v>20</v>
      </c>
      <c r="H28" s="30"/>
      <c r="I28" s="31">
        <v>50</v>
      </c>
      <c r="J28" s="32">
        <v>0</v>
      </c>
      <c r="K28" s="33">
        <v>9.5</v>
      </c>
      <c r="L28" s="34">
        <f t="shared" ref="L28:L29" si="5">PRODUCT(J28,1.095)</f>
        <v>0</v>
      </c>
      <c r="M28" s="35">
        <f t="shared" ref="M28:M29" si="6">PRODUCT(I28,L28)</f>
        <v>0</v>
      </c>
      <c r="N28" s="35">
        <f t="shared" ref="N28:N29" si="7">PRODUCT(I28,J28)</f>
        <v>0</v>
      </c>
    </row>
    <row r="29" spans="1:14" ht="15" customHeight="1" x14ac:dyDescent="0.3">
      <c r="A29" s="27">
        <f t="shared" si="1"/>
        <v>18</v>
      </c>
      <c r="B29" s="28"/>
      <c r="C29" s="120" t="s">
        <v>145</v>
      </c>
      <c r="D29" s="121"/>
      <c r="E29" s="121"/>
      <c r="F29" s="122"/>
      <c r="G29" s="52" t="s">
        <v>20</v>
      </c>
      <c r="H29" s="30"/>
      <c r="I29" s="31">
        <v>60</v>
      </c>
      <c r="J29" s="32">
        <v>0</v>
      </c>
      <c r="K29" s="33">
        <v>9.5</v>
      </c>
      <c r="L29" s="34">
        <f t="shared" si="5"/>
        <v>0</v>
      </c>
      <c r="M29" s="35">
        <f t="shared" si="6"/>
        <v>0</v>
      </c>
      <c r="N29" s="35">
        <f t="shared" si="7"/>
        <v>0</v>
      </c>
    </row>
    <row r="30" spans="1:14" ht="12.75" customHeight="1" x14ac:dyDescent="0.3">
      <c r="A30" s="36"/>
      <c r="B30" s="36"/>
      <c r="C30" s="119" t="s">
        <v>127</v>
      </c>
      <c r="D30" s="119"/>
      <c r="E30" s="119"/>
      <c r="F30" s="119"/>
      <c r="G30" s="37"/>
      <c r="H30" s="37"/>
      <c r="I30" s="37"/>
      <c r="J30" s="38"/>
      <c r="K30" s="37"/>
      <c r="L30" s="39"/>
      <c r="M30" s="40">
        <f>SUM(M12:M29)</f>
        <v>0</v>
      </c>
      <c r="N30" s="40">
        <f>SUM(N12:N29)</f>
        <v>0</v>
      </c>
    </row>
    <row r="31" spans="1:14" ht="12.75" customHeight="1" x14ac:dyDescent="0.3">
      <c r="A31" s="6"/>
      <c r="B31" s="6"/>
      <c r="C31" s="6"/>
      <c r="D31" s="6"/>
      <c r="E31" s="6"/>
      <c r="F31" s="6"/>
      <c r="G31" s="6"/>
      <c r="H31" s="6"/>
      <c r="I31" s="6"/>
      <c r="J31" s="6"/>
      <c r="K31" s="6"/>
      <c r="L31" s="6"/>
      <c r="M31" s="6"/>
      <c r="N31" s="6"/>
    </row>
    <row r="32" spans="1:14" ht="12.75" customHeight="1" x14ac:dyDescent="0.3">
      <c r="A32" s="6" t="s">
        <v>68</v>
      </c>
      <c r="B32" s="6"/>
      <c r="C32" s="6"/>
      <c r="D32" s="6"/>
      <c r="E32" s="6"/>
      <c r="F32" s="6"/>
      <c r="G32" s="6"/>
      <c r="H32" s="6"/>
      <c r="I32" s="6"/>
      <c r="J32" s="6"/>
      <c r="K32" s="6"/>
      <c r="L32" s="6"/>
      <c r="M32" s="6"/>
      <c r="N32" s="6"/>
    </row>
    <row r="33" spans="1:14" ht="12.75" customHeight="1" x14ac:dyDescent="0.3">
      <c r="A33" s="6" t="s">
        <v>69</v>
      </c>
      <c r="B33" s="6"/>
      <c r="C33" s="6"/>
      <c r="D33" s="6"/>
      <c r="E33" s="6"/>
      <c r="F33" s="6"/>
      <c r="G33" s="6"/>
      <c r="H33" s="6"/>
      <c r="I33" s="6"/>
      <c r="J33" s="6"/>
      <c r="K33" s="6"/>
      <c r="L33" s="6"/>
      <c r="M33" s="6"/>
      <c r="N33" s="6"/>
    </row>
    <row r="34" spans="1:14" ht="12.75" customHeight="1" x14ac:dyDescent="0.3">
      <c r="A34" s="6" t="s">
        <v>70</v>
      </c>
      <c r="B34" s="6"/>
      <c r="C34" s="6"/>
      <c r="D34" s="6"/>
      <c r="E34" s="6"/>
      <c r="F34" s="6"/>
      <c r="G34" s="6"/>
      <c r="H34" s="6"/>
      <c r="I34" s="6"/>
      <c r="J34" s="6"/>
      <c r="K34" s="6"/>
      <c r="L34" s="6"/>
      <c r="M34" s="6"/>
      <c r="N34" s="6"/>
    </row>
    <row r="35" spans="1:14" ht="12.75" customHeight="1" x14ac:dyDescent="0.3">
      <c r="A35" s="6" t="s">
        <v>71</v>
      </c>
      <c r="B35" s="41"/>
      <c r="C35" s="6"/>
      <c r="D35" s="6"/>
      <c r="E35" s="6"/>
      <c r="F35" s="6"/>
      <c r="G35" s="6"/>
      <c r="H35" s="6"/>
      <c r="I35" s="6"/>
      <c r="J35" s="6"/>
      <c r="K35" s="6"/>
      <c r="L35" s="6"/>
      <c r="M35" s="6"/>
      <c r="N35" s="6"/>
    </row>
    <row r="36" spans="1:14" ht="12.75" customHeight="1" x14ac:dyDescent="0.3">
      <c r="A36" s="6"/>
      <c r="B36" s="6"/>
      <c r="C36" s="6"/>
      <c r="D36" s="6"/>
      <c r="E36" s="6"/>
      <c r="F36" s="6"/>
      <c r="G36" s="6"/>
      <c r="H36" s="6"/>
      <c r="I36" s="6"/>
      <c r="J36" s="6"/>
      <c r="K36" s="6"/>
      <c r="L36" s="6"/>
      <c r="M36" s="6"/>
      <c r="N36" s="6"/>
    </row>
    <row r="37" spans="1:14" ht="12.75" customHeight="1" x14ac:dyDescent="0.3">
      <c r="A37" s="6"/>
      <c r="B37" s="6"/>
      <c r="C37" s="6"/>
      <c r="D37" s="6"/>
      <c r="E37" s="6"/>
      <c r="F37" s="6"/>
      <c r="G37" s="6"/>
      <c r="H37" s="6"/>
      <c r="I37" s="6"/>
      <c r="J37" s="6"/>
      <c r="K37" s="6"/>
      <c r="L37" s="6"/>
      <c r="M37" s="6"/>
      <c r="N37" s="6"/>
    </row>
    <row r="38" spans="1:14" ht="12.75" customHeight="1" x14ac:dyDescent="0.3">
      <c r="A38" s="6" t="s">
        <v>72</v>
      </c>
      <c r="B38" s="6"/>
      <c r="C38" s="6"/>
      <c r="D38" s="6"/>
      <c r="E38" s="6"/>
      <c r="F38" s="6"/>
      <c r="G38" s="6"/>
      <c r="H38" s="42" t="s">
        <v>73</v>
      </c>
      <c r="I38" s="6"/>
      <c r="J38" s="6"/>
      <c r="K38" s="6" t="s">
        <v>74</v>
      </c>
      <c r="L38" s="6"/>
      <c r="M38" s="6"/>
      <c r="N38" s="6"/>
    </row>
    <row r="41" spans="1:14" ht="12.75" customHeight="1" x14ac:dyDescent="0.3">
      <c r="B41" s="43"/>
      <c r="C41" s="43"/>
    </row>
    <row r="42" spans="1:14" ht="12.75" customHeight="1" x14ac:dyDescent="0.3">
      <c r="B42" s="43"/>
      <c r="C42" s="43"/>
    </row>
    <row r="43" spans="1:14" ht="12.75" customHeight="1" x14ac:dyDescent="0.3">
      <c r="B43" s="43"/>
      <c r="C43" s="43"/>
    </row>
    <row r="44" spans="1:14" ht="12.75" customHeight="1" x14ac:dyDescent="0.3">
      <c r="B44" s="43"/>
      <c r="C44" s="43"/>
    </row>
  </sheetData>
  <sheetProtection algorithmName="SHA-512" hashValue="PZVKJWoxFycQ+ui9aOihmJCYJZiI49IlmMbkqIsFG4x+KNO0awm6S15GHGANpgYUSQ4DMsWRNNWYhnw3qvImfg==" saltValue="oBDJnwcaIJVzXfOnZllXEA==" spinCount="100000" sheet="1" objects="1" scenarios="1"/>
  <protectedRanges>
    <protectedRange sqref="C38" name="Obseg3"/>
    <protectedRange sqref="C4:C5" name="Obseg2"/>
    <protectedRange sqref="C38" name="Range2"/>
  </protectedRanges>
  <mergeCells count="20">
    <mergeCell ref="C10:F10"/>
    <mergeCell ref="C12:F12"/>
    <mergeCell ref="C13:F13"/>
    <mergeCell ref="C24:F24"/>
    <mergeCell ref="C25:F25"/>
    <mergeCell ref="C21:F21"/>
    <mergeCell ref="C22:F22"/>
    <mergeCell ref="C23:F23"/>
    <mergeCell ref="C29:F29"/>
    <mergeCell ref="C27:F27"/>
    <mergeCell ref="C28:F28"/>
    <mergeCell ref="C30:F30"/>
    <mergeCell ref="C14:F14"/>
    <mergeCell ref="C15:F15"/>
    <mergeCell ref="C16:F16"/>
    <mergeCell ref="C17:F17"/>
    <mergeCell ref="C18:F18"/>
    <mergeCell ref="C19:F19"/>
    <mergeCell ref="C20:F20"/>
    <mergeCell ref="C26:F26"/>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900E6-3FBF-44FB-81F1-546B42A86D8E}">
  <dimension ref="A1:O87"/>
  <sheetViews>
    <sheetView zoomScaleNormal="100" workbookViewId="0">
      <selection activeCell="H27" sqref="H27"/>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5" width="17.7109375" style="4" customWidth="1"/>
    <col min="16" max="16384" width="9.140625" style="4"/>
  </cols>
  <sheetData>
    <row r="1" spans="1:15" ht="12.75" customHeight="1" x14ac:dyDescent="0.3">
      <c r="A1" s="1" t="s">
        <v>0</v>
      </c>
      <c r="B1" s="1"/>
      <c r="C1" s="2"/>
      <c r="D1" s="3"/>
      <c r="H1" s="5"/>
      <c r="I1" s="5"/>
      <c r="J1" s="5"/>
      <c r="K1" s="5"/>
      <c r="L1" s="5"/>
      <c r="M1" s="5"/>
      <c r="N1" s="5"/>
    </row>
    <row r="2" spans="1:15" ht="12.75" customHeight="1" x14ac:dyDescent="0.3">
      <c r="A2" s="2" t="s">
        <v>1</v>
      </c>
      <c r="B2" s="2"/>
      <c r="C2" s="2"/>
      <c r="D2" s="3"/>
      <c r="H2" s="5"/>
      <c r="I2" s="5"/>
      <c r="J2" s="5"/>
      <c r="K2" s="5"/>
      <c r="L2" s="5"/>
      <c r="M2" s="5"/>
      <c r="N2" s="5"/>
    </row>
    <row r="3" spans="1:15" ht="12.75" customHeight="1" x14ac:dyDescent="0.3">
      <c r="A3" s="6"/>
      <c r="B3" s="6"/>
      <c r="H3" s="5"/>
      <c r="I3" s="5"/>
      <c r="J3" s="5"/>
      <c r="K3" s="5"/>
      <c r="L3" s="5"/>
      <c r="M3" s="5"/>
      <c r="N3" s="5"/>
    </row>
    <row r="4" spans="1:15" ht="12.75" customHeight="1" x14ac:dyDescent="0.3">
      <c r="A4" s="7" t="s">
        <v>2</v>
      </c>
      <c r="B4" s="7"/>
      <c r="H4" s="5"/>
      <c r="I4" s="5"/>
      <c r="J4" s="5"/>
      <c r="K4" s="5"/>
      <c r="L4" s="5"/>
      <c r="M4" s="5"/>
      <c r="N4" s="5"/>
    </row>
    <row r="5" spans="1:15" ht="12.75" customHeight="1" x14ac:dyDescent="0.3">
      <c r="A5" s="6"/>
      <c r="B5" s="6"/>
      <c r="H5" s="5"/>
      <c r="I5" s="5"/>
      <c r="J5" s="5"/>
      <c r="K5" s="5"/>
      <c r="L5" s="5"/>
      <c r="M5" s="5"/>
      <c r="N5" s="5"/>
    </row>
    <row r="6" spans="1:15" ht="12.75" customHeight="1" x14ac:dyDescent="0.3">
      <c r="A6" s="6"/>
      <c r="B6" s="6"/>
      <c r="H6" s="5"/>
      <c r="I6" s="5"/>
      <c r="J6" s="5"/>
      <c r="K6" s="5"/>
      <c r="L6" s="5"/>
      <c r="M6" s="5"/>
      <c r="N6" s="5"/>
    </row>
    <row r="7" spans="1:15" s="2" customFormat="1" ht="12.75" customHeight="1" x14ac:dyDescent="0.3">
      <c r="H7" s="8" t="s">
        <v>3</v>
      </c>
      <c r="I7" s="8"/>
      <c r="J7" s="8"/>
      <c r="K7" s="9"/>
      <c r="L7" s="9"/>
      <c r="M7" s="9"/>
      <c r="N7" s="9"/>
    </row>
    <row r="8" spans="1:15" s="2" customFormat="1" ht="12.75" customHeight="1" x14ac:dyDescent="0.3">
      <c r="H8" s="8" t="s">
        <v>146</v>
      </c>
      <c r="I8" s="8"/>
      <c r="J8" s="8"/>
      <c r="K8" s="9"/>
      <c r="L8" s="10"/>
      <c r="M8" s="9"/>
      <c r="N8" s="9"/>
    </row>
    <row r="9" spans="1:15" ht="12.75" customHeight="1" x14ac:dyDescent="0.3">
      <c r="A9" s="6"/>
      <c r="B9" s="6"/>
      <c r="H9" s="5"/>
      <c r="I9" s="5"/>
      <c r="J9" s="5"/>
      <c r="K9" s="5"/>
      <c r="L9" s="5"/>
      <c r="M9" s="5"/>
      <c r="N9" s="5"/>
    </row>
    <row r="10" spans="1:15"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c r="O10" s="16" t="s">
        <v>16</v>
      </c>
    </row>
    <row r="11" spans="1:15" s="7" customFormat="1" ht="12.75" customHeight="1" x14ac:dyDescent="0.3">
      <c r="A11" s="17"/>
      <c r="B11" s="18"/>
      <c r="C11" s="19"/>
      <c r="D11" s="20"/>
      <c r="E11" s="21"/>
      <c r="F11" s="22"/>
      <c r="G11" s="23"/>
      <c r="H11" s="24"/>
      <c r="I11" s="25"/>
      <c r="J11" s="25"/>
      <c r="K11" s="25"/>
      <c r="L11" s="25"/>
      <c r="M11" s="25"/>
      <c r="N11" s="25" t="s">
        <v>17</v>
      </c>
      <c r="O11" s="26" t="s">
        <v>18</v>
      </c>
    </row>
    <row r="12" spans="1:15" ht="15" customHeight="1" x14ac:dyDescent="0.3">
      <c r="A12" s="27">
        <v>1</v>
      </c>
      <c r="B12" s="28"/>
      <c r="C12" s="120" t="s">
        <v>148</v>
      </c>
      <c r="D12" s="121" t="s">
        <v>148</v>
      </c>
      <c r="E12" s="121" t="s">
        <v>148</v>
      </c>
      <c r="F12" s="122" t="s">
        <v>148</v>
      </c>
      <c r="G12" s="46" t="s">
        <v>20</v>
      </c>
      <c r="H12" s="30"/>
      <c r="I12" s="31">
        <v>90</v>
      </c>
      <c r="J12" s="32">
        <v>0</v>
      </c>
      <c r="K12" s="33">
        <v>9.5</v>
      </c>
      <c r="L12" s="34">
        <f>PRODUCT(J12,1.095)</f>
        <v>0</v>
      </c>
      <c r="M12" s="35">
        <f>PRODUCT(I12,L12)</f>
        <v>0</v>
      </c>
      <c r="N12" s="35">
        <f>PRODUCT(I12,J12)</f>
        <v>0</v>
      </c>
      <c r="O12" s="35"/>
    </row>
    <row r="13" spans="1:15" ht="15" customHeight="1" x14ac:dyDescent="0.3">
      <c r="A13" s="27">
        <f t="shared" ref="A13:A72" si="0">A12+1</f>
        <v>2</v>
      </c>
      <c r="B13" s="28"/>
      <c r="C13" s="120" t="s">
        <v>149</v>
      </c>
      <c r="D13" s="121" t="s">
        <v>149</v>
      </c>
      <c r="E13" s="121" t="s">
        <v>149</v>
      </c>
      <c r="F13" s="122" t="s">
        <v>149</v>
      </c>
      <c r="G13" s="46" t="s">
        <v>123</v>
      </c>
      <c r="H13" s="30"/>
      <c r="I13" s="31">
        <v>200</v>
      </c>
      <c r="J13" s="32">
        <v>0</v>
      </c>
      <c r="K13" s="33">
        <v>9.5</v>
      </c>
      <c r="L13" s="34">
        <f t="shared" ref="L13:L72" si="1">PRODUCT(J13,1.095)</f>
        <v>0</v>
      </c>
      <c r="M13" s="35">
        <f t="shared" ref="M13:M72" si="2">PRODUCT(I13,L13)</f>
        <v>0</v>
      </c>
      <c r="N13" s="35">
        <f t="shared" ref="N13:N72" si="3">PRODUCT(I13,J13)</f>
        <v>0</v>
      </c>
      <c r="O13" s="35"/>
    </row>
    <row r="14" spans="1:15" ht="24.95" customHeight="1" x14ac:dyDescent="0.3">
      <c r="A14" s="27">
        <f t="shared" si="0"/>
        <v>3</v>
      </c>
      <c r="B14" s="28"/>
      <c r="C14" s="120" t="s">
        <v>150</v>
      </c>
      <c r="D14" s="121" t="s">
        <v>150</v>
      </c>
      <c r="E14" s="121" t="s">
        <v>150</v>
      </c>
      <c r="F14" s="122" t="s">
        <v>150</v>
      </c>
      <c r="G14" s="46" t="s">
        <v>20</v>
      </c>
      <c r="H14" s="30"/>
      <c r="I14" s="31">
        <v>270</v>
      </c>
      <c r="J14" s="32">
        <v>0</v>
      </c>
      <c r="K14" s="33">
        <v>9.5</v>
      </c>
      <c r="L14" s="34">
        <f t="shared" si="1"/>
        <v>0</v>
      </c>
      <c r="M14" s="35">
        <f t="shared" si="2"/>
        <v>0</v>
      </c>
      <c r="N14" s="35">
        <f t="shared" si="3"/>
        <v>0</v>
      </c>
      <c r="O14" s="35"/>
    </row>
    <row r="15" spans="1:15" ht="15" customHeight="1" x14ac:dyDescent="0.3">
      <c r="A15" s="27">
        <f t="shared" si="0"/>
        <v>4</v>
      </c>
      <c r="B15" s="28"/>
      <c r="C15" s="120" t="s">
        <v>151</v>
      </c>
      <c r="D15" s="121" t="s">
        <v>151</v>
      </c>
      <c r="E15" s="121" t="s">
        <v>151</v>
      </c>
      <c r="F15" s="122" t="s">
        <v>151</v>
      </c>
      <c r="G15" s="46" t="s">
        <v>20</v>
      </c>
      <c r="H15" s="30"/>
      <c r="I15" s="31">
        <v>40</v>
      </c>
      <c r="J15" s="32">
        <v>0</v>
      </c>
      <c r="K15" s="33">
        <v>9.5</v>
      </c>
      <c r="L15" s="34">
        <f t="shared" si="1"/>
        <v>0</v>
      </c>
      <c r="M15" s="35">
        <f t="shared" si="2"/>
        <v>0</v>
      </c>
      <c r="N15" s="35">
        <f t="shared" si="3"/>
        <v>0</v>
      </c>
      <c r="O15" s="35"/>
    </row>
    <row r="16" spans="1:15" ht="15" customHeight="1" x14ac:dyDescent="0.3">
      <c r="A16" s="27">
        <f t="shared" si="0"/>
        <v>5</v>
      </c>
      <c r="B16" s="28"/>
      <c r="C16" s="120" t="s">
        <v>152</v>
      </c>
      <c r="D16" s="121" t="s">
        <v>152</v>
      </c>
      <c r="E16" s="121" t="s">
        <v>152</v>
      </c>
      <c r="F16" s="122" t="s">
        <v>152</v>
      </c>
      <c r="G16" s="46" t="s">
        <v>20</v>
      </c>
      <c r="H16" s="30"/>
      <c r="I16" s="31">
        <v>270</v>
      </c>
      <c r="J16" s="32">
        <v>0</v>
      </c>
      <c r="K16" s="33">
        <v>9.5</v>
      </c>
      <c r="L16" s="34">
        <f t="shared" si="1"/>
        <v>0</v>
      </c>
      <c r="M16" s="35">
        <f t="shared" si="2"/>
        <v>0</v>
      </c>
      <c r="N16" s="35">
        <f t="shared" si="3"/>
        <v>0</v>
      </c>
      <c r="O16" s="35"/>
    </row>
    <row r="17" spans="1:15" ht="24.95" customHeight="1" x14ac:dyDescent="0.3">
      <c r="A17" s="27">
        <f t="shared" si="0"/>
        <v>6</v>
      </c>
      <c r="B17" s="28"/>
      <c r="C17" s="120" t="s">
        <v>153</v>
      </c>
      <c r="D17" s="121" t="s">
        <v>153</v>
      </c>
      <c r="E17" s="121" t="s">
        <v>153</v>
      </c>
      <c r="F17" s="122" t="s">
        <v>153</v>
      </c>
      <c r="G17" s="46" t="s">
        <v>20</v>
      </c>
      <c r="H17" s="30"/>
      <c r="I17" s="31">
        <v>270</v>
      </c>
      <c r="J17" s="32">
        <v>0</v>
      </c>
      <c r="K17" s="33">
        <v>9.5</v>
      </c>
      <c r="L17" s="34">
        <f t="shared" si="1"/>
        <v>0</v>
      </c>
      <c r="M17" s="35">
        <f t="shared" si="2"/>
        <v>0</v>
      </c>
      <c r="N17" s="35">
        <f t="shared" si="3"/>
        <v>0</v>
      </c>
      <c r="O17" s="35"/>
    </row>
    <row r="18" spans="1:15" ht="15" customHeight="1" x14ac:dyDescent="0.3">
      <c r="A18" s="27">
        <f t="shared" si="0"/>
        <v>7</v>
      </c>
      <c r="B18" s="28"/>
      <c r="C18" s="120" t="s">
        <v>154</v>
      </c>
      <c r="D18" s="121" t="s">
        <v>154</v>
      </c>
      <c r="E18" s="121" t="s">
        <v>154</v>
      </c>
      <c r="F18" s="122" t="s">
        <v>154</v>
      </c>
      <c r="G18" s="46" t="s">
        <v>123</v>
      </c>
      <c r="H18" s="30"/>
      <c r="I18" s="31">
        <v>200</v>
      </c>
      <c r="J18" s="32">
        <v>0</v>
      </c>
      <c r="K18" s="33">
        <v>9.5</v>
      </c>
      <c r="L18" s="34">
        <f t="shared" si="1"/>
        <v>0</v>
      </c>
      <c r="M18" s="35">
        <f t="shared" si="2"/>
        <v>0</v>
      </c>
      <c r="N18" s="35">
        <f t="shared" si="3"/>
        <v>0</v>
      </c>
      <c r="O18" s="35"/>
    </row>
    <row r="19" spans="1:15" ht="15" customHeight="1" x14ac:dyDescent="0.3">
      <c r="A19" s="27">
        <f t="shared" si="0"/>
        <v>8</v>
      </c>
      <c r="B19" s="28"/>
      <c r="C19" s="120" t="s">
        <v>155</v>
      </c>
      <c r="D19" s="121" t="s">
        <v>155</v>
      </c>
      <c r="E19" s="121" t="s">
        <v>155</v>
      </c>
      <c r="F19" s="122" t="s">
        <v>155</v>
      </c>
      <c r="G19" s="46" t="s">
        <v>123</v>
      </c>
      <c r="H19" s="30"/>
      <c r="I19" s="31">
        <v>670</v>
      </c>
      <c r="J19" s="32">
        <v>0</v>
      </c>
      <c r="K19" s="33">
        <v>9.5</v>
      </c>
      <c r="L19" s="34">
        <f t="shared" si="1"/>
        <v>0</v>
      </c>
      <c r="M19" s="35">
        <f t="shared" si="2"/>
        <v>0</v>
      </c>
      <c r="N19" s="35">
        <f t="shared" si="3"/>
        <v>0</v>
      </c>
      <c r="O19" s="35"/>
    </row>
    <row r="20" spans="1:15" ht="15" customHeight="1" x14ac:dyDescent="0.3">
      <c r="A20" s="27">
        <f t="shared" si="0"/>
        <v>9</v>
      </c>
      <c r="B20" s="28"/>
      <c r="C20" s="120" t="s">
        <v>156</v>
      </c>
      <c r="D20" s="121" t="s">
        <v>156</v>
      </c>
      <c r="E20" s="121" t="s">
        <v>156</v>
      </c>
      <c r="F20" s="122" t="s">
        <v>156</v>
      </c>
      <c r="G20" s="46" t="s">
        <v>123</v>
      </c>
      <c r="H20" s="30"/>
      <c r="I20" s="31">
        <v>870</v>
      </c>
      <c r="J20" s="32">
        <v>0</v>
      </c>
      <c r="K20" s="33">
        <v>9.5</v>
      </c>
      <c r="L20" s="34">
        <f t="shared" si="1"/>
        <v>0</v>
      </c>
      <c r="M20" s="35">
        <f t="shared" si="2"/>
        <v>0</v>
      </c>
      <c r="N20" s="35">
        <f t="shared" si="3"/>
        <v>0</v>
      </c>
      <c r="O20" s="35"/>
    </row>
    <row r="21" spans="1:15" ht="15" customHeight="1" x14ac:dyDescent="0.3">
      <c r="A21" s="27">
        <f t="shared" si="0"/>
        <v>10</v>
      </c>
      <c r="B21" s="28"/>
      <c r="C21" s="120" t="s">
        <v>157</v>
      </c>
      <c r="D21" s="121" t="s">
        <v>157</v>
      </c>
      <c r="E21" s="121" t="s">
        <v>157</v>
      </c>
      <c r="F21" s="122" t="s">
        <v>157</v>
      </c>
      <c r="G21" s="33" t="s">
        <v>20</v>
      </c>
      <c r="H21" s="30"/>
      <c r="I21" s="31">
        <v>10</v>
      </c>
      <c r="J21" s="32">
        <v>0</v>
      </c>
      <c r="K21" s="33">
        <v>9.5</v>
      </c>
      <c r="L21" s="34">
        <f t="shared" si="1"/>
        <v>0</v>
      </c>
      <c r="M21" s="35">
        <f t="shared" si="2"/>
        <v>0</v>
      </c>
      <c r="N21" s="35">
        <f t="shared" si="3"/>
        <v>0</v>
      </c>
      <c r="O21" s="35"/>
    </row>
    <row r="22" spans="1:15" ht="15" customHeight="1" x14ac:dyDescent="0.3">
      <c r="A22" s="27">
        <f t="shared" si="0"/>
        <v>11</v>
      </c>
      <c r="B22" s="28"/>
      <c r="C22" s="120" t="s">
        <v>158</v>
      </c>
      <c r="D22" s="121" t="s">
        <v>158</v>
      </c>
      <c r="E22" s="121" t="s">
        <v>158</v>
      </c>
      <c r="F22" s="122" t="s">
        <v>158</v>
      </c>
      <c r="G22" s="33" t="s">
        <v>123</v>
      </c>
      <c r="H22" s="30"/>
      <c r="I22" s="31">
        <v>20</v>
      </c>
      <c r="J22" s="32">
        <v>0</v>
      </c>
      <c r="K22" s="33">
        <v>9.5</v>
      </c>
      <c r="L22" s="34">
        <f t="shared" si="1"/>
        <v>0</v>
      </c>
      <c r="M22" s="35">
        <f t="shared" si="2"/>
        <v>0</v>
      </c>
      <c r="N22" s="35">
        <f t="shared" si="3"/>
        <v>0</v>
      </c>
      <c r="O22" s="35"/>
    </row>
    <row r="23" spans="1:15" ht="15" customHeight="1" x14ac:dyDescent="0.3">
      <c r="A23" s="27">
        <f t="shared" si="0"/>
        <v>12</v>
      </c>
      <c r="B23" s="28"/>
      <c r="C23" s="120" t="s">
        <v>159</v>
      </c>
      <c r="D23" s="121" t="s">
        <v>159</v>
      </c>
      <c r="E23" s="121" t="s">
        <v>159</v>
      </c>
      <c r="F23" s="122" t="s">
        <v>159</v>
      </c>
      <c r="G23" s="33" t="s">
        <v>123</v>
      </c>
      <c r="H23" s="30"/>
      <c r="I23" s="31">
        <v>20</v>
      </c>
      <c r="J23" s="32">
        <v>0</v>
      </c>
      <c r="K23" s="33">
        <v>9.5</v>
      </c>
      <c r="L23" s="34">
        <f t="shared" si="1"/>
        <v>0</v>
      </c>
      <c r="M23" s="35">
        <f t="shared" si="2"/>
        <v>0</v>
      </c>
      <c r="N23" s="35">
        <f t="shared" si="3"/>
        <v>0</v>
      </c>
      <c r="O23" s="35"/>
    </row>
    <row r="24" spans="1:15" ht="15" customHeight="1" x14ac:dyDescent="0.3">
      <c r="A24" s="27">
        <f t="shared" si="0"/>
        <v>13</v>
      </c>
      <c r="B24" s="28"/>
      <c r="C24" s="120" t="s">
        <v>160</v>
      </c>
      <c r="D24" s="121" t="s">
        <v>160</v>
      </c>
      <c r="E24" s="121" t="s">
        <v>160</v>
      </c>
      <c r="F24" s="122" t="s">
        <v>160</v>
      </c>
      <c r="G24" s="46" t="s">
        <v>20</v>
      </c>
      <c r="H24" s="30"/>
      <c r="I24" s="31">
        <v>10</v>
      </c>
      <c r="J24" s="32">
        <v>0</v>
      </c>
      <c r="K24" s="33">
        <v>9.5</v>
      </c>
      <c r="L24" s="34">
        <f t="shared" si="1"/>
        <v>0</v>
      </c>
      <c r="M24" s="35">
        <f t="shared" si="2"/>
        <v>0</v>
      </c>
      <c r="N24" s="35">
        <f t="shared" si="3"/>
        <v>0</v>
      </c>
      <c r="O24" s="35"/>
    </row>
    <row r="25" spans="1:15" ht="15" customHeight="1" x14ac:dyDescent="0.3">
      <c r="A25" s="27">
        <f t="shared" si="0"/>
        <v>14</v>
      </c>
      <c r="B25" s="28"/>
      <c r="C25" s="120" t="s">
        <v>161</v>
      </c>
      <c r="D25" s="121" t="s">
        <v>161</v>
      </c>
      <c r="E25" s="121" t="s">
        <v>161</v>
      </c>
      <c r="F25" s="122" t="s">
        <v>161</v>
      </c>
      <c r="G25" s="33" t="s">
        <v>123</v>
      </c>
      <c r="H25" s="30"/>
      <c r="I25" s="31">
        <v>1830</v>
      </c>
      <c r="J25" s="32">
        <v>0</v>
      </c>
      <c r="K25" s="33">
        <v>9.5</v>
      </c>
      <c r="L25" s="34">
        <f t="shared" si="1"/>
        <v>0</v>
      </c>
      <c r="M25" s="35">
        <f t="shared" si="2"/>
        <v>0</v>
      </c>
      <c r="N25" s="35">
        <f t="shared" si="3"/>
        <v>0</v>
      </c>
      <c r="O25" s="35"/>
    </row>
    <row r="26" spans="1:15" ht="24.95" customHeight="1" x14ac:dyDescent="0.3">
      <c r="A26" s="27">
        <f t="shared" si="0"/>
        <v>15</v>
      </c>
      <c r="B26" s="28"/>
      <c r="C26" s="120" t="s">
        <v>162</v>
      </c>
      <c r="D26" s="121" t="s">
        <v>162</v>
      </c>
      <c r="E26" s="121" t="s">
        <v>162</v>
      </c>
      <c r="F26" s="122" t="s">
        <v>162</v>
      </c>
      <c r="G26" s="33" t="s">
        <v>20</v>
      </c>
      <c r="H26" s="30"/>
      <c r="I26" s="31">
        <v>80</v>
      </c>
      <c r="J26" s="32">
        <v>0</v>
      </c>
      <c r="K26" s="33">
        <v>9.5</v>
      </c>
      <c r="L26" s="34">
        <f t="shared" si="1"/>
        <v>0</v>
      </c>
      <c r="M26" s="35">
        <f t="shared" si="2"/>
        <v>0</v>
      </c>
      <c r="N26" s="35">
        <f t="shared" si="3"/>
        <v>0</v>
      </c>
      <c r="O26" s="35"/>
    </row>
    <row r="27" spans="1:15" ht="24.95" customHeight="1" x14ac:dyDescent="0.3">
      <c r="A27" s="27">
        <f t="shared" si="0"/>
        <v>16</v>
      </c>
      <c r="B27" s="28"/>
      <c r="C27" s="120" t="s">
        <v>163</v>
      </c>
      <c r="D27" s="121" t="s">
        <v>163</v>
      </c>
      <c r="E27" s="121" t="s">
        <v>163</v>
      </c>
      <c r="F27" s="122" t="s">
        <v>163</v>
      </c>
      <c r="G27" s="33" t="s">
        <v>20</v>
      </c>
      <c r="H27" s="30"/>
      <c r="I27" s="31">
        <v>120</v>
      </c>
      <c r="J27" s="32">
        <v>0</v>
      </c>
      <c r="K27" s="33">
        <v>9.5</v>
      </c>
      <c r="L27" s="34">
        <f t="shared" si="1"/>
        <v>0</v>
      </c>
      <c r="M27" s="35">
        <f t="shared" si="2"/>
        <v>0</v>
      </c>
      <c r="N27" s="35">
        <f t="shared" si="3"/>
        <v>0</v>
      </c>
      <c r="O27" s="35"/>
    </row>
    <row r="28" spans="1:15" ht="15" customHeight="1" x14ac:dyDescent="0.3">
      <c r="A28" s="27">
        <f t="shared" si="0"/>
        <v>17</v>
      </c>
      <c r="B28" s="28"/>
      <c r="C28" s="120" t="s">
        <v>164</v>
      </c>
      <c r="D28" s="121" t="s">
        <v>164</v>
      </c>
      <c r="E28" s="121" t="s">
        <v>164</v>
      </c>
      <c r="F28" s="122" t="s">
        <v>164</v>
      </c>
      <c r="G28" s="33" t="s">
        <v>123</v>
      </c>
      <c r="H28" s="30"/>
      <c r="I28" s="31">
        <v>200</v>
      </c>
      <c r="J28" s="32">
        <v>0</v>
      </c>
      <c r="K28" s="33">
        <v>9.5</v>
      </c>
      <c r="L28" s="34">
        <f t="shared" si="1"/>
        <v>0</v>
      </c>
      <c r="M28" s="35">
        <f t="shared" si="2"/>
        <v>0</v>
      </c>
      <c r="N28" s="35">
        <f t="shared" si="3"/>
        <v>0</v>
      </c>
      <c r="O28" s="35"/>
    </row>
    <row r="29" spans="1:15" ht="24.95" customHeight="1" x14ac:dyDescent="0.3">
      <c r="A29" s="27">
        <f t="shared" si="0"/>
        <v>18</v>
      </c>
      <c r="B29" s="28"/>
      <c r="C29" s="120" t="s">
        <v>165</v>
      </c>
      <c r="D29" s="121" t="s">
        <v>165</v>
      </c>
      <c r="E29" s="121" t="s">
        <v>165</v>
      </c>
      <c r="F29" s="122" t="s">
        <v>165</v>
      </c>
      <c r="G29" s="33" t="s">
        <v>20</v>
      </c>
      <c r="H29" s="30"/>
      <c r="I29" s="31">
        <v>10</v>
      </c>
      <c r="J29" s="32">
        <v>0</v>
      </c>
      <c r="K29" s="33">
        <v>9.5</v>
      </c>
      <c r="L29" s="34">
        <f t="shared" si="1"/>
        <v>0</v>
      </c>
      <c r="M29" s="35">
        <f t="shared" si="2"/>
        <v>0</v>
      </c>
      <c r="N29" s="35">
        <f t="shared" si="3"/>
        <v>0</v>
      </c>
      <c r="O29" s="35"/>
    </row>
    <row r="30" spans="1:15" ht="15" customHeight="1" x14ac:dyDescent="0.3">
      <c r="A30" s="27">
        <f t="shared" si="0"/>
        <v>19</v>
      </c>
      <c r="B30" s="28"/>
      <c r="C30" s="120" t="s">
        <v>166</v>
      </c>
      <c r="D30" s="121" t="s">
        <v>166</v>
      </c>
      <c r="E30" s="121" t="s">
        <v>166</v>
      </c>
      <c r="F30" s="122" t="s">
        <v>166</v>
      </c>
      <c r="G30" s="33" t="s">
        <v>123</v>
      </c>
      <c r="H30" s="30"/>
      <c r="I30" s="31">
        <v>200</v>
      </c>
      <c r="J30" s="32">
        <v>0</v>
      </c>
      <c r="K30" s="33">
        <v>9.5</v>
      </c>
      <c r="L30" s="34">
        <f t="shared" si="1"/>
        <v>0</v>
      </c>
      <c r="M30" s="35">
        <f t="shared" si="2"/>
        <v>0</v>
      </c>
      <c r="N30" s="35">
        <f t="shared" si="3"/>
        <v>0</v>
      </c>
      <c r="O30" s="35"/>
    </row>
    <row r="31" spans="1:15" ht="15" customHeight="1" x14ac:dyDescent="0.3">
      <c r="A31" s="27">
        <f t="shared" si="0"/>
        <v>20</v>
      </c>
      <c r="B31" s="28"/>
      <c r="C31" s="120" t="s">
        <v>167</v>
      </c>
      <c r="D31" s="121" t="s">
        <v>167</v>
      </c>
      <c r="E31" s="121" t="s">
        <v>167</v>
      </c>
      <c r="F31" s="122" t="s">
        <v>167</v>
      </c>
      <c r="G31" s="33" t="s">
        <v>123</v>
      </c>
      <c r="H31" s="30"/>
      <c r="I31" s="31">
        <v>50</v>
      </c>
      <c r="J31" s="32">
        <v>0</v>
      </c>
      <c r="K31" s="33">
        <v>9.5</v>
      </c>
      <c r="L31" s="34">
        <f t="shared" si="1"/>
        <v>0</v>
      </c>
      <c r="M31" s="35">
        <f t="shared" si="2"/>
        <v>0</v>
      </c>
      <c r="N31" s="35">
        <f t="shared" si="3"/>
        <v>0</v>
      </c>
      <c r="O31" s="35"/>
    </row>
    <row r="32" spans="1:15" ht="15" customHeight="1" x14ac:dyDescent="0.3">
      <c r="A32" s="27">
        <f t="shared" si="0"/>
        <v>21</v>
      </c>
      <c r="B32" s="28"/>
      <c r="C32" s="120" t="s">
        <v>168</v>
      </c>
      <c r="D32" s="121" t="s">
        <v>168</v>
      </c>
      <c r="E32" s="121" t="s">
        <v>168</v>
      </c>
      <c r="F32" s="122" t="s">
        <v>168</v>
      </c>
      <c r="G32" s="33" t="s">
        <v>208</v>
      </c>
      <c r="H32" s="30"/>
      <c r="I32" s="31">
        <v>1670</v>
      </c>
      <c r="J32" s="32">
        <v>0</v>
      </c>
      <c r="K32" s="33">
        <v>9.5</v>
      </c>
      <c r="L32" s="34">
        <f t="shared" si="1"/>
        <v>0</v>
      </c>
      <c r="M32" s="35">
        <f t="shared" si="2"/>
        <v>0</v>
      </c>
      <c r="N32" s="35">
        <f t="shared" si="3"/>
        <v>0</v>
      </c>
      <c r="O32" s="35"/>
    </row>
    <row r="33" spans="1:15" ht="15" customHeight="1" x14ac:dyDescent="0.3">
      <c r="A33" s="27">
        <f t="shared" si="0"/>
        <v>22</v>
      </c>
      <c r="B33" s="28"/>
      <c r="C33" s="120" t="s">
        <v>169</v>
      </c>
      <c r="D33" s="121" t="s">
        <v>169</v>
      </c>
      <c r="E33" s="121" t="s">
        <v>169</v>
      </c>
      <c r="F33" s="122" t="s">
        <v>169</v>
      </c>
      <c r="G33" s="33" t="s">
        <v>123</v>
      </c>
      <c r="H33" s="30"/>
      <c r="I33" s="31">
        <v>2330</v>
      </c>
      <c r="J33" s="32">
        <v>0</v>
      </c>
      <c r="K33" s="33">
        <v>9.5</v>
      </c>
      <c r="L33" s="34">
        <f t="shared" si="1"/>
        <v>0</v>
      </c>
      <c r="M33" s="35">
        <f t="shared" si="2"/>
        <v>0</v>
      </c>
      <c r="N33" s="35">
        <f t="shared" si="3"/>
        <v>0</v>
      </c>
      <c r="O33" s="35"/>
    </row>
    <row r="34" spans="1:15" ht="15" customHeight="1" x14ac:dyDescent="0.3">
      <c r="A34" s="27">
        <f t="shared" si="0"/>
        <v>23</v>
      </c>
      <c r="B34" s="28"/>
      <c r="C34" s="120" t="s">
        <v>170</v>
      </c>
      <c r="D34" s="121" t="s">
        <v>170</v>
      </c>
      <c r="E34" s="121" t="s">
        <v>170</v>
      </c>
      <c r="F34" s="122" t="s">
        <v>170</v>
      </c>
      <c r="G34" s="33" t="s">
        <v>123</v>
      </c>
      <c r="H34" s="30"/>
      <c r="I34" s="31">
        <v>70</v>
      </c>
      <c r="J34" s="32">
        <v>0</v>
      </c>
      <c r="K34" s="33">
        <v>9.5</v>
      </c>
      <c r="L34" s="34">
        <f t="shared" si="1"/>
        <v>0</v>
      </c>
      <c r="M34" s="35">
        <f t="shared" si="2"/>
        <v>0</v>
      </c>
      <c r="N34" s="35">
        <f t="shared" si="3"/>
        <v>0</v>
      </c>
      <c r="O34" s="35"/>
    </row>
    <row r="35" spans="1:15" ht="15" customHeight="1" x14ac:dyDescent="0.3">
      <c r="A35" s="27">
        <f t="shared" si="0"/>
        <v>24</v>
      </c>
      <c r="B35" s="28"/>
      <c r="C35" s="120" t="s">
        <v>171</v>
      </c>
      <c r="D35" s="121" t="s">
        <v>171</v>
      </c>
      <c r="E35" s="121" t="s">
        <v>171</v>
      </c>
      <c r="F35" s="122" t="s">
        <v>171</v>
      </c>
      <c r="G35" s="33" t="s">
        <v>123</v>
      </c>
      <c r="H35" s="30"/>
      <c r="I35" s="31">
        <v>1000</v>
      </c>
      <c r="J35" s="32">
        <v>0</v>
      </c>
      <c r="K35" s="33">
        <v>9.5</v>
      </c>
      <c r="L35" s="34">
        <f t="shared" si="1"/>
        <v>0</v>
      </c>
      <c r="M35" s="35">
        <f t="shared" si="2"/>
        <v>0</v>
      </c>
      <c r="N35" s="35">
        <f t="shared" si="3"/>
        <v>0</v>
      </c>
      <c r="O35" s="35"/>
    </row>
    <row r="36" spans="1:15" ht="15" customHeight="1" x14ac:dyDescent="0.3">
      <c r="A36" s="27">
        <f t="shared" si="0"/>
        <v>25</v>
      </c>
      <c r="B36" s="28"/>
      <c r="C36" s="120" t="s">
        <v>172</v>
      </c>
      <c r="D36" s="121" t="s">
        <v>172</v>
      </c>
      <c r="E36" s="121" t="s">
        <v>172</v>
      </c>
      <c r="F36" s="122" t="s">
        <v>172</v>
      </c>
      <c r="G36" s="33" t="s">
        <v>123</v>
      </c>
      <c r="H36" s="30"/>
      <c r="I36" s="31">
        <v>1000</v>
      </c>
      <c r="J36" s="32">
        <v>0</v>
      </c>
      <c r="K36" s="33">
        <v>9.5</v>
      </c>
      <c r="L36" s="34">
        <f t="shared" si="1"/>
        <v>0</v>
      </c>
      <c r="M36" s="35">
        <f t="shared" si="2"/>
        <v>0</v>
      </c>
      <c r="N36" s="35">
        <f t="shared" si="3"/>
        <v>0</v>
      </c>
      <c r="O36" s="35"/>
    </row>
    <row r="37" spans="1:15" ht="15" customHeight="1" x14ac:dyDescent="0.3">
      <c r="A37" s="27">
        <f t="shared" si="0"/>
        <v>26</v>
      </c>
      <c r="B37" s="28"/>
      <c r="C37" s="120" t="s">
        <v>173</v>
      </c>
      <c r="D37" s="121" t="s">
        <v>173</v>
      </c>
      <c r="E37" s="121" t="s">
        <v>173</v>
      </c>
      <c r="F37" s="122" t="s">
        <v>173</v>
      </c>
      <c r="G37" s="33" t="s">
        <v>123</v>
      </c>
      <c r="H37" s="30"/>
      <c r="I37" s="31">
        <v>30</v>
      </c>
      <c r="J37" s="32">
        <v>0</v>
      </c>
      <c r="K37" s="33">
        <v>9.5</v>
      </c>
      <c r="L37" s="34">
        <f t="shared" si="1"/>
        <v>0</v>
      </c>
      <c r="M37" s="35">
        <f t="shared" si="2"/>
        <v>0</v>
      </c>
      <c r="N37" s="35">
        <f t="shared" si="3"/>
        <v>0</v>
      </c>
      <c r="O37" s="35"/>
    </row>
    <row r="38" spans="1:15" ht="15" customHeight="1" x14ac:dyDescent="0.3">
      <c r="A38" s="27">
        <f t="shared" si="0"/>
        <v>27</v>
      </c>
      <c r="B38" s="28"/>
      <c r="C38" s="120" t="s">
        <v>174</v>
      </c>
      <c r="D38" s="121" t="s">
        <v>174</v>
      </c>
      <c r="E38" s="121" t="s">
        <v>174</v>
      </c>
      <c r="F38" s="122" t="s">
        <v>174</v>
      </c>
      <c r="G38" s="33" t="s">
        <v>20</v>
      </c>
      <c r="H38" s="30"/>
      <c r="I38" s="31">
        <v>200</v>
      </c>
      <c r="J38" s="32">
        <v>0</v>
      </c>
      <c r="K38" s="33">
        <v>9.5</v>
      </c>
      <c r="L38" s="34">
        <f t="shared" si="1"/>
        <v>0</v>
      </c>
      <c r="M38" s="35">
        <f t="shared" si="2"/>
        <v>0</v>
      </c>
      <c r="N38" s="35">
        <f t="shared" si="3"/>
        <v>0</v>
      </c>
      <c r="O38" s="35"/>
    </row>
    <row r="39" spans="1:15" ht="15" customHeight="1" x14ac:dyDescent="0.3">
      <c r="A39" s="27">
        <f t="shared" si="0"/>
        <v>28</v>
      </c>
      <c r="B39" s="28"/>
      <c r="C39" s="120" t="s">
        <v>175</v>
      </c>
      <c r="D39" s="121" t="s">
        <v>175</v>
      </c>
      <c r="E39" s="121" t="s">
        <v>175</v>
      </c>
      <c r="F39" s="122" t="s">
        <v>175</v>
      </c>
      <c r="G39" s="33" t="s">
        <v>20</v>
      </c>
      <c r="H39" s="30"/>
      <c r="I39" s="31">
        <v>10</v>
      </c>
      <c r="J39" s="32">
        <v>0</v>
      </c>
      <c r="K39" s="33">
        <v>9.5</v>
      </c>
      <c r="L39" s="34">
        <f t="shared" si="1"/>
        <v>0</v>
      </c>
      <c r="M39" s="35">
        <f t="shared" si="2"/>
        <v>0</v>
      </c>
      <c r="N39" s="35">
        <f t="shared" si="3"/>
        <v>0</v>
      </c>
      <c r="O39" s="35"/>
    </row>
    <row r="40" spans="1:15" ht="15" customHeight="1" x14ac:dyDescent="0.3">
      <c r="A40" s="27">
        <f t="shared" si="0"/>
        <v>29</v>
      </c>
      <c r="B40" s="28"/>
      <c r="C40" s="120" t="s">
        <v>176</v>
      </c>
      <c r="D40" s="121" t="s">
        <v>176</v>
      </c>
      <c r="E40" s="121" t="s">
        <v>176</v>
      </c>
      <c r="F40" s="122" t="s">
        <v>176</v>
      </c>
      <c r="G40" s="33" t="s">
        <v>20</v>
      </c>
      <c r="H40" s="30"/>
      <c r="I40" s="31">
        <v>10</v>
      </c>
      <c r="J40" s="32">
        <v>0</v>
      </c>
      <c r="K40" s="33">
        <v>9.5</v>
      </c>
      <c r="L40" s="34">
        <f t="shared" si="1"/>
        <v>0</v>
      </c>
      <c r="M40" s="35">
        <f t="shared" si="2"/>
        <v>0</v>
      </c>
      <c r="N40" s="35">
        <f t="shared" si="3"/>
        <v>0</v>
      </c>
      <c r="O40" s="35"/>
    </row>
    <row r="41" spans="1:15" ht="15" customHeight="1" x14ac:dyDescent="0.3">
      <c r="A41" s="27">
        <f t="shared" si="0"/>
        <v>30</v>
      </c>
      <c r="B41" s="28"/>
      <c r="C41" s="120" t="s">
        <v>177</v>
      </c>
      <c r="D41" s="121" t="s">
        <v>177</v>
      </c>
      <c r="E41" s="121" t="s">
        <v>177</v>
      </c>
      <c r="F41" s="122" t="s">
        <v>177</v>
      </c>
      <c r="G41" s="33" t="s">
        <v>20</v>
      </c>
      <c r="H41" s="30"/>
      <c r="I41" s="31">
        <v>10</v>
      </c>
      <c r="J41" s="32">
        <v>0</v>
      </c>
      <c r="K41" s="33">
        <v>9.5</v>
      </c>
      <c r="L41" s="34">
        <f t="shared" si="1"/>
        <v>0</v>
      </c>
      <c r="M41" s="35">
        <f t="shared" si="2"/>
        <v>0</v>
      </c>
      <c r="N41" s="35">
        <f t="shared" si="3"/>
        <v>0</v>
      </c>
      <c r="O41" s="35"/>
    </row>
    <row r="42" spans="1:15" ht="15" customHeight="1" x14ac:dyDescent="0.3">
      <c r="A42" s="27">
        <f t="shared" si="0"/>
        <v>31</v>
      </c>
      <c r="B42" s="28"/>
      <c r="C42" s="120" t="s">
        <v>178</v>
      </c>
      <c r="D42" s="121" t="s">
        <v>178</v>
      </c>
      <c r="E42" s="121" t="s">
        <v>178</v>
      </c>
      <c r="F42" s="122" t="s">
        <v>178</v>
      </c>
      <c r="G42" s="33" t="s">
        <v>20</v>
      </c>
      <c r="H42" s="30"/>
      <c r="I42" s="31">
        <v>330</v>
      </c>
      <c r="J42" s="32">
        <v>0</v>
      </c>
      <c r="K42" s="33">
        <v>9.5</v>
      </c>
      <c r="L42" s="34">
        <f t="shared" si="1"/>
        <v>0</v>
      </c>
      <c r="M42" s="35">
        <f t="shared" si="2"/>
        <v>0</v>
      </c>
      <c r="N42" s="35">
        <f t="shared" si="3"/>
        <v>0</v>
      </c>
      <c r="O42" s="35"/>
    </row>
    <row r="43" spans="1:15" ht="15" customHeight="1" x14ac:dyDescent="0.3">
      <c r="A43" s="27">
        <f t="shared" si="0"/>
        <v>32</v>
      </c>
      <c r="B43" s="28"/>
      <c r="C43" s="120" t="s">
        <v>179</v>
      </c>
      <c r="D43" s="121" t="s">
        <v>179</v>
      </c>
      <c r="E43" s="121" t="s">
        <v>179</v>
      </c>
      <c r="F43" s="122" t="s">
        <v>179</v>
      </c>
      <c r="G43" s="33" t="s">
        <v>123</v>
      </c>
      <c r="H43" s="30"/>
      <c r="I43" s="31">
        <v>670</v>
      </c>
      <c r="J43" s="32">
        <v>0</v>
      </c>
      <c r="K43" s="33">
        <v>9.5</v>
      </c>
      <c r="L43" s="34">
        <f t="shared" si="1"/>
        <v>0</v>
      </c>
      <c r="M43" s="35">
        <f t="shared" si="2"/>
        <v>0</v>
      </c>
      <c r="N43" s="35">
        <f t="shared" si="3"/>
        <v>0</v>
      </c>
      <c r="O43" s="35"/>
    </row>
    <row r="44" spans="1:15" ht="15" customHeight="1" x14ac:dyDescent="0.3">
      <c r="A44" s="27">
        <f t="shared" si="0"/>
        <v>33</v>
      </c>
      <c r="B44" s="28"/>
      <c r="C44" s="120" t="s">
        <v>180</v>
      </c>
      <c r="D44" s="121" t="s">
        <v>180</v>
      </c>
      <c r="E44" s="121" t="s">
        <v>180</v>
      </c>
      <c r="F44" s="122" t="s">
        <v>180</v>
      </c>
      <c r="G44" s="33" t="s">
        <v>20</v>
      </c>
      <c r="H44" s="30"/>
      <c r="I44" s="31">
        <v>80</v>
      </c>
      <c r="J44" s="32">
        <v>0</v>
      </c>
      <c r="K44" s="33">
        <v>9.5</v>
      </c>
      <c r="L44" s="34">
        <f t="shared" si="1"/>
        <v>0</v>
      </c>
      <c r="M44" s="35">
        <f t="shared" si="2"/>
        <v>0</v>
      </c>
      <c r="N44" s="35">
        <f t="shared" si="3"/>
        <v>0</v>
      </c>
      <c r="O44" s="35"/>
    </row>
    <row r="45" spans="1:15" ht="15" customHeight="1" x14ac:dyDescent="0.3">
      <c r="A45" s="27">
        <f t="shared" si="0"/>
        <v>34</v>
      </c>
      <c r="B45" s="28"/>
      <c r="C45" s="120" t="s">
        <v>181</v>
      </c>
      <c r="D45" s="121" t="s">
        <v>181</v>
      </c>
      <c r="E45" s="121" t="s">
        <v>181</v>
      </c>
      <c r="F45" s="122" t="s">
        <v>181</v>
      </c>
      <c r="G45" s="33" t="s">
        <v>20</v>
      </c>
      <c r="H45" s="30"/>
      <c r="I45" s="31">
        <v>10</v>
      </c>
      <c r="J45" s="32">
        <v>0</v>
      </c>
      <c r="K45" s="33">
        <v>9.5</v>
      </c>
      <c r="L45" s="34">
        <f t="shared" si="1"/>
        <v>0</v>
      </c>
      <c r="M45" s="35">
        <f t="shared" si="2"/>
        <v>0</v>
      </c>
      <c r="N45" s="35">
        <f t="shared" si="3"/>
        <v>0</v>
      </c>
      <c r="O45" s="35"/>
    </row>
    <row r="46" spans="1:15" ht="15" customHeight="1" x14ac:dyDescent="0.3">
      <c r="A46" s="27">
        <f t="shared" si="0"/>
        <v>35</v>
      </c>
      <c r="B46" s="28"/>
      <c r="C46" s="120" t="s">
        <v>182</v>
      </c>
      <c r="D46" s="121" t="s">
        <v>182</v>
      </c>
      <c r="E46" s="121" t="s">
        <v>182</v>
      </c>
      <c r="F46" s="122" t="s">
        <v>182</v>
      </c>
      <c r="G46" s="33" t="s">
        <v>123</v>
      </c>
      <c r="H46" s="30"/>
      <c r="I46" s="31">
        <v>10</v>
      </c>
      <c r="J46" s="32">
        <v>0</v>
      </c>
      <c r="K46" s="33">
        <v>9.5</v>
      </c>
      <c r="L46" s="34">
        <f t="shared" si="1"/>
        <v>0</v>
      </c>
      <c r="M46" s="35">
        <f t="shared" si="2"/>
        <v>0</v>
      </c>
      <c r="N46" s="35">
        <f t="shared" si="3"/>
        <v>0</v>
      </c>
      <c r="O46" s="35"/>
    </row>
    <row r="47" spans="1:15" ht="15" customHeight="1" x14ac:dyDescent="0.3">
      <c r="A47" s="27">
        <f t="shared" si="0"/>
        <v>36</v>
      </c>
      <c r="B47" s="28"/>
      <c r="C47" s="120" t="s">
        <v>183</v>
      </c>
      <c r="D47" s="121" t="s">
        <v>183</v>
      </c>
      <c r="E47" s="121" t="s">
        <v>183</v>
      </c>
      <c r="F47" s="122" t="s">
        <v>183</v>
      </c>
      <c r="G47" s="33" t="s">
        <v>20</v>
      </c>
      <c r="H47" s="30"/>
      <c r="I47" s="31">
        <v>10</v>
      </c>
      <c r="J47" s="32">
        <v>0</v>
      </c>
      <c r="K47" s="33">
        <v>9.5</v>
      </c>
      <c r="L47" s="34">
        <f t="shared" si="1"/>
        <v>0</v>
      </c>
      <c r="M47" s="35">
        <f t="shared" si="2"/>
        <v>0</v>
      </c>
      <c r="N47" s="35">
        <f t="shared" si="3"/>
        <v>0</v>
      </c>
      <c r="O47" s="35"/>
    </row>
    <row r="48" spans="1:15" ht="15" customHeight="1" x14ac:dyDescent="0.3">
      <c r="A48" s="27">
        <f t="shared" si="0"/>
        <v>37</v>
      </c>
      <c r="B48" s="28"/>
      <c r="C48" s="120" t="s">
        <v>184</v>
      </c>
      <c r="D48" s="121" t="s">
        <v>184</v>
      </c>
      <c r="E48" s="121" t="s">
        <v>184</v>
      </c>
      <c r="F48" s="122" t="s">
        <v>184</v>
      </c>
      <c r="G48" s="33" t="s">
        <v>20</v>
      </c>
      <c r="H48" s="30"/>
      <c r="I48" s="31">
        <v>200</v>
      </c>
      <c r="J48" s="32">
        <v>0</v>
      </c>
      <c r="K48" s="33">
        <v>9.5</v>
      </c>
      <c r="L48" s="34">
        <f t="shared" si="1"/>
        <v>0</v>
      </c>
      <c r="M48" s="35">
        <f t="shared" si="2"/>
        <v>0</v>
      </c>
      <c r="N48" s="35">
        <f t="shared" si="3"/>
        <v>0</v>
      </c>
      <c r="O48" s="35"/>
    </row>
    <row r="49" spans="1:15" ht="15" customHeight="1" x14ac:dyDescent="0.3">
      <c r="A49" s="27">
        <f t="shared" si="0"/>
        <v>38</v>
      </c>
      <c r="B49" s="28"/>
      <c r="C49" s="120" t="s">
        <v>185</v>
      </c>
      <c r="D49" s="121" t="s">
        <v>185</v>
      </c>
      <c r="E49" s="121" t="s">
        <v>185</v>
      </c>
      <c r="F49" s="122" t="s">
        <v>185</v>
      </c>
      <c r="G49" s="33" t="s">
        <v>20</v>
      </c>
      <c r="H49" s="30"/>
      <c r="I49" s="31">
        <v>5</v>
      </c>
      <c r="J49" s="32">
        <v>0</v>
      </c>
      <c r="K49" s="33">
        <v>9.5</v>
      </c>
      <c r="L49" s="34">
        <f t="shared" si="1"/>
        <v>0</v>
      </c>
      <c r="M49" s="35">
        <f t="shared" si="2"/>
        <v>0</v>
      </c>
      <c r="N49" s="35">
        <f t="shared" si="3"/>
        <v>0</v>
      </c>
      <c r="O49" s="35"/>
    </row>
    <row r="50" spans="1:15" ht="15" customHeight="1" x14ac:dyDescent="0.3">
      <c r="A50" s="27">
        <f t="shared" si="0"/>
        <v>39</v>
      </c>
      <c r="B50" s="28"/>
      <c r="C50" s="120" t="s">
        <v>186</v>
      </c>
      <c r="D50" s="121" t="s">
        <v>186</v>
      </c>
      <c r="E50" s="121" t="s">
        <v>186</v>
      </c>
      <c r="F50" s="122" t="s">
        <v>186</v>
      </c>
      <c r="G50" s="33" t="s">
        <v>20</v>
      </c>
      <c r="H50" s="30"/>
      <c r="I50" s="31">
        <v>30</v>
      </c>
      <c r="J50" s="32">
        <v>0</v>
      </c>
      <c r="K50" s="33">
        <v>9.5</v>
      </c>
      <c r="L50" s="34">
        <f t="shared" si="1"/>
        <v>0</v>
      </c>
      <c r="M50" s="35">
        <f t="shared" si="2"/>
        <v>0</v>
      </c>
      <c r="N50" s="35">
        <f t="shared" si="3"/>
        <v>0</v>
      </c>
      <c r="O50" s="35"/>
    </row>
    <row r="51" spans="1:15" ht="15" customHeight="1" x14ac:dyDescent="0.3">
      <c r="A51" s="27">
        <f t="shared" si="0"/>
        <v>40</v>
      </c>
      <c r="B51" s="28"/>
      <c r="C51" s="120" t="s">
        <v>187</v>
      </c>
      <c r="D51" s="121" t="s">
        <v>187</v>
      </c>
      <c r="E51" s="121" t="s">
        <v>187</v>
      </c>
      <c r="F51" s="122" t="s">
        <v>187</v>
      </c>
      <c r="G51" s="33" t="s">
        <v>20</v>
      </c>
      <c r="H51" s="30"/>
      <c r="I51" s="31">
        <v>20</v>
      </c>
      <c r="J51" s="32">
        <v>0</v>
      </c>
      <c r="K51" s="33">
        <v>9.5</v>
      </c>
      <c r="L51" s="34">
        <f t="shared" si="1"/>
        <v>0</v>
      </c>
      <c r="M51" s="35">
        <f t="shared" si="2"/>
        <v>0</v>
      </c>
      <c r="N51" s="35">
        <f t="shared" si="3"/>
        <v>0</v>
      </c>
      <c r="O51" s="35"/>
    </row>
    <row r="52" spans="1:15" ht="15" customHeight="1" x14ac:dyDescent="0.3">
      <c r="A52" s="27">
        <f t="shared" si="0"/>
        <v>41</v>
      </c>
      <c r="B52" s="28"/>
      <c r="C52" s="120" t="s">
        <v>188</v>
      </c>
      <c r="D52" s="121" t="s">
        <v>188</v>
      </c>
      <c r="E52" s="121" t="s">
        <v>188</v>
      </c>
      <c r="F52" s="122" t="s">
        <v>188</v>
      </c>
      <c r="G52" s="33" t="s">
        <v>20</v>
      </c>
      <c r="H52" s="30"/>
      <c r="I52" s="31">
        <v>20</v>
      </c>
      <c r="J52" s="32">
        <v>0</v>
      </c>
      <c r="K52" s="33">
        <v>9.5</v>
      </c>
      <c r="L52" s="34">
        <f t="shared" si="1"/>
        <v>0</v>
      </c>
      <c r="M52" s="35">
        <f t="shared" si="2"/>
        <v>0</v>
      </c>
      <c r="N52" s="35">
        <f t="shared" si="3"/>
        <v>0</v>
      </c>
      <c r="O52" s="35"/>
    </row>
    <row r="53" spans="1:15" ht="24.95" customHeight="1" x14ac:dyDescent="0.3">
      <c r="A53" s="27">
        <f t="shared" si="0"/>
        <v>42</v>
      </c>
      <c r="B53" s="28"/>
      <c r="C53" s="120" t="s">
        <v>189</v>
      </c>
      <c r="D53" s="121" t="s">
        <v>189</v>
      </c>
      <c r="E53" s="121" t="s">
        <v>189</v>
      </c>
      <c r="F53" s="122" t="s">
        <v>189</v>
      </c>
      <c r="G53" s="33" t="s">
        <v>123</v>
      </c>
      <c r="H53" s="30"/>
      <c r="I53" s="31">
        <v>1330</v>
      </c>
      <c r="J53" s="32">
        <v>0</v>
      </c>
      <c r="K53" s="33">
        <v>9.5</v>
      </c>
      <c r="L53" s="34">
        <f t="shared" si="1"/>
        <v>0</v>
      </c>
      <c r="M53" s="35">
        <f t="shared" si="2"/>
        <v>0</v>
      </c>
      <c r="N53" s="35">
        <f t="shared" si="3"/>
        <v>0</v>
      </c>
      <c r="O53" s="35"/>
    </row>
    <row r="54" spans="1:15" ht="24.95" customHeight="1" x14ac:dyDescent="0.3">
      <c r="A54" s="27">
        <f t="shared" si="0"/>
        <v>43</v>
      </c>
      <c r="B54" s="28"/>
      <c r="C54" s="120" t="s">
        <v>190</v>
      </c>
      <c r="D54" s="121" t="s">
        <v>190</v>
      </c>
      <c r="E54" s="121" t="s">
        <v>190</v>
      </c>
      <c r="F54" s="122" t="s">
        <v>190</v>
      </c>
      <c r="G54" s="33" t="s">
        <v>123</v>
      </c>
      <c r="H54" s="30"/>
      <c r="I54" s="31">
        <v>1330</v>
      </c>
      <c r="J54" s="32">
        <v>0</v>
      </c>
      <c r="K54" s="33">
        <v>9.5</v>
      </c>
      <c r="L54" s="34">
        <f t="shared" si="1"/>
        <v>0</v>
      </c>
      <c r="M54" s="35">
        <f t="shared" si="2"/>
        <v>0</v>
      </c>
      <c r="N54" s="35">
        <f t="shared" si="3"/>
        <v>0</v>
      </c>
      <c r="O54" s="35"/>
    </row>
    <row r="55" spans="1:15" ht="15" customHeight="1" x14ac:dyDescent="0.3">
      <c r="A55" s="27">
        <f t="shared" si="0"/>
        <v>44</v>
      </c>
      <c r="B55" s="28"/>
      <c r="C55" s="120" t="s">
        <v>191</v>
      </c>
      <c r="D55" s="121" t="s">
        <v>191</v>
      </c>
      <c r="E55" s="121" t="s">
        <v>191</v>
      </c>
      <c r="F55" s="122" t="s">
        <v>191</v>
      </c>
      <c r="G55" s="33" t="s">
        <v>20</v>
      </c>
      <c r="H55" s="30"/>
      <c r="I55" s="31">
        <v>20</v>
      </c>
      <c r="J55" s="32">
        <v>0</v>
      </c>
      <c r="K55" s="33">
        <v>9.5</v>
      </c>
      <c r="L55" s="34">
        <f t="shared" si="1"/>
        <v>0</v>
      </c>
      <c r="M55" s="35">
        <f t="shared" si="2"/>
        <v>0</v>
      </c>
      <c r="N55" s="35">
        <f t="shared" si="3"/>
        <v>0</v>
      </c>
      <c r="O55" s="35"/>
    </row>
    <row r="56" spans="1:15" ht="15" customHeight="1" x14ac:dyDescent="0.3">
      <c r="A56" s="27">
        <f t="shared" si="0"/>
        <v>45</v>
      </c>
      <c r="B56" s="28"/>
      <c r="C56" s="120" t="s">
        <v>192</v>
      </c>
      <c r="D56" s="121" t="s">
        <v>192</v>
      </c>
      <c r="E56" s="121" t="s">
        <v>192</v>
      </c>
      <c r="F56" s="122" t="s">
        <v>192</v>
      </c>
      <c r="G56" s="33" t="s">
        <v>20</v>
      </c>
      <c r="H56" s="30"/>
      <c r="I56" s="31">
        <v>170</v>
      </c>
      <c r="J56" s="32">
        <v>0</v>
      </c>
      <c r="K56" s="33">
        <v>9.5</v>
      </c>
      <c r="L56" s="34">
        <f t="shared" si="1"/>
        <v>0</v>
      </c>
      <c r="M56" s="35">
        <f t="shared" si="2"/>
        <v>0</v>
      </c>
      <c r="N56" s="35">
        <f t="shared" si="3"/>
        <v>0</v>
      </c>
      <c r="O56" s="35"/>
    </row>
    <row r="57" spans="1:15" ht="15" customHeight="1" x14ac:dyDescent="0.3">
      <c r="A57" s="27">
        <f t="shared" si="0"/>
        <v>46</v>
      </c>
      <c r="B57" s="28"/>
      <c r="C57" s="120" t="s">
        <v>193</v>
      </c>
      <c r="D57" s="121" t="s">
        <v>193</v>
      </c>
      <c r="E57" s="121" t="s">
        <v>193</v>
      </c>
      <c r="F57" s="122" t="s">
        <v>193</v>
      </c>
      <c r="G57" s="33" t="s">
        <v>20</v>
      </c>
      <c r="H57" s="30"/>
      <c r="I57" s="31">
        <v>20</v>
      </c>
      <c r="J57" s="32">
        <v>0</v>
      </c>
      <c r="K57" s="33">
        <v>9.5</v>
      </c>
      <c r="L57" s="34">
        <f t="shared" si="1"/>
        <v>0</v>
      </c>
      <c r="M57" s="35">
        <f t="shared" si="2"/>
        <v>0</v>
      </c>
      <c r="N57" s="35">
        <f t="shared" si="3"/>
        <v>0</v>
      </c>
      <c r="O57" s="35"/>
    </row>
    <row r="58" spans="1:15" ht="15" customHeight="1" x14ac:dyDescent="0.3">
      <c r="A58" s="27">
        <f t="shared" si="0"/>
        <v>47</v>
      </c>
      <c r="B58" s="28"/>
      <c r="C58" s="120" t="s">
        <v>194</v>
      </c>
      <c r="D58" s="121" t="s">
        <v>194</v>
      </c>
      <c r="E58" s="121" t="s">
        <v>194</v>
      </c>
      <c r="F58" s="122" t="s">
        <v>194</v>
      </c>
      <c r="G58" s="33" t="s">
        <v>20</v>
      </c>
      <c r="H58" s="30"/>
      <c r="I58" s="31">
        <v>20</v>
      </c>
      <c r="J58" s="32">
        <v>0</v>
      </c>
      <c r="K58" s="33">
        <v>9.5</v>
      </c>
      <c r="L58" s="34">
        <f t="shared" si="1"/>
        <v>0</v>
      </c>
      <c r="M58" s="35">
        <f t="shared" si="2"/>
        <v>0</v>
      </c>
      <c r="N58" s="35">
        <f t="shared" si="3"/>
        <v>0</v>
      </c>
      <c r="O58" s="35"/>
    </row>
    <row r="59" spans="1:15" ht="15" customHeight="1" x14ac:dyDescent="0.3">
      <c r="A59" s="27">
        <f t="shared" si="0"/>
        <v>48</v>
      </c>
      <c r="B59" s="28"/>
      <c r="C59" s="120" t="s">
        <v>195</v>
      </c>
      <c r="D59" s="121" t="s">
        <v>195</v>
      </c>
      <c r="E59" s="121" t="s">
        <v>195</v>
      </c>
      <c r="F59" s="122" t="s">
        <v>195</v>
      </c>
      <c r="G59" s="33" t="s">
        <v>123</v>
      </c>
      <c r="H59" s="30"/>
      <c r="I59" s="31">
        <v>20</v>
      </c>
      <c r="J59" s="32">
        <v>0</v>
      </c>
      <c r="K59" s="33">
        <v>9.5</v>
      </c>
      <c r="L59" s="34">
        <f t="shared" si="1"/>
        <v>0</v>
      </c>
      <c r="M59" s="35">
        <f t="shared" si="2"/>
        <v>0</v>
      </c>
      <c r="N59" s="35">
        <f t="shared" si="3"/>
        <v>0</v>
      </c>
      <c r="O59" s="35"/>
    </row>
    <row r="60" spans="1:15" ht="15" customHeight="1" x14ac:dyDescent="0.3">
      <c r="A60" s="27">
        <f t="shared" si="0"/>
        <v>49</v>
      </c>
      <c r="B60" s="28"/>
      <c r="C60" s="120" t="s">
        <v>196</v>
      </c>
      <c r="D60" s="121" t="s">
        <v>196</v>
      </c>
      <c r="E60" s="121" t="s">
        <v>196</v>
      </c>
      <c r="F60" s="122" t="s">
        <v>196</v>
      </c>
      <c r="G60" s="33" t="s">
        <v>208</v>
      </c>
      <c r="H60" s="30"/>
      <c r="I60" s="31">
        <v>220</v>
      </c>
      <c r="J60" s="32">
        <v>0</v>
      </c>
      <c r="K60" s="33">
        <v>9.5</v>
      </c>
      <c r="L60" s="34">
        <f t="shared" si="1"/>
        <v>0</v>
      </c>
      <c r="M60" s="35">
        <f t="shared" si="2"/>
        <v>0</v>
      </c>
      <c r="N60" s="35">
        <f t="shared" si="3"/>
        <v>0</v>
      </c>
      <c r="O60" s="35"/>
    </row>
    <row r="61" spans="1:15" ht="15" customHeight="1" x14ac:dyDescent="0.3">
      <c r="A61" s="27">
        <f t="shared" si="0"/>
        <v>50</v>
      </c>
      <c r="B61" s="28"/>
      <c r="C61" s="120" t="s">
        <v>197</v>
      </c>
      <c r="D61" s="121" t="s">
        <v>197</v>
      </c>
      <c r="E61" s="121" t="s">
        <v>197</v>
      </c>
      <c r="F61" s="122" t="s">
        <v>197</v>
      </c>
      <c r="G61" s="33" t="s">
        <v>208</v>
      </c>
      <c r="H61" s="30"/>
      <c r="I61" s="31">
        <v>30</v>
      </c>
      <c r="J61" s="32">
        <v>0</v>
      </c>
      <c r="K61" s="33">
        <v>9.5</v>
      </c>
      <c r="L61" s="34">
        <f t="shared" si="1"/>
        <v>0</v>
      </c>
      <c r="M61" s="35">
        <f t="shared" si="2"/>
        <v>0</v>
      </c>
      <c r="N61" s="35">
        <f t="shared" si="3"/>
        <v>0</v>
      </c>
      <c r="O61" s="35"/>
    </row>
    <row r="62" spans="1:15" ht="15" customHeight="1" x14ac:dyDescent="0.3">
      <c r="A62" s="27">
        <f t="shared" si="0"/>
        <v>51</v>
      </c>
      <c r="B62" s="28"/>
      <c r="C62" s="120" t="s">
        <v>198</v>
      </c>
      <c r="D62" s="121" t="s">
        <v>198</v>
      </c>
      <c r="E62" s="121" t="s">
        <v>198</v>
      </c>
      <c r="F62" s="122" t="s">
        <v>198</v>
      </c>
      <c r="G62" s="33" t="s">
        <v>208</v>
      </c>
      <c r="H62" s="30"/>
      <c r="I62" s="31">
        <v>5</v>
      </c>
      <c r="J62" s="32">
        <v>0</v>
      </c>
      <c r="K62" s="33">
        <v>9.5</v>
      </c>
      <c r="L62" s="34">
        <f t="shared" si="1"/>
        <v>0</v>
      </c>
      <c r="M62" s="35">
        <f t="shared" si="2"/>
        <v>0</v>
      </c>
      <c r="N62" s="35">
        <f t="shared" si="3"/>
        <v>0</v>
      </c>
      <c r="O62" s="35"/>
    </row>
    <row r="63" spans="1:15" ht="15" customHeight="1" x14ac:dyDescent="0.3">
      <c r="A63" s="27">
        <f t="shared" si="0"/>
        <v>52</v>
      </c>
      <c r="B63" s="28"/>
      <c r="C63" s="120" t="s">
        <v>199</v>
      </c>
      <c r="D63" s="121" t="s">
        <v>199</v>
      </c>
      <c r="E63" s="121" t="s">
        <v>199</v>
      </c>
      <c r="F63" s="122" t="s">
        <v>199</v>
      </c>
      <c r="G63" s="33" t="s">
        <v>208</v>
      </c>
      <c r="H63" s="30"/>
      <c r="I63" s="31">
        <v>200</v>
      </c>
      <c r="J63" s="32">
        <v>0</v>
      </c>
      <c r="K63" s="33">
        <v>9.5</v>
      </c>
      <c r="L63" s="34">
        <f t="shared" si="1"/>
        <v>0</v>
      </c>
      <c r="M63" s="35">
        <f t="shared" si="2"/>
        <v>0</v>
      </c>
      <c r="N63" s="35">
        <f t="shared" si="3"/>
        <v>0</v>
      </c>
      <c r="O63" s="35"/>
    </row>
    <row r="64" spans="1:15" ht="15" customHeight="1" x14ac:dyDescent="0.3">
      <c r="A64" s="27">
        <f t="shared" si="0"/>
        <v>53</v>
      </c>
      <c r="B64" s="28"/>
      <c r="C64" s="120" t="s">
        <v>200</v>
      </c>
      <c r="D64" s="121" t="s">
        <v>200</v>
      </c>
      <c r="E64" s="121" t="s">
        <v>200</v>
      </c>
      <c r="F64" s="122" t="s">
        <v>200</v>
      </c>
      <c r="G64" s="33" t="s">
        <v>123</v>
      </c>
      <c r="H64" s="30"/>
      <c r="I64" s="31">
        <v>1500</v>
      </c>
      <c r="J64" s="32">
        <v>0</v>
      </c>
      <c r="K64" s="33">
        <v>9.5</v>
      </c>
      <c r="L64" s="34">
        <f t="shared" si="1"/>
        <v>0</v>
      </c>
      <c r="M64" s="35">
        <f t="shared" si="2"/>
        <v>0</v>
      </c>
      <c r="N64" s="35">
        <f t="shared" si="3"/>
        <v>0</v>
      </c>
      <c r="O64" s="35"/>
    </row>
    <row r="65" spans="1:15" ht="15" customHeight="1" x14ac:dyDescent="0.3">
      <c r="A65" s="27">
        <f t="shared" si="0"/>
        <v>54</v>
      </c>
      <c r="B65" s="28"/>
      <c r="C65" s="120" t="s">
        <v>201</v>
      </c>
      <c r="D65" s="121" t="s">
        <v>201</v>
      </c>
      <c r="E65" s="121" t="s">
        <v>201</v>
      </c>
      <c r="F65" s="122" t="s">
        <v>201</v>
      </c>
      <c r="G65" s="33" t="s">
        <v>208</v>
      </c>
      <c r="H65" s="30"/>
      <c r="I65" s="31">
        <v>300</v>
      </c>
      <c r="J65" s="32">
        <v>0</v>
      </c>
      <c r="K65" s="33">
        <v>9.5</v>
      </c>
      <c r="L65" s="34">
        <f t="shared" si="1"/>
        <v>0</v>
      </c>
      <c r="M65" s="35">
        <f t="shared" si="2"/>
        <v>0</v>
      </c>
      <c r="N65" s="35">
        <f t="shared" si="3"/>
        <v>0</v>
      </c>
      <c r="O65" s="35"/>
    </row>
    <row r="66" spans="1:15" ht="15" customHeight="1" x14ac:dyDescent="0.3">
      <c r="A66" s="27">
        <f t="shared" si="0"/>
        <v>55</v>
      </c>
      <c r="B66" s="28"/>
      <c r="C66" s="120" t="s">
        <v>202</v>
      </c>
      <c r="D66" s="121" t="s">
        <v>202</v>
      </c>
      <c r="E66" s="121" t="s">
        <v>202</v>
      </c>
      <c r="F66" s="122" t="s">
        <v>202</v>
      </c>
      <c r="G66" s="33" t="s">
        <v>123</v>
      </c>
      <c r="H66" s="30"/>
      <c r="I66" s="31">
        <v>330</v>
      </c>
      <c r="J66" s="32">
        <v>0</v>
      </c>
      <c r="K66" s="33">
        <v>9.5</v>
      </c>
      <c r="L66" s="34">
        <f t="shared" si="1"/>
        <v>0</v>
      </c>
      <c r="M66" s="35">
        <f t="shared" si="2"/>
        <v>0</v>
      </c>
      <c r="N66" s="35">
        <f t="shared" si="3"/>
        <v>0</v>
      </c>
      <c r="O66" s="35"/>
    </row>
    <row r="67" spans="1:15" ht="15" customHeight="1" x14ac:dyDescent="0.3">
      <c r="A67" s="27">
        <f t="shared" si="0"/>
        <v>56</v>
      </c>
      <c r="B67" s="28"/>
      <c r="C67" s="120" t="s">
        <v>203</v>
      </c>
      <c r="D67" s="121" t="s">
        <v>203</v>
      </c>
      <c r="E67" s="121" t="s">
        <v>203</v>
      </c>
      <c r="F67" s="122" t="s">
        <v>203</v>
      </c>
      <c r="G67" s="33" t="s">
        <v>123</v>
      </c>
      <c r="H67" s="30"/>
      <c r="I67" s="31">
        <v>130</v>
      </c>
      <c r="J67" s="32">
        <v>0</v>
      </c>
      <c r="K67" s="33">
        <v>9.5</v>
      </c>
      <c r="L67" s="34">
        <f t="shared" si="1"/>
        <v>0</v>
      </c>
      <c r="M67" s="35">
        <f t="shared" si="2"/>
        <v>0</v>
      </c>
      <c r="N67" s="35">
        <f t="shared" si="3"/>
        <v>0</v>
      </c>
      <c r="O67" s="35"/>
    </row>
    <row r="68" spans="1:15" ht="15" customHeight="1" x14ac:dyDescent="0.3">
      <c r="A68" s="27">
        <f t="shared" si="0"/>
        <v>57</v>
      </c>
      <c r="B68" s="28"/>
      <c r="C68" s="120" t="s">
        <v>204</v>
      </c>
      <c r="D68" s="121" t="s">
        <v>204</v>
      </c>
      <c r="E68" s="121" t="s">
        <v>204</v>
      </c>
      <c r="F68" s="122" t="s">
        <v>204</v>
      </c>
      <c r="G68" s="33" t="s">
        <v>123</v>
      </c>
      <c r="H68" s="30"/>
      <c r="I68" s="31">
        <v>10</v>
      </c>
      <c r="J68" s="32">
        <v>0</v>
      </c>
      <c r="K68" s="33">
        <v>9.5</v>
      </c>
      <c r="L68" s="34">
        <f t="shared" si="1"/>
        <v>0</v>
      </c>
      <c r="M68" s="35">
        <f t="shared" si="2"/>
        <v>0</v>
      </c>
      <c r="N68" s="35">
        <f t="shared" si="3"/>
        <v>0</v>
      </c>
      <c r="O68" s="35"/>
    </row>
    <row r="69" spans="1:15" ht="15" customHeight="1" x14ac:dyDescent="0.3">
      <c r="A69" s="27">
        <f t="shared" si="0"/>
        <v>58</v>
      </c>
      <c r="B69" s="28"/>
      <c r="C69" s="120" t="s">
        <v>205</v>
      </c>
      <c r="D69" s="121" t="s">
        <v>205</v>
      </c>
      <c r="E69" s="121" t="s">
        <v>205</v>
      </c>
      <c r="F69" s="122" t="s">
        <v>205</v>
      </c>
      <c r="G69" s="33" t="s">
        <v>123</v>
      </c>
      <c r="H69" s="30"/>
      <c r="I69" s="31">
        <v>270</v>
      </c>
      <c r="J69" s="32">
        <v>0</v>
      </c>
      <c r="K69" s="33">
        <v>9.5</v>
      </c>
      <c r="L69" s="34">
        <f t="shared" si="1"/>
        <v>0</v>
      </c>
      <c r="M69" s="35">
        <f t="shared" si="2"/>
        <v>0</v>
      </c>
      <c r="N69" s="35">
        <f t="shared" si="3"/>
        <v>0</v>
      </c>
      <c r="O69" s="35"/>
    </row>
    <row r="70" spans="1:15" ht="15" customHeight="1" x14ac:dyDescent="0.3">
      <c r="A70" s="27">
        <f t="shared" si="0"/>
        <v>59</v>
      </c>
      <c r="B70" s="28"/>
      <c r="C70" s="120" t="s">
        <v>206</v>
      </c>
      <c r="D70" s="121" t="s">
        <v>206</v>
      </c>
      <c r="E70" s="121" t="s">
        <v>206</v>
      </c>
      <c r="F70" s="122" t="s">
        <v>206</v>
      </c>
      <c r="G70" s="33" t="s">
        <v>123</v>
      </c>
      <c r="H70" s="30"/>
      <c r="I70" s="31">
        <v>20</v>
      </c>
      <c r="J70" s="32">
        <v>0</v>
      </c>
      <c r="K70" s="33">
        <v>9.5</v>
      </c>
      <c r="L70" s="34">
        <f t="shared" si="1"/>
        <v>0</v>
      </c>
      <c r="M70" s="35">
        <f t="shared" si="2"/>
        <v>0</v>
      </c>
      <c r="N70" s="35">
        <f t="shared" si="3"/>
        <v>0</v>
      </c>
      <c r="O70" s="35"/>
    </row>
    <row r="71" spans="1:15" ht="15" customHeight="1" x14ac:dyDescent="0.3">
      <c r="A71" s="27">
        <f t="shared" si="0"/>
        <v>60</v>
      </c>
      <c r="B71" s="28"/>
      <c r="C71" s="120" t="s">
        <v>207</v>
      </c>
      <c r="D71" s="121" t="s">
        <v>207</v>
      </c>
      <c r="E71" s="121" t="s">
        <v>207</v>
      </c>
      <c r="F71" s="122" t="s">
        <v>207</v>
      </c>
      <c r="G71" s="33" t="s">
        <v>123</v>
      </c>
      <c r="H71" s="30"/>
      <c r="I71" s="31">
        <v>230</v>
      </c>
      <c r="J71" s="32">
        <v>0</v>
      </c>
      <c r="K71" s="33">
        <v>9.5</v>
      </c>
      <c r="L71" s="34">
        <f t="shared" si="1"/>
        <v>0</v>
      </c>
      <c r="M71" s="35">
        <f t="shared" si="2"/>
        <v>0</v>
      </c>
      <c r="N71" s="35">
        <f t="shared" si="3"/>
        <v>0</v>
      </c>
      <c r="O71" s="35"/>
    </row>
    <row r="72" spans="1:15" ht="24.95" customHeight="1" x14ac:dyDescent="0.3">
      <c r="A72" s="27">
        <f t="shared" si="0"/>
        <v>61</v>
      </c>
      <c r="B72" s="28"/>
      <c r="C72" s="120" t="s">
        <v>209</v>
      </c>
      <c r="D72" s="121" t="s">
        <v>209</v>
      </c>
      <c r="E72" s="121" t="s">
        <v>209</v>
      </c>
      <c r="F72" s="122" t="s">
        <v>209</v>
      </c>
      <c r="G72" s="33" t="s">
        <v>20</v>
      </c>
      <c r="H72" s="30"/>
      <c r="I72" s="31">
        <v>90</v>
      </c>
      <c r="J72" s="32">
        <v>0</v>
      </c>
      <c r="K72" s="33">
        <v>9.5</v>
      </c>
      <c r="L72" s="34">
        <f t="shared" si="1"/>
        <v>0</v>
      </c>
      <c r="M72" s="35">
        <f t="shared" si="2"/>
        <v>0</v>
      </c>
      <c r="N72" s="35">
        <f t="shared" si="3"/>
        <v>0</v>
      </c>
      <c r="O72" s="35"/>
    </row>
    <row r="73" spans="1:15" ht="12.75" customHeight="1" x14ac:dyDescent="0.3">
      <c r="A73" s="36"/>
      <c r="B73" s="36"/>
      <c r="C73" s="119" t="s">
        <v>147</v>
      </c>
      <c r="D73" s="119"/>
      <c r="E73" s="119"/>
      <c r="F73" s="119"/>
      <c r="G73" s="37"/>
      <c r="H73" s="37"/>
      <c r="I73" s="37"/>
      <c r="J73" s="38"/>
      <c r="K73" s="37"/>
      <c r="L73" s="39"/>
      <c r="M73" s="40">
        <f>SUM(M12:M72)</f>
        <v>0</v>
      </c>
      <c r="N73" s="40">
        <f>SUM(N12:N72)</f>
        <v>0</v>
      </c>
      <c r="O73" s="6"/>
    </row>
    <row r="74" spans="1:15" ht="12.75" customHeight="1" x14ac:dyDescent="0.3">
      <c r="A74" s="6"/>
      <c r="B74" s="6"/>
      <c r="C74" s="6"/>
      <c r="D74" s="6"/>
      <c r="E74" s="6"/>
      <c r="F74" s="6"/>
      <c r="G74" s="6"/>
      <c r="H74" s="6"/>
      <c r="I74" s="6"/>
      <c r="J74" s="6"/>
      <c r="K74" s="6"/>
      <c r="L74" s="6"/>
      <c r="M74" s="6"/>
      <c r="N74" s="6"/>
      <c r="O74" s="6"/>
    </row>
    <row r="75" spans="1:15" ht="12.75" customHeight="1" x14ac:dyDescent="0.3">
      <c r="A75" s="6" t="s">
        <v>68</v>
      </c>
      <c r="B75" s="6"/>
      <c r="C75" s="6"/>
      <c r="D75" s="6"/>
      <c r="E75" s="6"/>
      <c r="F75" s="6"/>
      <c r="G75" s="6"/>
      <c r="H75" s="6"/>
      <c r="I75" s="6"/>
      <c r="J75" s="6"/>
      <c r="K75" s="6"/>
      <c r="L75" s="6"/>
      <c r="M75" s="6"/>
      <c r="N75" s="6"/>
      <c r="O75" s="6"/>
    </row>
    <row r="76" spans="1:15" ht="12.75" customHeight="1" x14ac:dyDescent="0.3">
      <c r="A76" s="6" t="s">
        <v>69</v>
      </c>
      <c r="B76" s="6"/>
      <c r="C76" s="6"/>
      <c r="D76" s="6"/>
      <c r="E76" s="6"/>
      <c r="F76" s="6"/>
      <c r="G76" s="6"/>
      <c r="H76" s="6"/>
      <c r="I76" s="6"/>
      <c r="J76" s="6"/>
      <c r="K76" s="6"/>
      <c r="L76" s="6"/>
      <c r="M76" s="6"/>
      <c r="N76" s="6"/>
      <c r="O76" s="6"/>
    </row>
    <row r="77" spans="1:15" ht="12.75" customHeight="1" x14ac:dyDescent="0.3">
      <c r="A77" s="6" t="s">
        <v>70</v>
      </c>
      <c r="B77" s="6"/>
      <c r="C77" s="6"/>
      <c r="D77" s="6"/>
      <c r="E77" s="6"/>
      <c r="F77" s="6"/>
      <c r="G77" s="6"/>
      <c r="H77" s="6"/>
      <c r="I77" s="6"/>
      <c r="J77" s="6"/>
      <c r="K77" s="6"/>
      <c r="L77" s="6"/>
      <c r="M77" s="6"/>
      <c r="N77" s="6"/>
      <c r="O77" s="6"/>
    </row>
    <row r="78" spans="1:15" ht="12.75" customHeight="1" x14ac:dyDescent="0.3">
      <c r="A78" s="6" t="s">
        <v>71</v>
      </c>
      <c r="B78" s="41"/>
      <c r="C78" s="6"/>
      <c r="D78" s="6"/>
      <c r="E78" s="6"/>
      <c r="F78" s="6"/>
      <c r="G78" s="6"/>
      <c r="H78" s="6"/>
      <c r="I78" s="6"/>
      <c r="J78" s="6"/>
      <c r="K78" s="6"/>
      <c r="L78" s="6"/>
      <c r="M78" s="6"/>
      <c r="N78" s="6"/>
      <c r="O78" s="6"/>
    </row>
    <row r="79" spans="1:15" ht="12.75" customHeight="1" x14ac:dyDescent="0.3">
      <c r="A79" s="7"/>
      <c r="B79" s="7"/>
      <c r="C79" s="7"/>
      <c r="D79" s="6"/>
      <c r="E79" s="6"/>
      <c r="F79" s="6"/>
      <c r="G79" s="6"/>
      <c r="H79" s="6"/>
      <c r="I79" s="6"/>
      <c r="J79" s="6"/>
      <c r="K79" s="6"/>
      <c r="L79" s="6"/>
      <c r="M79" s="6"/>
      <c r="N79" s="6"/>
      <c r="O79" s="6"/>
    </row>
    <row r="80" spans="1:15" ht="12.75" customHeight="1" x14ac:dyDescent="0.3">
      <c r="A80" s="7"/>
      <c r="B80" s="7"/>
      <c r="C80" s="7"/>
      <c r="D80" s="6"/>
      <c r="E80" s="6"/>
      <c r="F80" s="6"/>
      <c r="G80" s="6"/>
      <c r="H80" s="6"/>
      <c r="I80" s="6"/>
      <c r="J80" s="6"/>
      <c r="K80" s="6"/>
      <c r="L80" s="6"/>
      <c r="M80" s="6"/>
      <c r="N80" s="6"/>
      <c r="O80" s="6"/>
    </row>
    <row r="81" spans="1:15" ht="12.75" customHeight="1" x14ac:dyDescent="0.3">
      <c r="A81" s="6" t="s">
        <v>72</v>
      </c>
      <c r="B81" s="6"/>
      <c r="C81" s="6"/>
      <c r="D81" s="6"/>
      <c r="E81" s="6"/>
      <c r="F81" s="6"/>
      <c r="G81" s="6"/>
      <c r="H81" s="42" t="s">
        <v>73</v>
      </c>
      <c r="I81" s="6"/>
      <c r="J81" s="6"/>
      <c r="K81" s="6" t="s">
        <v>74</v>
      </c>
      <c r="L81" s="6"/>
      <c r="M81" s="6"/>
      <c r="N81" s="6"/>
      <c r="O81" s="6"/>
    </row>
    <row r="84" spans="1:15" ht="12.75" customHeight="1" x14ac:dyDescent="0.3">
      <c r="B84" s="43"/>
      <c r="C84" s="43"/>
    </row>
    <row r="85" spans="1:15" ht="12.75" customHeight="1" x14ac:dyDescent="0.3">
      <c r="B85" s="43"/>
      <c r="C85" s="43"/>
    </row>
    <row r="86" spans="1:15" ht="12.75" customHeight="1" x14ac:dyDescent="0.3">
      <c r="B86" s="43"/>
      <c r="C86" s="43"/>
    </row>
    <row r="87" spans="1:15" ht="12.75" customHeight="1" x14ac:dyDescent="0.3">
      <c r="B87" s="43"/>
      <c r="C87" s="43"/>
    </row>
  </sheetData>
  <sheetProtection algorithmName="SHA-512" hashValue="c7BbQNs8+K7jujVzsp0vs7Zr1//cxp62uCyPWi7qDn+26IrRgjkyf05Tl/dmxiL+ceLQb96AT0oGJ7ZOLXZVHg==" saltValue="1wtisydaAsPwUu57S33x+w==" spinCount="100000" sheet="1" objects="1" scenarios="1"/>
  <protectedRanges>
    <protectedRange sqref="C81" name="Obseg5"/>
    <protectedRange sqref="C4:C5" name="Obseg4"/>
    <protectedRange sqref="C81" name="Range2"/>
    <protectedRange sqref="O11" name="Range6_1"/>
    <protectedRange sqref="O12:O72" name="Obseg3"/>
  </protectedRanges>
  <mergeCells count="63">
    <mergeCell ref="C16:F16"/>
    <mergeCell ref="C10:F10"/>
    <mergeCell ref="C12:F12"/>
    <mergeCell ref="C13:F13"/>
    <mergeCell ref="C14:F14"/>
    <mergeCell ref="C15:F15"/>
    <mergeCell ref="C28:F28"/>
    <mergeCell ref="C17:F17"/>
    <mergeCell ref="C18:F18"/>
    <mergeCell ref="C19:F19"/>
    <mergeCell ref="C20:F20"/>
    <mergeCell ref="C21:F21"/>
    <mergeCell ref="C22:F22"/>
    <mergeCell ref="C23:F23"/>
    <mergeCell ref="C24:F24"/>
    <mergeCell ref="C25:F25"/>
    <mergeCell ref="C26:F26"/>
    <mergeCell ref="C27:F27"/>
    <mergeCell ref="C40:F40"/>
    <mergeCell ref="C29:F29"/>
    <mergeCell ref="C30:F30"/>
    <mergeCell ref="C31:F31"/>
    <mergeCell ref="C32:F32"/>
    <mergeCell ref="C33:F33"/>
    <mergeCell ref="C34:F34"/>
    <mergeCell ref="C35:F35"/>
    <mergeCell ref="C36:F36"/>
    <mergeCell ref="C37:F37"/>
    <mergeCell ref="C38:F38"/>
    <mergeCell ref="C39:F39"/>
    <mergeCell ref="C73:F73"/>
    <mergeCell ref="C71:F71"/>
    <mergeCell ref="C72:F72"/>
    <mergeCell ref="C41:F41"/>
    <mergeCell ref="C42:F42"/>
    <mergeCell ref="C43:F43"/>
    <mergeCell ref="C44:F44"/>
    <mergeCell ref="C45:F45"/>
    <mergeCell ref="C70:F70"/>
    <mergeCell ref="C46:F46"/>
    <mergeCell ref="C47:F47"/>
    <mergeCell ref="C48:F48"/>
    <mergeCell ref="C49:F49"/>
    <mergeCell ref="C61:F61"/>
    <mergeCell ref="C50:F50"/>
    <mergeCell ref="C51:F51"/>
    <mergeCell ref="C52:F52"/>
    <mergeCell ref="C53:F53"/>
    <mergeCell ref="C54:F54"/>
    <mergeCell ref="C55:F55"/>
    <mergeCell ref="C56:F56"/>
    <mergeCell ref="C57:F57"/>
    <mergeCell ref="C58:F58"/>
    <mergeCell ref="C59:F59"/>
    <mergeCell ref="C60:F60"/>
    <mergeCell ref="C68:F68"/>
    <mergeCell ref="C69:F69"/>
    <mergeCell ref="C62:F62"/>
    <mergeCell ref="C63:F63"/>
    <mergeCell ref="C64:F64"/>
    <mergeCell ref="C65:F65"/>
    <mergeCell ref="C66:F66"/>
    <mergeCell ref="C67:F67"/>
  </mergeCells>
  <pageMargins left="0.75" right="0.75" top="1" bottom="1" header="0" footer="0"/>
  <pageSetup paperSize="9" scale="63" orientation="landscape" verticalDpi="300" r:id="rId1"/>
  <headerFooter alignWithMargins="0">
    <oddHeader xml:space="preserve">&amp;C&amp;"Palatino Linotype,Navadno"&amp;8 &amp;"Palatino Linotype,Poševno"Javni razpis za oddajo naročila po odprtem postopku za sukcesivno dobavo živil in materiala za prehrano za potrebe 
</oddHeader>
    <oddFooter>&amp;C&amp;"Bookman Old Style,Navadno"&amp;8Stran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42835-2269-41AD-B869-6927BCA7F7C9}">
  <dimension ref="A1:N41"/>
  <sheetViews>
    <sheetView topLeftCell="A6" zoomScaleNormal="100" workbookViewId="0">
      <selection activeCell="M26" sqref="M26"/>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210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211</v>
      </c>
      <c r="D12" s="121" t="s">
        <v>211</v>
      </c>
      <c r="E12" s="121" t="s">
        <v>211</v>
      </c>
      <c r="F12" s="122" t="s">
        <v>211</v>
      </c>
      <c r="G12" s="46" t="s">
        <v>208</v>
      </c>
      <c r="H12" s="30"/>
      <c r="I12" s="31">
        <v>670</v>
      </c>
      <c r="J12" s="32">
        <v>0</v>
      </c>
      <c r="K12" s="33">
        <v>9.5</v>
      </c>
      <c r="L12" s="34">
        <f t="shared" ref="L12:L25" si="0">PRODUCT(J12,1.095)</f>
        <v>0</v>
      </c>
      <c r="M12" s="35">
        <f>PRODUCT(I12,L12)</f>
        <v>0</v>
      </c>
      <c r="N12" s="35">
        <f>PRODUCT(I12,J12)</f>
        <v>0</v>
      </c>
    </row>
    <row r="13" spans="1:14" ht="15" customHeight="1" x14ac:dyDescent="0.3">
      <c r="A13" s="27">
        <f t="shared" ref="A13:A25" si="1">A12+1</f>
        <v>2</v>
      </c>
      <c r="B13" s="28"/>
      <c r="C13" s="120" t="s">
        <v>212</v>
      </c>
      <c r="D13" s="121" t="s">
        <v>212</v>
      </c>
      <c r="E13" s="121" t="s">
        <v>212</v>
      </c>
      <c r="F13" s="122" t="s">
        <v>212</v>
      </c>
      <c r="G13" s="33" t="s">
        <v>123</v>
      </c>
      <c r="H13" s="30"/>
      <c r="I13" s="31">
        <v>800</v>
      </c>
      <c r="J13" s="32">
        <v>0</v>
      </c>
      <c r="K13" s="33">
        <v>9.5</v>
      </c>
      <c r="L13" s="34">
        <f t="shared" si="0"/>
        <v>0</v>
      </c>
      <c r="M13" s="35">
        <f t="shared" ref="M13:M25" si="2">PRODUCT(I13,L13)</f>
        <v>0</v>
      </c>
      <c r="N13" s="35">
        <f t="shared" ref="N13:N25" si="3">PRODUCT(I13,J13)</f>
        <v>0</v>
      </c>
    </row>
    <row r="14" spans="1:14" ht="15" customHeight="1" x14ac:dyDescent="0.3">
      <c r="A14" s="27">
        <f t="shared" si="1"/>
        <v>3</v>
      </c>
      <c r="B14" s="28"/>
      <c r="C14" s="120" t="s">
        <v>213</v>
      </c>
      <c r="D14" s="121" t="s">
        <v>213</v>
      </c>
      <c r="E14" s="121" t="s">
        <v>213</v>
      </c>
      <c r="F14" s="122" t="s">
        <v>213</v>
      </c>
      <c r="G14" s="33" t="s">
        <v>123</v>
      </c>
      <c r="H14" s="30"/>
      <c r="I14" s="31">
        <v>1000</v>
      </c>
      <c r="J14" s="32">
        <v>0</v>
      </c>
      <c r="K14" s="33">
        <v>9.5</v>
      </c>
      <c r="L14" s="34">
        <f t="shared" si="0"/>
        <v>0</v>
      </c>
      <c r="M14" s="35">
        <f t="shared" si="2"/>
        <v>0</v>
      </c>
      <c r="N14" s="35">
        <f t="shared" si="3"/>
        <v>0</v>
      </c>
    </row>
    <row r="15" spans="1:14" ht="15" customHeight="1" x14ac:dyDescent="0.3">
      <c r="A15" s="27">
        <f t="shared" si="1"/>
        <v>4</v>
      </c>
      <c r="B15" s="28"/>
      <c r="C15" s="120" t="s">
        <v>214</v>
      </c>
      <c r="D15" s="121" t="s">
        <v>214</v>
      </c>
      <c r="E15" s="121" t="s">
        <v>214</v>
      </c>
      <c r="F15" s="122" t="s">
        <v>214</v>
      </c>
      <c r="G15" s="33" t="s">
        <v>123</v>
      </c>
      <c r="H15" s="30"/>
      <c r="I15" s="31">
        <v>500</v>
      </c>
      <c r="J15" s="32">
        <v>0</v>
      </c>
      <c r="K15" s="33">
        <v>9.5</v>
      </c>
      <c r="L15" s="34">
        <f t="shared" si="0"/>
        <v>0</v>
      </c>
      <c r="M15" s="35">
        <f t="shared" si="2"/>
        <v>0</v>
      </c>
      <c r="N15" s="35">
        <f t="shared" si="3"/>
        <v>0</v>
      </c>
    </row>
    <row r="16" spans="1:14" ht="24.95" customHeight="1" x14ac:dyDescent="0.3">
      <c r="A16" s="27">
        <f t="shared" si="1"/>
        <v>5</v>
      </c>
      <c r="B16" s="28"/>
      <c r="C16" s="120" t="s">
        <v>215</v>
      </c>
      <c r="D16" s="121" t="s">
        <v>215</v>
      </c>
      <c r="E16" s="121" t="s">
        <v>215</v>
      </c>
      <c r="F16" s="122" t="s">
        <v>215</v>
      </c>
      <c r="G16" s="33" t="s">
        <v>123</v>
      </c>
      <c r="H16" s="30"/>
      <c r="I16" s="31">
        <v>200</v>
      </c>
      <c r="J16" s="32">
        <v>0</v>
      </c>
      <c r="K16" s="33">
        <v>9.5</v>
      </c>
      <c r="L16" s="34">
        <f t="shared" si="0"/>
        <v>0</v>
      </c>
      <c r="M16" s="35">
        <f t="shared" si="2"/>
        <v>0</v>
      </c>
      <c r="N16" s="35">
        <f t="shared" si="3"/>
        <v>0</v>
      </c>
    </row>
    <row r="17" spans="1:14" ht="15" customHeight="1" x14ac:dyDescent="0.3">
      <c r="A17" s="27">
        <f t="shared" si="1"/>
        <v>6</v>
      </c>
      <c r="B17" s="28"/>
      <c r="C17" s="120" t="s">
        <v>216</v>
      </c>
      <c r="D17" s="121" t="s">
        <v>216</v>
      </c>
      <c r="E17" s="121" t="s">
        <v>216</v>
      </c>
      <c r="F17" s="122" t="s">
        <v>216</v>
      </c>
      <c r="G17" s="33" t="s">
        <v>123</v>
      </c>
      <c r="H17" s="30"/>
      <c r="I17" s="31">
        <v>500</v>
      </c>
      <c r="J17" s="32">
        <v>0</v>
      </c>
      <c r="K17" s="33">
        <v>9.5</v>
      </c>
      <c r="L17" s="34">
        <f t="shared" si="0"/>
        <v>0</v>
      </c>
      <c r="M17" s="35">
        <f t="shared" si="2"/>
        <v>0</v>
      </c>
      <c r="N17" s="35">
        <f t="shared" si="3"/>
        <v>0</v>
      </c>
    </row>
    <row r="18" spans="1:14" ht="15" customHeight="1" x14ac:dyDescent="0.3">
      <c r="A18" s="27">
        <f t="shared" si="1"/>
        <v>7</v>
      </c>
      <c r="B18" s="28"/>
      <c r="C18" s="120" t="s">
        <v>217</v>
      </c>
      <c r="D18" s="121" t="s">
        <v>217</v>
      </c>
      <c r="E18" s="121" t="s">
        <v>217</v>
      </c>
      <c r="F18" s="122" t="s">
        <v>217</v>
      </c>
      <c r="G18" s="33" t="s">
        <v>123</v>
      </c>
      <c r="H18" s="30"/>
      <c r="I18" s="31">
        <v>800</v>
      </c>
      <c r="J18" s="32">
        <v>0</v>
      </c>
      <c r="K18" s="33">
        <v>9.5</v>
      </c>
      <c r="L18" s="34">
        <f t="shared" si="0"/>
        <v>0</v>
      </c>
      <c r="M18" s="35">
        <f t="shared" si="2"/>
        <v>0</v>
      </c>
      <c r="N18" s="35">
        <f t="shared" si="3"/>
        <v>0</v>
      </c>
    </row>
    <row r="19" spans="1:14" ht="15" customHeight="1" x14ac:dyDescent="0.3">
      <c r="A19" s="27">
        <f t="shared" si="1"/>
        <v>8</v>
      </c>
      <c r="B19" s="28"/>
      <c r="C19" s="120" t="s">
        <v>218</v>
      </c>
      <c r="D19" s="121" t="s">
        <v>218</v>
      </c>
      <c r="E19" s="121" t="s">
        <v>218</v>
      </c>
      <c r="F19" s="122" t="s">
        <v>218</v>
      </c>
      <c r="G19" s="33" t="s">
        <v>123</v>
      </c>
      <c r="H19" s="30"/>
      <c r="I19" s="31">
        <v>100</v>
      </c>
      <c r="J19" s="32">
        <v>0</v>
      </c>
      <c r="K19" s="33">
        <v>9.5</v>
      </c>
      <c r="L19" s="34">
        <f t="shared" si="0"/>
        <v>0</v>
      </c>
      <c r="M19" s="35">
        <f t="shared" si="2"/>
        <v>0</v>
      </c>
      <c r="N19" s="35">
        <f t="shared" si="3"/>
        <v>0</v>
      </c>
    </row>
    <row r="20" spans="1:14" ht="15" customHeight="1" x14ac:dyDescent="0.3">
      <c r="A20" s="27">
        <f t="shared" si="1"/>
        <v>9</v>
      </c>
      <c r="B20" s="28"/>
      <c r="C20" s="120" t="s">
        <v>219</v>
      </c>
      <c r="D20" s="121" t="s">
        <v>219</v>
      </c>
      <c r="E20" s="121" t="s">
        <v>219</v>
      </c>
      <c r="F20" s="122" t="s">
        <v>219</v>
      </c>
      <c r="G20" s="33" t="s">
        <v>123</v>
      </c>
      <c r="H20" s="30"/>
      <c r="I20" s="31">
        <v>80</v>
      </c>
      <c r="J20" s="32">
        <v>0</v>
      </c>
      <c r="K20" s="33">
        <v>9.5</v>
      </c>
      <c r="L20" s="34">
        <f t="shared" si="0"/>
        <v>0</v>
      </c>
      <c r="M20" s="35">
        <f t="shared" si="2"/>
        <v>0</v>
      </c>
      <c r="N20" s="35">
        <f t="shared" si="3"/>
        <v>0</v>
      </c>
    </row>
    <row r="21" spans="1:14" ht="15" customHeight="1" x14ac:dyDescent="0.3">
      <c r="A21" s="27">
        <f t="shared" si="1"/>
        <v>10</v>
      </c>
      <c r="B21" s="28"/>
      <c r="C21" s="120" t="s">
        <v>220</v>
      </c>
      <c r="D21" s="121" t="s">
        <v>220</v>
      </c>
      <c r="E21" s="121" t="s">
        <v>220</v>
      </c>
      <c r="F21" s="122" t="s">
        <v>220</v>
      </c>
      <c r="G21" s="33" t="s">
        <v>20</v>
      </c>
      <c r="H21" s="30"/>
      <c r="I21" s="31">
        <v>10</v>
      </c>
      <c r="J21" s="32">
        <v>0</v>
      </c>
      <c r="K21" s="33">
        <v>9.5</v>
      </c>
      <c r="L21" s="34">
        <f t="shared" si="0"/>
        <v>0</v>
      </c>
      <c r="M21" s="35">
        <f t="shared" si="2"/>
        <v>0</v>
      </c>
      <c r="N21" s="35">
        <f t="shared" si="3"/>
        <v>0</v>
      </c>
    </row>
    <row r="22" spans="1:14" ht="15" customHeight="1" x14ac:dyDescent="0.3">
      <c r="A22" s="27">
        <f t="shared" si="1"/>
        <v>11</v>
      </c>
      <c r="B22" s="28"/>
      <c r="C22" s="120" t="s">
        <v>221</v>
      </c>
      <c r="D22" s="121" t="s">
        <v>221</v>
      </c>
      <c r="E22" s="121" t="s">
        <v>221</v>
      </c>
      <c r="F22" s="122" t="s">
        <v>221</v>
      </c>
      <c r="G22" s="33" t="s">
        <v>20</v>
      </c>
      <c r="H22" s="30"/>
      <c r="I22" s="31">
        <v>30</v>
      </c>
      <c r="J22" s="32">
        <v>0</v>
      </c>
      <c r="K22" s="33">
        <v>9.5</v>
      </c>
      <c r="L22" s="34">
        <f t="shared" si="0"/>
        <v>0</v>
      </c>
      <c r="M22" s="35">
        <f t="shared" si="2"/>
        <v>0</v>
      </c>
      <c r="N22" s="35">
        <f t="shared" si="3"/>
        <v>0</v>
      </c>
    </row>
    <row r="23" spans="1:14" ht="15" customHeight="1" x14ac:dyDescent="0.3">
      <c r="A23" s="27">
        <f t="shared" si="1"/>
        <v>12</v>
      </c>
      <c r="B23" s="28"/>
      <c r="C23" s="120" t="s">
        <v>222</v>
      </c>
      <c r="D23" s="121" t="s">
        <v>222</v>
      </c>
      <c r="E23" s="121" t="s">
        <v>222</v>
      </c>
      <c r="F23" s="122" t="s">
        <v>222</v>
      </c>
      <c r="G23" s="33" t="s">
        <v>20</v>
      </c>
      <c r="H23" s="30"/>
      <c r="I23" s="31">
        <v>20</v>
      </c>
      <c r="J23" s="32">
        <v>0</v>
      </c>
      <c r="K23" s="33">
        <v>9.5</v>
      </c>
      <c r="L23" s="34">
        <f t="shared" si="0"/>
        <v>0</v>
      </c>
      <c r="M23" s="35">
        <f t="shared" si="2"/>
        <v>0</v>
      </c>
      <c r="N23" s="35">
        <f t="shared" si="3"/>
        <v>0</v>
      </c>
    </row>
    <row r="24" spans="1:14" ht="15" customHeight="1" x14ac:dyDescent="0.3">
      <c r="A24" s="27">
        <f t="shared" si="1"/>
        <v>13</v>
      </c>
      <c r="B24" s="28"/>
      <c r="C24" s="120" t="s">
        <v>223</v>
      </c>
      <c r="D24" s="121" t="s">
        <v>223</v>
      </c>
      <c r="E24" s="121" t="s">
        <v>223</v>
      </c>
      <c r="F24" s="122" t="s">
        <v>223</v>
      </c>
      <c r="G24" s="33" t="s">
        <v>20</v>
      </c>
      <c r="H24" s="30"/>
      <c r="I24" s="31">
        <v>20</v>
      </c>
      <c r="J24" s="32">
        <v>0</v>
      </c>
      <c r="K24" s="33">
        <v>9.5</v>
      </c>
      <c r="L24" s="34">
        <f t="shared" si="0"/>
        <v>0</v>
      </c>
      <c r="M24" s="35">
        <f t="shared" si="2"/>
        <v>0</v>
      </c>
      <c r="N24" s="35">
        <f t="shared" si="3"/>
        <v>0</v>
      </c>
    </row>
    <row r="25" spans="1:14" ht="15" customHeight="1" x14ac:dyDescent="0.3">
      <c r="A25" s="27">
        <f t="shared" si="1"/>
        <v>14</v>
      </c>
      <c r="B25" s="28"/>
      <c r="C25" s="120" t="s">
        <v>224</v>
      </c>
      <c r="D25" s="121" t="s">
        <v>224</v>
      </c>
      <c r="E25" s="121" t="s">
        <v>224</v>
      </c>
      <c r="F25" s="122" t="s">
        <v>224</v>
      </c>
      <c r="G25" s="33" t="s">
        <v>20</v>
      </c>
      <c r="H25" s="30"/>
      <c r="I25" s="31">
        <v>10</v>
      </c>
      <c r="J25" s="32">
        <v>0</v>
      </c>
      <c r="K25" s="33">
        <v>9.5</v>
      </c>
      <c r="L25" s="34">
        <f t="shared" si="0"/>
        <v>0</v>
      </c>
      <c r="M25" s="35">
        <f t="shared" si="2"/>
        <v>0</v>
      </c>
      <c r="N25" s="35">
        <f t="shared" si="3"/>
        <v>0</v>
      </c>
    </row>
    <row r="26" spans="1:14" ht="12.75" customHeight="1" x14ac:dyDescent="0.3">
      <c r="A26" s="36"/>
      <c r="B26" s="36"/>
      <c r="C26" s="119" t="s">
        <v>127</v>
      </c>
      <c r="D26" s="119"/>
      <c r="E26" s="119"/>
      <c r="F26" s="119"/>
      <c r="G26" s="37"/>
      <c r="H26" s="37"/>
      <c r="I26" s="37"/>
      <c r="J26" s="38"/>
      <c r="K26" s="37"/>
      <c r="L26" s="39"/>
      <c r="M26" s="40">
        <f>SUM(M12:M25)</f>
        <v>0</v>
      </c>
      <c r="N26" s="40">
        <f>SUM(N12:N25)</f>
        <v>0</v>
      </c>
    </row>
    <row r="27" spans="1:14" ht="12.75" customHeight="1" x14ac:dyDescent="0.3">
      <c r="A27" s="6"/>
      <c r="B27" s="6"/>
      <c r="C27" s="6"/>
      <c r="D27" s="6"/>
      <c r="E27" s="6"/>
      <c r="F27" s="6"/>
      <c r="G27" s="6"/>
      <c r="H27" s="6"/>
      <c r="I27" s="6"/>
      <c r="J27" s="6"/>
      <c r="K27" s="6"/>
      <c r="L27" s="6"/>
      <c r="M27" s="6"/>
      <c r="N27" s="6"/>
    </row>
    <row r="28" spans="1:14" ht="12.75" customHeight="1" x14ac:dyDescent="0.3">
      <c r="A28" s="6" t="s">
        <v>68</v>
      </c>
      <c r="B28" s="6"/>
      <c r="C28" s="6"/>
      <c r="D28" s="6"/>
      <c r="E28" s="6"/>
      <c r="F28" s="6"/>
      <c r="G28" s="6"/>
      <c r="H28" s="6"/>
      <c r="I28" s="6"/>
      <c r="J28" s="6"/>
      <c r="K28" s="6"/>
      <c r="L28" s="6"/>
      <c r="M28" s="6"/>
      <c r="N28" s="6"/>
    </row>
    <row r="29" spans="1:14" ht="12.75" customHeight="1" x14ac:dyDescent="0.3">
      <c r="A29" s="6" t="s">
        <v>69</v>
      </c>
      <c r="B29" s="6"/>
      <c r="C29" s="6"/>
      <c r="D29" s="6"/>
      <c r="E29" s="6"/>
      <c r="F29" s="6"/>
      <c r="G29" s="6"/>
      <c r="H29" s="6"/>
      <c r="I29" s="6"/>
      <c r="J29" s="6"/>
      <c r="K29" s="6"/>
      <c r="L29" s="6"/>
      <c r="M29" s="6"/>
      <c r="N29" s="6"/>
    </row>
    <row r="30" spans="1:14" ht="12.75" customHeight="1" x14ac:dyDescent="0.3">
      <c r="A30" s="6" t="s">
        <v>70</v>
      </c>
      <c r="B30" s="6"/>
      <c r="C30" s="6"/>
      <c r="D30" s="6"/>
      <c r="E30" s="6"/>
      <c r="F30" s="6"/>
      <c r="G30" s="6"/>
      <c r="H30" s="6"/>
      <c r="I30" s="6"/>
      <c r="J30" s="6"/>
      <c r="K30" s="6"/>
      <c r="L30" s="6"/>
      <c r="M30" s="6"/>
      <c r="N30" s="6"/>
    </row>
    <row r="31" spans="1:14" ht="12.75" customHeight="1" x14ac:dyDescent="0.3">
      <c r="A31" s="6" t="s">
        <v>71</v>
      </c>
      <c r="B31" s="41"/>
      <c r="C31" s="6"/>
      <c r="D31" s="6"/>
      <c r="E31" s="6"/>
      <c r="F31" s="6"/>
      <c r="G31" s="6"/>
      <c r="H31" s="6"/>
      <c r="I31" s="6"/>
      <c r="J31" s="6"/>
      <c r="K31" s="6"/>
      <c r="L31" s="6"/>
      <c r="M31" s="6"/>
      <c r="N31" s="6"/>
    </row>
    <row r="32" spans="1:14" ht="12.75" customHeight="1" x14ac:dyDescent="0.3">
      <c r="A32" s="6"/>
      <c r="B32" s="6"/>
      <c r="C32" s="6"/>
      <c r="D32" s="6"/>
      <c r="E32" s="6"/>
      <c r="F32" s="6"/>
      <c r="G32" s="6"/>
      <c r="H32" s="6"/>
      <c r="I32" s="6"/>
      <c r="J32" s="6"/>
      <c r="K32" s="6"/>
      <c r="L32" s="6"/>
      <c r="M32" s="6"/>
      <c r="N32" s="6"/>
    </row>
    <row r="33" spans="1:14" ht="12.75" customHeight="1" x14ac:dyDescent="0.3">
      <c r="A33" s="51" t="s">
        <v>79</v>
      </c>
      <c r="B33" s="51"/>
      <c r="C33" s="6"/>
      <c r="D33" s="6"/>
      <c r="E33" s="6"/>
      <c r="F33" s="6"/>
      <c r="G33" s="6"/>
      <c r="H33" s="6"/>
      <c r="I33" s="6"/>
      <c r="J33" s="6"/>
      <c r="K33" s="6"/>
      <c r="L33" s="6"/>
      <c r="M33" s="6"/>
      <c r="N33" s="6"/>
    </row>
    <row r="34" spans="1:14" ht="12.75" customHeight="1" x14ac:dyDescent="0.3">
      <c r="A34" s="51"/>
      <c r="B34" s="51"/>
      <c r="C34" s="6"/>
      <c r="D34" s="6"/>
      <c r="E34" s="6"/>
      <c r="F34" s="6"/>
      <c r="G34" s="6"/>
      <c r="H34" s="6"/>
      <c r="I34" s="6"/>
      <c r="J34" s="6"/>
      <c r="K34" s="6"/>
      <c r="L34" s="6"/>
      <c r="M34" s="6"/>
      <c r="N34" s="6"/>
    </row>
    <row r="35" spans="1:14" ht="12.75" customHeight="1" x14ac:dyDescent="0.3">
      <c r="A35" s="6" t="s">
        <v>72</v>
      </c>
      <c r="B35" s="6"/>
      <c r="C35" s="6"/>
      <c r="D35" s="6"/>
      <c r="E35" s="6"/>
      <c r="F35" s="6"/>
      <c r="G35" s="6"/>
      <c r="H35" s="42" t="s">
        <v>73</v>
      </c>
      <c r="I35" s="6"/>
      <c r="J35" s="6"/>
      <c r="K35" s="6" t="s">
        <v>74</v>
      </c>
      <c r="L35" s="6"/>
      <c r="M35" s="6"/>
      <c r="N35" s="6"/>
    </row>
    <row r="38" spans="1:14" ht="12.75" customHeight="1" x14ac:dyDescent="0.3">
      <c r="B38" s="43"/>
      <c r="C38" s="43"/>
    </row>
    <row r="39" spans="1:14" ht="12.75" customHeight="1" x14ac:dyDescent="0.3">
      <c r="B39" s="43"/>
      <c r="C39" s="43"/>
    </row>
    <row r="40" spans="1:14" ht="12.75" customHeight="1" x14ac:dyDescent="0.3">
      <c r="B40" s="43"/>
      <c r="C40" s="43"/>
    </row>
    <row r="41" spans="1:14" ht="12.75" customHeight="1" x14ac:dyDescent="0.3">
      <c r="B41" s="43"/>
      <c r="C41" s="43"/>
    </row>
  </sheetData>
  <sheetProtection algorithmName="SHA-512" hashValue="6nfNoM8w3kp6FtMSsqV8vcQ4WfkislU01WqnPfzUHYgXdcCQtL5NQbQiPgUjoB9+t+MJVnAfiUBrB5SC8RpaeQ==" saltValue="FWBf0BOWo8f+svsTOmDY/Q==" spinCount="100000" sheet="1" objects="1" scenarios="1"/>
  <protectedRanges>
    <protectedRange sqref="C35" name="Obseg3"/>
    <protectedRange sqref="C4:C5" name="Obseg2"/>
    <protectedRange sqref="C35" name="Range2"/>
  </protectedRanges>
  <mergeCells count="16">
    <mergeCell ref="C16:F16"/>
    <mergeCell ref="C10:F10"/>
    <mergeCell ref="C12:F12"/>
    <mergeCell ref="C13:F13"/>
    <mergeCell ref="C14:F14"/>
    <mergeCell ref="C15:F15"/>
    <mergeCell ref="C26:F26"/>
    <mergeCell ref="C23:F23"/>
    <mergeCell ref="C24:F24"/>
    <mergeCell ref="C25:F25"/>
    <mergeCell ref="C17:F17"/>
    <mergeCell ref="C18:F18"/>
    <mergeCell ref="C19:F19"/>
    <mergeCell ref="C20:F20"/>
    <mergeCell ref="C21:F21"/>
    <mergeCell ref="C22:F22"/>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B64D3-BF1D-479F-B8EB-051B614E0DB6}">
  <dimension ref="A1:N36"/>
  <sheetViews>
    <sheetView zoomScaleNormal="100" workbookViewId="0">
      <selection activeCell="N22" sqref="N22"/>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657</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24.95" customHeight="1" x14ac:dyDescent="0.3">
      <c r="A12" s="27">
        <v>1</v>
      </c>
      <c r="B12" s="28"/>
      <c r="C12" s="120" t="s">
        <v>658</v>
      </c>
      <c r="D12" s="121" t="s">
        <v>658</v>
      </c>
      <c r="E12" s="121" t="s">
        <v>658</v>
      </c>
      <c r="F12" s="122" t="s">
        <v>658</v>
      </c>
      <c r="G12" s="46" t="s">
        <v>20</v>
      </c>
      <c r="H12" s="30"/>
      <c r="I12" s="31">
        <v>200</v>
      </c>
      <c r="J12" s="32">
        <v>0</v>
      </c>
      <c r="K12" s="33">
        <v>9.5</v>
      </c>
      <c r="L12" s="34">
        <f t="shared" ref="L12:L21" si="0">PRODUCT(J12,1.095)</f>
        <v>0</v>
      </c>
      <c r="M12" s="35">
        <f>PRODUCT(I12,L12)</f>
        <v>0</v>
      </c>
      <c r="N12" s="35">
        <f>PRODUCT(I12,J12)</f>
        <v>0</v>
      </c>
    </row>
    <row r="13" spans="1:14" ht="24.95" customHeight="1" x14ac:dyDescent="0.3">
      <c r="A13" s="27">
        <f t="shared" ref="A13:A21" si="1">A12+1</f>
        <v>2</v>
      </c>
      <c r="B13" s="28"/>
      <c r="C13" s="120" t="s">
        <v>659</v>
      </c>
      <c r="D13" s="121" t="s">
        <v>659</v>
      </c>
      <c r="E13" s="121" t="s">
        <v>659</v>
      </c>
      <c r="F13" s="122" t="s">
        <v>659</v>
      </c>
      <c r="G13" s="46" t="s">
        <v>123</v>
      </c>
      <c r="H13" s="30"/>
      <c r="I13" s="31">
        <v>80</v>
      </c>
      <c r="J13" s="32">
        <v>0</v>
      </c>
      <c r="K13" s="33">
        <v>9.5</v>
      </c>
      <c r="L13" s="34">
        <f t="shared" si="0"/>
        <v>0</v>
      </c>
      <c r="M13" s="35">
        <f t="shared" ref="M13:M21" si="2">PRODUCT(I13,L13)</f>
        <v>0</v>
      </c>
      <c r="N13" s="35">
        <f t="shared" ref="N13:N21" si="3">PRODUCT(I13,J13)</f>
        <v>0</v>
      </c>
    </row>
    <row r="14" spans="1:14" ht="24.95" customHeight="1" x14ac:dyDescent="0.3">
      <c r="A14" s="27">
        <f t="shared" si="1"/>
        <v>3</v>
      </c>
      <c r="B14" s="28"/>
      <c r="C14" s="120" t="s">
        <v>660</v>
      </c>
      <c r="D14" s="121" t="s">
        <v>660</v>
      </c>
      <c r="E14" s="121" t="s">
        <v>660</v>
      </c>
      <c r="F14" s="122" t="s">
        <v>660</v>
      </c>
      <c r="G14" s="46" t="s">
        <v>20</v>
      </c>
      <c r="H14" s="30"/>
      <c r="I14" s="31">
        <v>50</v>
      </c>
      <c r="J14" s="32">
        <v>0</v>
      </c>
      <c r="K14" s="33">
        <v>9.5</v>
      </c>
      <c r="L14" s="34">
        <f t="shared" si="0"/>
        <v>0</v>
      </c>
      <c r="M14" s="35">
        <f t="shared" si="2"/>
        <v>0</v>
      </c>
      <c r="N14" s="35">
        <f t="shared" si="3"/>
        <v>0</v>
      </c>
    </row>
    <row r="15" spans="1:14" ht="24.95" customHeight="1" x14ac:dyDescent="0.3">
      <c r="A15" s="27">
        <f t="shared" si="1"/>
        <v>4</v>
      </c>
      <c r="B15" s="28"/>
      <c r="C15" s="120" t="s">
        <v>661</v>
      </c>
      <c r="D15" s="121" t="s">
        <v>661</v>
      </c>
      <c r="E15" s="121" t="s">
        <v>661</v>
      </c>
      <c r="F15" s="122" t="s">
        <v>661</v>
      </c>
      <c r="G15" s="46" t="s">
        <v>20</v>
      </c>
      <c r="H15" s="30"/>
      <c r="I15" s="31">
        <v>500</v>
      </c>
      <c r="J15" s="32">
        <v>0</v>
      </c>
      <c r="K15" s="33">
        <v>9.5</v>
      </c>
      <c r="L15" s="34">
        <f t="shared" si="0"/>
        <v>0</v>
      </c>
      <c r="M15" s="35">
        <f t="shared" si="2"/>
        <v>0</v>
      </c>
      <c r="N15" s="35">
        <f t="shared" si="3"/>
        <v>0</v>
      </c>
    </row>
    <row r="16" spans="1:14" ht="24.95" customHeight="1" x14ac:dyDescent="0.3">
      <c r="A16" s="27">
        <f t="shared" si="1"/>
        <v>5</v>
      </c>
      <c r="B16" s="28"/>
      <c r="C16" s="120" t="s">
        <v>662</v>
      </c>
      <c r="D16" s="121" t="s">
        <v>662</v>
      </c>
      <c r="E16" s="121" t="s">
        <v>662</v>
      </c>
      <c r="F16" s="122" t="s">
        <v>662</v>
      </c>
      <c r="G16" s="46" t="s">
        <v>20</v>
      </c>
      <c r="H16" s="30"/>
      <c r="I16" s="31">
        <v>800</v>
      </c>
      <c r="J16" s="32">
        <v>0</v>
      </c>
      <c r="K16" s="33">
        <v>9.5</v>
      </c>
      <c r="L16" s="34">
        <f t="shared" si="0"/>
        <v>0</v>
      </c>
      <c r="M16" s="35">
        <f t="shared" si="2"/>
        <v>0</v>
      </c>
      <c r="N16" s="35">
        <f t="shared" si="3"/>
        <v>0</v>
      </c>
    </row>
    <row r="17" spans="1:14" ht="24.95" customHeight="1" x14ac:dyDescent="0.3">
      <c r="A17" s="27">
        <f t="shared" si="1"/>
        <v>6</v>
      </c>
      <c r="B17" s="28"/>
      <c r="C17" s="120" t="s">
        <v>663</v>
      </c>
      <c r="D17" s="121" t="s">
        <v>663</v>
      </c>
      <c r="E17" s="121" t="s">
        <v>663</v>
      </c>
      <c r="F17" s="122" t="s">
        <v>663</v>
      </c>
      <c r="G17" s="46" t="s">
        <v>123</v>
      </c>
      <c r="H17" s="30"/>
      <c r="I17" s="31">
        <v>500</v>
      </c>
      <c r="J17" s="32">
        <v>0</v>
      </c>
      <c r="K17" s="33">
        <v>9.5</v>
      </c>
      <c r="L17" s="34">
        <f t="shared" si="0"/>
        <v>0</v>
      </c>
      <c r="M17" s="35">
        <f t="shared" si="2"/>
        <v>0</v>
      </c>
      <c r="N17" s="35">
        <f t="shared" si="3"/>
        <v>0</v>
      </c>
    </row>
    <row r="18" spans="1:14" ht="24.95" customHeight="1" x14ac:dyDescent="0.3">
      <c r="A18" s="27">
        <f t="shared" si="1"/>
        <v>7</v>
      </c>
      <c r="B18" s="28"/>
      <c r="C18" s="120" t="s">
        <v>664</v>
      </c>
      <c r="D18" s="121" t="s">
        <v>664</v>
      </c>
      <c r="E18" s="121" t="s">
        <v>664</v>
      </c>
      <c r="F18" s="122" t="s">
        <v>664</v>
      </c>
      <c r="G18" s="46" t="s">
        <v>123</v>
      </c>
      <c r="H18" s="30"/>
      <c r="I18" s="31">
        <v>1000</v>
      </c>
      <c r="J18" s="32">
        <v>0</v>
      </c>
      <c r="K18" s="33">
        <v>9.5</v>
      </c>
      <c r="L18" s="34">
        <f t="shared" si="0"/>
        <v>0</v>
      </c>
      <c r="M18" s="35">
        <f t="shared" si="2"/>
        <v>0</v>
      </c>
      <c r="N18" s="35">
        <f t="shared" si="3"/>
        <v>0</v>
      </c>
    </row>
    <row r="19" spans="1:14" ht="24.95" customHeight="1" x14ac:dyDescent="0.3">
      <c r="A19" s="27">
        <f t="shared" si="1"/>
        <v>8</v>
      </c>
      <c r="B19" s="28"/>
      <c r="C19" s="120" t="s">
        <v>665</v>
      </c>
      <c r="D19" s="121" t="s">
        <v>665</v>
      </c>
      <c r="E19" s="121" t="s">
        <v>665</v>
      </c>
      <c r="F19" s="122" t="s">
        <v>665</v>
      </c>
      <c r="G19" s="46" t="s">
        <v>123</v>
      </c>
      <c r="H19" s="30"/>
      <c r="I19" s="108">
        <v>500</v>
      </c>
      <c r="J19" s="32">
        <v>0</v>
      </c>
      <c r="K19" s="33">
        <v>9.5</v>
      </c>
      <c r="L19" s="34">
        <f t="shared" si="0"/>
        <v>0</v>
      </c>
      <c r="M19" s="35">
        <f t="shared" si="2"/>
        <v>0</v>
      </c>
      <c r="N19" s="35">
        <f t="shared" si="3"/>
        <v>0</v>
      </c>
    </row>
    <row r="20" spans="1:14" ht="24.95" customHeight="1" x14ac:dyDescent="0.3">
      <c r="A20" s="27">
        <f t="shared" si="1"/>
        <v>9</v>
      </c>
      <c r="B20" s="28"/>
      <c r="C20" s="120" t="s">
        <v>666</v>
      </c>
      <c r="D20" s="121" t="s">
        <v>666</v>
      </c>
      <c r="E20" s="121" t="s">
        <v>666</v>
      </c>
      <c r="F20" s="122" t="s">
        <v>666</v>
      </c>
      <c r="G20" s="33" t="s">
        <v>123</v>
      </c>
      <c r="H20" s="30"/>
      <c r="I20" s="31">
        <v>7000</v>
      </c>
      <c r="J20" s="32">
        <v>0</v>
      </c>
      <c r="K20" s="33">
        <v>9.5</v>
      </c>
      <c r="L20" s="34">
        <f t="shared" si="0"/>
        <v>0</v>
      </c>
      <c r="M20" s="35">
        <f t="shared" si="2"/>
        <v>0</v>
      </c>
      <c r="N20" s="35">
        <f t="shared" si="3"/>
        <v>0</v>
      </c>
    </row>
    <row r="21" spans="1:14" ht="15" customHeight="1" x14ac:dyDescent="0.3">
      <c r="A21" s="27">
        <f t="shared" si="1"/>
        <v>10</v>
      </c>
      <c r="B21" s="28"/>
      <c r="C21" s="120" t="s">
        <v>667</v>
      </c>
      <c r="D21" s="121" t="s">
        <v>667</v>
      </c>
      <c r="E21" s="121" t="s">
        <v>667</v>
      </c>
      <c r="F21" s="122" t="s">
        <v>667</v>
      </c>
      <c r="G21" s="33" t="s">
        <v>123</v>
      </c>
      <c r="H21" s="30"/>
      <c r="I21" s="31">
        <v>1200</v>
      </c>
      <c r="J21" s="32">
        <v>0</v>
      </c>
      <c r="K21" s="33">
        <v>9.5</v>
      </c>
      <c r="L21" s="34">
        <f t="shared" si="0"/>
        <v>0</v>
      </c>
      <c r="M21" s="35">
        <f t="shared" si="2"/>
        <v>0</v>
      </c>
      <c r="N21" s="35">
        <f t="shared" si="3"/>
        <v>0</v>
      </c>
    </row>
    <row r="22" spans="1:14" ht="12.75" customHeight="1" x14ac:dyDescent="0.3">
      <c r="A22" s="36"/>
      <c r="B22" s="36"/>
      <c r="C22" s="119" t="s">
        <v>225</v>
      </c>
      <c r="D22" s="119"/>
      <c r="E22" s="119"/>
      <c r="F22" s="119"/>
      <c r="G22" s="37"/>
      <c r="H22" s="37"/>
      <c r="I22" s="37"/>
      <c r="J22" s="38"/>
      <c r="K22" s="37"/>
      <c r="L22" s="39"/>
      <c r="M22" s="40">
        <f>SUM(M12:M21)</f>
        <v>0</v>
      </c>
      <c r="N22" s="40">
        <f>SUM(N12:N21)</f>
        <v>0</v>
      </c>
    </row>
    <row r="23" spans="1:14" ht="12.75" customHeight="1" x14ac:dyDescent="0.3">
      <c r="A23" s="6"/>
      <c r="B23" s="6"/>
      <c r="C23" s="6"/>
      <c r="D23" s="6"/>
      <c r="E23" s="6"/>
      <c r="F23" s="6"/>
      <c r="G23" s="6"/>
      <c r="H23" s="6"/>
      <c r="I23" s="6"/>
      <c r="J23" s="6"/>
      <c r="K23" s="6"/>
      <c r="L23" s="6"/>
      <c r="M23" s="6"/>
      <c r="N23" s="6"/>
    </row>
    <row r="24" spans="1:14" ht="12.75" customHeight="1" x14ac:dyDescent="0.3">
      <c r="A24" s="6" t="s">
        <v>68</v>
      </c>
      <c r="B24" s="6"/>
      <c r="C24" s="6"/>
      <c r="D24" s="6"/>
      <c r="E24" s="6"/>
      <c r="F24" s="6"/>
      <c r="G24" s="6"/>
      <c r="H24" s="6"/>
      <c r="I24" s="6"/>
      <c r="J24" s="6"/>
      <c r="K24" s="6"/>
      <c r="L24" s="6"/>
      <c r="M24" s="6"/>
      <c r="N24" s="6"/>
    </row>
    <row r="25" spans="1:14" ht="12.75" customHeight="1" x14ac:dyDescent="0.3">
      <c r="A25" s="6" t="s">
        <v>69</v>
      </c>
      <c r="B25" s="6"/>
      <c r="C25" s="6"/>
      <c r="D25" s="6"/>
      <c r="E25" s="6"/>
      <c r="F25" s="6"/>
      <c r="G25" s="6"/>
      <c r="H25" s="6"/>
      <c r="I25" s="6"/>
      <c r="J25" s="6"/>
      <c r="K25" s="6"/>
      <c r="L25" s="6"/>
      <c r="M25" s="6"/>
      <c r="N25" s="6"/>
    </row>
    <row r="26" spans="1:14" ht="12.75" customHeight="1" x14ac:dyDescent="0.3">
      <c r="A26" s="6" t="s">
        <v>70</v>
      </c>
      <c r="B26" s="6"/>
      <c r="C26" s="6"/>
      <c r="D26" s="6"/>
      <c r="E26" s="6"/>
      <c r="F26" s="6"/>
      <c r="G26" s="6"/>
      <c r="H26" s="6"/>
      <c r="I26" s="6"/>
      <c r="J26" s="6"/>
      <c r="K26" s="6"/>
      <c r="L26" s="6"/>
      <c r="M26" s="6"/>
      <c r="N26" s="6"/>
    </row>
    <row r="27" spans="1:14" ht="12.75" customHeight="1" x14ac:dyDescent="0.3">
      <c r="A27" s="6" t="s">
        <v>71</v>
      </c>
      <c r="B27" s="41"/>
      <c r="C27" s="6"/>
      <c r="D27" s="6"/>
      <c r="E27" s="6"/>
      <c r="F27" s="6"/>
      <c r="G27" s="6"/>
      <c r="H27" s="6"/>
      <c r="I27" s="6"/>
      <c r="J27" s="6"/>
      <c r="K27" s="6"/>
      <c r="L27" s="6"/>
      <c r="M27" s="6"/>
      <c r="N27" s="6"/>
    </row>
    <row r="28" spans="1:14" ht="12.75" customHeight="1" x14ac:dyDescent="0.3">
      <c r="A28" s="6"/>
      <c r="B28" s="6"/>
      <c r="C28" s="6"/>
      <c r="D28" s="6"/>
      <c r="E28" s="6"/>
      <c r="F28" s="6"/>
      <c r="G28" s="6"/>
      <c r="H28" s="6"/>
      <c r="I28" s="6"/>
      <c r="J28" s="6"/>
      <c r="K28" s="6"/>
      <c r="L28" s="6"/>
      <c r="M28" s="6"/>
      <c r="N28" s="6"/>
    </row>
    <row r="29" spans="1:14" ht="12.75" customHeight="1" x14ac:dyDescent="0.3">
      <c r="A29" s="6"/>
      <c r="B29" s="6"/>
      <c r="C29" s="6"/>
      <c r="D29" s="6"/>
      <c r="E29" s="6"/>
      <c r="F29" s="6"/>
      <c r="G29" s="6"/>
      <c r="H29" s="6"/>
      <c r="I29" s="6"/>
      <c r="J29" s="6"/>
      <c r="K29" s="6"/>
      <c r="L29" s="6"/>
      <c r="M29" s="6"/>
      <c r="N29" s="6"/>
    </row>
    <row r="30" spans="1:14" ht="12.75" customHeight="1" x14ac:dyDescent="0.3">
      <c r="A30" s="6" t="s">
        <v>72</v>
      </c>
      <c r="B30" s="6"/>
      <c r="C30" s="6"/>
      <c r="D30" s="6"/>
      <c r="E30" s="6"/>
      <c r="F30" s="6"/>
      <c r="G30" s="6"/>
      <c r="H30" s="42" t="s">
        <v>73</v>
      </c>
      <c r="I30" s="6"/>
      <c r="J30" s="6"/>
      <c r="K30" s="6" t="s">
        <v>74</v>
      </c>
      <c r="L30" s="6"/>
      <c r="M30" s="6"/>
      <c r="N30" s="6"/>
    </row>
    <row r="33" spans="2:3" ht="12.75" customHeight="1" x14ac:dyDescent="0.3">
      <c r="B33" s="43"/>
      <c r="C33" s="43"/>
    </row>
    <row r="34" spans="2:3" ht="12.75" customHeight="1" x14ac:dyDescent="0.3">
      <c r="B34" s="43"/>
      <c r="C34" s="43"/>
    </row>
    <row r="35" spans="2:3" ht="12.75" customHeight="1" x14ac:dyDescent="0.3">
      <c r="B35" s="43"/>
      <c r="C35" s="43"/>
    </row>
    <row r="36" spans="2:3" ht="12.75" customHeight="1" x14ac:dyDescent="0.3">
      <c r="B36" s="43"/>
      <c r="C36" s="43"/>
    </row>
  </sheetData>
  <sheetProtection algorithmName="SHA-512" hashValue="Y6e20BeytfEHVA241Xve2UzuakaYl1H8E2HTPdHp0AnoracX/lEAGsJH49WZ3X88QUFSis9nDWVCODL7wYSy6w==" saltValue="8vJo03X6XKlBzSfUt1XUkw==" spinCount="100000" sheet="1" objects="1" scenarios="1"/>
  <protectedRanges>
    <protectedRange sqref="C30" name="Obseg3"/>
    <protectedRange sqref="C4:C5" name="Obseg2"/>
    <protectedRange sqref="C30" name="Range2"/>
  </protectedRanges>
  <mergeCells count="12">
    <mergeCell ref="C16:F16"/>
    <mergeCell ref="C10:F10"/>
    <mergeCell ref="C12:F12"/>
    <mergeCell ref="C13:F13"/>
    <mergeCell ref="C14:F14"/>
    <mergeCell ref="C15:F15"/>
    <mergeCell ref="C22:F22"/>
    <mergeCell ref="C17:F17"/>
    <mergeCell ref="C18:F18"/>
    <mergeCell ref="C19:F19"/>
    <mergeCell ref="C20:F20"/>
    <mergeCell ref="C21:F21"/>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8533C-D3BC-4E9E-A0F4-33E6036307CA}">
  <dimension ref="A1:N99"/>
  <sheetViews>
    <sheetView topLeftCell="A67" zoomScaleNormal="100" workbookViewId="0">
      <selection activeCell="H84" sqref="H8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668</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226</v>
      </c>
      <c r="D12" s="121" t="s">
        <v>226</v>
      </c>
      <c r="E12" s="121" t="s">
        <v>226</v>
      </c>
      <c r="F12" s="122" t="s">
        <v>226</v>
      </c>
      <c r="G12" s="33" t="s">
        <v>20</v>
      </c>
      <c r="H12" s="30"/>
      <c r="I12" s="31">
        <v>70</v>
      </c>
      <c r="J12" s="32">
        <v>0</v>
      </c>
      <c r="K12" s="33">
        <v>9.5</v>
      </c>
      <c r="L12" s="34">
        <f t="shared" ref="L12" si="0">PRODUCT(J12,1.095)</f>
        <v>0</v>
      </c>
      <c r="M12" s="35">
        <f>PRODUCT(I12,L12)</f>
        <v>0</v>
      </c>
      <c r="N12" s="35">
        <f>PRODUCT(I12,J12)</f>
        <v>0</v>
      </c>
    </row>
    <row r="13" spans="1:14" ht="15" customHeight="1" x14ac:dyDescent="0.3">
      <c r="A13" s="27">
        <f t="shared" ref="A13:A84" si="1">A12+1</f>
        <v>2</v>
      </c>
      <c r="B13" s="28"/>
      <c r="C13" s="120" t="s">
        <v>227</v>
      </c>
      <c r="D13" s="121" t="s">
        <v>227</v>
      </c>
      <c r="E13" s="121" t="s">
        <v>227</v>
      </c>
      <c r="F13" s="122" t="s">
        <v>227</v>
      </c>
      <c r="G13" s="33" t="s">
        <v>20</v>
      </c>
      <c r="H13" s="30"/>
      <c r="I13" s="31">
        <v>170</v>
      </c>
      <c r="J13" s="32">
        <v>0</v>
      </c>
      <c r="K13" s="33">
        <v>9.5</v>
      </c>
      <c r="L13" s="34">
        <f t="shared" ref="L13:L76" si="2">PRODUCT(J13,1.095)</f>
        <v>0</v>
      </c>
      <c r="M13" s="35">
        <f t="shared" ref="M13:M76" si="3">PRODUCT(I13,L13)</f>
        <v>0</v>
      </c>
      <c r="N13" s="35">
        <f t="shared" ref="N13:N76" si="4">PRODUCT(I13,J13)</f>
        <v>0</v>
      </c>
    </row>
    <row r="14" spans="1:14" ht="15" customHeight="1" x14ac:dyDescent="0.3">
      <c r="A14" s="27">
        <f t="shared" si="1"/>
        <v>3</v>
      </c>
      <c r="B14" s="28"/>
      <c r="C14" s="120" t="s">
        <v>228</v>
      </c>
      <c r="D14" s="121" t="s">
        <v>228</v>
      </c>
      <c r="E14" s="121" t="s">
        <v>228</v>
      </c>
      <c r="F14" s="122" t="s">
        <v>228</v>
      </c>
      <c r="G14" s="33" t="s">
        <v>20</v>
      </c>
      <c r="H14" s="30"/>
      <c r="I14" s="31">
        <v>170</v>
      </c>
      <c r="J14" s="32">
        <v>0</v>
      </c>
      <c r="K14" s="33">
        <v>9.5</v>
      </c>
      <c r="L14" s="34">
        <f t="shared" si="2"/>
        <v>0</v>
      </c>
      <c r="M14" s="35">
        <f t="shared" si="3"/>
        <v>0</v>
      </c>
      <c r="N14" s="35">
        <f t="shared" si="4"/>
        <v>0</v>
      </c>
    </row>
    <row r="15" spans="1:14" ht="15" customHeight="1" x14ac:dyDescent="0.3">
      <c r="A15" s="27">
        <f t="shared" si="1"/>
        <v>4</v>
      </c>
      <c r="B15" s="28"/>
      <c r="C15" s="120" t="s">
        <v>229</v>
      </c>
      <c r="D15" s="121" t="s">
        <v>229</v>
      </c>
      <c r="E15" s="121" t="s">
        <v>229</v>
      </c>
      <c r="F15" s="122" t="s">
        <v>229</v>
      </c>
      <c r="G15" s="33" t="s">
        <v>20</v>
      </c>
      <c r="H15" s="30"/>
      <c r="I15" s="31">
        <v>170</v>
      </c>
      <c r="J15" s="32">
        <v>0</v>
      </c>
      <c r="K15" s="33">
        <v>9.5</v>
      </c>
      <c r="L15" s="34">
        <f t="shared" si="2"/>
        <v>0</v>
      </c>
      <c r="M15" s="35">
        <f t="shared" si="3"/>
        <v>0</v>
      </c>
      <c r="N15" s="35">
        <f t="shared" si="4"/>
        <v>0</v>
      </c>
    </row>
    <row r="16" spans="1:14" ht="15" customHeight="1" x14ac:dyDescent="0.3">
      <c r="A16" s="27">
        <f t="shared" si="1"/>
        <v>5</v>
      </c>
      <c r="B16" s="28"/>
      <c r="C16" s="120" t="s">
        <v>230</v>
      </c>
      <c r="D16" s="121" t="s">
        <v>230</v>
      </c>
      <c r="E16" s="121" t="s">
        <v>230</v>
      </c>
      <c r="F16" s="122" t="s">
        <v>230</v>
      </c>
      <c r="G16" s="33" t="s">
        <v>20</v>
      </c>
      <c r="H16" s="30"/>
      <c r="I16" s="31">
        <v>170</v>
      </c>
      <c r="J16" s="32">
        <v>0</v>
      </c>
      <c r="K16" s="33">
        <v>9.5</v>
      </c>
      <c r="L16" s="34">
        <f t="shared" si="2"/>
        <v>0</v>
      </c>
      <c r="M16" s="35">
        <f t="shared" si="3"/>
        <v>0</v>
      </c>
      <c r="N16" s="35">
        <f t="shared" si="4"/>
        <v>0</v>
      </c>
    </row>
    <row r="17" spans="1:14" ht="15" customHeight="1" x14ac:dyDescent="0.3">
      <c r="A17" s="27">
        <f t="shared" si="1"/>
        <v>6</v>
      </c>
      <c r="B17" s="28"/>
      <c r="C17" s="120" t="s">
        <v>231</v>
      </c>
      <c r="D17" s="121" t="s">
        <v>231</v>
      </c>
      <c r="E17" s="121" t="s">
        <v>231</v>
      </c>
      <c r="F17" s="122" t="s">
        <v>231</v>
      </c>
      <c r="G17" s="33" t="s">
        <v>20</v>
      </c>
      <c r="H17" s="30"/>
      <c r="I17" s="31">
        <v>170</v>
      </c>
      <c r="J17" s="32">
        <v>0</v>
      </c>
      <c r="K17" s="33">
        <v>9.5</v>
      </c>
      <c r="L17" s="34">
        <f t="shared" si="2"/>
        <v>0</v>
      </c>
      <c r="M17" s="35">
        <f t="shared" si="3"/>
        <v>0</v>
      </c>
      <c r="N17" s="35">
        <f t="shared" si="4"/>
        <v>0</v>
      </c>
    </row>
    <row r="18" spans="1:14" ht="15" customHeight="1" x14ac:dyDescent="0.3">
      <c r="A18" s="27">
        <f t="shared" si="1"/>
        <v>7</v>
      </c>
      <c r="B18" s="28"/>
      <c r="C18" s="120" t="s">
        <v>232</v>
      </c>
      <c r="D18" s="121" t="s">
        <v>232</v>
      </c>
      <c r="E18" s="121" t="s">
        <v>232</v>
      </c>
      <c r="F18" s="122" t="s">
        <v>232</v>
      </c>
      <c r="G18" s="33" t="s">
        <v>20</v>
      </c>
      <c r="H18" s="30"/>
      <c r="I18" s="31">
        <v>170</v>
      </c>
      <c r="J18" s="32">
        <v>0</v>
      </c>
      <c r="K18" s="33">
        <v>9.5</v>
      </c>
      <c r="L18" s="34">
        <f t="shared" si="2"/>
        <v>0</v>
      </c>
      <c r="M18" s="35">
        <f t="shared" si="3"/>
        <v>0</v>
      </c>
      <c r="N18" s="35">
        <f t="shared" si="4"/>
        <v>0</v>
      </c>
    </row>
    <row r="19" spans="1:14" ht="15" customHeight="1" x14ac:dyDescent="0.3">
      <c r="A19" s="27">
        <f t="shared" si="1"/>
        <v>8</v>
      </c>
      <c r="B19" s="28"/>
      <c r="C19" s="120" t="s">
        <v>233</v>
      </c>
      <c r="D19" s="121" t="s">
        <v>233</v>
      </c>
      <c r="E19" s="121" t="s">
        <v>233</v>
      </c>
      <c r="F19" s="122" t="s">
        <v>233</v>
      </c>
      <c r="G19" s="33" t="s">
        <v>20</v>
      </c>
      <c r="H19" s="30"/>
      <c r="I19" s="31">
        <v>70</v>
      </c>
      <c r="J19" s="32">
        <v>0</v>
      </c>
      <c r="K19" s="33">
        <v>9.5</v>
      </c>
      <c r="L19" s="34">
        <f t="shared" si="2"/>
        <v>0</v>
      </c>
      <c r="M19" s="35">
        <f t="shared" si="3"/>
        <v>0</v>
      </c>
      <c r="N19" s="35">
        <f t="shared" si="4"/>
        <v>0</v>
      </c>
    </row>
    <row r="20" spans="1:14" ht="15" customHeight="1" x14ac:dyDescent="0.3">
      <c r="A20" s="27">
        <f t="shared" si="1"/>
        <v>9</v>
      </c>
      <c r="B20" s="28"/>
      <c r="C20" s="120" t="s">
        <v>234</v>
      </c>
      <c r="D20" s="121" t="s">
        <v>234</v>
      </c>
      <c r="E20" s="121" t="s">
        <v>234</v>
      </c>
      <c r="F20" s="122" t="s">
        <v>234</v>
      </c>
      <c r="G20" s="33" t="s">
        <v>20</v>
      </c>
      <c r="H20" s="30"/>
      <c r="I20" s="31">
        <v>70</v>
      </c>
      <c r="J20" s="32">
        <v>0</v>
      </c>
      <c r="K20" s="33">
        <v>9.5</v>
      </c>
      <c r="L20" s="34">
        <f t="shared" si="2"/>
        <v>0</v>
      </c>
      <c r="M20" s="35">
        <f t="shared" si="3"/>
        <v>0</v>
      </c>
      <c r="N20" s="35">
        <f t="shared" si="4"/>
        <v>0</v>
      </c>
    </row>
    <row r="21" spans="1:14" ht="15" customHeight="1" x14ac:dyDescent="0.3">
      <c r="A21" s="27">
        <f t="shared" si="1"/>
        <v>10</v>
      </c>
      <c r="B21" s="28"/>
      <c r="C21" s="120" t="s">
        <v>235</v>
      </c>
      <c r="D21" s="121" t="s">
        <v>235</v>
      </c>
      <c r="E21" s="121" t="s">
        <v>235</v>
      </c>
      <c r="F21" s="122" t="s">
        <v>235</v>
      </c>
      <c r="G21" s="33" t="s">
        <v>20</v>
      </c>
      <c r="H21" s="30"/>
      <c r="I21" s="31">
        <v>670</v>
      </c>
      <c r="J21" s="32">
        <v>0</v>
      </c>
      <c r="K21" s="33">
        <v>9.5</v>
      </c>
      <c r="L21" s="34">
        <f t="shared" si="2"/>
        <v>0</v>
      </c>
      <c r="M21" s="35">
        <f t="shared" si="3"/>
        <v>0</v>
      </c>
      <c r="N21" s="35">
        <f t="shared" si="4"/>
        <v>0</v>
      </c>
    </row>
    <row r="22" spans="1:14" ht="15" customHeight="1" x14ac:dyDescent="0.3">
      <c r="A22" s="27">
        <f t="shared" si="1"/>
        <v>11</v>
      </c>
      <c r="B22" s="28"/>
      <c r="C22" s="120" t="s">
        <v>236</v>
      </c>
      <c r="D22" s="121" t="s">
        <v>236</v>
      </c>
      <c r="E22" s="121" t="s">
        <v>236</v>
      </c>
      <c r="F22" s="122" t="s">
        <v>236</v>
      </c>
      <c r="G22" s="33" t="s">
        <v>20</v>
      </c>
      <c r="H22" s="30"/>
      <c r="I22" s="31">
        <v>670</v>
      </c>
      <c r="J22" s="32">
        <v>0</v>
      </c>
      <c r="K22" s="33">
        <v>9.5</v>
      </c>
      <c r="L22" s="34">
        <f t="shared" si="2"/>
        <v>0</v>
      </c>
      <c r="M22" s="35">
        <f t="shared" si="3"/>
        <v>0</v>
      </c>
      <c r="N22" s="35">
        <f t="shared" si="4"/>
        <v>0</v>
      </c>
    </row>
    <row r="23" spans="1:14" ht="15" customHeight="1" x14ac:dyDescent="0.3">
      <c r="A23" s="27">
        <f t="shared" si="1"/>
        <v>12</v>
      </c>
      <c r="B23" s="28"/>
      <c r="C23" s="120" t="s">
        <v>237</v>
      </c>
      <c r="D23" s="121" t="s">
        <v>237</v>
      </c>
      <c r="E23" s="121" t="s">
        <v>237</v>
      </c>
      <c r="F23" s="122" t="s">
        <v>237</v>
      </c>
      <c r="G23" s="33" t="s">
        <v>20</v>
      </c>
      <c r="H23" s="30"/>
      <c r="I23" s="31">
        <v>170</v>
      </c>
      <c r="J23" s="32">
        <v>0</v>
      </c>
      <c r="K23" s="33">
        <v>9.5</v>
      </c>
      <c r="L23" s="34">
        <f t="shared" si="2"/>
        <v>0</v>
      </c>
      <c r="M23" s="35">
        <f t="shared" si="3"/>
        <v>0</v>
      </c>
      <c r="N23" s="35">
        <f t="shared" si="4"/>
        <v>0</v>
      </c>
    </row>
    <row r="24" spans="1:14" ht="15" customHeight="1" x14ac:dyDescent="0.3">
      <c r="A24" s="27">
        <f t="shared" si="1"/>
        <v>13</v>
      </c>
      <c r="B24" s="28"/>
      <c r="C24" s="120" t="s">
        <v>238</v>
      </c>
      <c r="D24" s="121" t="s">
        <v>238</v>
      </c>
      <c r="E24" s="121" t="s">
        <v>238</v>
      </c>
      <c r="F24" s="122" t="s">
        <v>238</v>
      </c>
      <c r="G24" s="33" t="s">
        <v>20</v>
      </c>
      <c r="H24" s="30"/>
      <c r="I24" s="31">
        <v>10</v>
      </c>
      <c r="J24" s="32">
        <v>0</v>
      </c>
      <c r="K24" s="33">
        <v>9.5</v>
      </c>
      <c r="L24" s="34">
        <f t="shared" si="2"/>
        <v>0</v>
      </c>
      <c r="M24" s="35">
        <f t="shared" si="3"/>
        <v>0</v>
      </c>
      <c r="N24" s="35">
        <f t="shared" si="4"/>
        <v>0</v>
      </c>
    </row>
    <row r="25" spans="1:14" ht="15" customHeight="1" x14ac:dyDescent="0.3">
      <c r="A25" s="27">
        <f t="shared" si="1"/>
        <v>14</v>
      </c>
      <c r="B25" s="28"/>
      <c r="C25" s="120" t="s">
        <v>239</v>
      </c>
      <c r="D25" s="121" t="s">
        <v>239</v>
      </c>
      <c r="E25" s="121" t="s">
        <v>239</v>
      </c>
      <c r="F25" s="122" t="s">
        <v>239</v>
      </c>
      <c r="G25" s="33" t="s">
        <v>20</v>
      </c>
      <c r="H25" s="30"/>
      <c r="I25" s="31">
        <v>670</v>
      </c>
      <c r="J25" s="32">
        <v>0</v>
      </c>
      <c r="K25" s="33">
        <v>9.5</v>
      </c>
      <c r="L25" s="34">
        <f t="shared" si="2"/>
        <v>0</v>
      </c>
      <c r="M25" s="35">
        <f t="shared" si="3"/>
        <v>0</v>
      </c>
      <c r="N25" s="35">
        <f t="shared" si="4"/>
        <v>0</v>
      </c>
    </row>
    <row r="26" spans="1:14" ht="15" customHeight="1" x14ac:dyDescent="0.3">
      <c r="A26" s="27">
        <f t="shared" si="1"/>
        <v>15</v>
      </c>
      <c r="B26" s="28"/>
      <c r="C26" s="120" t="s">
        <v>240</v>
      </c>
      <c r="D26" s="121" t="s">
        <v>240</v>
      </c>
      <c r="E26" s="121" t="s">
        <v>240</v>
      </c>
      <c r="F26" s="122" t="s">
        <v>240</v>
      </c>
      <c r="G26" s="33" t="s">
        <v>20</v>
      </c>
      <c r="H26" s="30"/>
      <c r="I26" s="31">
        <v>670</v>
      </c>
      <c r="J26" s="32">
        <v>0</v>
      </c>
      <c r="K26" s="33">
        <v>9.5</v>
      </c>
      <c r="L26" s="34">
        <f t="shared" si="2"/>
        <v>0</v>
      </c>
      <c r="M26" s="35">
        <f t="shared" si="3"/>
        <v>0</v>
      </c>
      <c r="N26" s="35">
        <f t="shared" si="4"/>
        <v>0</v>
      </c>
    </row>
    <row r="27" spans="1:14" ht="15" customHeight="1" x14ac:dyDescent="0.3">
      <c r="A27" s="27">
        <f t="shared" si="1"/>
        <v>16</v>
      </c>
      <c r="B27" s="28"/>
      <c r="C27" s="120" t="s">
        <v>241</v>
      </c>
      <c r="D27" s="121" t="s">
        <v>241</v>
      </c>
      <c r="E27" s="121" t="s">
        <v>241</v>
      </c>
      <c r="F27" s="122" t="s">
        <v>241</v>
      </c>
      <c r="G27" s="33" t="s">
        <v>20</v>
      </c>
      <c r="H27" s="30"/>
      <c r="I27" s="31">
        <v>170</v>
      </c>
      <c r="J27" s="32">
        <v>0</v>
      </c>
      <c r="K27" s="33">
        <v>9.5</v>
      </c>
      <c r="L27" s="34">
        <f t="shared" si="2"/>
        <v>0</v>
      </c>
      <c r="M27" s="35">
        <f t="shared" si="3"/>
        <v>0</v>
      </c>
      <c r="N27" s="35">
        <f t="shared" si="4"/>
        <v>0</v>
      </c>
    </row>
    <row r="28" spans="1:14" ht="15" customHeight="1" x14ac:dyDescent="0.3">
      <c r="A28" s="27">
        <f t="shared" si="1"/>
        <v>17</v>
      </c>
      <c r="B28" s="28"/>
      <c r="C28" s="120" t="s">
        <v>242</v>
      </c>
      <c r="D28" s="121" t="s">
        <v>242</v>
      </c>
      <c r="E28" s="121" t="s">
        <v>242</v>
      </c>
      <c r="F28" s="122" t="s">
        <v>242</v>
      </c>
      <c r="G28" s="33" t="s">
        <v>20</v>
      </c>
      <c r="H28" s="30"/>
      <c r="I28" s="31">
        <v>170</v>
      </c>
      <c r="J28" s="32">
        <v>0</v>
      </c>
      <c r="K28" s="33">
        <v>9.5</v>
      </c>
      <c r="L28" s="34">
        <f t="shared" si="2"/>
        <v>0</v>
      </c>
      <c r="M28" s="35">
        <f t="shared" si="3"/>
        <v>0</v>
      </c>
      <c r="N28" s="35">
        <f t="shared" si="4"/>
        <v>0</v>
      </c>
    </row>
    <row r="29" spans="1:14" ht="15" customHeight="1" x14ac:dyDescent="0.3">
      <c r="A29" s="27">
        <f t="shared" si="1"/>
        <v>18</v>
      </c>
      <c r="B29" s="28"/>
      <c r="C29" s="120" t="s">
        <v>243</v>
      </c>
      <c r="D29" s="121" t="s">
        <v>243</v>
      </c>
      <c r="E29" s="121" t="s">
        <v>243</v>
      </c>
      <c r="F29" s="122" t="s">
        <v>243</v>
      </c>
      <c r="G29" s="33" t="s">
        <v>123</v>
      </c>
      <c r="H29" s="30"/>
      <c r="I29" s="31">
        <v>20</v>
      </c>
      <c r="J29" s="32">
        <v>0</v>
      </c>
      <c r="K29" s="33">
        <v>9.5</v>
      </c>
      <c r="L29" s="34">
        <f t="shared" si="2"/>
        <v>0</v>
      </c>
      <c r="M29" s="35">
        <f t="shared" si="3"/>
        <v>0</v>
      </c>
      <c r="N29" s="35">
        <f t="shared" si="4"/>
        <v>0</v>
      </c>
    </row>
    <row r="30" spans="1:14" ht="15" customHeight="1" x14ac:dyDescent="0.3">
      <c r="A30" s="27">
        <f t="shared" si="1"/>
        <v>19</v>
      </c>
      <c r="B30" s="28"/>
      <c r="C30" s="120" t="s">
        <v>244</v>
      </c>
      <c r="D30" s="121" t="s">
        <v>244</v>
      </c>
      <c r="E30" s="121" t="s">
        <v>244</v>
      </c>
      <c r="F30" s="122" t="s">
        <v>244</v>
      </c>
      <c r="G30" s="33" t="s">
        <v>123</v>
      </c>
      <c r="H30" s="30"/>
      <c r="I30" s="31">
        <v>50</v>
      </c>
      <c r="J30" s="32">
        <v>0</v>
      </c>
      <c r="K30" s="33">
        <v>9.5</v>
      </c>
      <c r="L30" s="34">
        <f t="shared" si="2"/>
        <v>0</v>
      </c>
      <c r="M30" s="35">
        <f t="shared" si="3"/>
        <v>0</v>
      </c>
      <c r="N30" s="35">
        <f t="shared" si="4"/>
        <v>0</v>
      </c>
    </row>
    <row r="31" spans="1:14" ht="15" customHeight="1" x14ac:dyDescent="0.3">
      <c r="A31" s="27">
        <f t="shared" si="1"/>
        <v>20</v>
      </c>
      <c r="B31" s="28"/>
      <c r="C31" s="120" t="s">
        <v>245</v>
      </c>
      <c r="D31" s="121" t="s">
        <v>245</v>
      </c>
      <c r="E31" s="121" t="s">
        <v>245</v>
      </c>
      <c r="F31" s="122" t="s">
        <v>245</v>
      </c>
      <c r="G31" s="33" t="s">
        <v>123</v>
      </c>
      <c r="H31" s="30"/>
      <c r="I31" s="31">
        <v>30</v>
      </c>
      <c r="J31" s="32">
        <v>0</v>
      </c>
      <c r="K31" s="33">
        <v>9.5</v>
      </c>
      <c r="L31" s="34">
        <f t="shared" si="2"/>
        <v>0</v>
      </c>
      <c r="M31" s="35">
        <f t="shared" si="3"/>
        <v>0</v>
      </c>
      <c r="N31" s="35">
        <f t="shared" si="4"/>
        <v>0</v>
      </c>
    </row>
    <row r="32" spans="1:14" ht="15" customHeight="1" x14ac:dyDescent="0.3">
      <c r="A32" s="27">
        <f t="shared" si="1"/>
        <v>21</v>
      </c>
      <c r="B32" s="28"/>
      <c r="C32" s="120" t="s">
        <v>246</v>
      </c>
      <c r="D32" s="121" t="s">
        <v>246</v>
      </c>
      <c r="E32" s="121" t="s">
        <v>246</v>
      </c>
      <c r="F32" s="122" t="s">
        <v>246</v>
      </c>
      <c r="G32" s="33" t="s">
        <v>123</v>
      </c>
      <c r="H32" s="30"/>
      <c r="I32" s="31">
        <v>40</v>
      </c>
      <c r="J32" s="32">
        <v>0</v>
      </c>
      <c r="K32" s="33">
        <v>9.5</v>
      </c>
      <c r="L32" s="34">
        <f t="shared" si="2"/>
        <v>0</v>
      </c>
      <c r="M32" s="35">
        <f t="shared" si="3"/>
        <v>0</v>
      </c>
      <c r="N32" s="35">
        <f t="shared" si="4"/>
        <v>0</v>
      </c>
    </row>
    <row r="33" spans="1:14" ht="15" customHeight="1" x14ac:dyDescent="0.3">
      <c r="A33" s="27">
        <f t="shared" si="1"/>
        <v>22</v>
      </c>
      <c r="B33" s="28"/>
      <c r="C33" s="120" t="s">
        <v>247</v>
      </c>
      <c r="D33" s="121" t="s">
        <v>247</v>
      </c>
      <c r="E33" s="121" t="s">
        <v>247</v>
      </c>
      <c r="F33" s="122" t="s">
        <v>247</v>
      </c>
      <c r="G33" s="33" t="s">
        <v>123</v>
      </c>
      <c r="H33" s="30"/>
      <c r="I33" s="31">
        <v>330</v>
      </c>
      <c r="J33" s="32">
        <v>0</v>
      </c>
      <c r="K33" s="33">
        <v>9.5</v>
      </c>
      <c r="L33" s="34">
        <f t="shared" si="2"/>
        <v>0</v>
      </c>
      <c r="M33" s="35">
        <f t="shared" si="3"/>
        <v>0</v>
      </c>
      <c r="N33" s="35">
        <f t="shared" si="4"/>
        <v>0</v>
      </c>
    </row>
    <row r="34" spans="1:14" ht="15" customHeight="1" x14ac:dyDescent="0.3">
      <c r="A34" s="27">
        <f t="shared" si="1"/>
        <v>23</v>
      </c>
      <c r="B34" s="28"/>
      <c r="C34" s="120" t="s">
        <v>248</v>
      </c>
      <c r="D34" s="121" t="s">
        <v>248</v>
      </c>
      <c r="E34" s="121" t="s">
        <v>248</v>
      </c>
      <c r="F34" s="122" t="s">
        <v>248</v>
      </c>
      <c r="G34" s="33" t="s">
        <v>123</v>
      </c>
      <c r="H34" s="30"/>
      <c r="I34" s="31">
        <v>2000</v>
      </c>
      <c r="J34" s="32">
        <v>0</v>
      </c>
      <c r="K34" s="33">
        <v>9.5</v>
      </c>
      <c r="L34" s="34">
        <f t="shared" si="2"/>
        <v>0</v>
      </c>
      <c r="M34" s="35">
        <f t="shared" si="3"/>
        <v>0</v>
      </c>
      <c r="N34" s="35">
        <f t="shared" si="4"/>
        <v>0</v>
      </c>
    </row>
    <row r="35" spans="1:14" ht="15" customHeight="1" x14ac:dyDescent="0.3">
      <c r="A35" s="27">
        <f t="shared" si="1"/>
        <v>24</v>
      </c>
      <c r="B35" s="28"/>
      <c r="C35" s="120" t="s">
        <v>249</v>
      </c>
      <c r="D35" s="121" t="s">
        <v>249</v>
      </c>
      <c r="E35" s="121" t="s">
        <v>249</v>
      </c>
      <c r="F35" s="122" t="s">
        <v>249</v>
      </c>
      <c r="G35" s="33" t="s">
        <v>123</v>
      </c>
      <c r="H35" s="30"/>
      <c r="I35" s="31">
        <v>170</v>
      </c>
      <c r="J35" s="32">
        <v>0</v>
      </c>
      <c r="K35" s="33">
        <v>9.5</v>
      </c>
      <c r="L35" s="34">
        <f t="shared" si="2"/>
        <v>0</v>
      </c>
      <c r="M35" s="35">
        <f t="shared" si="3"/>
        <v>0</v>
      </c>
      <c r="N35" s="35">
        <f t="shared" si="4"/>
        <v>0</v>
      </c>
    </row>
    <row r="36" spans="1:14" ht="15" customHeight="1" x14ac:dyDescent="0.3">
      <c r="A36" s="27">
        <f t="shared" si="1"/>
        <v>25</v>
      </c>
      <c r="B36" s="28"/>
      <c r="C36" s="120" t="s">
        <v>250</v>
      </c>
      <c r="D36" s="121" t="s">
        <v>250</v>
      </c>
      <c r="E36" s="121" t="s">
        <v>250</v>
      </c>
      <c r="F36" s="122" t="s">
        <v>250</v>
      </c>
      <c r="G36" s="33" t="s">
        <v>123</v>
      </c>
      <c r="H36" s="30"/>
      <c r="I36" s="31">
        <v>70</v>
      </c>
      <c r="J36" s="32">
        <v>0</v>
      </c>
      <c r="K36" s="33">
        <v>9.5</v>
      </c>
      <c r="L36" s="34">
        <f t="shared" si="2"/>
        <v>0</v>
      </c>
      <c r="M36" s="35">
        <f t="shared" si="3"/>
        <v>0</v>
      </c>
      <c r="N36" s="35">
        <f t="shared" si="4"/>
        <v>0</v>
      </c>
    </row>
    <row r="37" spans="1:14" ht="15" customHeight="1" x14ac:dyDescent="0.3">
      <c r="A37" s="27">
        <f t="shared" si="1"/>
        <v>26</v>
      </c>
      <c r="B37" s="28"/>
      <c r="C37" s="120" t="s">
        <v>251</v>
      </c>
      <c r="D37" s="121" t="s">
        <v>251</v>
      </c>
      <c r="E37" s="121" t="s">
        <v>251</v>
      </c>
      <c r="F37" s="122" t="s">
        <v>251</v>
      </c>
      <c r="G37" s="33" t="s">
        <v>123</v>
      </c>
      <c r="H37" s="30"/>
      <c r="I37" s="31">
        <v>70</v>
      </c>
      <c r="J37" s="32">
        <v>0</v>
      </c>
      <c r="K37" s="33">
        <v>9.5</v>
      </c>
      <c r="L37" s="34">
        <f t="shared" si="2"/>
        <v>0</v>
      </c>
      <c r="M37" s="35">
        <f t="shared" si="3"/>
        <v>0</v>
      </c>
      <c r="N37" s="35">
        <f t="shared" si="4"/>
        <v>0</v>
      </c>
    </row>
    <row r="38" spans="1:14" ht="15" customHeight="1" x14ac:dyDescent="0.3">
      <c r="A38" s="27">
        <f t="shared" si="1"/>
        <v>27</v>
      </c>
      <c r="B38" s="28"/>
      <c r="C38" s="120" t="s">
        <v>252</v>
      </c>
      <c r="D38" s="121" t="s">
        <v>252</v>
      </c>
      <c r="E38" s="121" t="s">
        <v>252</v>
      </c>
      <c r="F38" s="122" t="s">
        <v>252</v>
      </c>
      <c r="G38" s="33" t="s">
        <v>123</v>
      </c>
      <c r="H38" s="30"/>
      <c r="I38" s="31">
        <v>70</v>
      </c>
      <c r="J38" s="32">
        <v>0</v>
      </c>
      <c r="K38" s="33">
        <v>9.5</v>
      </c>
      <c r="L38" s="34">
        <f t="shared" si="2"/>
        <v>0</v>
      </c>
      <c r="M38" s="35">
        <f t="shared" si="3"/>
        <v>0</v>
      </c>
      <c r="N38" s="35">
        <f t="shared" si="4"/>
        <v>0</v>
      </c>
    </row>
    <row r="39" spans="1:14" ht="15" customHeight="1" x14ac:dyDescent="0.3">
      <c r="A39" s="27">
        <f t="shared" si="1"/>
        <v>28</v>
      </c>
      <c r="B39" s="28"/>
      <c r="C39" s="120" t="s">
        <v>253</v>
      </c>
      <c r="D39" s="121" t="s">
        <v>253</v>
      </c>
      <c r="E39" s="121" t="s">
        <v>253</v>
      </c>
      <c r="F39" s="122" t="s">
        <v>253</v>
      </c>
      <c r="G39" s="33" t="s">
        <v>123</v>
      </c>
      <c r="H39" s="30"/>
      <c r="I39" s="31">
        <v>330</v>
      </c>
      <c r="J39" s="32">
        <v>0</v>
      </c>
      <c r="K39" s="33">
        <v>9.5</v>
      </c>
      <c r="L39" s="34">
        <f t="shared" si="2"/>
        <v>0</v>
      </c>
      <c r="M39" s="35">
        <f t="shared" si="3"/>
        <v>0</v>
      </c>
      <c r="N39" s="35">
        <f t="shared" si="4"/>
        <v>0</v>
      </c>
    </row>
    <row r="40" spans="1:14" ht="15" customHeight="1" x14ac:dyDescent="0.3">
      <c r="A40" s="27">
        <f t="shared" si="1"/>
        <v>29</v>
      </c>
      <c r="B40" s="28"/>
      <c r="C40" s="120" t="s">
        <v>254</v>
      </c>
      <c r="D40" s="121" t="s">
        <v>254</v>
      </c>
      <c r="E40" s="121" t="s">
        <v>254</v>
      </c>
      <c r="F40" s="122" t="s">
        <v>254</v>
      </c>
      <c r="G40" s="33" t="s">
        <v>123</v>
      </c>
      <c r="H40" s="30"/>
      <c r="I40" s="31">
        <v>330</v>
      </c>
      <c r="J40" s="32">
        <v>0</v>
      </c>
      <c r="K40" s="33">
        <v>9.5</v>
      </c>
      <c r="L40" s="34">
        <f t="shared" si="2"/>
        <v>0</v>
      </c>
      <c r="M40" s="35">
        <f t="shared" si="3"/>
        <v>0</v>
      </c>
      <c r="N40" s="35">
        <f t="shared" si="4"/>
        <v>0</v>
      </c>
    </row>
    <row r="41" spans="1:14" ht="15" customHeight="1" x14ac:dyDescent="0.3">
      <c r="A41" s="27">
        <f t="shared" si="1"/>
        <v>30</v>
      </c>
      <c r="B41" s="28"/>
      <c r="C41" s="120" t="s">
        <v>255</v>
      </c>
      <c r="D41" s="121" t="s">
        <v>255</v>
      </c>
      <c r="E41" s="121" t="s">
        <v>255</v>
      </c>
      <c r="F41" s="122" t="s">
        <v>255</v>
      </c>
      <c r="G41" s="33" t="s">
        <v>123</v>
      </c>
      <c r="H41" s="30"/>
      <c r="I41" s="31">
        <v>330</v>
      </c>
      <c r="J41" s="32">
        <v>0</v>
      </c>
      <c r="K41" s="33">
        <v>9.5</v>
      </c>
      <c r="L41" s="34">
        <f t="shared" si="2"/>
        <v>0</v>
      </c>
      <c r="M41" s="35">
        <f t="shared" si="3"/>
        <v>0</v>
      </c>
      <c r="N41" s="35">
        <f t="shared" si="4"/>
        <v>0</v>
      </c>
    </row>
    <row r="42" spans="1:14" ht="15" customHeight="1" x14ac:dyDescent="0.3">
      <c r="A42" s="27">
        <f t="shared" si="1"/>
        <v>31</v>
      </c>
      <c r="B42" s="28"/>
      <c r="C42" s="120" t="s">
        <v>256</v>
      </c>
      <c r="D42" s="121" t="s">
        <v>256</v>
      </c>
      <c r="E42" s="121" t="s">
        <v>256</v>
      </c>
      <c r="F42" s="122" t="s">
        <v>256</v>
      </c>
      <c r="G42" s="33" t="s">
        <v>123</v>
      </c>
      <c r="H42" s="30"/>
      <c r="I42" s="31">
        <v>170</v>
      </c>
      <c r="J42" s="32">
        <v>0</v>
      </c>
      <c r="K42" s="33">
        <v>9.5</v>
      </c>
      <c r="L42" s="34">
        <f t="shared" si="2"/>
        <v>0</v>
      </c>
      <c r="M42" s="35">
        <f t="shared" si="3"/>
        <v>0</v>
      </c>
      <c r="N42" s="35">
        <f t="shared" si="4"/>
        <v>0</v>
      </c>
    </row>
    <row r="43" spans="1:14" ht="15" customHeight="1" x14ac:dyDescent="0.3">
      <c r="A43" s="27">
        <f t="shared" si="1"/>
        <v>32</v>
      </c>
      <c r="B43" s="28"/>
      <c r="C43" s="120" t="s">
        <v>257</v>
      </c>
      <c r="D43" s="121" t="s">
        <v>257</v>
      </c>
      <c r="E43" s="121" t="s">
        <v>257</v>
      </c>
      <c r="F43" s="122" t="s">
        <v>257</v>
      </c>
      <c r="G43" s="33" t="s">
        <v>123</v>
      </c>
      <c r="H43" s="30"/>
      <c r="I43" s="31">
        <v>3330</v>
      </c>
      <c r="J43" s="32">
        <v>0</v>
      </c>
      <c r="K43" s="33">
        <v>9.5</v>
      </c>
      <c r="L43" s="34">
        <f t="shared" si="2"/>
        <v>0</v>
      </c>
      <c r="M43" s="35">
        <f t="shared" si="3"/>
        <v>0</v>
      </c>
      <c r="N43" s="35">
        <f t="shared" si="4"/>
        <v>0</v>
      </c>
    </row>
    <row r="44" spans="1:14" ht="15" customHeight="1" x14ac:dyDescent="0.3">
      <c r="A44" s="27">
        <f t="shared" si="1"/>
        <v>33</v>
      </c>
      <c r="B44" s="28"/>
      <c r="C44" s="120" t="s">
        <v>258</v>
      </c>
      <c r="D44" s="121" t="s">
        <v>258</v>
      </c>
      <c r="E44" s="121" t="s">
        <v>258</v>
      </c>
      <c r="F44" s="122" t="s">
        <v>258</v>
      </c>
      <c r="G44" s="33" t="s">
        <v>123</v>
      </c>
      <c r="H44" s="30"/>
      <c r="I44" s="31">
        <v>100</v>
      </c>
      <c r="J44" s="32">
        <v>0</v>
      </c>
      <c r="K44" s="33">
        <v>9.5</v>
      </c>
      <c r="L44" s="34">
        <f t="shared" si="2"/>
        <v>0</v>
      </c>
      <c r="M44" s="35">
        <f t="shared" si="3"/>
        <v>0</v>
      </c>
      <c r="N44" s="35">
        <f t="shared" si="4"/>
        <v>0</v>
      </c>
    </row>
    <row r="45" spans="1:14" ht="15" customHeight="1" x14ac:dyDescent="0.3">
      <c r="A45" s="27">
        <f t="shared" si="1"/>
        <v>34</v>
      </c>
      <c r="B45" s="28"/>
      <c r="C45" s="120" t="s">
        <v>259</v>
      </c>
      <c r="D45" s="121" t="s">
        <v>259</v>
      </c>
      <c r="E45" s="121" t="s">
        <v>259</v>
      </c>
      <c r="F45" s="122" t="s">
        <v>259</v>
      </c>
      <c r="G45" s="33" t="s">
        <v>123</v>
      </c>
      <c r="H45" s="30"/>
      <c r="I45" s="31">
        <v>30</v>
      </c>
      <c r="J45" s="32">
        <v>0</v>
      </c>
      <c r="K45" s="33">
        <v>9.5</v>
      </c>
      <c r="L45" s="34">
        <f t="shared" si="2"/>
        <v>0</v>
      </c>
      <c r="M45" s="35">
        <f t="shared" si="3"/>
        <v>0</v>
      </c>
      <c r="N45" s="35">
        <f t="shared" si="4"/>
        <v>0</v>
      </c>
    </row>
    <row r="46" spans="1:14" ht="15" customHeight="1" x14ac:dyDescent="0.3">
      <c r="A46" s="27">
        <f t="shared" si="1"/>
        <v>35</v>
      </c>
      <c r="B46" s="28"/>
      <c r="C46" s="120" t="s">
        <v>260</v>
      </c>
      <c r="D46" s="121" t="s">
        <v>260</v>
      </c>
      <c r="E46" s="121" t="s">
        <v>260</v>
      </c>
      <c r="F46" s="122" t="s">
        <v>260</v>
      </c>
      <c r="G46" s="33" t="s">
        <v>123</v>
      </c>
      <c r="H46" s="30"/>
      <c r="I46" s="31">
        <v>2000</v>
      </c>
      <c r="J46" s="32">
        <v>0</v>
      </c>
      <c r="K46" s="33">
        <v>9.5</v>
      </c>
      <c r="L46" s="34">
        <f t="shared" si="2"/>
        <v>0</v>
      </c>
      <c r="M46" s="35">
        <f t="shared" si="3"/>
        <v>0</v>
      </c>
      <c r="N46" s="35">
        <f t="shared" si="4"/>
        <v>0</v>
      </c>
    </row>
    <row r="47" spans="1:14" ht="15" customHeight="1" x14ac:dyDescent="0.3">
      <c r="A47" s="27">
        <f t="shared" si="1"/>
        <v>36</v>
      </c>
      <c r="B47" s="28"/>
      <c r="C47" s="120" t="s">
        <v>261</v>
      </c>
      <c r="D47" s="121" t="s">
        <v>261</v>
      </c>
      <c r="E47" s="121" t="s">
        <v>261</v>
      </c>
      <c r="F47" s="122" t="s">
        <v>261</v>
      </c>
      <c r="G47" s="33" t="s">
        <v>123</v>
      </c>
      <c r="H47" s="30"/>
      <c r="I47" s="31">
        <v>170</v>
      </c>
      <c r="J47" s="32">
        <v>0</v>
      </c>
      <c r="K47" s="33">
        <v>9.5</v>
      </c>
      <c r="L47" s="34">
        <f t="shared" si="2"/>
        <v>0</v>
      </c>
      <c r="M47" s="35">
        <f t="shared" si="3"/>
        <v>0</v>
      </c>
      <c r="N47" s="35">
        <f t="shared" si="4"/>
        <v>0</v>
      </c>
    </row>
    <row r="48" spans="1:14" ht="15" customHeight="1" x14ac:dyDescent="0.3">
      <c r="A48" s="27">
        <f t="shared" si="1"/>
        <v>37</v>
      </c>
      <c r="B48" s="28"/>
      <c r="C48" s="120" t="s">
        <v>262</v>
      </c>
      <c r="D48" s="121" t="s">
        <v>262</v>
      </c>
      <c r="E48" s="121" t="s">
        <v>262</v>
      </c>
      <c r="F48" s="122" t="s">
        <v>262</v>
      </c>
      <c r="G48" s="33" t="s">
        <v>123</v>
      </c>
      <c r="H48" s="30"/>
      <c r="I48" s="31">
        <v>200</v>
      </c>
      <c r="J48" s="32">
        <v>0</v>
      </c>
      <c r="K48" s="33">
        <v>9.5</v>
      </c>
      <c r="L48" s="34">
        <f t="shared" si="2"/>
        <v>0</v>
      </c>
      <c r="M48" s="35">
        <f t="shared" si="3"/>
        <v>0</v>
      </c>
      <c r="N48" s="35">
        <f t="shared" si="4"/>
        <v>0</v>
      </c>
    </row>
    <row r="49" spans="1:14" ht="15" customHeight="1" x14ac:dyDescent="0.3">
      <c r="A49" s="27">
        <f t="shared" si="1"/>
        <v>38</v>
      </c>
      <c r="B49" s="28"/>
      <c r="C49" s="120" t="s">
        <v>263</v>
      </c>
      <c r="D49" s="121" t="s">
        <v>263</v>
      </c>
      <c r="E49" s="121" t="s">
        <v>263</v>
      </c>
      <c r="F49" s="122" t="s">
        <v>263</v>
      </c>
      <c r="G49" s="33" t="s">
        <v>123</v>
      </c>
      <c r="H49" s="30"/>
      <c r="I49" s="31">
        <v>70</v>
      </c>
      <c r="J49" s="32">
        <v>0</v>
      </c>
      <c r="K49" s="33">
        <v>9.5</v>
      </c>
      <c r="L49" s="34">
        <f t="shared" si="2"/>
        <v>0</v>
      </c>
      <c r="M49" s="35">
        <f t="shared" si="3"/>
        <v>0</v>
      </c>
      <c r="N49" s="35">
        <f t="shared" si="4"/>
        <v>0</v>
      </c>
    </row>
    <row r="50" spans="1:14" ht="15" customHeight="1" x14ac:dyDescent="0.3">
      <c r="A50" s="27">
        <f t="shared" si="1"/>
        <v>39</v>
      </c>
      <c r="B50" s="28"/>
      <c r="C50" s="120" t="s">
        <v>264</v>
      </c>
      <c r="D50" s="121" t="s">
        <v>264</v>
      </c>
      <c r="E50" s="121" t="s">
        <v>264</v>
      </c>
      <c r="F50" s="122" t="s">
        <v>264</v>
      </c>
      <c r="G50" s="33" t="s">
        <v>123</v>
      </c>
      <c r="H50" s="30"/>
      <c r="I50" s="31">
        <v>30</v>
      </c>
      <c r="J50" s="32">
        <v>0</v>
      </c>
      <c r="K50" s="33">
        <v>9.5</v>
      </c>
      <c r="L50" s="34">
        <f t="shared" si="2"/>
        <v>0</v>
      </c>
      <c r="M50" s="35">
        <f t="shared" si="3"/>
        <v>0</v>
      </c>
      <c r="N50" s="35">
        <f t="shared" si="4"/>
        <v>0</v>
      </c>
    </row>
    <row r="51" spans="1:14" ht="15" customHeight="1" x14ac:dyDescent="0.3">
      <c r="A51" s="27">
        <f t="shared" si="1"/>
        <v>40</v>
      </c>
      <c r="B51" s="28"/>
      <c r="C51" s="120" t="s">
        <v>265</v>
      </c>
      <c r="D51" s="121" t="s">
        <v>265</v>
      </c>
      <c r="E51" s="121" t="s">
        <v>265</v>
      </c>
      <c r="F51" s="122" t="s">
        <v>265</v>
      </c>
      <c r="G51" s="33" t="s">
        <v>123</v>
      </c>
      <c r="H51" s="30"/>
      <c r="I51" s="31">
        <v>170</v>
      </c>
      <c r="J51" s="32">
        <v>0</v>
      </c>
      <c r="K51" s="33">
        <v>9.5</v>
      </c>
      <c r="L51" s="34">
        <f t="shared" si="2"/>
        <v>0</v>
      </c>
      <c r="M51" s="35">
        <f t="shared" si="3"/>
        <v>0</v>
      </c>
      <c r="N51" s="35">
        <f t="shared" si="4"/>
        <v>0</v>
      </c>
    </row>
    <row r="52" spans="1:14" ht="15" customHeight="1" x14ac:dyDescent="0.3">
      <c r="A52" s="27">
        <f t="shared" si="1"/>
        <v>41</v>
      </c>
      <c r="B52" s="28"/>
      <c r="C52" s="120" t="s">
        <v>266</v>
      </c>
      <c r="D52" s="121" t="s">
        <v>266</v>
      </c>
      <c r="E52" s="121" t="s">
        <v>266</v>
      </c>
      <c r="F52" s="122" t="s">
        <v>266</v>
      </c>
      <c r="G52" s="33" t="s">
        <v>123</v>
      </c>
      <c r="H52" s="30"/>
      <c r="I52" s="31">
        <v>670</v>
      </c>
      <c r="J52" s="32">
        <v>0</v>
      </c>
      <c r="K52" s="33">
        <v>9.5</v>
      </c>
      <c r="L52" s="34">
        <f t="shared" si="2"/>
        <v>0</v>
      </c>
      <c r="M52" s="35">
        <f t="shared" si="3"/>
        <v>0</v>
      </c>
      <c r="N52" s="35">
        <f t="shared" si="4"/>
        <v>0</v>
      </c>
    </row>
    <row r="53" spans="1:14" ht="15" customHeight="1" x14ac:dyDescent="0.3">
      <c r="A53" s="27">
        <f t="shared" si="1"/>
        <v>42</v>
      </c>
      <c r="B53" s="28"/>
      <c r="C53" s="120" t="s">
        <v>267</v>
      </c>
      <c r="D53" s="121" t="s">
        <v>267</v>
      </c>
      <c r="E53" s="121" t="s">
        <v>267</v>
      </c>
      <c r="F53" s="122" t="s">
        <v>267</v>
      </c>
      <c r="G53" s="33" t="s">
        <v>123</v>
      </c>
      <c r="H53" s="30"/>
      <c r="I53" s="31">
        <v>1000</v>
      </c>
      <c r="J53" s="32">
        <v>0</v>
      </c>
      <c r="K53" s="33">
        <v>9.5</v>
      </c>
      <c r="L53" s="34">
        <f t="shared" si="2"/>
        <v>0</v>
      </c>
      <c r="M53" s="35">
        <f t="shared" si="3"/>
        <v>0</v>
      </c>
      <c r="N53" s="35">
        <f t="shared" si="4"/>
        <v>0</v>
      </c>
    </row>
    <row r="54" spans="1:14" ht="15" customHeight="1" x14ac:dyDescent="0.3">
      <c r="A54" s="27">
        <f t="shared" si="1"/>
        <v>43</v>
      </c>
      <c r="B54" s="28"/>
      <c r="C54" s="120" t="s">
        <v>268</v>
      </c>
      <c r="D54" s="121" t="s">
        <v>268</v>
      </c>
      <c r="E54" s="121" t="s">
        <v>268</v>
      </c>
      <c r="F54" s="122" t="s">
        <v>268</v>
      </c>
      <c r="G54" s="33" t="s">
        <v>123</v>
      </c>
      <c r="H54" s="30"/>
      <c r="I54" s="31">
        <v>30</v>
      </c>
      <c r="J54" s="32">
        <v>0</v>
      </c>
      <c r="K54" s="33">
        <v>9.5</v>
      </c>
      <c r="L54" s="34">
        <f t="shared" si="2"/>
        <v>0</v>
      </c>
      <c r="M54" s="35">
        <f t="shared" si="3"/>
        <v>0</v>
      </c>
      <c r="N54" s="35">
        <f t="shared" si="4"/>
        <v>0</v>
      </c>
    </row>
    <row r="55" spans="1:14" ht="15" customHeight="1" x14ac:dyDescent="0.3">
      <c r="A55" s="27">
        <f t="shared" si="1"/>
        <v>44</v>
      </c>
      <c r="B55" s="28"/>
      <c r="C55" s="120" t="s">
        <v>269</v>
      </c>
      <c r="D55" s="121" t="s">
        <v>269</v>
      </c>
      <c r="E55" s="121" t="s">
        <v>269</v>
      </c>
      <c r="F55" s="122" t="s">
        <v>269</v>
      </c>
      <c r="G55" s="33" t="s">
        <v>123</v>
      </c>
      <c r="H55" s="30"/>
      <c r="I55" s="31">
        <v>330</v>
      </c>
      <c r="J55" s="32">
        <v>0</v>
      </c>
      <c r="K55" s="33">
        <v>9.5</v>
      </c>
      <c r="L55" s="34">
        <f t="shared" si="2"/>
        <v>0</v>
      </c>
      <c r="M55" s="35">
        <f t="shared" si="3"/>
        <v>0</v>
      </c>
      <c r="N55" s="35">
        <f t="shared" si="4"/>
        <v>0</v>
      </c>
    </row>
    <row r="56" spans="1:14" ht="15" customHeight="1" x14ac:dyDescent="0.3">
      <c r="A56" s="27">
        <f t="shared" si="1"/>
        <v>45</v>
      </c>
      <c r="B56" s="28"/>
      <c r="C56" s="120" t="s">
        <v>270</v>
      </c>
      <c r="D56" s="121" t="s">
        <v>270</v>
      </c>
      <c r="E56" s="121" t="s">
        <v>270</v>
      </c>
      <c r="F56" s="122" t="s">
        <v>270</v>
      </c>
      <c r="G56" s="33" t="s">
        <v>123</v>
      </c>
      <c r="H56" s="30"/>
      <c r="I56" s="31">
        <v>70</v>
      </c>
      <c r="J56" s="32">
        <v>0</v>
      </c>
      <c r="K56" s="33">
        <v>9.5</v>
      </c>
      <c r="L56" s="34">
        <f t="shared" si="2"/>
        <v>0</v>
      </c>
      <c r="M56" s="35">
        <f t="shared" si="3"/>
        <v>0</v>
      </c>
      <c r="N56" s="35">
        <f t="shared" si="4"/>
        <v>0</v>
      </c>
    </row>
    <row r="57" spans="1:14" ht="15" customHeight="1" x14ac:dyDescent="0.3">
      <c r="A57" s="27">
        <f t="shared" si="1"/>
        <v>46</v>
      </c>
      <c r="B57" s="28"/>
      <c r="C57" s="120" t="s">
        <v>271</v>
      </c>
      <c r="D57" s="121" t="s">
        <v>271</v>
      </c>
      <c r="E57" s="121" t="s">
        <v>271</v>
      </c>
      <c r="F57" s="122" t="s">
        <v>271</v>
      </c>
      <c r="G57" s="33" t="s">
        <v>123</v>
      </c>
      <c r="H57" s="30"/>
      <c r="I57" s="31">
        <v>170</v>
      </c>
      <c r="J57" s="32">
        <v>0</v>
      </c>
      <c r="K57" s="33">
        <v>9.5</v>
      </c>
      <c r="L57" s="34">
        <f t="shared" si="2"/>
        <v>0</v>
      </c>
      <c r="M57" s="35">
        <f t="shared" si="3"/>
        <v>0</v>
      </c>
      <c r="N57" s="35">
        <f t="shared" si="4"/>
        <v>0</v>
      </c>
    </row>
    <row r="58" spans="1:14" ht="15" customHeight="1" x14ac:dyDescent="0.3">
      <c r="A58" s="27">
        <f t="shared" si="1"/>
        <v>47</v>
      </c>
      <c r="B58" s="28"/>
      <c r="C58" s="120" t="s">
        <v>272</v>
      </c>
      <c r="D58" s="121" t="s">
        <v>272</v>
      </c>
      <c r="E58" s="121" t="s">
        <v>272</v>
      </c>
      <c r="F58" s="122" t="s">
        <v>272</v>
      </c>
      <c r="G58" s="33" t="s">
        <v>123</v>
      </c>
      <c r="H58" s="30"/>
      <c r="I58" s="31">
        <v>170</v>
      </c>
      <c r="J58" s="32">
        <v>0</v>
      </c>
      <c r="K58" s="33">
        <v>9.5</v>
      </c>
      <c r="L58" s="34">
        <f t="shared" si="2"/>
        <v>0</v>
      </c>
      <c r="M58" s="35">
        <f t="shared" si="3"/>
        <v>0</v>
      </c>
      <c r="N58" s="35">
        <f t="shared" si="4"/>
        <v>0</v>
      </c>
    </row>
    <row r="59" spans="1:14" ht="15" customHeight="1" x14ac:dyDescent="0.3">
      <c r="A59" s="27">
        <f t="shared" si="1"/>
        <v>48</v>
      </c>
      <c r="B59" s="28"/>
      <c r="C59" s="120" t="s">
        <v>273</v>
      </c>
      <c r="D59" s="121" t="s">
        <v>273</v>
      </c>
      <c r="E59" s="121" t="s">
        <v>273</v>
      </c>
      <c r="F59" s="122" t="s">
        <v>273</v>
      </c>
      <c r="G59" s="33" t="s">
        <v>123</v>
      </c>
      <c r="H59" s="30"/>
      <c r="I59" s="31">
        <v>70</v>
      </c>
      <c r="J59" s="32">
        <v>0</v>
      </c>
      <c r="K59" s="33">
        <v>9.5</v>
      </c>
      <c r="L59" s="34">
        <f t="shared" si="2"/>
        <v>0</v>
      </c>
      <c r="M59" s="35">
        <f t="shared" si="3"/>
        <v>0</v>
      </c>
      <c r="N59" s="35">
        <f t="shared" si="4"/>
        <v>0</v>
      </c>
    </row>
    <row r="60" spans="1:14" ht="15" customHeight="1" x14ac:dyDescent="0.3">
      <c r="A60" s="27">
        <f t="shared" si="1"/>
        <v>49</v>
      </c>
      <c r="B60" s="28"/>
      <c r="C60" s="120" t="s">
        <v>274</v>
      </c>
      <c r="D60" s="121" t="s">
        <v>274</v>
      </c>
      <c r="E60" s="121" t="s">
        <v>274</v>
      </c>
      <c r="F60" s="122" t="s">
        <v>274</v>
      </c>
      <c r="G60" s="33" t="s">
        <v>123</v>
      </c>
      <c r="H60" s="30"/>
      <c r="I60" s="31">
        <v>170</v>
      </c>
      <c r="J60" s="32">
        <v>0</v>
      </c>
      <c r="K60" s="33">
        <v>9.5</v>
      </c>
      <c r="L60" s="34">
        <f t="shared" si="2"/>
        <v>0</v>
      </c>
      <c r="M60" s="35">
        <f t="shared" si="3"/>
        <v>0</v>
      </c>
      <c r="N60" s="35">
        <f t="shared" si="4"/>
        <v>0</v>
      </c>
    </row>
    <row r="61" spans="1:14" ht="15" customHeight="1" x14ac:dyDescent="0.3">
      <c r="A61" s="27">
        <f t="shared" si="1"/>
        <v>50</v>
      </c>
      <c r="B61" s="28"/>
      <c r="C61" s="120" t="s">
        <v>275</v>
      </c>
      <c r="D61" s="121" t="s">
        <v>275</v>
      </c>
      <c r="E61" s="121" t="s">
        <v>275</v>
      </c>
      <c r="F61" s="122" t="s">
        <v>275</v>
      </c>
      <c r="G61" s="33" t="s">
        <v>123</v>
      </c>
      <c r="H61" s="30"/>
      <c r="I61" s="31">
        <v>1670</v>
      </c>
      <c r="J61" s="32">
        <v>0</v>
      </c>
      <c r="K61" s="33">
        <v>9.5</v>
      </c>
      <c r="L61" s="34">
        <f t="shared" si="2"/>
        <v>0</v>
      </c>
      <c r="M61" s="35">
        <f t="shared" si="3"/>
        <v>0</v>
      </c>
      <c r="N61" s="35">
        <f t="shared" si="4"/>
        <v>0</v>
      </c>
    </row>
    <row r="62" spans="1:14" ht="15" customHeight="1" x14ac:dyDescent="0.3">
      <c r="A62" s="27">
        <f t="shared" si="1"/>
        <v>51</v>
      </c>
      <c r="B62" s="28"/>
      <c r="C62" s="120" t="s">
        <v>276</v>
      </c>
      <c r="D62" s="121" t="s">
        <v>276</v>
      </c>
      <c r="E62" s="121" t="s">
        <v>276</v>
      </c>
      <c r="F62" s="122" t="s">
        <v>276</v>
      </c>
      <c r="G62" s="33" t="s">
        <v>123</v>
      </c>
      <c r="H62" s="30"/>
      <c r="I62" s="31">
        <v>170</v>
      </c>
      <c r="J62" s="32">
        <v>0</v>
      </c>
      <c r="K62" s="33">
        <v>9.5</v>
      </c>
      <c r="L62" s="34">
        <f t="shared" si="2"/>
        <v>0</v>
      </c>
      <c r="M62" s="35">
        <f t="shared" si="3"/>
        <v>0</v>
      </c>
      <c r="N62" s="35">
        <f t="shared" si="4"/>
        <v>0</v>
      </c>
    </row>
    <row r="63" spans="1:14" ht="15" customHeight="1" x14ac:dyDescent="0.3">
      <c r="A63" s="27">
        <f t="shared" si="1"/>
        <v>52</v>
      </c>
      <c r="B63" s="28"/>
      <c r="C63" s="120" t="s">
        <v>277</v>
      </c>
      <c r="D63" s="121" t="s">
        <v>277</v>
      </c>
      <c r="E63" s="121" t="s">
        <v>277</v>
      </c>
      <c r="F63" s="122" t="s">
        <v>277</v>
      </c>
      <c r="G63" s="33" t="s">
        <v>123</v>
      </c>
      <c r="H63" s="30"/>
      <c r="I63" s="31">
        <v>1670</v>
      </c>
      <c r="J63" s="32">
        <v>0</v>
      </c>
      <c r="K63" s="33">
        <v>9.5</v>
      </c>
      <c r="L63" s="34">
        <f t="shared" si="2"/>
        <v>0</v>
      </c>
      <c r="M63" s="35">
        <f t="shared" si="3"/>
        <v>0</v>
      </c>
      <c r="N63" s="35">
        <f t="shared" si="4"/>
        <v>0</v>
      </c>
    </row>
    <row r="64" spans="1:14" ht="15" customHeight="1" x14ac:dyDescent="0.3">
      <c r="A64" s="27">
        <f t="shared" si="1"/>
        <v>53</v>
      </c>
      <c r="B64" s="28"/>
      <c r="C64" s="120" t="s">
        <v>278</v>
      </c>
      <c r="D64" s="121" t="s">
        <v>278</v>
      </c>
      <c r="E64" s="121" t="s">
        <v>278</v>
      </c>
      <c r="F64" s="122" t="s">
        <v>278</v>
      </c>
      <c r="G64" s="33" t="s">
        <v>123</v>
      </c>
      <c r="H64" s="30"/>
      <c r="I64" s="31">
        <v>500</v>
      </c>
      <c r="J64" s="32">
        <v>0</v>
      </c>
      <c r="K64" s="33">
        <v>9.5</v>
      </c>
      <c r="L64" s="34">
        <f t="shared" si="2"/>
        <v>0</v>
      </c>
      <c r="M64" s="35">
        <f t="shared" si="3"/>
        <v>0</v>
      </c>
      <c r="N64" s="35">
        <f t="shared" si="4"/>
        <v>0</v>
      </c>
    </row>
    <row r="65" spans="1:14" ht="15" customHeight="1" x14ac:dyDescent="0.3">
      <c r="A65" s="27">
        <f t="shared" si="1"/>
        <v>54</v>
      </c>
      <c r="B65" s="28"/>
      <c r="C65" s="120" t="s">
        <v>279</v>
      </c>
      <c r="D65" s="121" t="s">
        <v>279</v>
      </c>
      <c r="E65" s="121" t="s">
        <v>279</v>
      </c>
      <c r="F65" s="122" t="s">
        <v>279</v>
      </c>
      <c r="G65" s="33" t="s">
        <v>123</v>
      </c>
      <c r="H65" s="30"/>
      <c r="I65" s="31">
        <v>20</v>
      </c>
      <c r="J65" s="32">
        <v>0</v>
      </c>
      <c r="K65" s="33">
        <v>9.5</v>
      </c>
      <c r="L65" s="34">
        <f t="shared" si="2"/>
        <v>0</v>
      </c>
      <c r="M65" s="35">
        <f t="shared" si="3"/>
        <v>0</v>
      </c>
      <c r="N65" s="35">
        <f t="shared" si="4"/>
        <v>0</v>
      </c>
    </row>
    <row r="66" spans="1:14" ht="15" customHeight="1" x14ac:dyDescent="0.3">
      <c r="A66" s="27">
        <f t="shared" si="1"/>
        <v>55</v>
      </c>
      <c r="B66" s="28"/>
      <c r="C66" s="120" t="s">
        <v>280</v>
      </c>
      <c r="D66" s="121" t="s">
        <v>280</v>
      </c>
      <c r="E66" s="121" t="s">
        <v>280</v>
      </c>
      <c r="F66" s="122" t="s">
        <v>280</v>
      </c>
      <c r="G66" s="33" t="s">
        <v>123</v>
      </c>
      <c r="H66" s="30"/>
      <c r="I66" s="31">
        <v>70</v>
      </c>
      <c r="J66" s="32">
        <v>0</v>
      </c>
      <c r="K66" s="33">
        <v>9.5</v>
      </c>
      <c r="L66" s="34">
        <f t="shared" si="2"/>
        <v>0</v>
      </c>
      <c r="M66" s="35">
        <f t="shared" si="3"/>
        <v>0</v>
      </c>
      <c r="N66" s="35">
        <f t="shared" si="4"/>
        <v>0</v>
      </c>
    </row>
    <row r="67" spans="1:14" ht="15" customHeight="1" x14ac:dyDescent="0.3">
      <c r="A67" s="27">
        <f t="shared" si="1"/>
        <v>56</v>
      </c>
      <c r="B67" s="28"/>
      <c r="C67" s="120" t="s">
        <v>281</v>
      </c>
      <c r="D67" s="121" t="s">
        <v>281</v>
      </c>
      <c r="E67" s="121" t="s">
        <v>281</v>
      </c>
      <c r="F67" s="122" t="s">
        <v>281</v>
      </c>
      <c r="G67" s="33" t="s">
        <v>123</v>
      </c>
      <c r="H67" s="30"/>
      <c r="I67" s="31">
        <v>70</v>
      </c>
      <c r="J67" s="32">
        <v>0</v>
      </c>
      <c r="K67" s="33">
        <v>9.5</v>
      </c>
      <c r="L67" s="34">
        <f t="shared" si="2"/>
        <v>0</v>
      </c>
      <c r="M67" s="35">
        <f t="shared" si="3"/>
        <v>0</v>
      </c>
      <c r="N67" s="35">
        <f t="shared" si="4"/>
        <v>0</v>
      </c>
    </row>
    <row r="68" spans="1:14" ht="15" customHeight="1" x14ac:dyDescent="0.3">
      <c r="A68" s="27">
        <f t="shared" si="1"/>
        <v>57</v>
      </c>
      <c r="B68" s="28"/>
      <c r="C68" s="120" t="s">
        <v>282</v>
      </c>
      <c r="D68" s="121" t="s">
        <v>282</v>
      </c>
      <c r="E68" s="121" t="s">
        <v>282</v>
      </c>
      <c r="F68" s="122" t="s">
        <v>282</v>
      </c>
      <c r="G68" s="33" t="s">
        <v>123</v>
      </c>
      <c r="H68" s="30"/>
      <c r="I68" s="31">
        <v>600</v>
      </c>
      <c r="J68" s="32">
        <v>0</v>
      </c>
      <c r="K68" s="33">
        <v>9.5</v>
      </c>
      <c r="L68" s="34">
        <f t="shared" si="2"/>
        <v>0</v>
      </c>
      <c r="M68" s="35">
        <f t="shared" si="3"/>
        <v>0</v>
      </c>
      <c r="N68" s="35">
        <f t="shared" si="4"/>
        <v>0</v>
      </c>
    </row>
    <row r="69" spans="1:14" ht="15" customHeight="1" x14ac:dyDescent="0.3">
      <c r="A69" s="27">
        <f t="shared" si="1"/>
        <v>58</v>
      </c>
      <c r="B69" s="28"/>
      <c r="C69" s="120" t="s">
        <v>283</v>
      </c>
      <c r="D69" s="121" t="s">
        <v>283</v>
      </c>
      <c r="E69" s="121" t="s">
        <v>283</v>
      </c>
      <c r="F69" s="122" t="s">
        <v>283</v>
      </c>
      <c r="G69" s="33" t="s">
        <v>123</v>
      </c>
      <c r="H69" s="30"/>
      <c r="I69" s="31">
        <v>70</v>
      </c>
      <c r="J69" s="32">
        <v>0</v>
      </c>
      <c r="K69" s="33">
        <v>9.5</v>
      </c>
      <c r="L69" s="34">
        <f t="shared" si="2"/>
        <v>0</v>
      </c>
      <c r="M69" s="35">
        <f t="shared" si="3"/>
        <v>0</v>
      </c>
      <c r="N69" s="35">
        <f t="shared" si="4"/>
        <v>0</v>
      </c>
    </row>
    <row r="70" spans="1:14" ht="15" customHeight="1" x14ac:dyDescent="0.3">
      <c r="A70" s="27">
        <f t="shared" si="1"/>
        <v>59</v>
      </c>
      <c r="B70" s="28"/>
      <c r="C70" s="120" t="s">
        <v>284</v>
      </c>
      <c r="D70" s="121" t="s">
        <v>284</v>
      </c>
      <c r="E70" s="121" t="s">
        <v>284</v>
      </c>
      <c r="F70" s="122" t="s">
        <v>284</v>
      </c>
      <c r="G70" s="33" t="s">
        <v>123</v>
      </c>
      <c r="H70" s="30"/>
      <c r="I70" s="31">
        <v>70</v>
      </c>
      <c r="J70" s="32">
        <v>0</v>
      </c>
      <c r="K70" s="33">
        <v>9.5</v>
      </c>
      <c r="L70" s="34">
        <f t="shared" si="2"/>
        <v>0</v>
      </c>
      <c r="M70" s="35">
        <f t="shared" si="3"/>
        <v>0</v>
      </c>
      <c r="N70" s="35">
        <f t="shared" si="4"/>
        <v>0</v>
      </c>
    </row>
    <row r="71" spans="1:14" ht="15" customHeight="1" x14ac:dyDescent="0.3">
      <c r="A71" s="27">
        <f t="shared" si="1"/>
        <v>60</v>
      </c>
      <c r="B71" s="28"/>
      <c r="C71" s="120" t="s">
        <v>285</v>
      </c>
      <c r="D71" s="121" t="s">
        <v>285</v>
      </c>
      <c r="E71" s="121" t="s">
        <v>285</v>
      </c>
      <c r="F71" s="122" t="s">
        <v>285</v>
      </c>
      <c r="G71" s="33" t="s">
        <v>123</v>
      </c>
      <c r="H71" s="30"/>
      <c r="I71" s="31">
        <v>70</v>
      </c>
      <c r="J71" s="32">
        <v>0</v>
      </c>
      <c r="K71" s="33">
        <v>9.5</v>
      </c>
      <c r="L71" s="34">
        <f t="shared" si="2"/>
        <v>0</v>
      </c>
      <c r="M71" s="35">
        <f t="shared" si="3"/>
        <v>0</v>
      </c>
      <c r="N71" s="35">
        <f t="shared" si="4"/>
        <v>0</v>
      </c>
    </row>
    <row r="72" spans="1:14" ht="15" customHeight="1" x14ac:dyDescent="0.3">
      <c r="A72" s="27">
        <f t="shared" si="1"/>
        <v>61</v>
      </c>
      <c r="B72" s="28"/>
      <c r="C72" s="120" t="s">
        <v>286</v>
      </c>
      <c r="D72" s="121" t="s">
        <v>286</v>
      </c>
      <c r="E72" s="121" t="s">
        <v>286</v>
      </c>
      <c r="F72" s="122" t="s">
        <v>286</v>
      </c>
      <c r="G72" s="33" t="s">
        <v>123</v>
      </c>
      <c r="H72" s="30"/>
      <c r="I72" s="31">
        <v>330</v>
      </c>
      <c r="J72" s="32">
        <v>0</v>
      </c>
      <c r="K72" s="33">
        <v>9.5</v>
      </c>
      <c r="L72" s="34">
        <f t="shared" si="2"/>
        <v>0</v>
      </c>
      <c r="M72" s="35">
        <f t="shared" si="3"/>
        <v>0</v>
      </c>
      <c r="N72" s="35">
        <f t="shared" si="4"/>
        <v>0</v>
      </c>
    </row>
    <row r="73" spans="1:14" ht="15" customHeight="1" x14ac:dyDescent="0.3">
      <c r="A73" s="27">
        <f t="shared" si="1"/>
        <v>62</v>
      </c>
      <c r="B73" s="28"/>
      <c r="C73" s="120" t="s">
        <v>287</v>
      </c>
      <c r="D73" s="121" t="s">
        <v>287</v>
      </c>
      <c r="E73" s="121" t="s">
        <v>287</v>
      </c>
      <c r="F73" s="122" t="s">
        <v>287</v>
      </c>
      <c r="G73" s="33" t="s">
        <v>123</v>
      </c>
      <c r="H73" s="30"/>
      <c r="I73" s="31">
        <v>670</v>
      </c>
      <c r="J73" s="32">
        <v>0</v>
      </c>
      <c r="K73" s="33">
        <v>9.5</v>
      </c>
      <c r="L73" s="34">
        <f t="shared" si="2"/>
        <v>0</v>
      </c>
      <c r="M73" s="35">
        <f t="shared" si="3"/>
        <v>0</v>
      </c>
      <c r="N73" s="35">
        <f t="shared" si="4"/>
        <v>0</v>
      </c>
    </row>
    <row r="74" spans="1:14" ht="15" customHeight="1" x14ac:dyDescent="0.3">
      <c r="A74" s="27">
        <f t="shared" si="1"/>
        <v>63</v>
      </c>
      <c r="B74" s="28"/>
      <c r="C74" s="120" t="s">
        <v>288</v>
      </c>
      <c r="D74" s="121" t="s">
        <v>288</v>
      </c>
      <c r="E74" s="121" t="s">
        <v>288</v>
      </c>
      <c r="F74" s="122" t="s">
        <v>288</v>
      </c>
      <c r="G74" s="33" t="s">
        <v>123</v>
      </c>
      <c r="H74" s="30"/>
      <c r="I74" s="31">
        <v>170</v>
      </c>
      <c r="J74" s="32">
        <v>0</v>
      </c>
      <c r="K74" s="33">
        <v>9.5</v>
      </c>
      <c r="L74" s="34">
        <f t="shared" si="2"/>
        <v>0</v>
      </c>
      <c r="M74" s="35">
        <f t="shared" si="3"/>
        <v>0</v>
      </c>
      <c r="N74" s="35">
        <f t="shared" si="4"/>
        <v>0</v>
      </c>
    </row>
    <row r="75" spans="1:14" ht="15" customHeight="1" x14ac:dyDescent="0.3">
      <c r="A75" s="27">
        <f t="shared" si="1"/>
        <v>64</v>
      </c>
      <c r="B75" s="28"/>
      <c r="C75" s="120" t="s">
        <v>289</v>
      </c>
      <c r="D75" s="121" t="s">
        <v>289</v>
      </c>
      <c r="E75" s="121" t="s">
        <v>289</v>
      </c>
      <c r="F75" s="122" t="s">
        <v>289</v>
      </c>
      <c r="G75" s="33" t="s">
        <v>123</v>
      </c>
      <c r="H75" s="30"/>
      <c r="I75" s="31">
        <v>1330</v>
      </c>
      <c r="J75" s="32">
        <v>0</v>
      </c>
      <c r="K75" s="33">
        <v>9.5</v>
      </c>
      <c r="L75" s="34">
        <f t="shared" si="2"/>
        <v>0</v>
      </c>
      <c r="M75" s="35">
        <f t="shared" si="3"/>
        <v>0</v>
      </c>
      <c r="N75" s="35">
        <f t="shared" si="4"/>
        <v>0</v>
      </c>
    </row>
    <row r="76" spans="1:14" ht="15" customHeight="1" x14ac:dyDescent="0.3">
      <c r="A76" s="27">
        <f t="shared" si="1"/>
        <v>65</v>
      </c>
      <c r="B76" s="28"/>
      <c r="C76" s="120" t="s">
        <v>290</v>
      </c>
      <c r="D76" s="121" t="s">
        <v>290</v>
      </c>
      <c r="E76" s="121" t="s">
        <v>290</v>
      </c>
      <c r="F76" s="122" t="s">
        <v>290</v>
      </c>
      <c r="G76" s="33" t="s">
        <v>123</v>
      </c>
      <c r="H76" s="30"/>
      <c r="I76" s="31">
        <v>3330</v>
      </c>
      <c r="J76" s="32">
        <v>0</v>
      </c>
      <c r="K76" s="33">
        <v>9.5</v>
      </c>
      <c r="L76" s="34">
        <f t="shared" si="2"/>
        <v>0</v>
      </c>
      <c r="M76" s="35">
        <f t="shared" si="3"/>
        <v>0</v>
      </c>
      <c r="N76" s="35">
        <f t="shared" si="4"/>
        <v>0</v>
      </c>
    </row>
    <row r="77" spans="1:14" ht="15" customHeight="1" x14ac:dyDescent="0.3">
      <c r="A77" s="27">
        <f t="shared" si="1"/>
        <v>66</v>
      </c>
      <c r="B77" s="28"/>
      <c r="C77" s="120" t="s">
        <v>291</v>
      </c>
      <c r="D77" s="121" t="s">
        <v>291</v>
      </c>
      <c r="E77" s="121" t="s">
        <v>291</v>
      </c>
      <c r="F77" s="122" t="s">
        <v>291</v>
      </c>
      <c r="G77" s="33" t="s">
        <v>123</v>
      </c>
      <c r="H77" s="30"/>
      <c r="I77" s="31">
        <v>670</v>
      </c>
      <c r="J77" s="32">
        <v>0</v>
      </c>
      <c r="K77" s="33">
        <v>9.5</v>
      </c>
      <c r="L77" s="34">
        <f t="shared" ref="L77:L84" si="5">PRODUCT(J77,1.095)</f>
        <v>0</v>
      </c>
      <c r="M77" s="35">
        <f t="shared" ref="M77:M84" si="6">PRODUCT(I77,L77)</f>
        <v>0</v>
      </c>
      <c r="N77" s="35">
        <f t="shared" ref="N77:N84" si="7">PRODUCT(I77,J77)</f>
        <v>0</v>
      </c>
    </row>
    <row r="78" spans="1:14" ht="15" customHeight="1" x14ac:dyDescent="0.3">
      <c r="A78" s="27">
        <f t="shared" si="1"/>
        <v>67</v>
      </c>
      <c r="B78" s="28"/>
      <c r="C78" s="120" t="s">
        <v>292</v>
      </c>
      <c r="D78" s="121" t="s">
        <v>292</v>
      </c>
      <c r="E78" s="121" t="s">
        <v>292</v>
      </c>
      <c r="F78" s="122" t="s">
        <v>292</v>
      </c>
      <c r="G78" s="33" t="s">
        <v>123</v>
      </c>
      <c r="H78" s="30"/>
      <c r="I78" s="31">
        <v>670</v>
      </c>
      <c r="J78" s="32">
        <v>0</v>
      </c>
      <c r="K78" s="33">
        <v>9.5</v>
      </c>
      <c r="L78" s="34">
        <f t="shared" si="5"/>
        <v>0</v>
      </c>
      <c r="M78" s="35">
        <f t="shared" si="6"/>
        <v>0</v>
      </c>
      <c r="N78" s="35">
        <f t="shared" si="7"/>
        <v>0</v>
      </c>
    </row>
    <row r="79" spans="1:14" ht="15" customHeight="1" x14ac:dyDescent="0.3">
      <c r="A79" s="27">
        <f t="shared" si="1"/>
        <v>68</v>
      </c>
      <c r="B79" s="28"/>
      <c r="C79" s="120" t="s">
        <v>293</v>
      </c>
      <c r="D79" s="121" t="s">
        <v>293</v>
      </c>
      <c r="E79" s="121" t="s">
        <v>293</v>
      </c>
      <c r="F79" s="122" t="s">
        <v>293</v>
      </c>
      <c r="G79" s="33" t="s">
        <v>123</v>
      </c>
      <c r="H79" s="30"/>
      <c r="I79" s="31">
        <v>200</v>
      </c>
      <c r="J79" s="32">
        <v>0</v>
      </c>
      <c r="K79" s="33">
        <v>9.5</v>
      </c>
      <c r="L79" s="34">
        <f t="shared" si="5"/>
        <v>0</v>
      </c>
      <c r="M79" s="35">
        <f t="shared" si="6"/>
        <v>0</v>
      </c>
      <c r="N79" s="35">
        <f t="shared" si="7"/>
        <v>0</v>
      </c>
    </row>
    <row r="80" spans="1:14" ht="15" customHeight="1" x14ac:dyDescent="0.3">
      <c r="A80" s="27">
        <f t="shared" si="1"/>
        <v>69</v>
      </c>
      <c r="B80" s="28"/>
      <c r="C80" s="120" t="s">
        <v>294</v>
      </c>
      <c r="D80" s="121" t="s">
        <v>294</v>
      </c>
      <c r="E80" s="121" t="s">
        <v>294</v>
      </c>
      <c r="F80" s="122" t="s">
        <v>294</v>
      </c>
      <c r="G80" s="33" t="s">
        <v>123</v>
      </c>
      <c r="H80" s="30"/>
      <c r="I80" s="31">
        <v>200</v>
      </c>
      <c r="J80" s="32">
        <v>0</v>
      </c>
      <c r="K80" s="33">
        <v>9.5</v>
      </c>
      <c r="L80" s="34">
        <f t="shared" si="5"/>
        <v>0</v>
      </c>
      <c r="M80" s="35">
        <f t="shared" si="6"/>
        <v>0</v>
      </c>
      <c r="N80" s="35">
        <f t="shared" si="7"/>
        <v>0</v>
      </c>
    </row>
    <row r="81" spans="1:14" ht="15" customHeight="1" x14ac:dyDescent="0.3">
      <c r="A81" s="27">
        <f t="shared" si="1"/>
        <v>70</v>
      </c>
      <c r="B81" s="28"/>
      <c r="C81" s="120" t="s">
        <v>295</v>
      </c>
      <c r="D81" s="121" t="s">
        <v>295</v>
      </c>
      <c r="E81" s="121" t="s">
        <v>295</v>
      </c>
      <c r="F81" s="122" t="s">
        <v>295</v>
      </c>
      <c r="G81" s="33" t="s">
        <v>123</v>
      </c>
      <c r="H81" s="30"/>
      <c r="I81" s="31">
        <v>400</v>
      </c>
      <c r="J81" s="32">
        <v>0</v>
      </c>
      <c r="K81" s="33">
        <v>9.5</v>
      </c>
      <c r="L81" s="34">
        <f t="shared" si="5"/>
        <v>0</v>
      </c>
      <c r="M81" s="35">
        <f t="shared" si="6"/>
        <v>0</v>
      </c>
      <c r="N81" s="35">
        <f t="shared" si="7"/>
        <v>0</v>
      </c>
    </row>
    <row r="82" spans="1:14" ht="15" customHeight="1" x14ac:dyDescent="0.3">
      <c r="A82" s="27">
        <f t="shared" si="1"/>
        <v>71</v>
      </c>
      <c r="B82" s="28"/>
      <c r="C82" s="120" t="s">
        <v>296</v>
      </c>
      <c r="D82" s="121" t="s">
        <v>296</v>
      </c>
      <c r="E82" s="121" t="s">
        <v>296</v>
      </c>
      <c r="F82" s="122" t="s">
        <v>296</v>
      </c>
      <c r="G82" s="33" t="s">
        <v>123</v>
      </c>
      <c r="H82" s="30"/>
      <c r="I82" s="31">
        <v>200</v>
      </c>
      <c r="J82" s="32">
        <v>0</v>
      </c>
      <c r="K82" s="33">
        <v>9.5</v>
      </c>
      <c r="L82" s="34">
        <f t="shared" si="5"/>
        <v>0</v>
      </c>
      <c r="M82" s="35">
        <f t="shared" si="6"/>
        <v>0</v>
      </c>
      <c r="N82" s="35">
        <f t="shared" si="7"/>
        <v>0</v>
      </c>
    </row>
    <row r="83" spans="1:14" ht="15" customHeight="1" x14ac:dyDescent="0.3">
      <c r="A83" s="27">
        <f t="shared" si="1"/>
        <v>72</v>
      </c>
      <c r="B83" s="28"/>
      <c r="C83" s="120" t="s">
        <v>297</v>
      </c>
      <c r="D83" s="121" t="s">
        <v>297</v>
      </c>
      <c r="E83" s="121" t="s">
        <v>297</v>
      </c>
      <c r="F83" s="122" t="s">
        <v>297</v>
      </c>
      <c r="G83" s="33" t="s">
        <v>123</v>
      </c>
      <c r="H83" s="30"/>
      <c r="I83" s="31">
        <v>400</v>
      </c>
      <c r="J83" s="32">
        <v>0</v>
      </c>
      <c r="K83" s="33">
        <v>9.5</v>
      </c>
      <c r="L83" s="34">
        <f t="shared" si="5"/>
        <v>0</v>
      </c>
      <c r="M83" s="35">
        <f t="shared" si="6"/>
        <v>0</v>
      </c>
      <c r="N83" s="35">
        <f t="shared" si="7"/>
        <v>0</v>
      </c>
    </row>
    <row r="84" spans="1:14" ht="15" customHeight="1" x14ac:dyDescent="0.3">
      <c r="A84" s="27">
        <f t="shared" si="1"/>
        <v>73</v>
      </c>
      <c r="B84" s="28"/>
      <c r="C84" s="120" t="s">
        <v>298</v>
      </c>
      <c r="D84" s="121" t="s">
        <v>298</v>
      </c>
      <c r="E84" s="121" t="s">
        <v>298</v>
      </c>
      <c r="F84" s="122" t="s">
        <v>298</v>
      </c>
      <c r="G84" s="33" t="s">
        <v>123</v>
      </c>
      <c r="H84" s="30"/>
      <c r="I84" s="31">
        <v>170</v>
      </c>
      <c r="J84" s="32">
        <v>0</v>
      </c>
      <c r="K84" s="33">
        <v>9.5</v>
      </c>
      <c r="L84" s="34">
        <f t="shared" si="5"/>
        <v>0</v>
      </c>
      <c r="M84" s="35">
        <f t="shared" si="6"/>
        <v>0</v>
      </c>
      <c r="N84" s="35">
        <f t="shared" si="7"/>
        <v>0</v>
      </c>
    </row>
    <row r="85" spans="1:14" ht="12.75" customHeight="1" x14ac:dyDescent="0.3">
      <c r="A85" s="36"/>
      <c r="B85" s="36"/>
      <c r="C85" s="119" t="s">
        <v>299</v>
      </c>
      <c r="D85" s="119"/>
      <c r="E85" s="119"/>
      <c r="F85" s="119"/>
      <c r="G85" s="37"/>
      <c r="H85" s="37"/>
      <c r="I85" s="37"/>
      <c r="J85" s="38"/>
      <c r="K85" s="37"/>
      <c r="L85" s="39"/>
      <c r="M85" s="40">
        <f>SUM(M12:M84)</f>
        <v>0</v>
      </c>
      <c r="N85" s="40">
        <f>SUM(N12:N84)</f>
        <v>0</v>
      </c>
    </row>
    <row r="86" spans="1:14" ht="12.75" customHeight="1" x14ac:dyDescent="0.3">
      <c r="A86" s="6"/>
      <c r="B86" s="6"/>
      <c r="C86" s="6"/>
      <c r="D86" s="6"/>
      <c r="E86" s="6"/>
      <c r="F86" s="6"/>
      <c r="G86" s="6"/>
      <c r="H86" s="6"/>
      <c r="I86" s="6"/>
      <c r="J86" s="6"/>
      <c r="K86" s="6"/>
      <c r="L86" s="6"/>
      <c r="M86" s="6"/>
      <c r="N86" s="6"/>
    </row>
    <row r="87" spans="1:14" ht="12.75" customHeight="1" x14ac:dyDescent="0.3">
      <c r="A87" s="6" t="s">
        <v>68</v>
      </c>
      <c r="B87" s="6"/>
      <c r="C87" s="6"/>
      <c r="D87" s="6"/>
      <c r="E87" s="6"/>
      <c r="F87" s="6"/>
      <c r="G87" s="6"/>
      <c r="H87" s="6"/>
      <c r="I87" s="6"/>
      <c r="J87" s="6"/>
      <c r="K87" s="6"/>
      <c r="L87" s="6"/>
      <c r="M87" s="6"/>
      <c r="N87" s="6"/>
    </row>
    <row r="88" spans="1:14" ht="12.75" customHeight="1" x14ac:dyDescent="0.3">
      <c r="A88" s="6" t="s">
        <v>69</v>
      </c>
      <c r="B88" s="6"/>
      <c r="C88" s="6"/>
      <c r="D88" s="6"/>
      <c r="E88" s="6"/>
      <c r="F88" s="6"/>
      <c r="G88" s="6"/>
      <c r="H88" s="6"/>
      <c r="I88" s="6"/>
      <c r="J88" s="6"/>
      <c r="K88" s="6"/>
      <c r="L88" s="6"/>
      <c r="M88" s="6"/>
      <c r="N88" s="6"/>
    </row>
    <row r="89" spans="1:14" ht="12.75" customHeight="1" x14ac:dyDescent="0.3">
      <c r="A89" s="6" t="s">
        <v>70</v>
      </c>
      <c r="B89" s="6"/>
      <c r="C89" s="6"/>
      <c r="D89" s="6"/>
      <c r="E89" s="6"/>
      <c r="F89" s="6"/>
      <c r="G89" s="6"/>
      <c r="H89" s="6"/>
      <c r="I89" s="6"/>
      <c r="J89" s="6"/>
      <c r="K89" s="6"/>
      <c r="L89" s="6"/>
      <c r="M89" s="6"/>
      <c r="N89" s="6"/>
    </row>
    <row r="90" spans="1:14" ht="12.75" customHeight="1" x14ac:dyDescent="0.3">
      <c r="A90" s="6" t="s">
        <v>71</v>
      </c>
      <c r="B90" s="41"/>
      <c r="C90" s="6"/>
      <c r="D90" s="6"/>
      <c r="E90" s="6"/>
      <c r="F90" s="6"/>
      <c r="G90" s="6"/>
      <c r="H90" s="6"/>
      <c r="I90" s="6"/>
      <c r="J90" s="6"/>
      <c r="K90" s="6"/>
      <c r="L90" s="6"/>
      <c r="M90" s="6"/>
      <c r="N90" s="6"/>
    </row>
    <row r="91" spans="1:14" ht="12.75" customHeight="1" x14ac:dyDescent="0.3">
      <c r="A91" s="6"/>
      <c r="B91" s="6"/>
      <c r="C91" s="6"/>
      <c r="D91" s="6"/>
      <c r="E91" s="6"/>
      <c r="F91" s="6"/>
      <c r="G91" s="6"/>
      <c r="H91" s="6"/>
      <c r="I91" s="6"/>
      <c r="J91" s="6"/>
      <c r="K91" s="6"/>
      <c r="L91" s="6"/>
      <c r="M91" s="6"/>
      <c r="N91" s="6"/>
    </row>
    <row r="92" spans="1:14" ht="12.75" customHeight="1" x14ac:dyDescent="0.3">
      <c r="A92" s="6"/>
      <c r="B92" s="6"/>
      <c r="C92" s="6"/>
      <c r="D92" s="6"/>
      <c r="E92" s="6"/>
      <c r="F92" s="6"/>
      <c r="G92" s="6"/>
      <c r="H92" s="6"/>
      <c r="I92" s="6"/>
      <c r="J92" s="6"/>
      <c r="K92" s="6"/>
      <c r="L92" s="6"/>
      <c r="M92" s="6"/>
      <c r="N92" s="6"/>
    </row>
    <row r="93" spans="1:14" ht="12.75" customHeight="1" x14ac:dyDescent="0.3">
      <c r="A93" s="6" t="s">
        <v>72</v>
      </c>
      <c r="B93" s="6"/>
      <c r="C93" s="6"/>
      <c r="D93" s="6"/>
      <c r="E93" s="6"/>
      <c r="F93" s="6"/>
      <c r="G93" s="6"/>
      <c r="H93" s="42" t="s">
        <v>73</v>
      </c>
      <c r="I93" s="6"/>
      <c r="J93" s="6"/>
      <c r="K93" s="6" t="s">
        <v>74</v>
      </c>
      <c r="L93" s="6"/>
      <c r="M93" s="6"/>
      <c r="N93" s="6"/>
    </row>
    <row r="96" spans="1:14" ht="12.75" customHeight="1" x14ac:dyDescent="0.3">
      <c r="B96" s="43"/>
      <c r="C96" s="43"/>
    </row>
    <row r="97" spans="2:3" ht="12.75" customHeight="1" x14ac:dyDescent="0.3">
      <c r="B97" s="43"/>
      <c r="C97" s="43"/>
    </row>
    <row r="98" spans="2:3" ht="12.75" customHeight="1" x14ac:dyDescent="0.3">
      <c r="B98" s="43"/>
      <c r="C98" s="43"/>
    </row>
    <row r="99" spans="2:3" ht="12.75" customHeight="1" x14ac:dyDescent="0.3">
      <c r="B99" s="43"/>
      <c r="C99" s="43"/>
    </row>
  </sheetData>
  <sheetProtection algorithmName="SHA-512" hashValue="H30UpE1tGLCOyhSBaWv2DsgS4mftGyqrGKADAVMn++p8OYBRU+RIcRkPr0M8Vrlb1oLybst4dwdkAGEgGtXBiQ==" saltValue="7gQFRF4fTmg7y73/h8oefQ==" spinCount="100000" sheet="1" objects="1" scenarios="1"/>
  <protectedRanges>
    <protectedRange sqref="C93" name="Obseg3"/>
    <protectedRange sqref="C4:C5" name="Obseg2"/>
    <protectedRange sqref="C93" name="Range2"/>
  </protectedRanges>
  <mergeCells count="75">
    <mergeCell ref="C16:F16"/>
    <mergeCell ref="C10:F10"/>
    <mergeCell ref="C12:F12"/>
    <mergeCell ref="C13:F13"/>
    <mergeCell ref="C14:F14"/>
    <mergeCell ref="C15:F15"/>
    <mergeCell ref="C17:F17"/>
    <mergeCell ref="C26:F26"/>
    <mergeCell ref="C27:F27"/>
    <mergeCell ref="C28:F28"/>
    <mergeCell ref="C29:F29"/>
    <mergeCell ref="C85:F85"/>
    <mergeCell ref="C18:F18"/>
    <mergeCell ref="C19:F19"/>
    <mergeCell ref="C20:F20"/>
    <mergeCell ref="C21:F21"/>
    <mergeCell ref="C22:F22"/>
    <mergeCell ref="C23:F23"/>
    <mergeCell ref="C24:F24"/>
    <mergeCell ref="C25:F25"/>
    <mergeCell ref="C41:F41"/>
    <mergeCell ref="C30:F30"/>
    <mergeCell ref="C31:F31"/>
    <mergeCell ref="C32:F32"/>
    <mergeCell ref="C33:F33"/>
    <mergeCell ref="C34:F34"/>
    <mergeCell ref="C35:F35"/>
    <mergeCell ref="C36:F36"/>
    <mergeCell ref="C37:F37"/>
    <mergeCell ref="C38:F38"/>
    <mergeCell ref="C39:F39"/>
    <mergeCell ref="C40:F40"/>
    <mergeCell ref="C53:F53"/>
    <mergeCell ref="C42:F42"/>
    <mergeCell ref="C43:F43"/>
    <mergeCell ref="C44:F44"/>
    <mergeCell ref="C45:F45"/>
    <mergeCell ref="C46:F46"/>
    <mergeCell ref="C47:F47"/>
    <mergeCell ref="C48:F48"/>
    <mergeCell ref="C49:F49"/>
    <mergeCell ref="C50:F50"/>
    <mergeCell ref="C51:F51"/>
    <mergeCell ref="C52:F52"/>
    <mergeCell ref="C65:F65"/>
    <mergeCell ref="C54:F54"/>
    <mergeCell ref="C55:F55"/>
    <mergeCell ref="C56:F56"/>
    <mergeCell ref="C57:F57"/>
    <mergeCell ref="C58:F58"/>
    <mergeCell ref="C59:F59"/>
    <mergeCell ref="C60:F60"/>
    <mergeCell ref="C61:F61"/>
    <mergeCell ref="C62:F62"/>
    <mergeCell ref="C63:F63"/>
    <mergeCell ref="C64:F64"/>
    <mergeCell ref="C77:F77"/>
    <mergeCell ref="C66:F66"/>
    <mergeCell ref="C67:F67"/>
    <mergeCell ref="C68:F68"/>
    <mergeCell ref="C69:F69"/>
    <mergeCell ref="C70:F70"/>
    <mergeCell ref="C71:F71"/>
    <mergeCell ref="C72:F72"/>
    <mergeCell ref="C73:F73"/>
    <mergeCell ref="C74:F74"/>
    <mergeCell ref="C75:F75"/>
    <mergeCell ref="C76:F76"/>
    <mergeCell ref="C84:F84"/>
    <mergeCell ref="C78:F78"/>
    <mergeCell ref="C79:F79"/>
    <mergeCell ref="C80:F80"/>
    <mergeCell ref="C81:F81"/>
    <mergeCell ref="C82:F82"/>
    <mergeCell ref="C83:F83"/>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4E0FE-ECEC-446E-AE65-EA91ACB3ECE9}">
  <dimension ref="A1:N43"/>
  <sheetViews>
    <sheetView topLeftCell="A5" zoomScaleNormal="100" workbookViewId="0">
      <selection activeCell="J34" sqref="J3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940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300</v>
      </c>
      <c r="D12" s="121" t="s">
        <v>300</v>
      </c>
      <c r="E12" s="121" t="s">
        <v>300</v>
      </c>
      <c r="F12" s="122" t="s">
        <v>300</v>
      </c>
      <c r="G12" s="53" t="s">
        <v>123</v>
      </c>
      <c r="H12" s="30"/>
      <c r="I12" s="31">
        <v>30</v>
      </c>
      <c r="J12" s="32">
        <v>0</v>
      </c>
      <c r="K12" s="33">
        <v>9.5</v>
      </c>
      <c r="L12" s="34">
        <f t="shared" ref="L12:L27" si="0">PRODUCT(J12,1.095)</f>
        <v>0</v>
      </c>
      <c r="M12" s="35">
        <f>PRODUCT(I12,L12)</f>
        <v>0</v>
      </c>
      <c r="N12" s="35">
        <f>PRODUCT(I12,J12)</f>
        <v>0</v>
      </c>
    </row>
    <row r="13" spans="1:14" ht="15" customHeight="1" x14ac:dyDescent="0.3">
      <c r="A13" s="27">
        <f t="shared" ref="A13:A27" si="1">A12+1</f>
        <v>2</v>
      </c>
      <c r="B13" s="28"/>
      <c r="C13" s="120" t="s">
        <v>301</v>
      </c>
      <c r="D13" s="121" t="s">
        <v>301</v>
      </c>
      <c r="E13" s="121" t="s">
        <v>301</v>
      </c>
      <c r="F13" s="122" t="s">
        <v>301</v>
      </c>
      <c r="G13" s="53" t="s">
        <v>123</v>
      </c>
      <c r="H13" s="30"/>
      <c r="I13" s="31">
        <v>20</v>
      </c>
      <c r="J13" s="32">
        <v>0</v>
      </c>
      <c r="K13" s="33">
        <v>9.5</v>
      </c>
      <c r="L13" s="34">
        <f t="shared" si="0"/>
        <v>0</v>
      </c>
      <c r="M13" s="35">
        <f t="shared" ref="M13:M27" si="2">PRODUCT(I13,L13)</f>
        <v>0</v>
      </c>
      <c r="N13" s="35">
        <f t="shared" ref="N13:N27" si="3">PRODUCT(I13,J13)</f>
        <v>0</v>
      </c>
    </row>
    <row r="14" spans="1:14" ht="15" customHeight="1" x14ac:dyDescent="0.3">
      <c r="A14" s="27">
        <f t="shared" si="1"/>
        <v>3</v>
      </c>
      <c r="B14" s="28"/>
      <c r="C14" s="120" t="s">
        <v>302</v>
      </c>
      <c r="D14" s="121" t="s">
        <v>302</v>
      </c>
      <c r="E14" s="121" t="s">
        <v>302</v>
      </c>
      <c r="F14" s="122" t="s">
        <v>302</v>
      </c>
      <c r="G14" s="53" t="s">
        <v>123</v>
      </c>
      <c r="H14" s="30"/>
      <c r="I14" s="31">
        <v>30</v>
      </c>
      <c r="J14" s="32">
        <v>0</v>
      </c>
      <c r="K14" s="33">
        <v>9.5</v>
      </c>
      <c r="L14" s="34">
        <f t="shared" si="0"/>
        <v>0</v>
      </c>
      <c r="M14" s="35">
        <f t="shared" si="2"/>
        <v>0</v>
      </c>
      <c r="N14" s="35">
        <f t="shared" si="3"/>
        <v>0</v>
      </c>
    </row>
    <row r="15" spans="1:14" ht="15" customHeight="1" x14ac:dyDescent="0.3">
      <c r="A15" s="27">
        <f t="shared" si="1"/>
        <v>4</v>
      </c>
      <c r="B15" s="28"/>
      <c r="C15" s="120" t="s">
        <v>303</v>
      </c>
      <c r="D15" s="121" t="s">
        <v>303</v>
      </c>
      <c r="E15" s="121" t="s">
        <v>303</v>
      </c>
      <c r="F15" s="122" t="s">
        <v>303</v>
      </c>
      <c r="G15" s="53" t="s">
        <v>123</v>
      </c>
      <c r="H15" s="30"/>
      <c r="I15" s="31">
        <v>20</v>
      </c>
      <c r="J15" s="32">
        <v>0</v>
      </c>
      <c r="K15" s="33">
        <v>9.5</v>
      </c>
      <c r="L15" s="34">
        <f t="shared" si="0"/>
        <v>0</v>
      </c>
      <c r="M15" s="35">
        <f t="shared" si="2"/>
        <v>0</v>
      </c>
      <c r="N15" s="35">
        <f t="shared" si="3"/>
        <v>0</v>
      </c>
    </row>
    <row r="16" spans="1:14" ht="15" customHeight="1" x14ac:dyDescent="0.3">
      <c r="A16" s="27">
        <f t="shared" si="1"/>
        <v>5</v>
      </c>
      <c r="B16" s="28"/>
      <c r="C16" s="120" t="s">
        <v>304</v>
      </c>
      <c r="D16" s="121" t="s">
        <v>304</v>
      </c>
      <c r="E16" s="121" t="s">
        <v>304</v>
      </c>
      <c r="F16" s="122" t="s">
        <v>304</v>
      </c>
      <c r="G16" s="53" t="s">
        <v>123</v>
      </c>
      <c r="H16" s="30"/>
      <c r="I16" s="31">
        <v>20</v>
      </c>
      <c r="J16" s="32">
        <v>0</v>
      </c>
      <c r="K16" s="33">
        <v>9.5</v>
      </c>
      <c r="L16" s="34">
        <f t="shared" si="0"/>
        <v>0</v>
      </c>
      <c r="M16" s="35">
        <f t="shared" si="2"/>
        <v>0</v>
      </c>
      <c r="N16" s="35">
        <f t="shared" si="3"/>
        <v>0</v>
      </c>
    </row>
    <row r="17" spans="1:14" ht="24.95" customHeight="1" x14ac:dyDescent="0.3">
      <c r="A17" s="27">
        <f t="shared" si="1"/>
        <v>6</v>
      </c>
      <c r="B17" s="28"/>
      <c r="C17" s="120" t="s">
        <v>305</v>
      </c>
      <c r="D17" s="121" t="s">
        <v>305</v>
      </c>
      <c r="E17" s="121" t="s">
        <v>305</v>
      </c>
      <c r="F17" s="122" t="s">
        <v>305</v>
      </c>
      <c r="G17" s="53" t="s">
        <v>123</v>
      </c>
      <c r="H17" s="30"/>
      <c r="I17" s="31">
        <v>1330</v>
      </c>
      <c r="J17" s="32">
        <v>0</v>
      </c>
      <c r="K17" s="33">
        <v>9.5</v>
      </c>
      <c r="L17" s="34">
        <f t="shared" si="0"/>
        <v>0</v>
      </c>
      <c r="M17" s="35">
        <f t="shared" si="2"/>
        <v>0</v>
      </c>
      <c r="N17" s="35">
        <f t="shared" si="3"/>
        <v>0</v>
      </c>
    </row>
    <row r="18" spans="1:14" ht="24.95" customHeight="1" x14ac:dyDescent="0.3">
      <c r="A18" s="27">
        <f t="shared" si="1"/>
        <v>7</v>
      </c>
      <c r="B18" s="28"/>
      <c r="C18" s="120" t="s">
        <v>306</v>
      </c>
      <c r="D18" s="121" t="s">
        <v>306</v>
      </c>
      <c r="E18" s="121" t="s">
        <v>306</v>
      </c>
      <c r="F18" s="122" t="s">
        <v>306</v>
      </c>
      <c r="G18" s="53" t="s">
        <v>123</v>
      </c>
      <c r="H18" s="30"/>
      <c r="I18" s="31">
        <v>1330</v>
      </c>
      <c r="J18" s="32">
        <v>0</v>
      </c>
      <c r="K18" s="33">
        <v>9.5</v>
      </c>
      <c r="L18" s="34">
        <f t="shared" si="0"/>
        <v>0</v>
      </c>
      <c r="M18" s="35">
        <f t="shared" si="2"/>
        <v>0</v>
      </c>
      <c r="N18" s="35">
        <f t="shared" si="3"/>
        <v>0</v>
      </c>
    </row>
    <row r="19" spans="1:14" ht="15" customHeight="1" x14ac:dyDescent="0.3">
      <c r="A19" s="27">
        <f t="shared" si="1"/>
        <v>8</v>
      </c>
      <c r="B19" s="28"/>
      <c r="C19" s="120" t="s">
        <v>307</v>
      </c>
      <c r="D19" s="121" t="s">
        <v>307</v>
      </c>
      <c r="E19" s="121" t="s">
        <v>307</v>
      </c>
      <c r="F19" s="122" t="s">
        <v>307</v>
      </c>
      <c r="G19" s="53" t="s">
        <v>123</v>
      </c>
      <c r="H19" s="30"/>
      <c r="I19" s="31">
        <v>170</v>
      </c>
      <c r="J19" s="32">
        <v>0</v>
      </c>
      <c r="K19" s="33">
        <v>9.5</v>
      </c>
      <c r="L19" s="34">
        <f t="shared" si="0"/>
        <v>0</v>
      </c>
      <c r="M19" s="35">
        <f t="shared" si="2"/>
        <v>0</v>
      </c>
      <c r="N19" s="35">
        <f t="shared" si="3"/>
        <v>0</v>
      </c>
    </row>
    <row r="20" spans="1:14" ht="15" customHeight="1" x14ac:dyDescent="0.3">
      <c r="A20" s="27">
        <f t="shared" si="1"/>
        <v>9</v>
      </c>
      <c r="B20" s="28"/>
      <c r="C20" s="120" t="s">
        <v>308</v>
      </c>
      <c r="D20" s="121" t="s">
        <v>308</v>
      </c>
      <c r="E20" s="121" t="s">
        <v>308</v>
      </c>
      <c r="F20" s="122" t="s">
        <v>308</v>
      </c>
      <c r="G20" s="33" t="s">
        <v>20</v>
      </c>
      <c r="H20" s="30"/>
      <c r="I20" s="31">
        <v>70</v>
      </c>
      <c r="J20" s="32">
        <v>0</v>
      </c>
      <c r="K20" s="33">
        <v>9.5</v>
      </c>
      <c r="L20" s="34">
        <f t="shared" si="0"/>
        <v>0</v>
      </c>
      <c r="M20" s="35">
        <f t="shared" si="2"/>
        <v>0</v>
      </c>
      <c r="N20" s="35">
        <f t="shared" si="3"/>
        <v>0</v>
      </c>
    </row>
    <row r="21" spans="1:14" ht="15" customHeight="1" x14ac:dyDescent="0.3">
      <c r="A21" s="27">
        <f t="shared" si="1"/>
        <v>10</v>
      </c>
      <c r="B21" s="28"/>
      <c r="C21" s="120" t="s">
        <v>309</v>
      </c>
      <c r="D21" s="121" t="s">
        <v>309</v>
      </c>
      <c r="E21" s="121" t="s">
        <v>309</v>
      </c>
      <c r="F21" s="122" t="s">
        <v>309</v>
      </c>
      <c r="G21" s="33" t="s">
        <v>20</v>
      </c>
      <c r="H21" s="30"/>
      <c r="I21" s="31">
        <v>70</v>
      </c>
      <c r="J21" s="32">
        <v>0</v>
      </c>
      <c r="K21" s="33">
        <v>9.5</v>
      </c>
      <c r="L21" s="34">
        <f t="shared" si="0"/>
        <v>0</v>
      </c>
      <c r="M21" s="35">
        <f t="shared" si="2"/>
        <v>0</v>
      </c>
      <c r="N21" s="35">
        <f t="shared" si="3"/>
        <v>0</v>
      </c>
    </row>
    <row r="22" spans="1:14" ht="15" customHeight="1" x14ac:dyDescent="0.3">
      <c r="A22" s="27">
        <f t="shared" si="1"/>
        <v>11</v>
      </c>
      <c r="B22" s="28"/>
      <c r="C22" s="120" t="s">
        <v>310</v>
      </c>
      <c r="D22" s="121" t="s">
        <v>310</v>
      </c>
      <c r="E22" s="121" t="s">
        <v>310</v>
      </c>
      <c r="F22" s="122" t="s">
        <v>310</v>
      </c>
      <c r="G22" s="33" t="s">
        <v>20</v>
      </c>
      <c r="H22" s="30"/>
      <c r="I22" s="31">
        <v>70</v>
      </c>
      <c r="J22" s="32">
        <v>0</v>
      </c>
      <c r="K22" s="33">
        <v>9.5</v>
      </c>
      <c r="L22" s="34">
        <f t="shared" si="0"/>
        <v>0</v>
      </c>
      <c r="M22" s="35">
        <f t="shared" si="2"/>
        <v>0</v>
      </c>
      <c r="N22" s="35">
        <f t="shared" si="3"/>
        <v>0</v>
      </c>
    </row>
    <row r="23" spans="1:14" ht="15" customHeight="1" x14ac:dyDescent="0.3">
      <c r="A23" s="27">
        <f t="shared" si="1"/>
        <v>12</v>
      </c>
      <c r="B23" s="28"/>
      <c r="C23" s="120" t="s">
        <v>311</v>
      </c>
      <c r="D23" s="121" t="s">
        <v>311</v>
      </c>
      <c r="E23" s="121" t="s">
        <v>311</v>
      </c>
      <c r="F23" s="122" t="s">
        <v>311</v>
      </c>
      <c r="G23" s="33" t="s">
        <v>20</v>
      </c>
      <c r="H23" s="30"/>
      <c r="I23" s="31">
        <v>200</v>
      </c>
      <c r="J23" s="32">
        <v>0</v>
      </c>
      <c r="K23" s="33">
        <v>9.5</v>
      </c>
      <c r="L23" s="34">
        <f t="shared" si="0"/>
        <v>0</v>
      </c>
      <c r="M23" s="35">
        <f t="shared" si="2"/>
        <v>0</v>
      </c>
      <c r="N23" s="35">
        <f t="shared" si="3"/>
        <v>0</v>
      </c>
    </row>
    <row r="24" spans="1:14" ht="24.95" customHeight="1" x14ac:dyDescent="0.3">
      <c r="A24" s="27">
        <f t="shared" si="1"/>
        <v>13</v>
      </c>
      <c r="B24" s="28"/>
      <c r="C24" s="120" t="s">
        <v>312</v>
      </c>
      <c r="D24" s="121" t="s">
        <v>312</v>
      </c>
      <c r="E24" s="121" t="s">
        <v>312</v>
      </c>
      <c r="F24" s="122" t="s">
        <v>312</v>
      </c>
      <c r="G24" s="33" t="s">
        <v>20</v>
      </c>
      <c r="H24" s="30"/>
      <c r="I24" s="31">
        <v>70</v>
      </c>
      <c r="J24" s="32">
        <v>0</v>
      </c>
      <c r="K24" s="33">
        <v>9.5</v>
      </c>
      <c r="L24" s="34">
        <f t="shared" si="0"/>
        <v>0</v>
      </c>
      <c r="M24" s="35">
        <f t="shared" si="2"/>
        <v>0</v>
      </c>
      <c r="N24" s="35">
        <f t="shared" si="3"/>
        <v>0</v>
      </c>
    </row>
    <row r="25" spans="1:14" ht="15" customHeight="1" x14ac:dyDescent="0.3">
      <c r="A25" s="27">
        <f t="shared" si="1"/>
        <v>14</v>
      </c>
      <c r="B25" s="28"/>
      <c r="C25" s="120" t="s">
        <v>313</v>
      </c>
      <c r="D25" s="121" t="s">
        <v>313</v>
      </c>
      <c r="E25" s="121" t="s">
        <v>313</v>
      </c>
      <c r="F25" s="122" t="s">
        <v>313</v>
      </c>
      <c r="G25" s="33" t="s">
        <v>20</v>
      </c>
      <c r="H25" s="30"/>
      <c r="I25" s="31">
        <v>670</v>
      </c>
      <c r="J25" s="32">
        <v>0</v>
      </c>
      <c r="K25" s="33">
        <v>9.5</v>
      </c>
      <c r="L25" s="34">
        <f t="shared" si="0"/>
        <v>0</v>
      </c>
      <c r="M25" s="35">
        <f t="shared" si="2"/>
        <v>0</v>
      </c>
      <c r="N25" s="35">
        <f t="shared" si="3"/>
        <v>0</v>
      </c>
    </row>
    <row r="26" spans="1:14" ht="15" customHeight="1" x14ac:dyDescent="0.3">
      <c r="A26" s="27">
        <f t="shared" si="1"/>
        <v>15</v>
      </c>
      <c r="B26" s="28"/>
      <c r="C26" s="120" t="s">
        <v>314</v>
      </c>
      <c r="D26" s="121" t="s">
        <v>314</v>
      </c>
      <c r="E26" s="121" t="s">
        <v>314</v>
      </c>
      <c r="F26" s="122" t="s">
        <v>314</v>
      </c>
      <c r="G26" s="33" t="s">
        <v>20</v>
      </c>
      <c r="H26" s="30"/>
      <c r="I26" s="31">
        <v>670</v>
      </c>
      <c r="J26" s="32">
        <v>0</v>
      </c>
      <c r="K26" s="33">
        <v>9.5</v>
      </c>
      <c r="L26" s="34">
        <f t="shared" si="0"/>
        <v>0</v>
      </c>
      <c r="M26" s="35">
        <f t="shared" si="2"/>
        <v>0</v>
      </c>
      <c r="N26" s="35">
        <f t="shared" si="3"/>
        <v>0</v>
      </c>
    </row>
    <row r="27" spans="1:14" ht="15" customHeight="1" x14ac:dyDescent="0.3">
      <c r="A27" s="27">
        <f t="shared" si="1"/>
        <v>16</v>
      </c>
      <c r="B27" s="28"/>
      <c r="C27" s="120" t="s">
        <v>315</v>
      </c>
      <c r="D27" s="121" t="s">
        <v>315</v>
      </c>
      <c r="E27" s="121" t="s">
        <v>315</v>
      </c>
      <c r="F27" s="122" t="s">
        <v>315</v>
      </c>
      <c r="G27" s="33" t="s">
        <v>123</v>
      </c>
      <c r="H27" s="30"/>
      <c r="I27" s="31">
        <v>670</v>
      </c>
      <c r="J27" s="32">
        <v>0</v>
      </c>
      <c r="K27" s="33">
        <v>9.5</v>
      </c>
      <c r="L27" s="34">
        <f t="shared" si="0"/>
        <v>0</v>
      </c>
      <c r="M27" s="35">
        <f t="shared" si="2"/>
        <v>0</v>
      </c>
      <c r="N27" s="35">
        <f t="shared" si="3"/>
        <v>0</v>
      </c>
    </row>
    <row r="28" spans="1:14" ht="12.75" customHeight="1" x14ac:dyDescent="0.3">
      <c r="A28" s="36"/>
      <c r="B28" s="36"/>
      <c r="C28" s="119" t="s">
        <v>316</v>
      </c>
      <c r="D28" s="119"/>
      <c r="E28" s="119"/>
      <c r="F28" s="119"/>
      <c r="G28" s="37"/>
      <c r="H28" s="37"/>
      <c r="I28" s="37"/>
      <c r="J28" s="38"/>
      <c r="K28" s="37"/>
      <c r="L28" s="39"/>
      <c r="M28" s="40">
        <f>SUM(M12:M27)</f>
        <v>0</v>
      </c>
      <c r="N28" s="40">
        <f>SUM(N12:N27)</f>
        <v>0</v>
      </c>
    </row>
    <row r="29" spans="1:14" ht="12.75" customHeight="1" x14ac:dyDescent="0.3">
      <c r="A29" s="6"/>
      <c r="B29" s="6"/>
      <c r="C29" s="6"/>
      <c r="D29" s="6"/>
      <c r="E29" s="6"/>
      <c r="F29" s="6"/>
      <c r="G29" s="6"/>
      <c r="H29" s="6"/>
      <c r="I29" s="6"/>
      <c r="J29" s="6"/>
      <c r="K29" s="6"/>
      <c r="L29" s="6"/>
      <c r="M29" s="6"/>
      <c r="N29" s="6"/>
    </row>
    <row r="30" spans="1:14" ht="12.75" customHeight="1" x14ac:dyDescent="0.3">
      <c r="A30" s="6" t="s">
        <v>68</v>
      </c>
      <c r="B30" s="6"/>
      <c r="C30" s="6"/>
      <c r="D30" s="6"/>
      <c r="E30" s="6"/>
      <c r="F30" s="6"/>
      <c r="G30" s="6"/>
      <c r="H30" s="6"/>
      <c r="I30" s="6"/>
      <c r="J30" s="6"/>
      <c r="K30" s="6"/>
      <c r="L30" s="6"/>
      <c r="M30" s="6"/>
      <c r="N30" s="6"/>
    </row>
    <row r="31" spans="1:14" ht="12.75" customHeight="1" x14ac:dyDescent="0.3">
      <c r="A31" s="6" t="s">
        <v>69</v>
      </c>
      <c r="B31" s="6"/>
      <c r="C31" s="6"/>
      <c r="D31" s="6"/>
      <c r="E31" s="6"/>
      <c r="F31" s="6"/>
      <c r="G31" s="6"/>
      <c r="H31" s="6"/>
      <c r="I31" s="6"/>
      <c r="J31" s="6"/>
      <c r="K31" s="6"/>
      <c r="L31" s="6"/>
      <c r="M31" s="6"/>
      <c r="N31" s="6"/>
    </row>
    <row r="32" spans="1:14" ht="12.75" customHeight="1" x14ac:dyDescent="0.3">
      <c r="A32" s="6" t="s">
        <v>70</v>
      </c>
      <c r="B32" s="6"/>
      <c r="C32" s="6"/>
      <c r="D32" s="6"/>
      <c r="E32" s="6"/>
      <c r="F32" s="6"/>
      <c r="G32" s="6"/>
      <c r="H32" s="6"/>
      <c r="I32" s="6"/>
      <c r="J32" s="6"/>
      <c r="K32" s="6"/>
      <c r="L32" s="6"/>
      <c r="M32" s="6"/>
      <c r="N32" s="6"/>
    </row>
    <row r="33" spans="1:14" ht="12.75" customHeight="1" x14ac:dyDescent="0.3">
      <c r="A33" s="6" t="s">
        <v>71</v>
      </c>
      <c r="B33" s="41"/>
      <c r="C33" s="6"/>
      <c r="D33" s="6"/>
      <c r="E33" s="6"/>
      <c r="F33" s="6"/>
      <c r="G33" s="6"/>
      <c r="H33" s="6"/>
      <c r="I33" s="6"/>
      <c r="J33" s="6"/>
      <c r="K33" s="6"/>
      <c r="L33" s="6"/>
      <c r="M33" s="6"/>
      <c r="N33" s="6"/>
    </row>
    <row r="34" spans="1:14" ht="12.75" customHeight="1" x14ac:dyDescent="0.3">
      <c r="A34" s="6"/>
      <c r="B34" s="6"/>
      <c r="C34" s="6"/>
      <c r="D34" s="6"/>
      <c r="E34" s="6"/>
      <c r="F34" s="6"/>
      <c r="G34" s="6"/>
      <c r="H34" s="6"/>
      <c r="I34" s="6"/>
      <c r="J34" s="6"/>
      <c r="K34" s="6"/>
      <c r="L34" s="6"/>
      <c r="M34" s="6"/>
      <c r="N34" s="6"/>
    </row>
    <row r="35" spans="1:14" ht="12.75" customHeight="1" x14ac:dyDescent="0.3">
      <c r="A35" s="51" t="s">
        <v>79</v>
      </c>
      <c r="B35" s="51"/>
      <c r="C35" s="6"/>
      <c r="D35" s="6"/>
      <c r="E35" s="6"/>
      <c r="F35" s="6"/>
      <c r="G35" s="6"/>
      <c r="H35" s="6"/>
      <c r="I35" s="6"/>
      <c r="J35" s="6"/>
      <c r="K35" s="6"/>
      <c r="L35" s="6"/>
      <c r="M35" s="6"/>
      <c r="N35" s="6"/>
    </row>
    <row r="36" spans="1:14" ht="12.75" customHeight="1" x14ac:dyDescent="0.3">
      <c r="A36" s="51"/>
      <c r="B36" s="51"/>
      <c r="C36" s="6"/>
      <c r="D36" s="6"/>
      <c r="E36" s="6"/>
      <c r="F36" s="6"/>
      <c r="G36" s="6"/>
      <c r="H36" s="6"/>
      <c r="I36" s="6"/>
      <c r="J36" s="6"/>
      <c r="K36" s="6"/>
      <c r="L36" s="6"/>
      <c r="M36" s="6"/>
      <c r="N36" s="6"/>
    </row>
    <row r="37" spans="1:14" ht="12.75" customHeight="1" x14ac:dyDescent="0.3">
      <c r="A37" s="6" t="s">
        <v>72</v>
      </c>
      <c r="B37" s="6"/>
      <c r="C37" s="6"/>
      <c r="D37" s="6"/>
      <c r="E37" s="6"/>
      <c r="F37" s="6"/>
      <c r="G37" s="6"/>
      <c r="H37" s="42" t="s">
        <v>73</v>
      </c>
      <c r="I37" s="6"/>
      <c r="J37" s="6"/>
      <c r="K37" s="6" t="s">
        <v>74</v>
      </c>
      <c r="L37" s="6"/>
      <c r="M37" s="6"/>
      <c r="N37" s="6"/>
    </row>
    <row r="40" spans="1:14" ht="12.75" customHeight="1" x14ac:dyDescent="0.3">
      <c r="B40" s="43"/>
      <c r="C40" s="43"/>
    </row>
    <row r="41" spans="1:14" ht="12.75" customHeight="1" x14ac:dyDescent="0.3">
      <c r="B41" s="43"/>
      <c r="C41" s="43"/>
    </row>
    <row r="42" spans="1:14" ht="12.75" customHeight="1" x14ac:dyDescent="0.3">
      <c r="B42" s="43"/>
      <c r="C42" s="43"/>
    </row>
    <row r="43" spans="1:14" ht="12.75" customHeight="1" x14ac:dyDescent="0.3">
      <c r="B43" s="43"/>
      <c r="C43" s="43"/>
    </row>
  </sheetData>
  <sheetProtection algorithmName="SHA-512" hashValue="gZqQSo0w5BnpDxvESMwc7oSrr9jg013lH0nHJljr1++wRZXHBprjOJeWYoi5iOUOOPfBM5/FXNZPc5Ovhp6rAg==" saltValue="AXMX593HucV32fgl2fwbdQ==" spinCount="100000" sheet="1" objects="1" scenarios="1"/>
  <protectedRanges>
    <protectedRange sqref="C37" name="Obseg3"/>
    <protectedRange sqref="C4:C5" name="Obseg2"/>
    <protectedRange sqref="C37" name="Range2"/>
  </protectedRanges>
  <mergeCells count="18">
    <mergeCell ref="C22:F22"/>
    <mergeCell ref="C10:F10"/>
    <mergeCell ref="C12:F12"/>
    <mergeCell ref="C13:F13"/>
    <mergeCell ref="C14:F14"/>
    <mergeCell ref="C15:F15"/>
    <mergeCell ref="C16:F16"/>
    <mergeCell ref="C17:F17"/>
    <mergeCell ref="C18:F18"/>
    <mergeCell ref="C19:F19"/>
    <mergeCell ref="C20:F20"/>
    <mergeCell ref="C21:F21"/>
    <mergeCell ref="C28:F28"/>
    <mergeCell ref="C23:F23"/>
    <mergeCell ref="C24:F24"/>
    <mergeCell ref="C25:F25"/>
    <mergeCell ref="C26:F26"/>
    <mergeCell ref="C27:F27"/>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84E19-85B3-4145-B6F7-DFF3120F51BD}">
  <dimension ref="A1:N52"/>
  <sheetViews>
    <sheetView topLeftCell="A19" zoomScaleNormal="100" workbookViewId="0">
      <selection activeCell="M38" sqref="M38"/>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669</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317</v>
      </c>
      <c r="D12" s="121" t="s">
        <v>317</v>
      </c>
      <c r="E12" s="121" t="s">
        <v>317</v>
      </c>
      <c r="F12" s="122" t="s">
        <v>317</v>
      </c>
      <c r="G12" s="29" t="s">
        <v>123</v>
      </c>
      <c r="H12" s="30"/>
      <c r="I12" s="31">
        <v>1330</v>
      </c>
      <c r="J12" s="32">
        <v>0</v>
      </c>
      <c r="K12" s="33">
        <v>9.5</v>
      </c>
      <c r="L12" s="34">
        <f t="shared" ref="L12:L36" si="0">PRODUCT(J12,1.095)</f>
        <v>0</v>
      </c>
      <c r="M12" s="35">
        <f>PRODUCT(I12,L12)</f>
        <v>0</v>
      </c>
      <c r="N12" s="35">
        <f>PRODUCT(I12,J12)</f>
        <v>0</v>
      </c>
    </row>
    <row r="13" spans="1:14" ht="15" customHeight="1" x14ac:dyDescent="0.3">
      <c r="A13" s="27">
        <f t="shared" ref="A13:A37" si="1">A12+1</f>
        <v>2</v>
      </c>
      <c r="B13" s="28"/>
      <c r="C13" s="120" t="s">
        <v>318</v>
      </c>
      <c r="D13" s="121" t="s">
        <v>318</v>
      </c>
      <c r="E13" s="121" t="s">
        <v>318</v>
      </c>
      <c r="F13" s="122" t="s">
        <v>318</v>
      </c>
      <c r="G13" s="29" t="s">
        <v>123</v>
      </c>
      <c r="H13" s="30"/>
      <c r="I13" s="31">
        <v>20</v>
      </c>
      <c r="J13" s="32">
        <v>0</v>
      </c>
      <c r="K13" s="33">
        <v>9.5</v>
      </c>
      <c r="L13" s="34">
        <f t="shared" si="0"/>
        <v>0</v>
      </c>
      <c r="M13" s="35">
        <f t="shared" ref="M13:M36" si="2">PRODUCT(I13,L13)</f>
        <v>0</v>
      </c>
      <c r="N13" s="35">
        <f t="shared" ref="N13:N36" si="3">PRODUCT(I13,J13)</f>
        <v>0</v>
      </c>
    </row>
    <row r="14" spans="1:14" ht="15" customHeight="1" x14ac:dyDescent="0.3">
      <c r="A14" s="27">
        <f t="shared" si="1"/>
        <v>3</v>
      </c>
      <c r="B14" s="28"/>
      <c r="C14" s="120" t="s">
        <v>319</v>
      </c>
      <c r="D14" s="121" t="s">
        <v>319</v>
      </c>
      <c r="E14" s="121" t="s">
        <v>319</v>
      </c>
      <c r="F14" s="122" t="s">
        <v>319</v>
      </c>
      <c r="G14" s="29" t="s">
        <v>123</v>
      </c>
      <c r="H14" s="30"/>
      <c r="I14" s="31">
        <v>670</v>
      </c>
      <c r="J14" s="32">
        <v>0</v>
      </c>
      <c r="K14" s="33">
        <v>9.5</v>
      </c>
      <c r="L14" s="34">
        <f t="shared" si="0"/>
        <v>0</v>
      </c>
      <c r="M14" s="35">
        <f t="shared" si="2"/>
        <v>0</v>
      </c>
      <c r="N14" s="35">
        <f t="shared" si="3"/>
        <v>0</v>
      </c>
    </row>
    <row r="15" spans="1:14" ht="15" customHeight="1" x14ac:dyDescent="0.3">
      <c r="A15" s="27">
        <f t="shared" si="1"/>
        <v>4</v>
      </c>
      <c r="B15" s="28"/>
      <c r="C15" s="120" t="s">
        <v>320</v>
      </c>
      <c r="D15" s="121" t="s">
        <v>320</v>
      </c>
      <c r="E15" s="121" t="s">
        <v>320</v>
      </c>
      <c r="F15" s="122" t="s">
        <v>320</v>
      </c>
      <c r="G15" s="29" t="s">
        <v>123</v>
      </c>
      <c r="H15" s="30"/>
      <c r="I15" s="31">
        <v>670</v>
      </c>
      <c r="J15" s="32">
        <v>0</v>
      </c>
      <c r="K15" s="33">
        <v>9.5</v>
      </c>
      <c r="L15" s="34">
        <f t="shared" si="0"/>
        <v>0</v>
      </c>
      <c r="M15" s="35">
        <f t="shared" si="2"/>
        <v>0</v>
      </c>
      <c r="N15" s="35">
        <f t="shared" si="3"/>
        <v>0</v>
      </c>
    </row>
    <row r="16" spans="1:14" ht="15" customHeight="1" x14ac:dyDescent="0.3">
      <c r="A16" s="27">
        <f t="shared" si="1"/>
        <v>5</v>
      </c>
      <c r="B16" s="28"/>
      <c r="C16" s="120" t="s">
        <v>321</v>
      </c>
      <c r="D16" s="121" t="s">
        <v>321</v>
      </c>
      <c r="E16" s="121" t="s">
        <v>321</v>
      </c>
      <c r="F16" s="122" t="s">
        <v>321</v>
      </c>
      <c r="G16" s="29" t="s">
        <v>123</v>
      </c>
      <c r="H16" s="30"/>
      <c r="I16" s="31">
        <v>170</v>
      </c>
      <c r="J16" s="32">
        <v>0</v>
      </c>
      <c r="K16" s="33">
        <v>9.5</v>
      </c>
      <c r="L16" s="34">
        <f t="shared" si="0"/>
        <v>0</v>
      </c>
      <c r="M16" s="35">
        <f t="shared" si="2"/>
        <v>0</v>
      </c>
      <c r="N16" s="35">
        <f t="shared" si="3"/>
        <v>0</v>
      </c>
    </row>
    <row r="17" spans="1:14" ht="15" customHeight="1" x14ac:dyDescent="0.3">
      <c r="A17" s="27">
        <f t="shared" si="1"/>
        <v>6</v>
      </c>
      <c r="B17" s="28"/>
      <c r="C17" s="120" t="s">
        <v>322</v>
      </c>
      <c r="D17" s="121" t="s">
        <v>322</v>
      </c>
      <c r="E17" s="121" t="s">
        <v>322</v>
      </c>
      <c r="F17" s="122" t="s">
        <v>322</v>
      </c>
      <c r="G17" s="29" t="s">
        <v>123</v>
      </c>
      <c r="H17" s="30"/>
      <c r="I17" s="31">
        <v>330</v>
      </c>
      <c r="J17" s="32">
        <v>0</v>
      </c>
      <c r="K17" s="33">
        <v>9.5</v>
      </c>
      <c r="L17" s="34">
        <f t="shared" si="0"/>
        <v>0</v>
      </c>
      <c r="M17" s="35">
        <f t="shared" si="2"/>
        <v>0</v>
      </c>
      <c r="N17" s="35">
        <f t="shared" si="3"/>
        <v>0</v>
      </c>
    </row>
    <row r="18" spans="1:14" ht="15" customHeight="1" x14ac:dyDescent="0.3">
      <c r="A18" s="27">
        <f t="shared" si="1"/>
        <v>7</v>
      </c>
      <c r="B18" s="28"/>
      <c r="C18" s="120" t="s">
        <v>323</v>
      </c>
      <c r="D18" s="121" t="s">
        <v>323</v>
      </c>
      <c r="E18" s="121" t="s">
        <v>323</v>
      </c>
      <c r="F18" s="122" t="s">
        <v>323</v>
      </c>
      <c r="G18" s="29" t="s">
        <v>123</v>
      </c>
      <c r="H18" s="30"/>
      <c r="I18" s="31">
        <v>670</v>
      </c>
      <c r="J18" s="32">
        <v>0</v>
      </c>
      <c r="K18" s="33">
        <v>9.5</v>
      </c>
      <c r="L18" s="34">
        <f t="shared" si="0"/>
        <v>0</v>
      </c>
      <c r="M18" s="35">
        <f t="shared" si="2"/>
        <v>0</v>
      </c>
      <c r="N18" s="35">
        <f t="shared" si="3"/>
        <v>0</v>
      </c>
    </row>
    <row r="19" spans="1:14" ht="15" customHeight="1" x14ac:dyDescent="0.3">
      <c r="A19" s="27">
        <f t="shared" si="1"/>
        <v>8</v>
      </c>
      <c r="B19" s="28"/>
      <c r="C19" s="120" t="s">
        <v>324</v>
      </c>
      <c r="D19" s="121" t="s">
        <v>324</v>
      </c>
      <c r="E19" s="121" t="s">
        <v>324</v>
      </c>
      <c r="F19" s="122" t="s">
        <v>324</v>
      </c>
      <c r="G19" s="29" t="s">
        <v>123</v>
      </c>
      <c r="H19" s="30"/>
      <c r="I19" s="31">
        <v>20</v>
      </c>
      <c r="J19" s="32">
        <v>0</v>
      </c>
      <c r="K19" s="33">
        <v>9.5</v>
      </c>
      <c r="L19" s="34">
        <f t="shared" si="0"/>
        <v>0</v>
      </c>
      <c r="M19" s="35">
        <f t="shared" si="2"/>
        <v>0</v>
      </c>
      <c r="N19" s="35">
        <f t="shared" si="3"/>
        <v>0</v>
      </c>
    </row>
    <row r="20" spans="1:14" ht="15" customHeight="1" x14ac:dyDescent="0.3">
      <c r="A20" s="27">
        <f t="shared" si="1"/>
        <v>9</v>
      </c>
      <c r="B20" s="28"/>
      <c r="C20" s="120" t="s">
        <v>325</v>
      </c>
      <c r="D20" s="121" t="s">
        <v>325</v>
      </c>
      <c r="E20" s="121" t="s">
        <v>325</v>
      </c>
      <c r="F20" s="122" t="s">
        <v>325</v>
      </c>
      <c r="G20" s="29" t="s">
        <v>123</v>
      </c>
      <c r="H20" s="30"/>
      <c r="I20" s="31">
        <v>670</v>
      </c>
      <c r="J20" s="32">
        <v>0</v>
      </c>
      <c r="K20" s="33">
        <v>9.5</v>
      </c>
      <c r="L20" s="34">
        <f t="shared" si="0"/>
        <v>0</v>
      </c>
      <c r="M20" s="35">
        <f t="shared" si="2"/>
        <v>0</v>
      </c>
      <c r="N20" s="35">
        <f t="shared" si="3"/>
        <v>0</v>
      </c>
    </row>
    <row r="21" spans="1:14" ht="15" customHeight="1" x14ac:dyDescent="0.3">
      <c r="A21" s="27">
        <f t="shared" si="1"/>
        <v>10</v>
      </c>
      <c r="B21" s="28"/>
      <c r="C21" s="120" t="s">
        <v>326</v>
      </c>
      <c r="D21" s="121" t="s">
        <v>326</v>
      </c>
      <c r="E21" s="121" t="s">
        <v>326</v>
      </c>
      <c r="F21" s="122" t="s">
        <v>326</v>
      </c>
      <c r="G21" s="29" t="s">
        <v>123</v>
      </c>
      <c r="H21" s="30"/>
      <c r="I21" s="31">
        <v>670</v>
      </c>
      <c r="J21" s="32">
        <v>0</v>
      </c>
      <c r="K21" s="33">
        <v>9.5</v>
      </c>
      <c r="L21" s="34">
        <f t="shared" si="0"/>
        <v>0</v>
      </c>
      <c r="M21" s="35">
        <f t="shared" si="2"/>
        <v>0</v>
      </c>
      <c r="N21" s="35">
        <f t="shared" si="3"/>
        <v>0</v>
      </c>
    </row>
    <row r="22" spans="1:14" ht="15" customHeight="1" x14ac:dyDescent="0.3">
      <c r="A22" s="27">
        <f t="shared" si="1"/>
        <v>11</v>
      </c>
      <c r="B22" s="28"/>
      <c r="C22" s="120" t="s">
        <v>327</v>
      </c>
      <c r="D22" s="121" t="s">
        <v>327</v>
      </c>
      <c r="E22" s="121" t="s">
        <v>327</v>
      </c>
      <c r="F22" s="122" t="s">
        <v>327</v>
      </c>
      <c r="G22" s="29" t="s">
        <v>123</v>
      </c>
      <c r="H22" s="30"/>
      <c r="I22" s="31">
        <v>20</v>
      </c>
      <c r="J22" s="32">
        <v>0</v>
      </c>
      <c r="K22" s="33">
        <v>9.5</v>
      </c>
      <c r="L22" s="34">
        <f t="shared" si="0"/>
        <v>0</v>
      </c>
      <c r="M22" s="35">
        <f t="shared" si="2"/>
        <v>0</v>
      </c>
      <c r="N22" s="35">
        <f t="shared" si="3"/>
        <v>0</v>
      </c>
    </row>
    <row r="23" spans="1:14" ht="15" customHeight="1" x14ac:dyDescent="0.3">
      <c r="A23" s="27">
        <f t="shared" si="1"/>
        <v>12</v>
      </c>
      <c r="B23" s="28"/>
      <c r="C23" s="120" t="s">
        <v>328</v>
      </c>
      <c r="D23" s="121" t="s">
        <v>328</v>
      </c>
      <c r="E23" s="121" t="s">
        <v>328</v>
      </c>
      <c r="F23" s="122" t="s">
        <v>328</v>
      </c>
      <c r="G23" s="29" t="s">
        <v>123</v>
      </c>
      <c r="H23" s="30"/>
      <c r="I23" s="31">
        <v>10</v>
      </c>
      <c r="J23" s="32">
        <v>0</v>
      </c>
      <c r="K23" s="33">
        <v>9.5</v>
      </c>
      <c r="L23" s="34">
        <f t="shared" si="0"/>
        <v>0</v>
      </c>
      <c r="M23" s="35">
        <f t="shared" si="2"/>
        <v>0</v>
      </c>
      <c r="N23" s="35">
        <f t="shared" si="3"/>
        <v>0</v>
      </c>
    </row>
    <row r="24" spans="1:14" ht="15" customHeight="1" x14ac:dyDescent="0.3">
      <c r="A24" s="27">
        <f t="shared" si="1"/>
        <v>13</v>
      </c>
      <c r="B24" s="28"/>
      <c r="C24" s="120" t="s">
        <v>329</v>
      </c>
      <c r="D24" s="121" t="s">
        <v>329</v>
      </c>
      <c r="E24" s="121" t="s">
        <v>329</v>
      </c>
      <c r="F24" s="122" t="s">
        <v>329</v>
      </c>
      <c r="G24" s="29" t="s">
        <v>123</v>
      </c>
      <c r="H24" s="30"/>
      <c r="I24" s="31">
        <v>1330</v>
      </c>
      <c r="J24" s="32">
        <v>0</v>
      </c>
      <c r="K24" s="33">
        <v>9.5</v>
      </c>
      <c r="L24" s="34">
        <f t="shared" si="0"/>
        <v>0</v>
      </c>
      <c r="M24" s="35">
        <f t="shared" si="2"/>
        <v>0</v>
      </c>
      <c r="N24" s="35">
        <f t="shared" si="3"/>
        <v>0</v>
      </c>
    </row>
    <row r="25" spans="1:14" ht="15" customHeight="1" x14ac:dyDescent="0.3">
      <c r="A25" s="27">
        <f t="shared" si="1"/>
        <v>14</v>
      </c>
      <c r="B25" s="28"/>
      <c r="C25" s="120" t="s">
        <v>330</v>
      </c>
      <c r="D25" s="121" t="s">
        <v>330</v>
      </c>
      <c r="E25" s="121" t="s">
        <v>330</v>
      </c>
      <c r="F25" s="122" t="s">
        <v>330</v>
      </c>
      <c r="G25" s="29" t="s">
        <v>123</v>
      </c>
      <c r="H25" s="30"/>
      <c r="I25" s="31">
        <v>670</v>
      </c>
      <c r="J25" s="32">
        <v>0</v>
      </c>
      <c r="K25" s="33">
        <v>9.5</v>
      </c>
      <c r="L25" s="34">
        <f t="shared" si="0"/>
        <v>0</v>
      </c>
      <c r="M25" s="35">
        <f t="shared" si="2"/>
        <v>0</v>
      </c>
      <c r="N25" s="35">
        <f t="shared" si="3"/>
        <v>0</v>
      </c>
    </row>
    <row r="26" spans="1:14" ht="15" customHeight="1" x14ac:dyDescent="0.3">
      <c r="A26" s="27">
        <f t="shared" si="1"/>
        <v>15</v>
      </c>
      <c r="B26" s="28"/>
      <c r="C26" s="120" t="s">
        <v>331</v>
      </c>
      <c r="D26" s="121" t="s">
        <v>331</v>
      </c>
      <c r="E26" s="121" t="s">
        <v>331</v>
      </c>
      <c r="F26" s="122" t="s">
        <v>331</v>
      </c>
      <c r="G26" s="29" t="s">
        <v>123</v>
      </c>
      <c r="H26" s="30"/>
      <c r="I26" s="31">
        <v>670</v>
      </c>
      <c r="J26" s="32">
        <v>0</v>
      </c>
      <c r="K26" s="33">
        <v>9.5</v>
      </c>
      <c r="L26" s="34">
        <f t="shared" si="0"/>
        <v>0</v>
      </c>
      <c r="M26" s="35">
        <f t="shared" si="2"/>
        <v>0</v>
      </c>
      <c r="N26" s="35">
        <f t="shared" si="3"/>
        <v>0</v>
      </c>
    </row>
    <row r="27" spans="1:14" ht="15" customHeight="1" x14ac:dyDescent="0.3">
      <c r="A27" s="27">
        <f t="shared" si="1"/>
        <v>16</v>
      </c>
      <c r="B27" s="28"/>
      <c r="C27" s="120" t="s">
        <v>332</v>
      </c>
      <c r="D27" s="121" t="s">
        <v>332</v>
      </c>
      <c r="E27" s="121" t="s">
        <v>332</v>
      </c>
      <c r="F27" s="122" t="s">
        <v>332</v>
      </c>
      <c r="G27" s="29" t="s">
        <v>123</v>
      </c>
      <c r="H27" s="30"/>
      <c r="I27" s="31">
        <v>670</v>
      </c>
      <c r="J27" s="32">
        <v>0</v>
      </c>
      <c r="K27" s="33">
        <v>9.5</v>
      </c>
      <c r="L27" s="34">
        <f t="shared" si="0"/>
        <v>0</v>
      </c>
      <c r="M27" s="35">
        <f t="shared" si="2"/>
        <v>0</v>
      </c>
      <c r="N27" s="35">
        <f t="shared" si="3"/>
        <v>0</v>
      </c>
    </row>
    <row r="28" spans="1:14" ht="15" customHeight="1" x14ac:dyDescent="0.3">
      <c r="A28" s="27">
        <f t="shared" si="1"/>
        <v>17</v>
      </c>
      <c r="B28" s="28"/>
      <c r="C28" s="120" t="s">
        <v>333</v>
      </c>
      <c r="D28" s="121" t="s">
        <v>333</v>
      </c>
      <c r="E28" s="121" t="s">
        <v>333</v>
      </c>
      <c r="F28" s="122" t="s">
        <v>333</v>
      </c>
      <c r="G28" s="29" t="s">
        <v>123</v>
      </c>
      <c r="H28" s="30"/>
      <c r="I28" s="31">
        <v>330</v>
      </c>
      <c r="J28" s="32">
        <v>0</v>
      </c>
      <c r="K28" s="33">
        <v>9.5</v>
      </c>
      <c r="L28" s="34">
        <f t="shared" si="0"/>
        <v>0</v>
      </c>
      <c r="M28" s="35">
        <f t="shared" si="2"/>
        <v>0</v>
      </c>
      <c r="N28" s="35">
        <f t="shared" si="3"/>
        <v>0</v>
      </c>
    </row>
    <row r="29" spans="1:14" ht="15" customHeight="1" x14ac:dyDescent="0.3">
      <c r="A29" s="27">
        <f t="shared" si="1"/>
        <v>18</v>
      </c>
      <c r="B29" s="28"/>
      <c r="C29" s="120" t="s">
        <v>334</v>
      </c>
      <c r="D29" s="121" t="s">
        <v>334</v>
      </c>
      <c r="E29" s="121" t="s">
        <v>334</v>
      </c>
      <c r="F29" s="122" t="s">
        <v>334</v>
      </c>
      <c r="G29" s="29" t="s">
        <v>123</v>
      </c>
      <c r="H29" s="30"/>
      <c r="I29" s="31">
        <v>170</v>
      </c>
      <c r="J29" s="32">
        <v>0</v>
      </c>
      <c r="K29" s="33">
        <v>9.5</v>
      </c>
      <c r="L29" s="34">
        <f t="shared" si="0"/>
        <v>0</v>
      </c>
      <c r="M29" s="35">
        <f t="shared" si="2"/>
        <v>0</v>
      </c>
      <c r="N29" s="35">
        <f t="shared" si="3"/>
        <v>0</v>
      </c>
    </row>
    <row r="30" spans="1:14" ht="15" customHeight="1" x14ac:dyDescent="0.3">
      <c r="A30" s="27">
        <f t="shared" si="1"/>
        <v>19</v>
      </c>
      <c r="B30" s="28"/>
      <c r="C30" s="120" t="s">
        <v>335</v>
      </c>
      <c r="D30" s="121" t="s">
        <v>335</v>
      </c>
      <c r="E30" s="121" t="s">
        <v>335</v>
      </c>
      <c r="F30" s="122" t="s">
        <v>335</v>
      </c>
      <c r="G30" s="29" t="s">
        <v>123</v>
      </c>
      <c r="H30" s="30"/>
      <c r="I30" s="31">
        <v>170</v>
      </c>
      <c r="J30" s="32">
        <v>0</v>
      </c>
      <c r="K30" s="33">
        <v>9.5</v>
      </c>
      <c r="L30" s="34">
        <f t="shared" si="0"/>
        <v>0</v>
      </c>
      <c r="M30" s="35">
        <f t="shared" si="2"/>
        <v>0</v>
      </c>
      <c r="N30" s="35">
        <f t="shared" si="3"/>
        <v>0</v>
      </c>
    </row>
    <row r="31" spans="1:14" ht="15" customHeight="1" x14ac:dyDescent="0.3">
      <c r="A31" s="27">
        <f t="shared" si="1"/>
        <v>20</v>
      </c>
      <c r="B31" s="28"/>
      <c r="C31" s="120" t="s">
        <v>336</v>
      </c>
      <c r="D31" s="121" t="s">
        <v>336</v>
      </c>
      <c r="E31" s="121" t="s">
        <v>336</v>
      </c>
      <c r="F31" s="122" t="s">
        <v>336</v>
      </c>
      <c r="G31" s="29" t="s">
        <v>123</v>
      </c>
      <c r="H31" s="30"/>
      <c r="I31" s="31">
        <v>20</v>
      </c>
      <c r="J31" s="32">
        <v>0</v>
      </c>
      <c r="K31" s="33">
        <v>9.5</v>
      </c>
      <c r="L31" s="34">
        <f t="shared" si="0"/>
        <v>0</v>
      </c>
      <c r="M31" s="35">
        <f t="shared" si="2"/>
        <v>0</v>
      </c>
      <c r="N31" s="35">
        <f t="shared" si="3"/>
        <v>0</v>
      </c>
    </row>
    <row r="32" spans="1:14" ht="15" customHeight="1" x14ac:dyDescent="0.3">
      <c r="A32" s="27">
        <f t="shared" si="1"/>
        <v>21</v>
      </c>
      <c r="B32" s="28"/>
      <c r="C32" s="120" t="s">
        <v>337</v>
      </c>
      <c r="D32" s="121" t="s">
        <v>337</v>
      </c>
      <c r="E32" s="121" t="s">
        <v>337</v>
      </c>
      <c r="F32" s="122" t="s">
        <v>337</v>
      </c>
      <c r="G32" s="29" t="s">
        <v>123</v>
      </c>
      <c r="H32" s="30"/>
      <c r="I32" s="31">
        <v>70</v>
      </c>
      <c r="J32" s="32">
        <v>0</v>
      </c>
      <c r="K32" s="33">
        <v>9.5</v>
      </c>
      <c r="L32" s="34">
        <f t="shared" si="0"/>
        <v>0</v>
      </c>
      <c r="M32" s="35">
        <f t="shared" si="2"/>
        <v>0</v>
      </c>
      <c r="N32" s="35">
        <f t="shared" si="3"/>
        <v>0</v>
      </c>
    </row>
    <row r="33" spans="1:14" ht="15" customHeight="1" x14ac:dyDescent="0.3">
      <c r="A33" s="27">
        <f t="shared" si="1"/>
        <v>22</v>
      </c>
      <c r="B33" s="28"/>
      <c r="C33" s="120" t="s">
        <v>338</v>
      </c>
      <c r="D33" s="121" t="s">
        <v>338</v>
      </c>
      <c r="E33" s="121" t="s">
        <v>338</v>
      </c>
      <c r="F33" s="122" t="s">
        <v>338</v>
      </c>
      <c r="G33" s="54" t="s">
        <v>20</v>
      </c>
      <c r="H33" s="30"/>
      <c r="I33" s="31">
        <v>10</v>
      </c>
      <c r="J33" s="32">
        <v>0</v>
      </c>
      <c r="K33" s="33">
        <v>9.5</v>
      </c>
      <c r="L33" s="34">
        <f t="shared" si="0"/>
        <v>0</v>
      </c>
      <c r="M33" s="35">
        <f t="shared" si="2"/>
        <v>0</v>
      </c>
      <c r="N33" s="35">
        <f t="shared" si="3"/>
        <v>0</v>
      </c>
    </row>
    <row r="34" spans="1:14" ht="15" customHeight="1" x14ac:dyDescent="0.3">
      <c r="A34" s="27">
        <f t="shared" si="1"/>
        <v>23</v>
      </c>
      <c r="B34" s="28"/>
      <c r="C34" s="120" t="s">
        <v>339</v>
      </c>
      <c r="D34" s="121" t="s">
        <v>339</v>
      </c>
      <c r="E34" s="121" t="s">
        <v>339</v>
      </c>
      <c r="F34" s="122" t="s">
        <v>339</v>
      </c>
      <c r="G34" s="54" t="s">
        <v>20</v>
      </c>
      <c r="H34" s="30"/>
      <c r="I34" s="31">
        <v>10</v>
      </c>
      <c r="J34" s="32">
        <v>0</v>
      </c>
      <c r="K34" s="33">
        <v>9.5</v>
      </c>
      <c r="L34" s="34">
        <f t="shared" si="0"/>
        <v>0</v>
      </c>
      <c r="M34" s="35">
        <f t="shared" si="2"/>
        <v>0</v>
      </c>
      <c r="N34" s="35">
        <f t="shared" si="3"/>
        <v>0</v>
      </c>
    </row>
    <row r="35" spans="1:14" ht="15" customHeight="1" x14ac:dyDescent="0.3">
      <c r="A35" s="27">
        <f t="shared" si="1"/>
        <v>24</v>
      </c>
      <c r="B35" s="28"/>
      <c r="C35" s="120" t="s">
        <v>340</v>
      </c>
      <c r="D35" s="121" t="s">
        <v>340</v>
      </c>
      <c r="E35" s="121" t="s">
        <v>340</v>
      </c>
      <c r="F35" s="122" t="s">
        <v>340</v>
      </c>
      <c r="G35" s="54" t="s">
        <v>20</v>
      </c>
      <c r="H35" s="30"/>
      <c r="I35" s="31">
        <v>10</v>
      </c>
      <c r="J35" s="32">
        <v>0</v>
      </c>
      <c r="K35" s="33">
        <v>9.5</v>
      </c>
      <c r="L35" s="34">
        <f t="shared" si="0"/>
        <v>0</v>
      </c>
      <c r="M35" s="35">
        <f t="shared" si="2"/>
        <v>0</v>
      </c>
      <c r="N35" s="35">
        <f t="shared" si="3"/>
        <v>0</v>
      </c>
    </row>
    <row r="36" spans="1:14" ht="15" customHeight="1" x14ac:dyDescent="0.3">
      <c r="A36" s="27">
        <f t="shared" si="1"/>
        <v>25</v>
      </c>
      <c r="B36" s="28"/>
      <c r="C36" s="120" t="s">
        <v>341</v>
      </c>
      <c r="D36" s="121" t="s">
        <v>341</v>
      </c>
      <c r="E36" s="121" t="s">
        <v>341</v>
      </c>
      <c r="F36" s="122" t="s">
        <v>341</v>
      </c>
      <c r="G36" s="54" t="s">
        <v>20</v>
      </c>
      <c r="H36" s="30"/>
      <c r="I36" s="31">
        <v>10</v>
      </c>
      <c r="J36" s="32">
        <v>0</v>
      </c>
      <c r="K36" s="33">
        <v>9.5</v>
      </c>
      <c r="L36" s="34">
        <f t="shared" si="0"/>
        <v>0</v>
      </c>
      <c r="M36" s="35">
        <f t="shared" si="2"/>
        <v>0</v>
      </c>
      <c r="N36" s="35">
        <f t="shared" si="3"/>
        <v>0</v>
      </c>
    </row>
    <row r="37" spans="1:14" ht="15" customHeight="1" x14ac:dyDescent="0.3">
      <c r="A37" s="27">
        <f t="shared" si="1"/>
        <v>26</v>
      </c>
      <c r="B37" s="28"/>
      <c r="C37" s="120" t="s">
        <v>393</v>
      </c>
      <c r="D37" s="121"/>
      <c r="E37" s="121"/>
      <c r="F37" s="122"/>
      <c r="G37" s="54" t="s">
        <v>123</v>
      </c>
      <c r="H37" s="30"/>
      <c r="I37" s="31">
        <v>670</v>
      </c>
      <c r="J37" s="32">
        <v>0</v>
      </c>
      <c r="K37" s="33">
        <v>9.5</v>
      </c>
      <c r="L37" s="34">
        <f t="shared" ref="L37" si="4">PRODUCT(J37,1.095)</f>
        <v>0</v>
      </c>
      <c r="M37" s="35">
        <f t="shared" ref="M37" si="5">PRODUCT(I37,L37)</f>
        <v>0</v>
      </c>
      <c r="N37" s="35">
        <f t="shared" ref="N37" si="6">PRODUCT(I37,J37)</f>
        <v>0</v>
      </c>
    </row>
    <row r="38" spans="1:14" ht="12.75" customHeight="1" x14ac:dyDescent="0.3">
      <c r="A38" s="36"/>
      <c r="B38" s="36"/>
      <c r="C38" s="119" t="s">
        <v>342</v>
      </c>
      <c r="D38" s="119"/>
      <c r="E38" s="119"/>
      <c r="F38" s="119"/>
      <c r="G38" s="37"/>
      <c r="H38" s="37"/>
      <c r="I38" s="37"/>
      <c r="J38" s="38"/>
      <c r="K38" s="37"/>
      <c r="L38" s="39"/>
      <c r="M38" s="40">
        <f>SUM(M12:M37)</f>
        <v>0</v>
      </c>
      <c r="N38" s="40">
        <f>SUM(N12:N37)</f>
        <v>0</v>
      </c>
    </row>
    <row r="39" spans="1:14" ht="12.75" customHeight="1" x14ac:dyDescent="0.3">
      <c r="A39" s="6"/>
      <c r="B39" s="6"/>
      <c r="C39" s="6"/>
      <c r="D39" s="6"/>
      <c r="E39" s="6"/>
      <c r="F39" s="6"/>
      <c r="G39" s="6"/>
      <c r="H39" s="6"/>
      <c r="I39" s="6"/>
      <c r="J39" s="6"/>
      <c r="K39" s="6"/>
      <c r="L39" s="6"/>
      <c r="M39" s="6"/>
      <c r="N39" s="6"/>
    </row>
    <row r="40" spans="1:14" ht="12.75" customHeight="1" x14ac:dyDescent="0.3">
      <c r="A40" s="6" t="s">
        <v>68</v>
      </c>
      <c r="B40" s="6"/>
      <c r="C40" s="6"/>
      <c r="D40" s="6"/>
      <c r="E40" s="6"/>
      <c r="F40" s="6"/>
      <c r="G40" s="6"/>
      <c r="H40" s="6"/>
      <c r="I40" s="6"/>
      <c r="J40" s="6"/>
      <c r="K40" s="6"/>
      <c r="L40" s="6"/>
      <c r="M40" s="6"/>
      <c r="N40" s="6"/>
    </row>
    <row r="41" spans="1:14" ht="12.75" customHeight="1" x14ac:dyDescent="0.3">
      <c r="A41" s="6" t="s">
        <v>69</v>
      </c>
      <c r="B41" s="6"/>
      <c r="C41" s="6"/>
      <c r="D41" s="6"/>
      <c r="E41" s="6"/>
      <c r="F41" s="6"/>
      <c r="G41" s="6"/>
      <c r="H41" s="6"/>
      <c r="I41" s="6"/>
      <c r="J41" s="6"/>
      <c r="K41" s="6"/>
      <c r="L41" s="6"/>
      <c r="M41" s="6"/>
      <c r="N41" s="6"/>
    </row>
    <row r="42" spans="1:14" ht="12.75" customHeight="1" x14ac:dyDescent="0.3">
      <c r="A42" s="6" t="s">
        <v>70</v>
      </c>
      <c r="B42" s="6"/>
      <c r="C42" s="6"/>
      <c r="D42" s="6"/>
      <c r="E42" s="6"/>
      <c r="F42" s="6"/>
      <c r="G42" s="6"/>
      <c r="H42" s="6"/>
      <c r="I42" s="6"/>
      <c r="J42" s="6"/>
      <c r="K42" s="6"/>
      <c r="L42" s="6"/>
      <c r="M42" s="6"/>
      <c r="N42" s="6"/>
    </row>
    <row r="43" spans="1:14" ht="12.75" customHeight="1" x14ac:dyDescent="0.3">
      <c r="A43" s="6" t="s">
        <v>71</v>
      </c>
      <c r="B43" s="41"/>
      <c r="C43" s="6"/>
      <c r="D43" s="6"/>
      <c r="E43" s="6"/>
      <c r="F43" s="6"/>
      <c r="G43" s="6"/>
      <c r="H43" s="6"/>
      <c r="I43" s="6"/>
      <c r="J43" s="6"/>
      <c r="K43" s="6"/>
      <c r="L43" s="6"/>
      <c r="M43" s="6"/>
      <c r="N43" s="6"/>
    </row>
    <row r="44" spans="1:14" ht="12.75" customHeight="1" x14ac:dyDescent="0.3">
      <c r="A44" s="6"/>
      <c r="B44" s="6"/>
      <c r="C44" s="6"/>
      <c r="D44" s="6"/>
      <c r="E44" s="6"/>
      <c r="F44" s="6"/>
      <c r="G44" s="6"/>
      <c r="H44" s="6"/>
      <c r="I44" s="6"/>
      <c r="J44" s="6"/>
      <c r="K44" s="6"/>
      <c r="L44" s="6"/>
      <c r="M44" s="6"/>
      <c r="N44" s="6"/>
    </row>
    <row r="45" spans="1:14" ht="12.75" customHeight="1" x14ac:dyDescent="0.3">
      <c r="A45" s="6"/>
      <c r="B45" s="6"/>
      <c r="C45" s="6"/>
      <c r="D45" s="6"/>
      <c r="E45" s="6"/>
      <c r="F45" s="6"/>
      <c r="G45" s="6"/>
      <c r="H45" s="6"/>
      <c r="I45" s="6"/>
      <c r="J45" s="6"/>
      <c r="K45" s="6"/>
      <c r="L45" s="6"/>
      <c r="M45" s="6"/>
      <c r="N45" s="6"/>
    </row>
    <row r="46" spans="1:14" ht="12.75" customHeight="1" x14ac:dyDescent="0.3">
      <c r="A46" s="6" t="s">
        <v>72</v>
      </c>
      <c r="B46" s="6"/>
      <c r="C46" s="6"/>
      <c r="D46" s="6"/>
      <c r="E46" s="6"/>
      <c r="F46" s="6"/>
      <c r="G46" s="6"/>
      <c r="H46" s="42" t="s">
        <v>73</v>
      </c>
      <c r="I46" s="6"/>
      <c r="J46" s="6"/>
      <c r="K46" s="6" t="s">
        <v>74</v>
      </c>
      <c r="L46" s="6"/>
      <c r="M46" s="6"/>
      <c r="N46" s="6"/>
    </row>
    <row r="49" spans="2:3" ht="12.75" customHeight="1" x14ac:dyDescent="0.3">
      <c r="B49" s="43"/>
      <c r="C49" s="43"/>
    </row>
    <row r="50" spans="2:3" ht="12.75" customHeight="1" x14ac:dyDescent="0.3">
      <c r="B50" s="43"/>
      <c r="C50" s="43"/>
    </row>
    <row r="51" spans="2:3" ht="12.75" customHeight="1" x14ac:dyDescent="0.3">
      <c r="B51" s="43"/>
      <c r="C51" s="43"/>
    </row>
    <row r="52" spans="2:3" ht="12.75" customHeight="1" x14ac:dyDescent="0.3">
      <c r="B52" s="43"/>
      <c r="C52" s="43"/>
    </row>
  </sheetData>
  <sheetProtection algorithmName="SHA-512" hashValue="JcRKveDHHeoKvlgMDXNR3S5zf35dObSE22cNNs89feIQhcgKHg/ElcepMCgJe+y2Hab8kP+8Z01C6h7FZQuqVg==" saltValue="A1Fn5HIL7twTK0UkKof9Fg==" spinCount="100000" sheet="1" objects="1" scenarios="1"/>
  <protectedRanges>
    <protectedRange sqref="C46" name="Obseg3"/>
    <protectedRange sqref="C4:C5" name="Obseg2"/>
    <protectedRange sqref="C46" name="Range2"/>
  </protectedRanges>
  <mergeCells count="28">
    <mergeCell ref="C16:F16"/>
    <mergeCell ref="C10:F10"/>
    <mergeCell ref="C12:F12"/>
    <mergeCell ref="C13:F13"/>
    <mergeCell ref="C14:F14"/>
    <mergeCell ref="C15:F15"/>
    <mergeCell ref="C28:F28"/>
    <mergeCell ref="C17:F17"/>
    <mergeCell ref="C18:F18"/>
    <mergeCell ref="C19:F19"/>
    <mergeCell ref="C20:F20"/>
    <mergeCell ref="C21:F21"/>
    <mergeCell ref="C22:F22"/>
    <mergeCell ref="C23:F23"/>
    <mergeCell ref="C24:F24"/>
    <mergeCell ref="C25:F25"/>
    <mergeCell ref="C26:F26"/>
    <mergeCell ref="C27:F27"/>
    <mergeCell ref="C38:F38"/>
    <mergeCell ref="C37:F37"/>
    <mergeCell ref="C35:F35"/>
    <mergeCell ref="C36:F36"/>
    <mergeCell ref="C29:F29"/>
    <mergeCell ref="C30:F30"/>
    <mergeCell ref="C31:F31"/>
    <mergeCell ref="C32:F32"/>
    <mergeCell ref="C33:F33"/>
    <mergeCell ref="C34:F34"/>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66314-4ED4-4518-8C8D-420ED9C12F2D}">
  <dimension ref="A1:N76"/>
  <sheetViews>
    <sheetView topLeftCell="A2" zoomScaleNormal="100" workbookViewId="0">
      <selection activeCell="N62" sqref="N62"/>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941</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343</v>
      </c>
      <c r="D12" s="121" t="s">
        <v>343</v>
      </c>
      <c r="E12" s="121" t="s">
        <v>343</v>
      </c>
      <c r="F12" s="122" t="s">
        <v>343</v>
      </c>
      <c r="G12" s="29" t="s">
        <v>20</v>
      </c>
      <c r="H12" s="30"/>
      <c r="I12" s="31">
        <v>100</v>
      </c>
      <c r="J12" s="32">
        <v>0</v>
      </c>
      <c r="K12" s="33">
        <v>9.5</v>
      </c>
      <c r="L12" s="34">
        <f t="shared" ref="L12:L61" si="0">PRODUCT(J12,1.095)</f>
        <v>0</v>
      </c>
      <c r="M12" s="35">
        <f>PRODUCT(I12,L12)</f>
        <v>0</v>
      </c>
      <c r="N12" s="35">
        <f>PRODUCT(I12,J12)</f>
        <v>0</v>
      </c>
    </row>
    <row r="13" spans="1:14" ht="15" customHeight="1" x14ac:dyDescent="0.3">
      <c r="A13" s="27">
        <f t="shared" ref="A13:A61" si="1">A12+1</f>
        <v>2</v>
      </c>
      <c r="B13" s="28"/>
      <c r="C13" s="120" t="s">
        <v>344</v>
      </c>
      <c r="D13" s="121" t="s">
        <v>344</v>
      </c>
      <c r="E13" s="121" t="s">
        <v>344</v>
      </c>
      <c r="F13" s="122" t="s">
        <v>344</v>
      </c>
      <c r="G13" s="29" t="s">
        <v>20</v>
      </c>
      <c r="H13" s="30"/>
      <c r="I13" s="31">
        <v>1000</v>
      </c>
      <c r="J13" s="32">
        <v>0</v>
      </c>
      <c r="K13" s="33">
        <v>9.5</v>
      </c>
      <c r="L13" s="34">
        <f t="shared" si="0"/>
        <v>0</v>
      </c>
      <c r="M13" s="35">
        <f t="shared" ref="M13:M61" si="2">PRODUCT(I13,L13)</f>
        <v>0</v>
      </c>
      <c r="N13" s="35">
        <f t="shared" ref="N13:N61" si="3">PRODUCT(I13,J13)</f>
        <v>0</v>
      </c>
    </row>
    <row r="14" spans="1:14" ht="15" customHeight="1" x14ac:dyDescent="0.3">
      <c r="A14" s="27">
        <f t="shared" si="1"/>
        <v>3</v>
      </c>
      <c r="B14" s="28"/>
      <c r="C14" s="120" t="s">
        <v>345</v>
      </c>
      <c r="D14" s="121" t="s">
        <v>345</v>
      </c>
      <c r="E14" s="121" t="s">
        <v>345</v>
      </c>
      <c r="F14" s="122" t="s">
        <v>345</v>
      </c>
      <c r="G14" s="29" t="s">
        <v>20</v>
      </c>
      <c r="H14" s="30"/>
      <c r="I14" s="31">
        <v>100</v>
      </c>
      <c r="J14" s="32">
        <v>0</v>
      </c>
      <c r="K14" s="33">
        <v>9.5</v>
      </c>
      <c r="L14" s="34">
        <f t="shared" si="0"/>
        <v>0</v>
      </c>
      <c r="M14" s="35">
        <f t="shared" si="2"/>
        <v>0</v>
      </c>
      <c r="N14" s="35">
        <f t="shared" si="3"/>
        <v>0</v>
      </c>
    </row>
    <row r="15" spans="1:14" ht="15" customHeight="1" x14ac:dyDescent="0.3">
      <c r="A15" s="27">
        <f t="shared" si="1"/>
        <v>4</v>
      </c>
      <c r="B15" s="28"/>
      <c r="C15" s="120" t="s">
        <v>346</v>
      </c>
      <c r="D15" s="121" t="s">
        <v>346</v>
      </c>
      <c r="E15" s="121" t="s">
        <v>346</v>
      </c>
      <c r="F15" s="122" t="s">
        <v>346</v>
      </c>
      <c r="G15" s="29" t="s">
        <v>20</v>
      </c>
      <c r="H15" s="30"/>
      <c r="I15" s="31">
        <v>100</v>
      </c>
      <c r="J15" s="32">
        <v>0</v>
      </c>
      <c r="K15" s="33">
        <v>9.5</v>
      </c>
      <c r="L15" s="34">
        <f t="shared" si="0"/>
        <v>0</v>
      </c>
      <c r="M15" s="35">
        <f t="shared" si="2"/>
        <v>0</v>
      </c>
      <c r="N15" s="35">
        <f t="shared" si="3"/>
        <v>0</v>
      </c>
    </row>
    <row r="16" spans="1:14" ht="15" customHeight="1" x14ac:dyDescent="0.3">
      <c r="A16" s="27">
        <f t="shared" si="1"/>
        <v>5</v>
      </c>
      <c r="B16" s="28"/>
      <c r="C16" s="120" t="s">
        <v>347</v>
      </c>
      <c r="D16" s="121" t="s">
        <v>347</v>
      </c>
      <c r="E16" s="121" t="s">
        <v>347</v>
      </c>
      <c r="F16" s="122" t="s">
        <v>347</v>
      </c>
      <c r="G16" s="29" t="s">
        <v>20</v>
      </c>
      <c r="H16" s="30"/>
      <c r="I16" s="31">
        <v>170</v>
      </c>
      <c r="J16" s="32">
        <v>0</v>
      </c>
      <c r="K16" s="33">
        <v>9.5</v>
      </c>
      <c r="L16" s="34">
        <f t="shared" si="0"/>
        <v>0</v>
      </c>
      <c r="M16" s="35">
        <f t="shared" si="2"/>
        <v>0</v>
      </c>
      <c r="N16" s="35">
        <f t="shared" si="3"/>
        <v>0</v>
      </c>
    </row>
    <row r="17" spans="1:14" ht="15" customHeight="1" x14ac:dyDescent="0.3">
      <c r="A17" s="27">
        <f t="shared" si="1"/>
        <v>6</v>
      </c>
      <c r="B17" s="28"/>
      <c r="C17" s="120" t="s">
        <v>348</v>
      </c>
      <c r="D17" s="121" t="s">
        <v>348</v>
      </c>
      <c r="E17" s="121" t="s">
        <v>348</v>
      </c>
      <c r="F17" s="122" t="s">
        <v>348</v>
      </c>
      <c r="G17" s="29" t="s">
        <v>20</v>
      </c>
      <c r="H17" s="30"/>
      <c r="I17" s="31">
        <v>70</v>
      </c>
      <c r="J17" s="32">
        <v>0</v>
      </c>
      <c r="K17" s="33">
        <v>9.5</v>
      </c>
      <c r="L17" s="34">
        <f t="shared" si="0"/>
        <v>0</v>
      </c>
      <c r="M17" s="35">
        <f t="shared" si="2"/>
        <v>0</v>
      </c>
      <c r="N17" s="35">
        <f t="shared" si="3"/>
        <v>0</v>
      </c>
    </row>
    <row r="18" spans="1:14" ht="15" customHeight="1" x14ac:dyDescent="0.3">
      <c r="A18" s="27">
        <f t="shared" si="1"/>
        <v>7</v>
      </c>
      <c r="B18" s="28"/>
      <c r="C18" s="120" t="s">
        <v>349</v>
      </c>
      <c r="D18" s="121" t="s">
        <v>349</v>
      </c>
      <c r="E18" s="121" t="s">
        <v>349</v>
      </c>
      <c r="F18" s="122" t="s">
        <v>349</v>
      </c>
      <c r="G18" s="29" t="s">
        <v>20</v>
      </c>
      <c r="H18" s="30"/>
      <c r="I18" s="31">
        <v>30</v>
      </c>
      <c r="J18" s="32">
        <v>0</v>
      </c>
      <c r="K18" s="33">
        <v>9.5</v>
      </c>
      <c r="L18" s="34">
        <f t="shared" si="0"/>
        <v>0</v>
      </c>
      <c r="M18" s="35">
        <f t="shared" si="2"/>
        <v>0</v>
      </c>
      <c r="N18" s="35">
        <f t="shared" si="3"/>
        <v>0</v>
      </c>
    </row>
    <row r="19" spans="1:14" ht="15" customHeight="1" x14ac:dyDescent="0.3">
      <c r="A19" s="27">
        <f t="shared" si="1"/>
        <v>8</v>
      </c>
      <c r="B19" s="28"/>
      <c r="C19" s="120" t="s">
        <v>350</v>
      </c>
      <c r="D19" s="121" t="s">
        <v>350</v>
      </c>
      <c r="E19" s="121" t="s">
        <v>350</v>
      </c>
      <c r="F19" s="122" t="s">
        <v>350</v>
      </c>
      <c r="G19" s="29" t="s">
        <v>20</v>
      </c>
      <c r="H19" s="30"/>
      <c r="I19" s="31">
        <v>400</v>
      </c>
      <c r="J19" s="32">
        <v>0</v>
      </c>
      <c r="K19" s="33">
        <v>9.5</v>
      </c>
      <c r="L19" s="34">
        <f t="shared" si="0"/>
        <v>0</v>
      </c>
      <c r="M19" s="35">
        <f t="shared" si="2"/>
        <v>0</v>
      </c>
      <c r="N19" s="35">
        <f t="shared" si="3"/>
        <v>0</v>
      </c>
    </row>
    <row r="20" spans="1:14" ht="15" customHeight="1" x14ac:dyDescent="0.3">
      <c r="A20" s="27">
        <f t="shared" si="1"/>
        <v>9</v>
      </c>
      <c r="B20" s="28"/>
      <c r="C20" s="120" t="s">
        <v>351</v>
      </c>
      <c r="D20" s="121" t="s">
        <v>351</v>
      </c>
      <c r="E20" s="121" t="s">
        <v>351</v>
      </c>
      <c r="F20" s="122" t="s">
        <v>351</v>
      </c>
      <c r="G20" s="29" t="s">
        <v>20</v>
      </c>
      <c r="H20" s="30"/>
      <c r="I20" s="31">
        <v>70</v>
      </c>
      <c r="J20" s="32">
        <v>0</v>
      </c>
      <c r="K20" s="33">
        <v>9.5</v>
      </c>
      <c r="L20" s="34">
        <f t="shared" si="0"/>
        <v>0</v>
      </c>
      <c r="M20" s="35">
        <f t="shared" si="2"/>
        <v>0</v>
      </c>
      <c r="N20" s="35">
        <f t="shared" si="3"/>
        <v>0</v>
      </c>
    </row>
    <row r="21" spans="1:14" ht="15" customHeight="1" x14ac:dyDescent="0.3">
      <c r="A21" s="27">
        <f t="shared" si="1"/>
        <v>10</v>
      </c>
      <c r="B21" s="28"/>
      <c r="C21" s="120" t="s">
        <v>352</v>
      </c>
      <c r="D21" s="121" t="s">
        <v>352</v>
      </c>
      <c r="E21" s="121" t="s">
        <v>352</v>
      </c>
      <c r="F21" s="122" t="s">
        <v>352</v>
      </c>
      <c r="G21" s="29" t="s">
        <v>20</v>
      </c>
      <c r="H21" s="30"/>
      <c r="I21" s="31">
        <v>200</v>
      </c>
      <c r="J21" s="32">
        <v>0</v>
      </c>
      <c r="K21" s="33">
        <v>9.5</v>
      </c>
      <c r="L21" s="34">
        <f t="shared" si="0"/>
        <v>0</v>
      </c>
      <c r="M21" s="35">
        <f t="shared" si="2"/>
        <v>0</v>
      </c>
      <c r="N21" s="35">
        <f t="shared" si="3"/>
        <v>0</v>
      </c>
    </row>
    <row r="22" spans="1:14" ht="15" customHeight="1" x14ac:dyDescent="0.3">
      <c r="A22" s="27">
        <f t="shared" si="1"/>
        <v>11</v>
      </c>
      <c r="B22" s="28"/>
      <c r="C22" s="120" t="s">
        <v>353</v>
      </c>
      <c r="D22" s="121" t="s">
        <v>353</v>
      </c>
      <c r="E22" s="121" t="s">
        <v>353</v>
      </c>
      <c r="F22" s="122" t="s">
        <v>353</v>
      </c>
      <c r="G22" s="29" t="s">
        <v>20</v>
      </c>
      <c r="H22" s="30"/>
      <c r="I22" s="31">
        <v>70</v>
      </c>
      <c r="J22" s="32">
        <v>0</v>
      </c>
      <c r="K22" s="33">
        <v>9.5</v>
      </c>
      <c r="L22" s="34">
        <f t="shared" si="0"/>
        <v>0</v>
      </c>
      <c r="M22" s="35">
        <f t="shared" si="2"/>
        <v>0</v>
      </c>
      <c r="N22" s="35">
        <f t="shared" si="3"/>
        <v>0</v>
      </c>
    </row>
    <row r="23" spans="1:14" ht="15" customHeight="1" x14ac:dyDescent="0.3">
      <c r="A23" s="27">
        <f t="shared" si="1"/>
        <v>12</v>
      </c>
      <c r="B23" s="28"/>
      <c r="C23" s="120" t="s">
        <v>354</v>
      </c>
      <c r="D23" s="121" t="s">
        <v>354</v>
      </c>
      <c r="E23" s="121" t="s">
        <v>354</v>
      </c>
      <c r="F23" s="122" t="s">
        <v>354</v>
      </c>
      <c r="G23" s="29" t="s">
        <v>20</v>
      </c>
      <c r="H23" s="30"/>
      <c r="I23" s="31">
        <v>100</v>
      </c>
      <c r="J23" s="32">
        <v>0</v>
      </c>
      <c r="K23" s="33">
        <v>9.5</v>
      </c>
      <c r="L23" s="34">
        <f t="shared" si="0"/>
        <v>0</v>
      </c>
      <c r="M23" s="35">
        <f t="shared" si="2"/>
        <v>0</v>
      </c>
      <c r="N23" s="35">
        <f t="shared" si="3"/>
        <v>0</v>
      </c>
    </row>
    <row r="24" spans="1:14" ht="15" customHeight="1" x14ac:dyDescent="0.3">
      <c r="A24" s="27">
        <f t="shared" si="1"/>
        <v>13</v>
      </c>
      <c r="B24" s="28"/>
      <c r="C24" s="120" t="s">
        <v>355</v>
      </c>
      <c r="D24" s="121" t="s">
        <v>355</v>
      </c>
      <c r="E24" s="121" t="s">
        <v>355</v>
      </c>
      <c r="F24" s="122" t="s">
        <v>355</v>
      </c>
      <c r="G24" s="29" t="s">
        <v>20</v>
      </c>
      <c r="H24" s="30"/>
      <c r="I24" s="31">
        <v>100</v>
      </c>
      <c r="J24" s="32">
        <v>0</v>
      </c>
      <c r="K24" s="33">
        <v>9.5</v>
      </c>
      <c r="L24" s="34">
        <f t="shared" si="0"/>
        <v>0</v>
      </c>
      <c r="M24" s="35">
        <f t="shared" si="2"/>
        <v>0</v>
      </c>
      <c r="N24" s="35">
        <f t="shared" si="3"/>
        <v>0</v>
      </c>
    </row>
    <row r="25" spans="1:14" ht="15" customHeight="1" x14ac:dyDescent="0.3">
      <c r="A25" s="27">
        <f t="shared" si="1"/>
        <v>14</v>
      </c>
      <c r="B25" s="28"/>
      <c r="C25" s="120" t="s">
        <v>356</v>
      </c>
      <c r="D25" s="121" t="s">
        <v>356</v>
      </c>
      <c r="E25" s="121" t="s">
        <v>356</v>
      </c>
      <c r="F25" s="122" t="s">
        <v>356</v>
      </c>
      <c r="G25" s="29" t="s">
        <v>20</v>
      </c>
      <c r="H25" s="30"/>
      <c r="I25" s="31">
        <v>100</v>
      </c>
      <c r="J25" s="32">
        <v>0</v>
      </c>
      <c r="K25" s="33">
        <v>9.5</v>
      </c>
      <c r="L25" s="34">
        <f t="shared" si="0"/>
        <v>0</v>
      </c>
      <c r="M25" s="35">
        <f t="shared" si="2"/>
        <v>0</v>
      </c>
      <c r="N25" s="35">
        <f t="shared" si="3"/>
        <v>0</v>
      </c>
    </row>
    <row r="26" spans="1:14" ht="15" customHeight="1" x14ac:dyDescent="0.3">
      <c r="A26" s="27">
        <f t="shared" si="1"/>
        <v>15</v>
      </c>
      <c r="B26" s="28"/>
      <c r="C26" s="120" t="s">
        <v>357</v>
      </c>
      <c r="D26" s="121" t="s">
        <v>357</v>
      </c>
      <c r="E26" s="121" t="s">
        <v>357</v>
      </c>
      <c r="F26" s="122" t="s">
        <v>357</v>
      </c>
      <c r="G26" s="29" t="s">
        <v>20</v>
      </c>
      <c r="H26" s="30"/>
      <c r="I26" s="31">
        <v>330</v>
      </c>
      <c r="J26" s="32">
        <v>0</v>
      </c>
      <c r="K26" s="33">
        <v>9.5</v>
      </c>
      <c r="L26" s="34">
        <f t="shared" si="0"/>
        <v>0</v>
      </c>
      <c r="M26" s="35">
        <f t="shared" si="2"/>
        <v>0</v>
      </c>
      <c r="N26" s="35">
        <f t="shared" si="3"/>
        <v>0</v>
      </c>
    </row>
    <row r="27" spans="1:14" ht="15" customHeight="1" x14ac:dyDescent="0.3">
      <c r="A27" s="27">
        <f t="shared" si="1"/>
        <v>16</v>
      </c>
      <c r="B27" s="28"/>
      <c r="C27" s="120" t="s">
        <v>358</v>
      </c>
      <c r="D27" s="121" t="s">
        <v>358</v>
      </c>
      <c r="E27" s="121" t="s">
        <v>358</v>
      </c>
      <c r="F27" s="122" t="s">
        <v>358</v>
      </c>
      <c r="G27" s="29" t="s">
        <v>20</v>
      </c>
      <c r="H27" s="30"/>
      <c r="I27" s="31">
        <v>20</v>
      </c>
      <c r="J27" s="32">
        <v>0</v>
      </c>
      <c r="K27" s="33">
        <v>9.5</v>
      </c>
      <c r="L27" s="34">
        <f t="shared" si="0"/>
        <v>0</v>
      </c>
      <c r="M27" s="35">
        <f t="shared" si="2"/>
        <v>0</v>
      </c>
      <c r="N27" s="35">
        <f t="shared" si="3"/>
        <v>0</v>
      </c>
    </row>
    <row r="28" spans="1:14" ht="15" customHeight="1" x14ac:dyDescent="0.3">
      <c r="A28" s="27">
        <f t="shared" si="1"/>
        <v>17</v>
      </c>
      <c r="B28" s="28"/>
      <c r="C28" s="120" t="s">
        <v>359</v>
      </c>
      <c r="D28" s="121" t="s">
        <v>359</v>
      </c>
      <c r="E28" s="121" t="s">
        <v>359</v>
      </c>
      <c r="F28" s="122" t="s">
        <v>359</v>
      </c>
      <c r="G28" s="29" t="s">
        <v>20</v>
      </c>
      <c r="H28" s="30"/>
      <c r="I28" s="31">
        <v>30</v>
      </c>
      <c r="J28" s="32">
        <v>0</v>
      </c>
      <c r="K28" s="33">
        <v>9.5</v>
      </c>
      <c r="L28" s="34">
        <f t="shared" si="0"/>
        <v>0</v>
      </c>
      <c r="M28" s="35">
        <f t="shared" si="2"/>
        <v>0</v>
      </c>
      <c r="N28" s="35">
        <f t="shared" si="3"/>
        <v>0</v>
      </c>
    </row>
    <row r="29" spans="1:14" ht="15" customHeight="1" x14ac:dyDescent="0.3">
      <c r="A29" s="27">
        <f t="shared" si="1"/>
        <v>18</v>
      </c>
      <c r="B29" s="28"/>
      <c r="C29" s="120" t="s">
        <v>360</v>
      </c>
      <c r="D29" s="121" t="s">
        <v>360</v>
      </c>
      <c r="E29" s="121" t="s">
        <v>360</v>
      </c>
      <c r="F29" s="122" t="s">
        <v>360</v>
      </c>
      <c r="G29" s="29" t="s">
        <v>20</v>
      </c>
      <c r="H29" s="30"/>
      <c r="I29" s="31">
        <v>10</v>
      </c>
      <c r="J29" s="32">
        <v>0</v>
      </c>
      <c r="K29" s="33">
        <v>9.5</v>
      </c>
      <c r="L29" s="34">
        <f t="shared" si="0"/>
        <v>0</v>
      </c>
      <c r="M29" s="35">
        <f t="shared" si="2"/>
        <v>0</v>
      </c>
      <c r="N29" s="35">
        <f t="shared" si="3"/>
        <v>0</v>
      </c>
    </row>
    <row r="30" spans="1:14" ht="15" customHeight="1" x14ac:dyDescent="0.3">
      <c r="A30" s="27">
        <f t="shared" si="1"/>
        <v>19</v>
      </c>
      <c r="B30" s="28"/>
      <c r="C30" s="120" t="s">
        <v>361</v>
      </c>
      <c r="D30" s="121" t="s">
        <v>361</v>
      </c>
      <c r="E30" s="121" t="s">
        <v>361</v>
      </c>
      <c r="F30" s="122" t="s">
        <v>361</v>
      </c>
      <c r="G30" s="29" t="s">
        <v>20</v>
      </c>
      <c r="H30" s="30"/>
      <c r="I30" s="31">
        <v>10</v>
      </c>
      <c r="J30" s="32">
        <v>0</v>
      </c>
      <c r="K30" s="33">
        <v>9.5</v>
      </c>
      <c r="L30" s="34">
        <f t="shared" si="0"/>
        <v>0</v>
      </c>
      <c r="M30" s="35">
        <f t="shared" si="2"/>
        <v>0</v>
      </c>
      <c r="N30" s="35">
        <f t="shared" si="3"/>
        <v>0</v>
      </c>
    </row>
    <row r="31" spans="1:14" ht="15" customHeight="1" x14ac:dyDescent="0.3">
      <c r="A31" s="27">
        <f t="shared" si="1"/>
        <v>20</v>
      </c>
      <c r="B31" s="28"/>
      <c r="C31" s="120" t="s">
        <v>362</v>
      </c>
      <c r="D31" s="121" t="s">
        <v>362</v>
      </c>
      <c r="E31" s="121" t="s">
        <v>362</v>
      </c>
      <c r="F31" s="122" t="s">
        <v>362</v>
      </c>
      <c r="G31" s="29" t="s">
        <v>20</v>
      </c>
      <c r="H31" s="30"/>
      <c r="I31" s="31">
        <v>170</v>
      </c>
      <c r="J31" s="32">
        <v>0</v>
      </c>
      <c r="K31" s="33">
        <v>9.5</v>
      </c>
      <c r="L31" s="34">
        <f t="shared" si="0"/>
        <v>0</v>
      </c>
      <c r="M31" s="35">
        <f t="shared" si="2"/>
        <v>0</v>
      </c>
      <c r="N31" s="35">
        <f t="shared" si="3"/>
        <v>0</v>
      </c>
    </row>
    <row r="32" spans="1:14" ht="15" customHeight="1" x14ac:dyDescent="0.3">
      <c r="A32" s="27">
        <f t="shared" si="1"/>
        <v>21</v>
      </c>
      <c r="B32" s="28"/>
      <c r="C32" s="120" t="s">
        <v>363</v>
      </c>
      <c r="D32" s="121" t="s">
        <v>363</v>
      </c>
      <c r="E32" s="121" t="s">
        <v>363</v>
      </c>
      <c r="F32" s="122" t="s">
        <v>363</v>
      </c>
      <c r="G32" s="29" t="s">
        <v>20</v>
      </c>
      <c r="H32" s="30"/>
      <c r="I32" s="31">
        <v>20</v>
      </c>
      <c r="J32" s="32">
        <v>0</v>
      </c>
      <c r="K32" s="33">
        <v>9.5</v>
      </c>
      <c r="L32" s="34">
        <f t="shared" si="0"/>
        <v>0</v>
      </c>
      <c r="M32" s="35">
        <f t="shared" si="2"/>
        <v>0</v>
      </c>
      <c r="N32" s="35">
        <f t="shared" si="3"/>
        <v>0</v>
      </c>
    </row>
    <row r="33" spans="1:14" ht="24.95" customHeight="1" x14ac:dyDescent="0.3">
      <c r="A33" s="27">
        <f t="shared" si="1"/>
        <v>22</v>
      </c>
      <c r="B33" s="28"/>
      <c r="C33" s="120" t="s">
        <v>364</v>
      </c>
      <c r="D33" s="121" t="s">
        <v>364</v>
      </c>
      <c r="E33" s="121" t="s">
        <v>364</v>
      </c>
      <c r="F33" s="122" t="s">
        <v>364</v>
      </c>
      <c r="G33" s="29" t="s">
        <v>20</v>
      </c>
      <c r="H33" s="30"/>
      <c r="I33" s="31">
        <v>20</v>
      </c>
      <c r="J33" s="32">
        <v>0</v>
      </c>
      <c r="K33" s="33">
        <v>9.5</v>
      </c>
      <c r="L33" s="34">
        <f t="shared" si="0"/>
        <v>0</v>
      </c>
      <c r="M33" s="35">
        <f t="shared" si="2"/>
        <v>0</v>
      </c>
      <c r="N33" s="35">
        <f t="shared" si="3"/>
        <v>0</v>
      </c>
    </row>
    <row r="34" spans="1:14" ht="15" customHeight="1" x14ac:dyDescent="0.3">
      <c r="A34" s="27">
        <f t="shared" si="1"/>
        <v>23</v>
      </c>
      <c r="B34" s="28"/>
      <c r="C34" s="120" t="s">
        <v>365</v>
      </c>
      <c r="D34" s="121" t="s">
        <v>365</v>
      </c>
      <c r="E34" s="121" t="s">
        <v>365</v>
      </c>
      <c r="F34" s="122" t="s">
        <v>365</v>
      </c>
      <c r="G34" s="29" t="s">
        <v>20</v>
      </c>
      <c r="H34" s="30"/>
      <c r="I34" s="31">
        <v>70</v>
      </c>
      <c r="J34" s="32">
        <v>0</v>
      </c>
      <c r="K34" s="33">
        <v>9.5</v>
      </c>
      <c r="L34" s="34">
        <f t="shared" si="0"/>
        <v>0</v>
      </c>
      <c r="M34" s="35">
        <f t="shared" si="2"/>
        <v>0</v>
      </c>
      <c r="N34" s="35">
        <f t="shared" si="3"/>
        <v>0</v>
      </c>
    </row>
    <row r="35" spans="1:14" ht="15" customHeight="1" x14ac:dyDescent="0.3">
      <c r="A35" s="27">
        <f t="shared" si="1"/>
        <v>24</v>
      </c>
      <c r="B35" s="28"/>
      <c r="C35" s="120" t="s">
        <v>366</v>
      </c>
      <c r="D35" s="121" t="s">
        <v>366</v>
      </c>
      <c r="E35" s="121" t="s">
        <v>366</v>
      </c>
      <c r="F35" s="122" t="s">
        <v>366</v>
      </c>
      <c r="G35" s="29" t="s">
        <v>20</v>
      </c>
      <c r="H35" s="30"/>
      <c r="I35" s="31">
        <v>70</v>
      </c>
      <c r="J35" s="32">
        <v>0</v>
      </c>
      <c r="K35" s="33">
        <v>9.5</v>
      </c>
      <c r="L35" s="34">
        <f t="shared" si="0"/>
        <v>0</v>
      </c>
      <c r="M35" s="35">
        <f t="shared" si="2"/>
        <v>0</v>
      </c>
      <c r="N35" s="35">
        <f t="shared" si="3"/>
        <v>0</v>
      </c>
    </row>
    <row r="36" spans="1:14" ht="15" customHeight="1" x14ac:dyDescent="0.3">
      <c r="A36" s="27">
        <f t="shared" si="1"/>
        <v>25</v>
      </c>
      <c r="B36" s="28"/>
      <c r="C36" s="120" t="s">
        <v>367</v>
      </c>
      <c r="D36" s="121" t="s">
        <v>367</v>
      </c>
      <c r="E36" s="121" t="s">
        <v>367</v>
      </c>
      <c r="F36" s="122" t="s">
        <v>367</v>
      </c>
      <c r="G36" s="29" t="s">
        <v>20</v>
      </c>
      <c r="H36" s="30"/>
      <c r="I36" s="31">
        <v>70</v>
      </c>
      <c r="J36" s="32">
        <v>0</v>
      </c>
      <c r="K36" s="33">
        <v>9.5</v>
      </c>
      <c r="L36" s="34">
        <f t="shared" si="0"/>
        <v>0</v>
      </c>
      <c r="M36" s="35">
        <f t="shared" si="2"/>
        <v>0</v>
      </c>
      <c r="N36" s="35">
        <f t="shared" si="3"/>
        <v>0</v>
      </c>
    </row>
    <row r="37" spans="1:14" ht="15" customHeight="1" x14ac:dyDescent="0.3">
      <c r="A37" s="27">
        <f t="shared" si="1"/>
        <v>26</v>
      </c>
      <c r="B37" s="28"/>
      <c r="C37" s="120" t="s">
        <v>368</v>
      </c>
      <c r="D37" s="121" t="s">
        <v>368</v>
      </c>
      <c r="E37" s="121" t="s">
        <v>368</v>
      </c>
      <c r="F37" s="122" t="s">
        <v>368</v>
      </c>
      <c r="G37" s="29" t="s">
        <v>20</v>
      </c>
      <c r="H37" s="30"/>
      <c r="I37" s="31">
        <v>20</v>
      </c>
      <c r="J37" s="32">
        <v>0</v>
      </c>
      <c r="K37" s="33">
        <v>9.5</v>
      </c>
      <c r="L37" s="34">
        <f t="shared" si="0"/>
        <v>0</v>
      </c>
      <c r="M37" s="35">
        <f t="shared" si="2"/>
        <v>0</v>
      </c>
      <c r="N37" s="35">
        <f t="shared" si="3"/>
        <v>0</v>
      </c>
    </row>
    <row r="38" spans="1:14" ht="15" customHeight="1" x14ac:dyDescent="0.3">
      <c r="A38" s="27">
        <f t="shared" si="1"/>
        <v>27</v>
      </c>
      <c r="B38" s="28"/>
      <c r="C38" s="120" t="s">
        <v>369</v>
      </c>
      <c r="D38" s="121" t="s">
        <v>369</v>
      </c>
      <c r="E38" s="121" t="s">
        <v>369</v>
      </c>
      <c r="F38" s="122" t="s">
        <v>369</v>
      </c>
      <c r="G38" s="29" t="s">
        <v>20</v>
      </c>
      <c r="H38" s="30"/>
      <c r="I38" s="31">
        <v>100</v>
      </c>
      <c r="J38" s="32">
        <v>0</v>
      </c>
      <c r="K38" s="33">
        <v>9.5</v>
      </c>
      <c r="L38" s="34">
        <f t="shared" si="0"/>
        <v>0</v>
      </c>
      <c r="M38" s="35">
        <f t="shared" si="2"/>
        <v>0</v>
      </c>
      <c r="N38" s="35">
        <f t="shared" si="3"/>
        <v>0</v>
      </c>
    </row>
    <row r="39" spans="1:14" ht="15" customHeight="1" x14ac:dyDescent="0.3">
      <c r="A39" s="27">
        <f t="shared" si="1"/>
        <v>28</v>
      </c>
      <c r="B39" s="28"/>
      <c r="C39" s="120" t="s">
        <v>370</v>
      </c>
      <c r="D39" s="121" t="s">
        <v>370</v>
      </c>
      <c r="E39" s="121" t="s">
        <v>370</v>
      </c>
      <c r="F39" s="122" t="s">
        <v>370</v>
      </c>
      <c r="G39" s="29" t="s">
        <v>20</v>
      </c>
      <c r="H39" s="30"/>
      <c r="I39" s="31">
        <v>100</v>
      </c>
      <c r="J39" s="32">
        <v>0</v>
      </c>
      <c r="K39" s="33">
        <v>9.5</v>
      </c>
      <c r="L39" s="34">
        <f t="shared" si="0"/>
        <v>0</v>
      </c>
      <c r="M39" s="35">
        <f t="shared" si="2"/>
        <v>0</v>
      </c>
      <c r="N39" s="35">
        <f t="shared" si="3"/>
        <v>0</v>
      </c>
    </row>
    <row r="40" spans="1:14" ht="15" customHeight="1" x14ac:dyDescent="0.3">
      <c r="A40" s="27">
        <f t="shared" si="1"/>
        <v>29</v>
      </c>
      <c r="B40" s="28"/>
      <c r="C40" s="120" t="s">
        <v>371</v>
      </c>
      <c r="D40" s="121" t="s">
        <v>371</v>
      </c>
      <c r="E40" s="121" t="s">
        <v>371</v>
      </c>
      <c r="F40" s="122" t="s">
        <v>371</v>
      </c>
      <c r="G40" s="29" t="s">
        <v>20</v>
      </c>
      <c r="H40" s="30"/>
      <c r="I40" s="31">
        <v>100</v>
      </c>
      <c r="J40" s="32">
        <v>0</v>
      </c>
      <c r="K40" s="33">
        <v>9.5</v>
      </c>
      <c r="L40" s="34">
        <f t="shared" si="0"/>
        <v>0</v>
      </c>
      <c r="M40" s="35">
        <f t="shared" si="2"/>
        <v>0</v>
      </c>
      <c r="N40" s="35">
        <f t="shared" si="3"/>
        <v>0</v>
      </c>
    </row>
    <row r="41" spans="1:14" ht="15" customHeight="1" x14ac:dyDescent="0.3">
      <c r="A41" s="27">
        <f t="shared" si="1"/>
        <v>30</v>
      </c>
      <c r="B41" s="28"/>
      <c r="C41" s="120" t="s">
        <v>372</v>
      </c>
      <c r="D41" s="121" t="s">
        <v>372</v>
      </c>
      <c r="E41" s="121" t="s">
        <v>372</v>
      </c>
      <c r="F41" s="122" t="s">
        <v>372</v>
      </c>
      <c r="G41" s="29" t="s">
        <v>20</v>
      </c>
      <c r="H41" s="30"/>
      <c r="I41" s="31">
        <v>100</v>
      </c>
      <c r="J41" s="32">
        <v>0</v>
      </c>
      <c r="K41" s="33">
        <v>9.5</v>
      </c>
      <c r="L41" s="34">
        <f t="shared" si="0"/>
        <v>0</v>
      </c>
      <c r="M41" s="35">
        <f t="shared" si="2"/>
        <v>0</v>
      </c>
      <c r="N41" s="35">
        <f t="shared" si="3"/>
        <v>0</v>
      </c>
    </row>
    <row r="42" spans="1:14" ht="15" customHeight="1" x14ac:dyDescent="0.3">
      <c r="A42" s="27">
        <f t="shared" si="1"/>
        <v>31</v>
      </c>
      <c r="B42" s="28"/>
      <c r="C42" s="120" t="s">
        <v>373</v>
      </c>
      <c r="D42" s="121" t="s">
        <v>373</v>
      </c>
      <c r="E42" s="121" t="s">
        <v>373</v>
      </c>
      <c r="F42" s="122" t="s">
        <v>373</v>
      </c>
      <c r="G42" s="29" t="s">
        <v>20</v>
      </c>
      <c r="H42" s="30"/>
      <c r="I42" s="31">
        <v>100</v>
      </c>
      <c r="J42" s="32">
        <v>0</v>
      </c>
      <c r="K42" s="33">
        <v>9.5</v>
      </c>
      <c r="L42" s="34">
        <f t="shared" si="0"/>
        <v>0</v>
      </c>
      <c r="M42" s="35">
        <f t="shared" si="2"/>
        <v>0</v>
      </c>
      <c r="N42" s="35">
        <f t="shared" si="3"/>
        <v>0</v>
      </c>
    </row>
    <row r="43" spans="1:14" ht="15" customHeight="1" x14ac:dyDescent="0.3">
      <c r="A43" s="27">
        <f t="shared" si="1"/>
        <v>32</v>
      </c>
      <c r="B43" s="28"/>
      <c r="C43" s="120" t="s">
        <v>374</v>
      </c>
      <c r="D43" s="121" t="s">
        <v>374</v>
      </c>
      <c r="E43" s="121" t="s">
        <v>374</v>
      </c>
      <c r="F43" s="122" t="s">
        <v>374</v>
      </c>
      <c r="G43" s="29" t="s">
        <v>20</v>
      </c>
      <c r="H43" s="30"/>
      <c r="I43" s="31">
        <v>100</v>
      </c>
      <c r="J43" s="32">
        <v>0</v>
      </c>
      <c r="K43" s="33">
        <v>9.5</v>
      </c>
      <c r="L43" s="34">
        <f t="shared" si="0"/>
        <v>0</v>
      </c>
      <c r="M43" s="35">
        <f t="shared" si="2"/>
        <v>0</v>
      </c>
      <c r="N43" s="35">
        <f t="shared" si="3"/>
        <v>0</v>
      </c>
    </row>
    <row r="44" spans="1:14" ht="15" customHeight="1" x14ac:dyDescent="0.3">
      <c r="A44" s="27">
        <f t="shared" si="1"/>
        <v>33</v>
      </c>
      <c r="B44" s="28"/>
      <c r="C44" s="120" t="s">
        <v>375</v>
      </c>
      <c r="D44" s="121" t="s">
        <v>375</v>
      </c>
      <c r="E44" s="121" t="s">
        <v>375</v>
      </c>
      <c r="F44" s="122" t="s">
        <v>375</v>
      </c>
      <c r="G44" s="29" t="s">
        <v>20</v>
      </c>
      <c r="H44" s="30"/>
      <c r="I44" s="31">
        <v>100</v>
      </c>
      <c r="J44" s="32">
        <v>0</v>
      </c>
      <c r="K44" s="33">
        <v>9.5</v>
      </c>
      <c r="L44" s="34">
        <f t="shared" si="0"/>
        <v>0</v>
      </c>
      <c r="M44" s="35">
        <f t="shared" si="2"/>
        <v>0</v>
      </c>
      <c r="N44" s="35">
        <f t="shared" si="3"/>
        <v>0</v>
      </c>
    </row>
    <row r="45" spans="1:14" ht="15" customHeight="1" x14ac:dyDescent="0.3">
      <c r="A45" s="27">
        <f t="shared" si="1"/>
        <v>34</v>
      </c>
      <c r="B45" s="28"/>
      <c r="C45" s="120" t="s">
        <v>376</v>
      </c>
      <c r="D45" s="121" t="s">
        <v>376</v>
      </c>
      <c r="E45" s="121" t="s">
        <v>376</v>
      </c>
      <c r="F45" s="122" t="s">
        <v>376</v>
      </c>
      <c r="G45" s="29" t="s">
        <v>20</v>
      </c>
      <c r="H45" s="30"/>
      <c r="I45" s="31">
        <v>100</v>
      </c>
      <c r="J45" s="32">
        <v>0</v>
      </c>
      <c r="K45" s="33">
        <v>9.5</v>
      </c>
      <c r="L45" s="34">
        <f t="shared" si="0"/>
        <v>0</v>
      </c>
      <c r="M45" s="35">
        <f t="shared" si="2"/>
        <v>0</v>
      </c>
      <c r="N45" s="35">
        <f t="shared" si="3"/>
        <v>0</v>
      </c>
    </row>
    <row r="46" spans="1:14" ht="15" customHeight="1" x14ac:dyDescent="0.3">
      <c r="A46" s="27">
        <f t="shared" si="1"/>
        <v>35</v>
      </c>
      <c r="B46" s="28"/>
      <c r="C46" s="120" t="s">
        <v>377</v>
      </c>
      <c r="D46" s="121" t="s">
        <v>377</v>
      </c>
      <c r="E46" s="121" t="s">
        <v>377</v>
      </c>
      <c r="F46" s="122" t="s">
        <v>377</v>
      </c>
      <c r="G46" s="29" t="s">
        <v>20</v>
      </c>
      <c r="H46" s="30"/>
      <c r="I46" s="31">
        <v>100</v>
      </c>
      <c r="J46" s="32">
        <v>0</v>
      </c>
      <c r="K46" s="33">
        <v>9.5</v>
      </c>
      <c r="L46" s="34">
        <f t="shared" si="0"/>
        <v>0</v>
      </c>
      <c r="M46" s="35">
        <f t="shared" si="2"/>
        <v>0</v>
      </c>
      <c r="N46" s="35">
        <f t="shared" si="3"/>
        <v>0</v>
      </c>
    </row>
    <row r="47" spans="1:14" ht="15" customHeight="1" x14ac:dyDescent="0.3">
      <c r="A47" s="27">
        <f t="shared" si="1"/>
        <v>36</v>
      </c>
      <c r="B47" s="28"/>
      <c r="C47" s="120" t="s">
        <v>378</v>
      </c>
      <c r="D47" s="121" t="s">
        <v>378</v>
      </c>
      <c r="E47" s="121" t="s">
        <v>378</v>
      </c>
      <c r="F47" s="122" t="s">
        <v>378</v>
      </c>
      <c r="G47" s="29" t="s">
        <v>20</v>
      </c>
      <c r="H47" s="30"/>
      <c r="I47" s="31">
        <v>100</v>
      </c>
      <c r="J47" s="32">
        <v>0</v>
      </c>
      <c r="K47" s="33">
        <v>9.5</v>
      </c>
      <c r="L47" s="34">
        <f t="shared" si="0"/>
        <v>0</v>
      </c>
      <c r="M47" s="35">
        <f t="shared" si="2"/>
        <v>0</v>
      </c>
      <c r="N47" s="35">
        <f t="shared" si="3"/>
        <v>0</v>
      </c>
    </row>
    <row r="48" spans="1:14" ht="15" customHeight="1" x14ac:dyDescent="0.3">
      <c r="A48" s="27">
        <f t="shared" si="1"/>
        <v>37</v>
      </c>
      <c r="B48" s="28"/>
      <c r="C48" s="120" t="s">
        <v>379</v>
      </c>
      <c r="D48" s="121" t="s">
        <v>379</v>
      </c>
      <c r="E48" s="121" t="s">
        <v>379</v>
      </c>
      <c r="F48" s="122" t="s">
        <v>379</v>
      </c>
      <c r="G48" s="29" t="s">
        <v>20</v>
      </c>
      <c r="H48" s="30"/>
      <c r="I48" s="31">
        <v>100</v>
      </c>
      <c r="J48" s="32">
        <v>0</v>
      </c>
      <c r="K48" s="33">
        <v>9.5</v>
      </c>
      <c r="L48" s="34">
        <f t="shared" si="0"/>
        <v>0</v>
      </c>
      <c r="M48" s="35">
        <f t="shared" si="2"/>
        <v>0</v>
      </c>
      <c r="N48" s="35">
        <f t="shared" si="3"/>
        <v>0</v>
      </c>
    </row>
    <row r="49" spans="1:14" ht="15" customHeight="1" x14ac:dyDescent="0.3">
      <c r="A49" s="27">
        <f t="shared" si="1"/>
        <v>38</v>
      </c>
      <c r="B49" s="28"/>
      <c r="C49" s="120" t="s">
        <v>380</v>
      </c>
      <c r="D49" s="121" t="s">
        <v>380</v>
      </c>
      <c r="E49" s="121" t="s">
        <v>380</v>
      </c>
      <c r="F49" s="122" t="s">
        <v>380</v>
      </c>
      <c r="G49" s="29" t="s">
        <v>20</v>
      </c>
      <c r="H49" s="30"/>
      <c r="I49" s="31">
        <v>100</v>
      </c>
      <c r="J49" s="32">
        <v>0</v>
      </c>
      <c r="K49" s="33">
        <v>9.5</v>
      </c>
      <c r="L49" s="34">
        <f t="shared" si="0"/>
        <v>0</v>
      </c>
      <c r="M49" s="35">
        <f t="shared" si="2"/>
        <v>0</v>
      </c>
      <c r="N49" s="35">
        <f t="shared" si="3"/>
        <v>0</v>
      </c>
    </row>
    <row r="50" spans="1:14" ht="15" customHeight="1" x14ac:dyDescent="0.3">
      <c r="A50" s="27">
        <f t="shared" si="1"/>
        <v>39</v>
      </c>
      <c r="B50" s="28"/>
      <c r="C50" s="120" t="s">
        <v>381</v>
      </c>
      <c r="D50" s="121" t="s">
        <v>381</v>
      </c>
      <c r="E50" s="121" t="s">
        <v>381</v>
      </c>
      <c r="F50" s="122" t="s">
        <v>381</v>
      </c>
      <c r="G50" s="29" t="s">
        <v>20</v>
      </c>
      <c r="H50" s="30"/>
      <c r="I50" s="31">
        <v>100</v>
      </c>
      <c r="J50" s="32">
        <v>0</v>
      </c>
      <c r="K50" s="33">
        <v>9.5</v>
      </c>
      <c r="L50" s="34">
        <f t="shared" si="0"/>
        <v>0</v>
      </c>
      <c r="M50" s="35">
        <f t="shared" si="2"/>
        <v>0</v>
      </c>
      <c r="N50" s="35">
        <f t="shared" si="3"/>
        <v>0</v>
      </c>
    </row>
    <row r="51" spans="1:14" ht="15" customHeight="1" x14ac:dyDescent="0.3">
      <c r="A51" s="27">
        <f t="shared" si="1"/>
        <v>40</v>
      </c>
      <c r="B51" s="28"/>
      <c r="C51" s="120" t="s">
        <v>382</v>
      </c>
      <c r="D51" s="121" t="s">
        <v>382</v>
      </c>
      <c r="E51" s="121" t="s">
        <v>382</v>
      </c>
      <c r="F51" s="122" t="s">
        <v>382</v>
      </c>
      <c r="G51" s="29" t="s">
        <v>20</v>
      </c>
      <c r="H51" s="30"/>
      <c r="I51" s="31">
        <v>100</v>
      </c>
      <c r="J51" s="32">
        <v>0</v>
      </c>
      <c r="K51" s="33">
        <v>9.5</v>
      </c>
      <c r="L51" s="34">
        <f t="shared" si="0"/>
        <v>0</v>
      </c>
      <c r="M51" s="35">
        <f t="shared" si="2"/>
        <v>0</v>
      </c>
      <c r="N51" s="35">
        <f t="shared" si="3"/>
        <v>0</v>
      </c>
    </row>
    <row r="52" spans="1:14" ht="15" customHeight="1" x14ac:dyDescent="0.3">
      <c r="A52" s="27">
        <f t="shared" si="1"/>
        <v>41</v>
      </c>
      <c r="B52" s="28"/>
      <c r="C52" s="120" t="s">
        <v>383</v>
      </c>
      <c r="D52" s="121" t="s">
        <v>383</v>
      </c>
      <c r="E52" s="121" t="s">
        <v>383</v>
      </c>
      <c r="F52" s="122" t="s">
        <v>383</v>
      </c>
      <c r="G52" s="29" t="s">
        <v>20</v>
      </c>
      <c r="H52" s="30"/>
      <c r="I52" s="31">
        <v>330</v>
      </c>
      <c r="J52" s="32">
        <v>0</v>
      </c>
      <c r="K52" s="33">
        <v>9.5</v>
      </c>
      <c r="L52" s="34">
        <f t="shared" si="0"/>
        <v>0</v>
      </c>
      <c r="M52" s="35">
        <f t="shared" si="2"/>
        <v>0</v>
      </c>
      <c r="N52" s="35">
        <f t="shared" si="3"/>
        <v>0</v>
      </c>
    </row>
    <row r="53" spans="1:14" ht="15" customHeight="1" x14ac:dyDescent="0.3">
      <c r="A53" s="27">
        <f t="shared" si="1"/>
        <v>42</v>
      </c>
      <c r="B53" s="28"/>
      <c r="C53" s="120" t="s">
        <v>384</v>
      </c>
      <c r="D53" s="121" t="s">
        <v>384</v>
      </c>
      <c r="E53" s="121" t="s">
        <v>384</v>
      </c>
      <c r="F53" s="122" t="s">
        <v>384</v>
      </c>
      <c r="G53" s="29" t="s">
        <v>20</v>
      </c>
      <c r="H53" s="30"/>
      <c r="I53" s="31">
        <v>30</v>
      </c>
      <c r="J53" s="32">
        <v>0</v>
      </c>
      <c r="K53" s="33">
        <v>9.5</v>
      </c>
      <c r="L53" s="34">
        <f t="shared" si="0"/>
        <v>0</v>
      </c>
      <c r="M53" s="35">
        <f t="shared" si="2"/>
        <v>0</v>
      </c>
      <c r="N53" s="35">
        <f t="shared" si="3"/>
        <v>0</v>
      </c>
    </row>
    <row r="54" spans="1:14" ht="15" customHeight="1" x14ac:dyDescent="0.3">
      <c r="A54" s="27">
        <f t="shared" si="1"/>
        <v>43</v>
      </c>
      <c r="B54" s="28"/>
      <c r="C54" s="120" t="s">
        <v>385</v>
      </c>
      <c r="D54" s="121" t="s">
        <v>385</v>
      </c>
      <c r="E54" s="121" t="s">
        <v>385</v>
      </c>
      <c r="F54" s="122" t="s">
        <v>385</v>
      </c>
      <c r="G54" s="29" t="s">
        <v>20</v>
      </c>
      <c r="H54" s="30"/>
      <c r="I54" s="31">
        <v>30</v>
      </c>
      <c r="J54" s="32">
        <v>0</v>
      </c>
      <c r="K54" s="33">
        <v>9.5</v>
      </c>
      <c r="L54" s="34">
        <f t="shared" si="0"/>
        <v>0</v>
      </c>
      <c r="M54" s="35">
        <f t="shared" si="2"/>
        <v>0</v>
      </c>
      <c r="N54" s="35">
        <f t="shared" si="3"/>
        <v>0</v>
      </c>
    </row>
    <row r="55" spans="1:14" ht="15" customHeight="1" x14ac:dyDescent="0.3">
      <c r="A55" s="27">
        <f t="shared" si="1"/>
        <v>44</v>
      </c>
      <c r="B55" s="28"/>
      <c r="C55" s="120" t="s">
        <v>386</v>
      </c>
      <c r="D55" s="121" t="s">
        <v>386</v>
      </c>
      <c r="E55" s="121" t="s">
        <v>386</v>
      </c>
      <c r="F55" s="122" t="s">
        <v>386</v>
      </c>
      <c r="G55" s="29" t="s">
        <v>20</v>
      </c>
      <c r="H55" s="30"/>
      <c r="I55" s="31">
        <v>30</v>
      </c>
      <c r="J55" s="32">
        <v>0</v>
      </c>
      <c r="K55" s="33">
        <v>9.5</v>
      </c>
      <c r="L55" s="34">
        <f t="shared" si="0"/>
        <v>0</v>
      </c>
      <c r="M55" s="35">
        <f t="shared" si="2"/>
        <v>0</v>
      </c>
      <c r="N55" s="35">
        <f t="shared" si="3"/>
        <v>0</v>
      </c>
    </row>
    <row r="56" spans="1:14" ht="15" customHeight="1" x14ac:dyDescent="0.3">
      <c r="A56" s="27">
        <f t="shared" si="1"/>
        <v>45</v>
      </c>
      <c r="B56" s="28"/>
      <c r="C56" s="120" t="s">
        <v>387</v>
      </c>
      <c r="D56" s="121" t="s">
        <v>387</v>
      </c>
      <c r="E56" s="121" t="s">
        <v>387</v>
      </c>
      <c r="F56" s="122" t="s">
        <v>387</v>
      </c>
      <c r="G56" s="29" t="s">
        <v>20</v>
      </c>
      <c r="H56" s="30"/>
      <c r="I56" s="31">
        <v>30</v>
      </c>
      <c r="J56" s="32">
        <v>0</v>
      </c>
      <c r="K56" s="33">
        <v>9.5</v>
      </c>
      <c r="L56" s="34">
        <f t="shared" si="0"/>
        <v>0</v>
      </c>
      <c r="M56" s="35">
        <f t="shared" si="2"/>
        <v>0</v>
      </c>
      <c r="N56" s="35">
        <f t="shared" si="3"/>
        <v>0</v>
      </c>
    </row>
    <row r="57" spans="1:14" ht="15" customHeight="1" x14ac:dyDescent="0.3">
      <c r="A57" s="27">
        <f t="shared" si="1"/>
        <v>46</v>
      </c>
      <c r="B57" s="28"/>
      <c r="C57" s="120" t="s">
        <v>388</v>
      </c>
      <c r="D57" s="121" t="s">
        <v>388</v>
      </c>
      <c r="E57" s="121" t="s">
        <v>388</v>
      </c>
      <c r="F57" s="122" t="s">
        <v>388</v>
      </c>
      <c r="G57" s="29" t="s">
        <v>20</v>
      </c>
      <c r="H57" s="30"/>
      <c r="I57" s="31">
        <v>30</v>
      </c>
      <c r="J57" s="32">
        <v>0</v>
      </c>
      <c r="K57" s="33">
        <v>9.5</v>
      </c>
      <c r="L57" s="34">
        <f t="shared" si="0"/>
        <v>0</v>
      </c>
      <c r="M57" s="35">
        <f t="shared" si="2"/>
        <v>0</v>
      </c>
      <c r="N57" s="35">
        <f t="shared" si="3"/>
        <v>0</v>
      </c>
    </row>
    <row r="58" spans="1:14" ht="15" customHeight="1" x14ac:dyDescent="0.3">
      <c r="A58" s="27">
        <f t="shared" si="1"/>
        <v>47</v>
      </c>
      <c r="B58" s="28"/>
      <c r="C58" s="120" t="s">
        <v>389</v>
      </c>
      <c r="D58" s="121" t="s">
        <v>389</v>
      </c>
      <c r="E58" s="121" t="s">
        <v>389</v>
      </c>
      <c r="F58" s="122" t="s">
        <v>389</v>
      </c>
      <c r="G58" s="29" t="s">
        <v>20</v>
      </c>
      <c r="H58" s="30"/>
      <c r="I58" s="31">
        <v>30</v>
      </c>
      <c r="J58" s="32">
        <v>0</v>
      </c>
      <c r="K58" s="33">
        <v>9.5</v>
      </c>
      <c r="L58" s="34">
        <f t="shared" si="0"/>
        <v>0</v>
      </c>
      <c r="M58" s="35">
        <f t="shared" si="2"/>
        <v>0</v>
      </c>
      <c r="N58" s="35">
        <f t="shared" si="3"/>
        <v>0</v>
      </c>
    </row>
    <row r="59" spans="1:14" ht="15" customHeight="1" x14ac:dyDescent="0.3">
      <c r="A59" s="27">
        <f t="shared" si="1"/>
        <v>48</v>
      </c>
      <c r="B59" s="28"/>
      <c r="C59" s="120" t="s">
        <v>390</v>
      </c>
      <c r="D59" s="121" t="s">
        <v>390</v>
      </c>
      <c r="E59" s="121" t="s">
        <v>390</v>
      </c>
      <c r="F59" s="122" t="s">
        <v>390</v>
      </c>
      <c r="G59" s="29" t="s">
        <v>20</v>
      </c>
      <c r="H59" s="30"/>
      <c r="I59" s="31">
        <v>30</v>
      </c>
      <c r="J59" s="32">
        <v>0</v>
      </c>
      <c r="K59" s="33">
        <v>9.5</v>
      </c>
      <c r="L59" s="34">
        <f t="shared" si="0"/>
        <v>0</v>
      </c>
      <c r="M59" s="35">
        <f t="shared" si="2"/>
        <v>0</v>
      </c>
      <c r="N59" s="35">
        <f t="shared" si="3"/>
        <v>0</v>
      </c>
    </row>
    <row r="60" spans="1:14" ht="15" customHeight="1" x14ac:dyDescent="0.3">
      <c r="A60" s="27">
        <f t="shared" si="1"/>
        <v>49</v>
      </c>
      <c r="B60" s="28"/>
      <c r="C60" s="120" t="s">
        <v>391</v>
      </c>
      <c r="D60" s="121"/>
      <c r="E60" s="121"/>
      <c r="F60" s="122"/>
      <c r="G60" s="33" t="s">
        <v>20</v>
      </c>
      <c r="H60" s="30"/>
      <c r="I60" s="31">
        <v>120</v>
      </c>
      <c r="J60" s="32">
        <v>0</v>
      </c>
      <c r="K60" s="33">
        <v>9.5</v>
      </c>
      <c r="L60" s="34">
        <f t="shared" si="0"/>
        <v>0</v>
      </c>
      <c r="M60" s="35">
        <f t="shared" si="2"/>
        <v>0</v>
      </c>
      <c r="N60" s="35">
        <f t="shared" si="3"/>
        <v>0</v>
      </c>
    </row>
    <row r="61" spans="1:14" ht="15" customHeight="1" x14ac:dyDescent="0.3">
      <c r="A61" s="27">
        <f t="shared" si="1"/>
        <v>50</v>
      </c>
      <c r="B61" s="28"/>
      <c r="C61" s="120" t="s">
        <v>392</v>
      </c>
      <c r="D61" s="121"/>
      <c r="E61" s="121"/>
      <c r="F61" s="122"/>
      <c r="G61" s="33" t="s">
        <v>20</v>
      </c>
      <c r="H61" s="30"/>
      <c r="I61" s="31">
        <v>90</v>
      </c>
      <c r="J61" s="32">
        <v>0</v>
      </c>
      <c r="K61" s="33">
        <v>9.5</v>
      </c>
      <c r="L61" s="34">
        <f t="shared" si="0"/>
        <v>0</v>
      </c>
      <c r="M61" s="35">
        <f t="shared" si="2"/>
        <v>0</v>
      </c>
      <c r="N61" s="35">
        <f t="shared" si="3"/>
        <v>0</v>
      </c>
    </row>
    <row r="62" spans="1:14" ht="12.75" customHeight="1" x14ac:dyDescent="0.3">
      <c r="A62" s="36"/>
      <c r="B62" s="36"/>
      <c r="C62" s="119" t="s">
        <v>394</v>
      </c>
      <c r="D62" s="119"/>
      <c r="E62" s="119"/>
      <c r="F62" s="119"/>
      <c r="G62" s="37"/>
      <c r="H62" s="37"/>
      <c r="I62" s="37"/>
      <c r="J62" s="38"/>
      <c r="K62" s="37"/>
      <c r="L62" s="39"/>
      <c r="M62" s="40">
        <f>SUM(M12:M61)</f>
        <v>0</v>
      </c>
      <c r="N62" s="40">
        <f>SUM(N12:N61)</f>
        <v>0</v>
      </c>
    </row>
    <row r="63" spans="1:14" ht="12.75" customHeight="1" x14ac:dyDescent="0.3">
      <c r="A63" s="6"/>
      <c r="B63" s="6"/>
      <c r="C63" s="6"/>
      <c r="D63" s="6"/>
      <c r="E63" s="6"/>
      <c r="F63" s="6"/>
      <c r="G63" s="6"/>
      <c r="H63" s="6"/>
      <c r="I63" s="6"/>
      <c r="J63" s="6"/>
      <c r="K63" s="6"/>
      <c r="L63" s="6"/>
      <c r="M63" s="6"/>
      <c r="N63" s="6"/>
    </row>
    <row r="64" spans="1:14" ht="12.75" customHeight="1" x14ac:dyDescent="0.3">
      <c r="A64" s="6" t="s">
        <v>68</v>
      </c>
      <c r="B64" s="6"/>
      <c r="C64" s="6"/>
      <c r="D64" s="6"/>
      <c r="E64" s="6"/>
      <c r="F64" s="6"/>
      <c r="G64" s="6"/>
      <c r="H64" s="6"/>
      <c r="I64" s="6"/>
      <c r="J64" s="6"/>
      <c r="K64" s="6"/>
      <c r="L64" s="6"/>
      <c r="M64" s="6"/>
      <c r="N64" s="6"/>
    </row>
    <row r="65" spans="1:14" ht="12.75" customHeight="1" x14ac:dyDescent="0.3">
      <c r="A65" s="6" t="s">
        <v>69</v>
      </c>
      <c r="B65" s="6"/>
      <c r="C65" s="6"/>
      <c r="D65" s="6"/>
      <c r="E65" s="6"/>
      <c r="F65" s="6"/>
      <c r="G65" s="6"/>
      <c r="H65" s="6"/>
      <c r="I65" s="6"/>
      <c r="J65" s="6"/>
      <c r="K65" s="6"/>
      <c r="L65" s="6"/>
      <c r="M65" s="6"/>
      <c r="N65" s="6"/>
    </row>
    <row r="66" spans="1:14" ht="12.75" customHeight="1" x14ac:dyDescent="0.3">
      <c r="A66" s="6" t="s">
        <v>70</v>
      </c>
      <c r="B66" s="6"/>
      <c r="C66" s="6"/>
      <c r="D66" s="6"/>
      <c r="E66" s="6"/>
      <c r="F66" s="6"/>
      <c r="G66" s="6"/>
      <c r="H66" s="6"/>
      <c r="I66" s="6"/>
      <c r="J66" s="6"/>
      <c r="K66" s="6"/>
      <c r="L66" s="6"/>
      <c r="M66" s="6"/>
      <c r="N66" s="6"/>
    </row>
    <row r="67" spans="1:14" ht="12.75" customHeight="1" x14ac:dyDescent="0.3">
      <c r="A67" s="6" t="s">
        <v>71</v>
      </c>
      <c r="B67" s="41"/>
      <c r="C67" s="6"/>
      <c r="D67" s="6"/>
      <c r="E67" s="6"/>
      <c r="F67" s="6"/>
      <c r="G67" s="6"/>
      <c r="H67" s="6"/>
      <c r="I67" s="6"/>
      <c r="J67" s="6"/>
      <c r="K67" s="6"/>
      <c r="L67" s="6"/>
      <c r="M67" s="6"/>
      <c r="N67" s="6"/>
    </row>
    <row r="68" spans="1:14" ht="12.75" customHeight="1" x14ac:dyDescent="0.3">
      <c r="A68" s="6"/>
      <c r="B68" s="6"/>
      <c r="C68" s="6"/>
      <c r="D68" s="6"/>
      <c r="E68" s="6"/>
      <c r="F68" s="6"/>
      <c r="G68" s="6"/>
      <c r="H68" s="6"/>
      <c r="I68" s="6"/>
      <c r="J68" s="6"/>
      <c r="K68" s="6"/>
      <c r="L68" s="6"/>
      <c r="M68" s="6"/>
      <c r="N68" s="6"/>
    </row>
    <row r="69" spans="1:14" ht="12.75" customHeight="1" x14ac:dyDescent="0.3">
      <c r="A69" s="6"/>
      <c r="B69" s="6"/>
      <c r="C69" s="6"/>
      <c r="D69" s="6"/>
      <c r="E69" s="6"/>
      <c r="F69" s="6"/>
      <c r="G69" s="6"/>
      <c r="H69" s="6"/>
      <c r="I69" s="6"/>
      <c r="J69" s="6"/>
      <c r="K69" s="6"/>
      <c r="L69" s="6"/>
      <c r="M69" s="6"/>
      <c r="N69" s="6"/>
    </row>
    <row r="70" spans="1:14" ht="12.75" customHeight="1" x14ac:dyDescent="0.3">
      <c r="A70" s="6" t="s">
        <v>72</v>
      </c>
      <c r="B70" s="6"/>
      <c r="C70" s="6"/>
      <c r="D70" s="6"/>
      <c r="E70" s="6"/>
      <c r="F70" s="6"/>
      <c r="G70" s="6"/>
      <c r="H70" s="42" t="s">
        <v>73</v>
      </c>
      <c r="I70" s="6"/>
      <c r="J70" s="6"/>
      <c r="K70" s="6" t="s">
        <v>74</v>
      </c>
      <c r="L70" s="6"/>
      <c r="M70" s="6"/>
      <c r="N70" s="6"/>
    </row>
    <row r="73" spans="1:14" ht="12.75" customHeight="1" x14ac:dyDescent="0.3">
      <c r="B73" s="43"/>
      <c r="C73" s="43"/>
    </row>
    <row r="74" spans="1:14" ht="12.75" customHeight="1" x14ac:dyDescent="0.3">
      <c r="B74" s="43"/>
      <c r="C74" s="43"/>
    </row>
    <row r="75" spans="1:14" ht="12.75" customHeight="1" x14ac:dyDescent="0.3">
      <c r="B75" s="43"/>
      <c r="C75" s="43"/>
    </row>
    <row r="76" spans="1:14" ht="12.75" customHeight="1" x14ac:dyDescent="0.3">
      <c r="B76" s="43"/>
      <c r="C76" s="43"/>
    </row>
  </sheetData>
  <sheetProtection algorithmName="SHA-512" hashValue="vBfI4HzxTM8sGbqC3FVvYXmDyMhZH7M5RJdZxJUSZ71FBmWjxm3a2p8f6FAmsJUDCHjzBQ07dyf82r8dfcp4YA==" saltValue="Abf+0HwqaDSbpAwhYWEI0w==" spinCount="100000" sheet="1" objects="1" scenarios="1"/>
  <protectedRanges>
    <protectedRange sqref="C70" name="Obseg3"/>
    <protectedRange sqref="C4:C5" name="Obseg2"/>
    <protectedRange sqref="C70" name="Range2"/>
  </protectedRanges>
  <mergeCells count="52">
    <mergeCell ref="C16:F16"/>
    <mergeCell ref="C10:F10"/>
    <mergeCell ref="C12:F12"/>
    <mergeCell ref="C13:F13"/>
    <mergeCell ref="C14:F14"/>
    <mergeCell ref="C15:F15"/>
    <mergeCell ref="C28:F28"/>
    <mergeCell ref="C17:F17"/>
    <mergeCell ref="C18:F18"/>
    <mergeCell ref="C19:F19"/>
    <mergeCell ref="C20:F20"/>
    <mergeCell ref="C21:F21"/>
    <mergeCell ref="C22:F22"/>
    <mergeCell ref="C23:F23"/>
    <mergeCell ref="C24:F24"/>
    <mergeCell ref="C25:F25"/>
    <mergeCell ref="C26:F26"/>
    <mergeCell ref="C27:F27"/>
    <mergeCell ref="C40:F40"/>
    <mergeCell ref="C29:F29"/>
    <mergeCell ref="C30:F30"/>
    <mergeCell ref="C31:F31"/>
    <mergeCell ref="C32:F32"/>
    <mergeCell ref="C33:F33"/>
    <mergeCell ref="C34:F34"/>
    <mergeCell ref="C35:F35"/>
    <mergeCell ref="C36:F36"/>
    <mergeCell ref="C37:F37"/>
    <mergeCell ref="C38:F38"/>
    <mergeCell ref="C39:F39"/>
    <mergeCell ref="C52:F52"/>
    <mergeCell ref="C41:F41"/>
    <mergeCell ref="C42:F42"/>
    <mergeCell ref="C43:F43"/>
    <mergeCell ref="C44:F44"/>
    <mergeCell ref="C45:F45"/>
    <mergeCell ref="C46:F46"/>
    <mergeCell ref="C47:F47"/>
    <mergeCell ref="C48:F48"/>
    <mergeCell ref="C49:F49"/>
    <mergeCell ref="C50:F50"/>
    <mergeCell ref="C51:F51"/>
    <mergeCell ref="C62:F62"/>
    <mergeCell ref="C59:F59"/>
    <mergeCell ref="C60:F60"/>
    <mergeCell ref="C61:F61"/>
    <mergeCell ref="C53:F53"/>
    <mergeCell ref="C54:F54"/>
    <mergeCell ref="C55:F55"/>
    <mergeCell ref="C56:F56"/>
    <mergeCell ref="C57:F57"/>
    <mergeCell ref="C58:F58"/>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1DAE-A289-4217-A562-8D98C783CD28}">
  <dimension ref="A1:N80"/>
  <sheetViews>
    <sheetView zoomScaleNormal="100" workbookViewId="0">
      <selection activeCell="H18" sqref="H18"/>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670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395</v>
      </c>
      <c r="D12" s="121" t="s">
        <v>395</v>
      </c>
      <c r="E12" s="121" t="s">
        <v>395</v>
      </c>
      <c r="F12" s="122" t="s">
        <v>395</v>
      </c>
      <c r="G12" s="55" t="s">
        <v>20</v>
      </c>
      <c r="H12" s="30"/>
      <c r="I12" s="31">
        <v>170</v>
      </c>
      <c r="J12" s="32">
        <v>0</v>
      </c>
      <c r="K12" s="33">
        <v>9.5</v>
      </c>
      <c r="L12" s="34">
        <f t="shared" ref="L12" si="0">PRODUCT(J12,1.095)</f>
        <v>0</v>
      </c>
      <c r="M12" s="35">
        <f>PRODUCT(I12,L12)</f>
        <v>0</v>
      </c>
      <c r="N12" s="35">
        <f>PRODUCT(I12,J12)</f>
        <v>0</v>
      </c>
    </row>
    <row r="13" spans="1:14" ht="15" customHeight="1" x14ac:dyDescent="0.3">
      <c r="A13" s="27">
        <f t="shared" ref="A13:A65" si="1">A12+1</f>
        <v>2</v>
      </c>
      <c r="B13" s="28"/>
      <c r="C13" s="120" t="s">
        <v>396</v>
      </c>
      <c r="D13" s="121" t="s">
        <v>396</v>
      </c>
      <c r="E13" s="121" t="s">
        <v>396</v>
      </c>
      <c r="F13" s="122" t="s">
        <v>396</v>
      </c>
      <c r="G13" s="55" t="s">
        <v>20</v>
      </c>
      <c r="H13" s="30"/>
      <c r="I13" s="31">
        <v>40</v>
      </c>
      <c r="J13" s="32">
        <v>0</v>
      </c>
      <c r="K13" s="33">
        <v>9.5</v>
      </c>
      <c r="L13" s="34">
        <f t="shared" ref="L13:L62" si="2">PRODUCT(J13,1.095)</f>
        <v>0</v>
      </c>
      <c r="M13" s="35">
        <f t="shared" ref="M13:M62" si="3">PRODUCT(I13,L13)</f>
        <v>0</v>
      </c>
      <c r="N13" s="35">
        <f t="shared" ref="N13:N62" si="4">PRODUCT(I13,J13)</f>
        <v>0</v>
      </c>
    </row>
    <row r="14" spans="1:14" ht="15" customHeight="1" x14ac:dyDescent="0.3">
      <c r="A14" s="27">
        <f t="shared" si="1"/>
        <v>3</v>
      </c>
      <c r="B14" s="28"/>
      <c r="C14" s="120" t="s">
        <v>397</v>
      </c>
      <c r="D14" s="121" t="s">
        <v>397</v>
      </c>
      <c r="E14" s="121" t="s">
        <v>397</v>
      </c>
      <c r="F14" s="122" t="s">
        <v>397</v>
      </c>
      <c r="G14" s="55" t="s">
        <v>20</v>
      </c>
      <c r="H14" s="30"/>
      <c r="I14" s="31">
        <v>10</v>
      </c>
      <c r="J14" s="32">
        <v>0</v>
      </c>
      <c r="K14" s="33">
        <v>9.5</v>
      </c>
      <c r="L14" s="34">
        <f t="shared" si="2"/>
        <v>0</v>
      </c>
      <c r="M14" s="35">
        <f t="shared" si="3"/>
        <v>0</v>
      </c>
      <c r="N14" s="35">
        <f t="shared" si="4"/>
        <v>0</v>
      </c>
    </row>
    <row r="15" spans="1:14" ht="15" customHeight="1" x14ac:dyDescent="0.3">
      <c r="A15" s="27">
        <f t="shared" si="1"/>
        <v>4</v>
      </c>
      <c r="B15" s="28"/>
      <c r="C15" s="120" t="s">
        <v>398</v>
      </c>
      <c r="D15" s="121" t="s">
        <v>398</v>
      </c>
      <c r="E15" s="121" t="s">
        <v>398</v>
      </c>
      <c r="F15" s="122" t="s">
        <v>398</v>
      </c>
      <c r="G15" s="55" t="s">
        <v>20</v>
      </c>
      <c r="H15" s="30"/>
      <c r="I15" s="31">
        <v>30</v>
      </c>
      <c r="J15" s="32">
        <v>0</v>
      </c>
      <c r="K15" s="33">
        <v>9.5</v>
      </c>
      <c r="L15" s="34">
        <f t="shared" si="2"/>
        <v>0</v>
      </c>
      <c r="M15" s="35">
        <f t="shared" si="3"/>
        <v>0</v>
      </c>
      <c r="N15" s="35">
        <f t="shared" si="4"/>
        <v>0</v>
      </c>
    </row>
    <row r="16" spans="1:14" ht="15" customHeight="1" x14ac:dyDescent="0.3">
      <c r="A16" s="27">
        <f t="shared" si="1"/>
        <v>5</v>
      </c>
      <c r="B16" s="28"/>
      <c r="C16" s="120" t="s">
        <v>399</v>
      </c>
      <c r="D16" s="121" t="s">
        <v>399</v>
      </c>
      <c r="E16" s="121" t="s">
        <v>399</v>
      </c>
      <c r="F16" s="122" t="s">
        <v>399</v>
      </c>
      <c r="G16" s="55" t="s">
        <v>20</v>
      </c>
      <c r="H16" s="30"/>
      <c r="I16" s="31">
        <v>100</v>
      </c>
      <c r="J16" s="32">
        <v>0</v>
      </c>
      <c r="K16" s="33">
        <v>9.5</v>
      </c>
      <c r="L16" s="34">
        <f t="shared" si="2"/>
        <v>0</v>
      </c>
      <c r="M16" s="35">
        <f t="shared" si="3"/>
        <v>0</v>
      </c>
      <c r="N16" s="35">
        <f t="shared" si="4"/>
        <v>0</v>
      </c>
    </row>
    <row r="17" spans="1:14" ht="15" customHeight="1" x14ac:dyDescent="0.3">
      <c r="A17" s="27">
        <f t="shared" si="1"/>
        <v>6</v>
      </c>
      <c r="B17" s="28"/>
      <c r="C17" s="120" t="s">
        <v>400</v>
      </c>
      <c r="D17" s="121" t="s">
        <v>400</v>
      </c>
      <c r="E17" s="121" t="s">
        <v>400</v>
      </c>
      <c r="F17" s="122" t="s">
        <v>400</v>
      </c>
      <c r="G17" s="55" t="s">
        <v>20</v>
      </c>
      <c r="H17" s="30"/>
      <c r="I17" s="31">
        <v>80</v>
      </c>
      <c r="J17" s="32">
        <v>0</v>
      </c>
      <c r="K17" s="33">
        <v>9.5</v>
      </c>
      <c r="L17" s="34">
        <f t="shared" si="2"/>
        <v>0</v>
      </c>
      <c r="M17" s="35">
        <f t="shared" si="3"/>
        <v>0</v>
      </c>
      <c r="N17" s="35">
        <f t="shared" si="4"/>
        <v>0</v>
      </c>
    </row>
    <row r="18" spans="1:14" ht="15" customHeight="1" x14ac:dyDescent="0.3">
      <c r="A18" s="27">
        <f t="shared" si="1"/>
        <v>7</v>
      </c>
      <c r="B18" s="28"/>
      <c r="C18" s="120" t="s">
        <v>401</v>
      </c>
      <c r="D18" s="121" t="s">
        <v>401</v>
      </c>
      <c r="E18" s="121" t="s">
        <v>401</v>
      </c>
      <c r="F18" s="122" t="s">
        <v>401</v>
      </c>
      <c r="G18" s="55" t="s">
        <v>20</v>
      </c>
      <c r="H18" s="30"/>
      <c r="I18" s="31">
        <v>30</v>
      </c>
      <c r="J18" s="32">
        <v>0</v>
      </c>
      <c r="K18" s="33">
        <v>9.5</v>
      </c>
      <c r="L18" s="34">
        <f t="shared" si="2"/>
        <v>0</v>
      </c>
      <c r="M18" s="35">
        <f t="shared" si="3"/>
        <v>0</v>
      </c>
      <c r="N18" s="35">
        <f t="shared" si="4"/>
        <v>0</v>
      </c>
    </row>
    <row r="19" spans="1:14" ht="15" customHeight="1" x14ac:dyDescent="0.3">
      <c r="A19" s="27">
        <f t="shared" si="1"/>
        <v>8</v>
      </c>
      <c r="B19" s="28"/>
      <c r="C19" s="120" t="s">
        <v>402</v>
      </c>
      <c r="D19" s="121" t="s">
        <v>402</v>
      </c>
      <c r="E19" s="121" t="s">
        <v>402</v>
      </c>
      <c r="F19" s="122" t="s">
        <v>402</v>
      </c>
      <c r="G19" s="55" t="s">
        <v>20</v>
      </c>
      <c r="H19" s="30"/>
      <c r="I19" s="31">
        <v>20</v>
      </c>
      <c r="J19" s="32">
        <v>0</v>
      </c>
      <c r="K19" s="33">
        <v>9.5</v>
      </c>
      <c r="L19" s="34">
        <f t="shared" si="2"/>
        <v>0</v>
      </c>
      <c r="M19" s="35">
        <f t="shared" si="3"/>
        <v>0</v>
      </c>
      <c r="N19" s="35">
        <f t="shared" si="4"/>
        <v>0</v>
      </c>
    </row>
    <row r="20" spans="1:14" ht="15" customHeight="1" x14ac:dyDescent="0.3">
      <c r="A20" s="27">
        <f t="shared" si="1"/>
        <v>9</v>
      </c>
      <c r="B20" s="28"/>
      <c r="C20" s="120" t="s">
        <v>403</v>
      </c>
      <c r="D20" s="121" t="s">
        <v>403</v>
      </c>
      <c r="E20" s="121" t="s">
        <v>403</v>
      </c>
      <c r="F20" s="122" t="s">
        <v>403</v>
      </c>
      <c r="G20" s="55" t="s">
        <v>20</v>
      </c>
      <c r="H20" s="30"/>
      <c r="I20" s="31">
        <v>130</v>
      </c>
      <c r="J20" s="32">
        <v>0</v>
      </c>
      <c r="K20" s="33">
        <v>9.5</v>
      </c>
      <c r="L20" s="34">
        <f t="shared" si="2"/>
        <v>0</v>
      </c>
      <c r="M20" s="35">
        <f t="shared" si="3"/>
        <v>0</v>
      </c>
      <c r="N20" s="35">
        <f t="shared" si="4"/>
        <v>0</v>
      </c>
    </row>
    <row r="21" spans="1:14" ht="15" customHeight="1" x14ac:dyDescent="0.3">
      <c r="A21" s="27">
        <f t="shared" si="1"/>
        <v>10</v>
      </c>
      <c r="B21" s="28"/>
      <c r="C21" s="120" t="s">
        <v>404</v>
      </c>
      <c r="D21" s="121" t="s">
        <v>404</v>
      </c>
      <c r="E21" s="121" t="s">
        <v>404</v>
      </c>
      <c r="F21" s="122" t="s">
        <v>404</v>
      </c>
      <c r="G21" s="55" t="s">
        <v>20</v>
      </c>
      <c r="H21" s="30"/>
      <c r="I21" s="31">
        <v>130</v>
      </c>
      <c r="J21" s="32">
        <v>0</v>
      </c>
      <c r="K21" s="33">
        <v>9.5</v>
      </c>
      <c r="L21" s="34">
        <f t="shared" si="2"/>
        <v>0</v>
      </c>
      <c r="M21" s="35">
        <f t="shared" si="3"/>
        <v>0</v>
      </c>
      <c r="N21" s="35">
        <f t="shared" si="4"/>
        <v>0</v>
      </c>
    </row>
    <row r="22" spans="1:14" ht="15" customHeight="1" x14ac:dyDescent="0.3">
      <c r="A22" s="27">
        <f t="shared" si="1"/>
        <v>11</v>
      </c>
      <c r="B22" s="28"/>
      <c r="C22" s="120" t="s">
        <v>405</v>
      </c>
      <c r="D22" s="121" t="s">
        <v>405</v>
      </c>
      <c r="E22" s="121" t="s">
        <v>405</v>
      </c>
      <c r="F22" s="122" t="s">
        <v>405</v>
      </c>
      <c r="G22" s="55" t="s">
        <v>20</v>
      </c>
      <c r="H22" s="30"/>
      <c r="I22" s="31">
        <v>60</v>
      </c>
      <c r="J22" s="32">
        <v>0</v>
      </c>
      <c r="K22" s="33">
        <v>9.5</v>
      </c>
      <c r="L22" s="34">
        <f t="shared" si="2"/>
        <v>0</v>
      </c>
      <c r="M22" s="35">
        <f t="shared" si="3"/>
        <v>0</v>
      </c>
      <c r="N22" s="35">
        <f t="shared" si="4"/>
        <v>0</v>
      </c>
    </row>
    <row r="23" spans="1:14" ht="15" customHeight="1" x14ac:dyDescent="0.3">
      <c r="A23" s="27">
        <f t="shared" si="1"/>
        <v>12</v>
      </c>
      <c r="B23" s="28"/>
      <c r="C23" s="120" t="s">
        <v>406</v>
      </c>
      <c r="D23" s="121" t="s">
        <v>406</v>
      </c>
      <c r="E23" s="121" t="s">
        <v>406</v>
      </c>
      <c r="F23" s="122" t="s">
        <v>406</v>
      </c>
      <c r="G23" s="55" t="s">
        <v>20</v>
      </c>
      <c r="H23" s="30"/>
      <c r="I23" s="31">
        <v>20</v>
      </c>
      <c r="J23" s="32">
        <v>0</v>
      </c>
      <c r="K23" s="33">
        <v>9.5</v>
      </c>
      <c r="L23" s="34">
        <f t="shared" si="2"/>
        <v>0</v>
      </c>
      <c r="M23" s="35">
        <f t="shared" si="3"/>
        <v>0</v>
      </c>
      <c r="N23" s="35">
        <f t="shared" si="4"/>
        <v>0</v>
      </c>
    </row>
    <row r="24" spans="1:14" ht="15" customHeight="1" x14ac:dyDescent="0.3">
      <c r="A24" s="27">
        <f t="shared" si="1"/>
        <v>13</v>
      </c>
      <c r="B24" s="28"/>
      <c r="C24" s="120" t="s">
        <v>407</v>
      </c>
      <c r="D24" s="121" t="s">
        <v>407</v>
      </c>
      <c r="E24" s="121" t="s">
        <v>407</v>
      </c>
      <c r="F24" s="122" t="s">
        <v>407</v>
      </c>
      <c r="G24" s="55" t="s">
        <v>20</v>
      </c>
      <c r="H24" s="30"/>
      <c r="I24" s="31">
        <v>30</v>
      </c>
      <c r="J24" s="32">
        <v>0</v>
      </c>
      <c r="K24" s="33">
        <v>9.5</v>
      </c>
      <c r="L24" s="34">
        <f t="shared" si="2"/>
        <v>0</v>
      </c>
      <c r="M24" s="35">
        <f t="shared" si="3"/>
        <v>0</v>
      </c>
      <c r="N24" s="35">
        <f t="shared" si="4"/>
        <v>0</v>
      </c>
    </row>
    <row r="25" spans="1:14" ht="15" customHeight="1" x14ac:dyDescent="0.3">
      <c r="A25" s="27">
        <f t="shared" si="1"/>
        <v>14</v>
      </c>
      <c r="B25" s="28"/>
      <c r="C25" s="120" t="s">
        <v>408</v>
      </c>
      <c r="D25" s="121" t="s">
        <v>408</v>
      </c>
      <c r="E25" s="121" t="s">
        <v>408</v>
      </c>
      <c r="F25" s="122" t="s">
        <v>408</v>
      </c>
      <c r="G25" s="55" t="s">
        <v>20</v>
      </c>
      <c r="H25" s="30"/>
      <c r="I25" s="31">
        <v>20</v>
      </c>
      <c r="J25" s="32">
        <v>0</v>
      </c>
      <c r="K25" s="33">
        <v>9.5</v>
      </c>
      <c r="L25" s="34">
        <f t="shared" si="2"/>
        <v>0</v>
      </c>
      <c r="M25" s="35">
        <f t="shared" si="3"/>
        <v>0</v>
      </c>
      <c r="N25" s="35">
        <f t="shared" si="4"/>
        <v>0</v>
      </c>
    </row>
    <row r="26" spans="1:14" ht="15" customHeight="1" x14ac:dyDescent="0.3">
      <c r="A26" s="27">
        <f t="shared" si="1"/>
        <v>15</v>
      </c>
      <c r="B26" s="28"/>
      <c r="C26" s="120" t="s">
        <v>409</v>
      </c>
      <c r="D26" s="121" t="s">
        <v>409</v>
      </c>
      <c r="E26" s="121" t="s">
        <v>409</v>
      </c>
      <c r="F26" s="122" t="s">
        <v>409</v>
      </c>
      <c r="G26" s="55" t="s">
        <v>20</v>
      </c>
      <c r="H26" s="30"/>
      <c r="I26" s="31">
        <v>10</v>
      </c>
      <c r="J26" s="32">
        <v>0</v>
      </c>
      <c r="K26" s="33">
        <v>9.5</v>
      </c>
      <c r="L26" s="34">
        <f t="shared" si="2"/>
        <v>0</v>
      </c>
      <c r="M26" s="35">
        <f t="shared" si="3"/>
        <v>0</v>
      </c>
      <c r="N26" s="35">
        <f t="shared" si="4"/>
        <v>0</v>
      </c>
    </row>
    <row r="27" spans="1:14" ht="15" customHeight="1" x14ac:dyDescent="0.3">
      <c r="A27" s="27">
        <f t="shared" si="1"/>
        <v>16</v>
      </c>
      <c r="B27" s="28"/>
      <c r="C27" s="120" t="s">
        <v>410</v>
      </c>
      <c r="D27" s="121" t="s">
        <v>410</v>
      </c>
      <c r="E27" s="121" t="s">
        <v>410</v>
      </c>
      <c r="F27" s="122" t="s">
        <v>410</v>
      </c>
      <c r="G27" s="55" t="s">
        <v>20</v>
      </c>
      <c r="H27" s="30"/>
      <c r="I27" s="31">
        <v>20</v>
      </c>
      <c r="J27" s="32">
        <v>0</v>
      </c>
      <c r="K27" s="33">
        <v>9.5</v>
      </c>
      <c r="L27" s="34">
        <f t="shared" si="2"/>
        <v>0</v>
      </c>
      <c r="M27" s="35">
        <f t="shared" si="3"/>
        <v>0</v>
      </c>
      <c r="N27" s="35">
        <f t="shared" si="4"/>
        <v>0</v>
      </c>
    </row>
    <row r="28" spans="1:14" ht="15" customHeight="1" x14ac:dyDescent="0.3">
      <c r="A28" s="27">
        <f t="shared" si="1"/>
        <v>17</v>
      </c>
      <c r="B28" s="28"/>
      <c r="C28" s="120" t="s">
        <v>411</v>
      </c>
      <c r="D28" s="121" t="s">
        <v>411</v>
      </c>
      <c r="E28" s="121" t="s">
        <v>411</v>
      </c>
      <c r="F28" s="122" t="s">
        <v>411</v>
      </c>
      <c r="G28" s="55" t="s">
        <v>20</v>
      </c>
      <c r="H28" s="30"/>
      <c r="I28" s="31">
        <v>20</v>
      </c>
      <c r="J28" s="32">
        <v>0</v>
      </c>
      <c r="K28" s="33">
        <v>9.5</v>
      </c>
      <c r="L28" s="34">
        <f t="shared" si="2"/>
        <v>0</v>
      </c>
      <c r="M28" s="35">
        <f t="shared" si="3"/>
        <v>0</v>
      </c>
      <c r="N28" s="35">
        <f t="shared" si="4"/>
        <v>0</v>
      </c>
    </row>
    <row r="29" spans="1:14" ht="15" customHeight="1" x14ac:dyDescent="0.3">
      <c r="A29" s="27">
        <f t="shared" si="1"/>
        <v>18</v>
      </c>
      <c r="B29" s="28"/>
      <c r="C29" s="120" t="s">
        <v>412</v>
      </c>
      <c r="D29" s="121" t="s">
        <v>412</v>
      </c>
      <c r="E29" s="121" t="s">
        <v>412</v>
      </c>
      <c r="F29" s="122" t="s">
        <v>412</v>
      </c>
      <c r="G29" s="55" t="s">
        <v>20</v>
      </c>
      <c r="H29" s="30"/>
      <c r="I29" s="31">
        <v>330</v>
      </c>
      <c r="J29" s="32">
        <v>0</v>
      </c>
      <c r="K29" s="33">
        <v>9.5</v>
      </c>
      <c r="L29" s="34">
        <f t="shared" si="2"/>
        <v>0</v>
      </c>
      <c r="M29" s="35">
        <f t="shared" si="3"/>
        <v>0</v>
      </c>
      <c r="N29" s="35">
        <f t="shared" si="4"/>
        <v>0</v>
      </c>
    </row>
    <row r="30" spans="1:14" ht="15" customHeight="1" x14ac:dyDescent="0.3">
      <c r="A30" s="27">
        <f t="shared" si="1"/>
        <v>19</v>
      </c>
      <c r="B30" s="28"/>
      <c r="C30" s="120" t="s">
        <v>413</v>
      </c>
      <c r="D30" s="121" t="s">
        <v>413</v>
      </c>
      <c r="E30" s="121" t="s">
        <v>413</v>
      </c>
      <c r="F30" s="122" t="s">
        <v>413</v>
      </c>
      <c r="G30" s="55" t="s">
        <v>20</v>
      </c>
      <c r="H30" s="30"/>
      <c r="I30" s="31">
        <v>70</v>
      </c>
      <c r="J30" s="32">
        <v>0</v>
      </c>
      <c r="K30" s="33">
        <v>9.5</v>
      </c>
      <c r="L30" s="34">
        <f t="shared" si="2"/>
        <v>0</v>
      </c>
      <c r="M30" s="35">
        <f t="shared" si="3"/>
        <v>0</v>
      </c>
      <c r="N30" s="35">
        <f t="shared" si="4"/>
        <v>0</v>
      </c>
    </row>
    <row r="31" spans="1:14" ht="15" customHeight="1" x14ac:dyDescent="0.3">
      <c r="A31" s="27">
        <f t="shared" si="1"/>
        <v>20</v>
      </c>
      <c r="B31" s="28"/>
      <c r="C31" s="120" t="s">
        <v>414</v>
      </c>
      <c r="D31" s="121" t="s">
        <v>414</v>
      </c>
      <c r="E31" s="121" t="s">
        <v>414</v>
      </c>
      <c r="F31" s="122" t="s">
        <v>414</v>
      </c>
      <c r="G31" s="55" t="s">
        <v>20</v>
      </c>
      <c r="H31" s="30"/>
      <c r="I31" s="31">
        <v>70</v>
      </c>
      <c r="J31" s="32">
        <v>0</v>
      </c>
      <c r="K31" s="33">
        <v>9.5</v>
      </c>
      <c r="L31" s="34">
        <f t="shared" si="2"/>
        <v>0</v>
      </c>
      <c r="M31" s="35">
        <f t="shared" si="3"/>
        <v>0</v>
      </c>
      <c r="N31" s="35">
        <f t="shared" si="4"/>
        <v>0</v>
      </c>
    </row>
    <row r="32" spans="1:14" ht="15" customHeight="1" x14ac:dyDescent="0.3">
      <c r="A32" s="27">
        <f t="shared" si="1"/>
        <v>21</v>
      </c>
      <c r="B32" s="28"/>
      <c r="C32" s="120" t="s">
        <v>942</v>
      </c>
      <c r="D32" s="121" t="s">
        <v>415</v>
      </c>
      <c r="E32" s="121" t="s">
        <v>415</v>
      </c>
      <c r="F32" s="122" t="s">
        <v>415</v>
      </c>
      <c r="G32" s="55" t="s">
        <v>20</v>
      </c>
      <c r="H32" s="30"/>
      <c r="I32" s="31">
        <v>70</v>
      </c>
      <c r="J32" s="32">
        <v>0</v>
      </c>
      <c r="K32" s="33">
        <v>9.5</v>
      </c>
      <c r="L32" s="34">
        <f t="shared" si="2"/>
        <v>0</v>
      </c>
      <c r="M32" s="35">
        <f t="shared" si="3"/>
        <v>0</v>
      </c>
      <c r="N32" s="35">
        <f t="shared" si="4"/>
        <v>0</v>
      </c>
    </row>
    <row r="33" spans="1:14" ht="15" customHeight="1" x14ac:dyDescent="0.3">
      <c r="A33" s="27">
        <f t="shared" si="1"/>
        <v>22</v>
      </c>
      <c r="B33" s="28"/>
      <c r="C33" s="120" t="s">
        <v>416</v>
      </c>
      <c r="D33" s="121" t="s">
        <v>416</v>
      </c>
      <c r="E33" s="121" t="s">
        <v>416</v>
      </c>
      <c r="F33" s="122" t="s">
        <v>416</v>
      </c>
      <c r="G33" s="55" t="s">
        <v>20</v>
      </c>
      <c r="H33" s="30"/>
      <c r="I33" s="31">
        <v>30</v>
      </c>
      <c r="J33" s="32">
        <v>0</v>
      </c>
      <c r="K33" s="33">
        <v>9.5</v>
      </c>
      <c r="L33" s="34">
        <f t="shared" si="2"/>
        <v>0</v>
      </c>
      <c r="M33" s="35">
        <f t="shared" si="3"/>
        <v>0</v>
      </c>
      <c r="N33" s="35">
        <f t="shared" si="4"/>
        <v>0</v>
      </c>
    </row>
    <row r="34" spans="1:14" ht="15" customHeight="1" x14ac:dyDescent="0.3">
      <c r="A34" s="27">
        <f t="shared" si="1"/>
        <v>23</v>
      </c>
      <c r="B34" s="28"/>
      <c r="C34" s="120" t="s">
        <v>417</v>
      </c>
      <c r="D34" s="121" t="s">
        <v>417</v>
      </c>
      <c r="E34" s="121" t="s">
        <v>417</v>
      </c>
      <c r="F34" s="122" t="s">
        <v>417</v>
      </c>
      <c r="G34" s="55" t="s">
        <v>20</v>
      </c>
      <c r="H34" s="30"/>
      <c r="I34" s="31">
        <v>20</v>
      </c>
      <c r="J34" s="32">
        <v>0</v>
      </c>
      <c r="K34" s="33">
        <v>9.5</v>
      </c>
      <c r="L34" s="34">
        <f t="shared" si="2"/>
        <v>0</v>
      </c>
      <c r="M34" s="35">
        <f t="shared" si="3"/>
        <v>0</v>
      </c>
      <c r="N34" s="35">
        <f t="shared" si="4"/>
        <v>0</v>
      </c>
    </row>
    <row r="35" spans="1:14" ht="15" customHeight="1" x14ac:dyDescent="0.3">
      <c r="A35" s="27">
        <f t="shared" si="1"/>
        <v>24</v>
      </c>
      <c r="B35" s="28"/>
      <c r="C35" s="120" t="s">
        <v>418</v>
      </c>
      <c r="D35" s="121" t="s">
        <v>418</v>
      </c>
      <c r="E35" s="121" t="s">
        <v>418</v>
      </c>
      <c r="F35" s="122" t="s">
        <v>418</v>
      </c>
      <c r="G35" s="55" t="s">
        <v>20</v>
      </c>
      <c r="H35" s="30"/>
      <c r="I35" s="31">
        <v>20</v>
      </c>
      <c r="J35" s="32">
        <v>0</v>
      </c>
      <c r="K35" s="33">
        <v>9.5</v>
      </c>
      <c r="L35" s="34">
        <f t="shared" si="2"/>
        <v>0</v>
      </c>
      <c r="M35" s="35">
        <f t="shared" si="3"/>
        <v>0</v>
      </c>
      <c r="N35" s="35">
        <f t="shared" si="4"/>
        <v>0</v>
      </c>
    </row>
    <row r="36" spans="1:14" ht="15" customHeight="1" x14ac:dyDescent="0.3">
      <c r="A36" s="27">
        <f t="shared" si="1"/>
        <v>25</v>
      </c>
      <c r="B36" s="28"/>
      <c r="C36" s="120" t="s">
        <v>419</v>
      </c>
      <c r="D36" s="121" t="s">
        <v>419</v>
      </c>
      <c r="E36" s="121" t="s">
        <v>419</v>
      </c>
      <c r="F36" s="122" t="s">
        <v>419</v>
      </c>
      <c r="G36" s="55" t="s">
        <v>20</v>
      </c>
      <c r="H36" s="30"/>
      <c r="I36" s="31">
        <v>270</v>
      </c>
      <c r="J36" s="32">
        <v>0</v>
      </c>
      <c r="K36" s="33">
        <v>9.5</v>
      </c>
      <c r="L36" s="34">
        <f t="shared" si="2"/>
        <v>0</v>
      </c>
      <c r="M36" s="35">
        <f t="shared" si="3"/>
        <v>0</v>
      </c>
      <c r="N36" s="35">
        <f t="shared" si="4"/>
        <v>0</v>
      </c>
    </row>
    <row r="37" spans="1:14" ht="15" customHeight="1" x14ac:dyDescent="0.3">
      <c r="A37" s="27">
        <f t="shared" si="1"/>
        <v>26</v>
      </c>
      <c r="B37" s="28"/>
      <c r="C37" s="120" t="s">
        <v>420</v>
      </c>
      <c r="D37" s="121" t="s">
        <v>420</v>
      </c>
      <c r="E37" s="121" t="s">
        <v>420</v>
      </c>
      <c r="F37" s="122" t="s">
        <v>420</v>
      </c>
      <c r="G37" s="55" t="s">
        <v>20</v>
      </c>
      <c r="H37" s="30"/>
      <c r="I37" s="31">
        <v>20</v>
      </c>
      <c r="J37" s="32">
        <v>0</v>
      </c>
      <c r="K37" s="33">
        <v>9.5</v>
      </c>
      <c r="L37" s="34">
        <f t="shared" si="2"/>
        <v>0</v>
      </c>
      <c r="M37" s="35">
        <f t="shared" si="3"/>
        <v>0</v>
      </c>
      <c r="N37" s="35">
        <f t="shared" si="4"/>
        <v>0</v>
      </c>
    </row>
    <row r="38" spans="1:14" ht="15" customHeight="1" x14ac:dyDescent="0.3">
      <c r="A38" s="27">
        <f t="shared" si="1"/>
        <v>27</v>
      </c>
      <c r="B38" s="28"/>
      <c r="C38" s="120" t="s">
        <v>421</v>
      </c>
      <c r="D38" s="121" t="s">
        <v>421</v>
      </c>
      <c r="E38" s="121" t="s">
        <v>421</v>
      </c>
      <c r="F38" s="122" t="s">
        <v>421</v>
      </c>
      <c r="G38" s="55" t="s">
        <v>20</v>
      </c>
      <c r="H38" s="30"/>
      <c r="I38" s="31">
        <v>30</v>
      </c>
      <c r="J38" s="32">
        <v>0</v>
      </c>
      <c r="K38" s="33">
        <v>9.5</v>
      </c>
      <c r="L38" s="34">
        <f t="shared" si="2"/>
        <v>0</v>
      </c>
      <c r="M38" s="35">
        <f t="shared" si="3"/>
        <v>0</v>
      </c>
      <c r="N38" s="35">
        <f t="shared" si="4"/>
        <v>0</v>
      </c>
    </row>
    <row r="39" spans="1:14" ht="15" customHeight="1" x14ac:dyDescent="0.3">
      <c r="A39" s="27">
        <f t="shared" si="1"/>
        <v>28</v>
      </c>
      <c r="B39" s="28"/>
      <c r="C39" s="120" t="s">
        <v>422</v>
      </c>
      <c r="D39" s="121" t="s">
        <v>422</v>
      </c>
      <c r="E39" s="121" t="s">
        <v>422</v>
      </c>
      <c r="F39" s="122" t="s">
        <v>422</v>
      </c>
      <c r="G39" s="55" t="s">
        <v>20</v>
      </c>
      <c r="H39" s="30"/>
      <c r="I39" s="31">
        <v>200</v>
      </c>
      <c r="J39" s="32">
        <v>0</v>
      </c>
      <c r="K39" s="33">
        <v>9.5</v>
      </c>
      <c r="L39" s="34">
        <f t="shared" si="2"/>
        <v>0</v>
      </c>
      <c r="M39" s="35">
        <f t="shared" si="3"/>
        <v>0</v>
      </c>
      <c r="N39" s="35">
        <f t="shared" si="4"/>
        <v>0</v>
      </c>
    </row>
    <row r="40" spans="1:14" ht="15" customHeight="1" x14ac:dyDescent="0.3">
      <c r="A40" s="27">
        <f t="shared" si="1"/>
        <v>29</v>
      </c>
      <c r="B40" s="28"/>
      <c r="C40" s="120" t="s">
        <v>423</v>
      </c>
      <c r="D40" s="121" t="s">
        <v>423</v>
      </c>
      <c r="E40" s="121" t="s">
        <v>423</v>
      </c>
      <c r="F40" s="122" t="s">
        <v>423</v>
      </c>
      <c r="G40" s="55" t="s">
        <v>20</v>
      </c>
      <c r="H40" s="30"/>
      <c r="I40" s="31">
        <v>40</v>
      </c>
      <c r="J40" s="32">
        <v>0</v>
      </c>
      <c r="K40" s="33">
        <v>9.5</v>
      </c>
      <c r="L40" s="34">
        <f t="shared" si="2"/>
        <v>0</v>
      </c>
      <c r="M40" s="35">
        <f t="shared" si="3"/>
        <v>0</v>
      </c>
      <c r="N40" s="35">
        <f t="shared" si="4"/>
        <v>0</v>
      </c>
    </row>
    <row r="41" spans="1:14" ht="15" customHeight="1" x14ac:dyDescent="0.3">
      <c r="A41" s="27">
        <f t="shared" si="1"/>
        <v>30</v>
      </c>
      <c r="B41" s="28"/>
      <c r="C41" s="120" t="s">
        <v>424</v>
      </c>
      <c r="D41" s="121" t="s">
        <v>424</v>
      </c>
      <c r="E41" s="121" t="s">
        <v>424</v>
      </c>
      <c r="F41" s="122" t="s">
        <v>424</v>
      </c>
      <c r="G41" s="55" t="s">
        <v>20</v>
      </c>
      <c r="H41" s="30"/>
      <c r="I41" s="31">
        <v>170</v>
      </c>
      <c r="J41" s="32">
        <v>0</v>
      </c>
      <c r="K41" s="33">
        <v>9.5</v>
      </c>
      <c r="L41" s="34">
        <f t="shared" si="2"/>
        <v>0</v>
      </c>
      <c r="M41" s="35">
        <f t="shared" si="3"/>
        <v>0</v>
      </c>
      <c r="N41" s="35">
        <f t="shared" si="4"/>
        <v>0</v>
      </c>
    </row>
    <row r="42" spans="1:14" ht="15" customHeight="1" x14ac:dyDescent="0.3">
      <c r="A42" s="27">
        <f t="shared" si="1"/>
        <v>31</v>
      </c>
      <c r="B42" s="28"/>
      <c r="C42" s="120" t="s">
        <v>425</v>
      </c>
      <c r="D42" s="121" t="s">
        <v>425</v>
      </c>
      <c r="E42" s="121" t="s">
        <v>425</v>
      </c>
      <c r="F42" s="122" t="s">
        <v>425</v>
      </c>
      <c r="G42" s="55" t="s">
        <v>20</v>
      </c>
      <c r="H42" s="30"/>
      <c r="I42" s="31">
        <v>170</v>
      </c>
      <c r="J42" s="32">
        <v>0</v>
      </c>
      <c r="K42" s="33">
        <v>9.5</v>
      </c>
      <c r="L42" s="34">
        <f t="shared" si="2"/>
        <v>0</v>
      </c>
      <c r="M42" s="35">
        <f t="shared" si="3"/>
        <v>0</v>
      </c>
      <c r="N42" s="35">
        <f t="shared" si="4"/>
        <v>0</v>
      </c>
    </row>
    <row r="43" spans="1:14" ht="15" customHeight="1" x14ac:dyDescent="0.3">
      <c r="A43" s="27">
        <f t="shared" si="1"/>
        <v>32</v>
      </c>
      <c r="B43" s="28"/>
      <c r="C43" s="120" t="s">
        <v>426</v>
      </c>
      <c r="D43" s="121" t="s">
        <v>426</v>
      </c>
      <c r="E43" s="121" t="s">
        <v>426</v>
      </c>
      <c r="F43" s="122" t="s">
        <v>426</v>
      </c>
      <c r="G43" s="55" t="s">
        <v>20</v>
      </c>
      <c r="H43" s="30"/>
      <c r="I43" s="31">
        <v>100</v>
      </c>
      <c r="J43" s="32">
        <v>0</v>
      </c>
      <c r="K43" s="33">
        <v>9.5</v>
      </c>
      <c r="L43" s="34">
        <f t="shared" si="2"/>
        <v>0</v>
      </c>
      <c r="M43" s="35">
        <f t="shared" si="3"/>
        <v>0</v>
      </c>
      <c r="N43" s="35">
        <f t="shared" si="4"/>
        <v>0</v>
      </c>
    </row>
    <row r="44" spans="1:14" ht="15" customHeight="1" x14ac:dyDescent="0.3">
      <c r="A44" s="27">
        <f t="shared" si="1"/>
        <v>33</v>
      </c>
      <c r="B44" s="28"/>
      <c r="C44" s="120" t="s">
        <v>427</v>
      </c>
      <c r="D44" s="121" t="s">
        <v>427</v>
      </c>
      <c r="E44" s="121" t="s">
        <v>427</v>
      </c>
      <c r="F44" s="122" t="s">
        <v>427</v>
      </c>
      <c r="G44" s="55" t="s">
        <v>20</v>
      </c>
      <c r="H44" s="30"/>
      <c r="I44" s="31">
        <v>200</v>
      </c>
      <c r="J44" s="32">
        <v>0</v>
      </c>
      <c r="K44" s="33">
        <v>9.5</v>
      </c>
      <c r="L44" s="34">
        <f t="shared" si="2"/>
        <v>0</v>
      </c>
      <c r="M44" s="35">
        <f t="shared" si="3"/>
        <v>0</v>
      </c>
      <c r="N44" s="35">
        <f t="shared" si="4"/>
        <v>0</v>
      </c>
    </row>
    <row r="45" spans="1:14" ht="15" customHeight="1" x14ac:dyDescent="0.3">
      <c r="A45" s="27">
        <f t="shared" si="1"/>
        <v>34</v>
      </c>
      <c r="B45" s="28"/>
      <c r="C45" s="120" t="s">
        <v>428</v>
      </c>
      <c r="D45" s="121" t="s">
        <v>428</v>
      </c>
      <c r="E45" s="121" t="s">
        <v>428</v>
      </c>
      <c r="F45" s="122" t="s">
        <v>428</v>
      </c>
      <c r="G45" s="55" t="s">
        <v>20</v>
      </c>
      <c r="H45" s="30"/>
      <c r="I45" s="31">
        <v>200</v>
      </c>
      <c r="J45" s="32">
        <v>0</v>
      </c>
      <c r="K45" s="33">
        <v>9.5</v>
      </c>
      <c r="L45" s="34">
        <f t="shared" si="2"/>
        <v>0</v>
      </c>
      <c r="M45" s="35">
        <f t="shared" si="3"/>
        <v>0</v>
      </c>
      <c r="N45" s="35">
        <f t="shared" si="4"/>
        <v>0</v>
      </c>
    </row>
    <row r="46" spans="1:14" ht="15" customHeight="1" x14ac:dyDescent="0.3">
      <c r="A46" s="27">
        <f t="shared" si="1"/>
        <v>35</v>
      </c>
      <c r="B46" s="28"/>
      <c r="C46" s="120" t="s">
        <v>429</v>
      </c>
      <c r="D46" s="121" t="s">
        <v>429</v>
      </c>
      <c r="E46" s="121" t="s">
        <v>429</v>
      </c>
      <c r="F46" s="122" t="s">
        <v>429</v>
      </c>
      <c r="G46" s="55" t="s">
        <v>20</v>
      </c>
      <c r="H46" s="30"/>
      <c r="I46" s="31">
        <v>30</v>
      </c>
      <c r="J46" s="32">
        <v>0</v>
      </c>
      <c r="K46" s="33">
        <v>9.5</v>
      </c>
      <c r="L46" s="34">
        <f t="shared" si="2"/>
        <v>0</v>
      </c>
      <c r="M46" s="35">
        <f t="shared" si="3"/>
        <v>0</v>
      </c>
      <c r="N46" s="35">
        <f t="shared" si="4"/>
        <v>0</v>
      </c>
    </row>
    <row r="47" spans="1:14" ht="15" customHeight="1" x14ac:dyDescent="0.3">
      <c r="A47" s="27">
        <f t="shared" si="1"/>
        <v>36</v>
      </c>
      <c r="B47" s="28"/>
      <c r="C47" s="120" t="s">
        <v>430</v>
      </c>
      <c r="D47" s="121" t="s">
        <v>430</v>
      </c>
      <c r="E47" s="121" t="s">
        <v>430</v>
      </c>
      <c r="F47" s="122" t="s">
        <v>430</v>
      </c>
      <c r="G47" s="55" t="s">
        <v>20</v>
      </c>
      <c r="H47" s="30"/>
      <c r="I47" s="31">
        <v>70</v>
      </c>
      <c r="J47" s="32">
        <v>0</v>
      </c>
      <c r="K47" s="33">
        <v>9.5</v>
      </c>
      <c r="L47" s="34">
        <f t="shared" si="2"/>
        <v>0</v>
      </c>
      <c r="M47" s="35">
        <f t="shared" si="3"/>
        <v>0</v>
      </c>
      <c r="N47" s="35">
        <f t="shared" si="4"/>
        <v>0</v>
      </c>
    </row>
    <row r="48" spans="1:14" ht="15" customHeight="1" x14ac:dyDescent="0.3">
      <c r="A48" s="27">
        <f t="shared" si="1"/>
        <v>37</v>
      </c>
      <c r="B48" s="28"/>
      <c r="C48" s="120" t="s">
        <v>431</v>
      </c>
      <c r="D48" s="121" t="s">
        <v>431</v>
      </c>
      <c r="E48" s="121" t="s">
        <v>431</v>
      </c>
      <c r="F48" s="122" t="s">
        <v>431</v>
      </c>
      <c r="G48" s="55" t="s">
        <v>20</v>
      </c>
      <c r="H48" s="30"/>
      <c r="I48" s="31">
        <v>10</v>
      </c>
      <c r="J48" s="32">
        <v>0</v>
      </c>
      <c r="K48" s="33">
        <v>9.5</v>
      </c>
      <c r="L48" s="34">
        <f t="shared" si="2"/>
        <v>0</v>
      </c>
      <c r="M48" s="35">
        <f t="shared" si="3"/>
        <v>0</v>
      </c>
      <c r="N48" s="35">
        <f t="shared" si="4"/>
        <v>0</v>
      </c>
    </row>
    <row r="49" spans="1:14" ht="15" customHeight="1" x14ac:dyDescent="0.3">
      <c r="A49" s="27">
        <f t="shared" si="1"/>
        <v>38</v>
      </c>
      <c r="B49" s="28"/>
      <c r="C49" s="120" t="s">
        <v>432</v>
      </c>
      <c r="D49" s="121" t="s">
        <v>432</v>
      </c>
      <c r="E49" s="121" t="s">
        <v>432</v>
      </c>
      <c r="F49" s="122" t="s">
        <v>432</v>
      </c>
      <c r="G49" s="55" t="s">
        <v>20</v>
      </c>
      <c r="H49" s="30"/>
      <c r="I49" s="31">
        <v>10</v>
      </c>
      <c r="J49" s="32">
        <v>0</v>
      </c>
      <c r="K49" s="33">
        <v>9.5</v>
      </c>
      <c r="L49" s="34">
        <f t="shared" si="2"/>
        <v>0</v>
      </c>
      <c r="M49" s="35">
        <f t="shared" si="3"/>
        <v>0</v>
      </c>
      <c r="N49" s="35">
        <f t="shared" si="4"/>
        <v>0</v>
      </c>
    </row>
    <row r="50" spans="1:14" ht="15" customHeight="1" x14ac:dyDescent="0.3">
      <c r="A50" s="27">
        <f t="shared" si="1"/>
        <v>39</v>
      </c>
      <c r="B50" s="28"/>
      <c r="C50" s="120" t="s">
        <v>433</v>
      </c>
      <c r="D50" s="121" t="s">
        <v>433</v>
      </c>
      <c r="E50" s="121" t="s">
        <v>433</v>
      </c>
      <c r="F50" s="122" t="s">
        <v>433</v>
      </c>
      <c r="G50" s="55" t="s">
        <v>20</v>
      </c>
      <c r="H50" s="30"/>
      <c r="I50" s="31">
        <v>10</v>
      </c>
      <c r="J50" s="32">
        <v>0</v>
      </c>
      <c r="K50" s="33">
        <v>9.5</v>
      </c>
      <c r="L50" s="34">
        <f t="shared" si="2"/>
        <v>0</v>
      </c>
      <c r="M50" s="35">
        <f t="shared" si="3"/>
        <v>0</v>
      </c>
      <c r="N50" s="35">
        <f t="shared" si="4"/>
        <v>0</v>
      </c>
    </row>
    <row r="51" spans="1:14" ht="15" customHeight="1" x14ac:dyDescent="0.3">
      <c r="A51" s="27">
        <f t="shared" si="1"/>
        <v>40</v>
      </c>
      <c r="B51" s="28"/>
      <c r="C51" s="120" t="s">
        <v>434</v>
      </c>
      <c r="D51" s="121" t="s">
        <v>434</v>
      </c>
      <c r="E51" s="121" t="s">
        <v>434</v>
      </c>
      <c r="F51" s="122" t="s">
        <v>434</v>
      </c>
      <c r="G51" s="55" t="s">
        <v>20</v>
      </c>
      <c r="H51" s="30"/>
      <c r="I51" s="31">
        <v>10</v>
      </c>
      <c r="J51" s="32">
        <v>0</v>
      </c>
      <c r="K51" s="33">
        <v>9.5</v>
      </c>
      <c r="L51" s="34">
        <f t="shared" si="2"/>
        <v>0</v>
      </c>
      <c r="M51" s="35">
        <f t="shared" si="3"/>
        <v>0</v>
      </c>
      <c r="N51" s="35">
        <f t="shared" si="4"/>
        <v>0</v>
      </c>
    </row>
    <row r="52" spans="1:14" ht="15" customHeight="1" x14ac:dyDescent="0.3">
      <c r="A52" s="27">
        <f t="shared" si="1"/>
        <v>41</v>
      </c>
      <c r="B52" s="28"/>
      <c r="C52" s="120" t="s">
        <v>435</v>
      </c>
      <c r="D52" s="121" t="s">
        <v>435</v>
      </c>
      <c r="E52" s="121" t="s">
        <v>435</v>
      </c>
      <c r="F52" s="122" t="s">
        <v>435</v>
      </c>
      <c r="G52" s="55" t="s">
        <v>20</v>
      </c>
      <c r="H52" s="30"/>
      <c r="I52" s="31">
        <v>20</v>
      </c>
      <c r="J52" s="32">
        <v>0</v>
      </c>
      <c r="K52" s="33">
        <v>9.5</v>
      </c>
      <c r="L52" s="34">
        <f t="shared" si="2"/>
        <v>0</v>
      </c>
      <c r="M52" s="35">
        <f t="shared" si="3"/>
        <v>0</v>
      </c>
      <c r="N52" s="35">
        <f t="shared" si="4"/>
        <v>0</v>
      </c>
    </row>
    <row r="53" spans="1:14" ht="15" customHeight="1" x14ac:dyDescent="0.3">
      <c r="A53" s="27">
        <f t="shared" si="1"/>
        <v>42</v>
      </c>
      <c r="B53" s="28"/>
      <c r="C53" s="120" t="s">
        <v>436</v>
      </c>
      <c r="D53" s="121" t="s">
        <v>436</v>
      </c>
      <c r="E53" s="121" t="s">
        <v>436</v>
      </c>
      <c r="F53" s="122" t="s">
        <v>436</v>
      </c>
      <c r="G53" s="55" t="s">
        <v>20</v>
      </c>
      <c r="H53" s="30"/>
      <c r="I53" s="31">
        <v>20</v>
      </c>
      <c r="J53" s="32">
        <v>0</v>
      </c>
      <c r="K53" s="33">
        <v>9.5</v>
      </c>
      <c r="L53" s="34">
        <f t="shared" si="2"/>
        <v>0</v>
      </c>
      <c r="M53" s="35">
        <f t="shared" si="3"/>
        <v>0</v>
      </c>
      <c r="N53" s="35">
        <f t="shared" si="4"/>
        <v>0</v>
      </c>
    </row>
    <row r="54" spans="1:14" ht="15" customHeight="1" x14ac:dyDescent="0.3">
      <c r="A54" s="27">
        <f t="shared" si="1"/>
        <v>43</v>
      </c>
      <c r="B54" s="28"/>
      <c r="C54" s="120" t="s">
        <v>437</v>
      </c>
      <c r="D54" s="121" t="s">
        <v>437</v>
      </c>
      <c r="E54" s="121" t="s">
        <v>437</v>
      </c>
      <c r="F54" s="122" t="s">
        <v>437</v>
      </c>
      <c r="G54" s="55" t="s">
        <v>20</v>
      </c>
      <c r="H54" s="30"/>
      <c r="I54" s="31">
        <v>20</v>
      </c>
      <c r="J54" s="32">
        <v>0</v>
      </c>
      <c r="K54" s="33">
        <v>9.5</v>
      </c>
      <c r="L54" s="34">
        <f t="shared" si="2"/>
        <v>0</v>
      </c>
      <c r="M54" s="35">
        <f t="shared" si="3"/>
        <v>0</v>
      </c>
      <c r="N54" s="35">
        <f t="shared" si="4"/>
        <v>0</v>
      </c>
    </row>
    <row r="55" spans="1:14" ht="15" customHeight="1" x14ac:dyDescent="0.3">
      <c r="A55" s="27">
        <f t="shared" si="1"/>
        <v>44</v>
      </c>
      <c r="B55" s="28"/>
      <c r="C55" s="120" t="s">
        <v>438</v>
      </c>
      <c r="D55" s="121" t="s">
        <v>438</v>
      </c>
      <c r="E55" s="121" t="s">
        <v>438</v>
      </c>
      <c r="F55" s="122" t="s">
        <v>438</v>
      </c>
      <c r="G55" s="55" t="s">
        <v>20</v>
      </c>
      <c r="H55" s="30"/>
      <c r="I55" s="31">
        <v>20</v>
      </c>
      <c r="J55" s="32">
        <v>0</v>
      </c>
      <c r="K55" s="33">
        <v>9.5</v>
      </c>
      <c r="L55" s="34">
        <f t="shared" si="2"/>
        <v>0</v>
      </c>
      <c r="M55" s="35">
        <f t="shared" si="3"/>
        <v>0</v>
      </c>
      <c r="N55" s="35">
        <f t="shared" si="4"/>
        <v>0</v>
      </c>
    </row>
    <row r="56" spans="1:14" ht="15" customHeight="1" x14ac:dyDescent="0.3">
      <c r="A56" s="27">
        <f t="shared" si="1"/>
        <v>45</v>
      </c>
      <c r="B56" s="28"/>
      <c r="C56" s="120" t="s">
        <v>439</v>
      </c>
      <c r="D56" s="121" t="s">
        <v>439</v>
      </c>
      <c r="E56" s="121" t="s">
        <v>439</v>
      </c>
      <c r="F56" s="122" t="s">
        <v>439</v>
      </c>
      <c r="G56" s="55" t="s">
        <v>20</v>
      </c>
      <c r="H56" s="30"/>
      <c r="I56" s="31">
        <v>20</v>
      </c>
      <c r="J56" s="32">
        <v>0</v>
      </c>
      <c r="K56" s="33">
        <v>9.5</v>
      </c>
      <c r="L56" s="34">
        <f t="shared" si="2"/>
        <v>0</v>
      </c>
      <c r="M56" s="35">
        <f t="shared" si="3"/>
        <v>0</v>
      </c>
      <c r="N56" s="35">
        <f t="shared" si="4"/>
        <v>0</v>
      </c>
    </row>
    <row r="57" spans="1:14" ht="15" customHeight="1" x14ac:dyDescent="0.3">
      <c r="A57" s="27">
        <f t="shared" si="1"/>
        <v>46</v>
      </c>
      <c r="B57" s="28"/>
      <c r="C57" s="120" t="s">
        <v>440</v>
      </c>
      <c r="D57" s="121" t="s">
        <v>440</v>
      </c>
      <c r="E57" s="121" t="s">
        <v>440</v>
      </c>
      <c r="F57" s="122" t="s">
        <v>440</v>
      </c>
      <c r="G57" s="55" t="s">
        <v>20</v>
      </c>
      <c r="H57" s="30"/>
      <c r="I57" s="31">
        <v>20</v>
      </c>
      <c r="J57" s="32">
        <v>0</v>
      </c>
      <c r="K57" s="33">
        <v>9.5</v>
      </c>
      <c r="L57" s="34">
        <f t="shared" si="2"/>
        <v>0</v>
      </c>
      <c r="M57" s="35">
        <f t="shared" si="3"/>
        <v>0</v>
      </c>
      <c r="N57" s="35">
        <f t="shared" si="4"/>
        <v>0</v>
      </c>
    </row>
    <row r="58" spans="1:14" ht="15" customHeight="1" x14ac:dyDescent="0.3">
      <c r="A58" s="27">
        <f t="shared" si="1"/>
        <v>47</v>
      </c>
      <c r="B58" s="28"/>
      <c r="C58" s="120" t="s">
        <v>441</v>
      </c>
      <c r="D58" s="121" t="s">
        <v>441</v>
      </c>
      <c r="E58" s="121" t="s">
        <v>441</v>
      </c>
      <c r="F58" s="122" t="s">
        <v>441</v>
      </c>
      <c r="G58" s="55" t="s">
        <v>20</v>
      </c>
      <c r="H58" s="30"/>
      <c r="I58" s="31">
        <v>20</v>
      </c>
      <c r="J58" s="32">
        <v>0</v>
      </c>
      <c r="K58" s="33">
        <v>9.5</v>
      </c>
      <c r="L58" s="34">
        <f t="shared" si="2"/>
        <v>0</v>
      </c>
      <c r="M58" s="35">
        <f t="shared" si="3"/>
        <v>0</v>
      </c>
      <c r="N58" s="35">
        <f t="shared" si="4"/>
        <v>0</v>
      </c>
    </row>
    <row r="59" spans="1:14" ht="15" customHeight="1" x14ac:dyDescent="0.3">
      <c r="A59" s="27">
        <f t="shared" si="1"/>
        <v>48</v>
      </c>
      <c r="B59" s="28"/>
      <c r="C59" s="120" t="s">
        <v>442</v>
      </c>
      <c r="D59" s="121" t="s">
        <v>442</v>
      </c>
      <c r="E59" s="121" t="s">
        <v>442</v>
      </c>
      <c r="F59" s="122" t="s">
        <v>442</v>
      </c>
      <c r="G59" s="55" t="s">
        <v>20</v>
      </c>
      <c r="H59" s="30"/>
      <c r="I59" s="31">
        <v>20</v>
      </c>
      <c r="J59" s="32">
        <v>0</v>
      </c>
      <c r="K59" s="33">
        <v>9.5</v>
      </c>
      <c r="L59" s="34">
        <f t="shared" si="2"/>
        <v>0</v>
      </c>
      <c r="M59" s="35">
        <f t="shared" si="3"/>
        <v>0</v>
      </c>
      <c r="N59" s="35">
        <f t="shared" si="4"/>
        <v>0</v>
      </c>
    </row>
    <row r="60" spans="1:14" ht="15" customHeight="1" x14ac:dyDescent="0.3">
      <c r="A60" s="27">
        <f t="shared" si="1"/>
        <v>49</v>
      </c>
      <c r="B60" s="28"/>
      <c r="C60" s="120" t="s">
        <v>443</v>
      </c>
      <c r="D60" s="121" t="s">
        <v>443</v>
      </c>
      <c r="E60" s="121" t="s">
        <v>443</v>
      </c>
      <c r="F60" s="122" t="s">
        <v>443</v>
      </c>
      <c r="G60" s="55" t="s">
        <v>20</v>
      </c>
      <c r="H60" s="30"/>
      <c r="I60" s="31">
        <v>20</v>
      </c>
      <c r="J60" s="32">
        <v>0</v>
      </c>
      <c r="K60" s="33">
        <v>9.5</v>
      </c>
      <c r="L60" s="34">
        <f t="shared" si="2"/>
        <v>0</v>
      </c>
      <c r="M60" s="35">
        <f t="shared" si="3"/>
        <v>0</v>
      </c>
      <c r="N60" s="35">
        <f t="shared" si="4"/>
        <v>0</v>
      </c>
    </row>
    <row r="61" spans="1:14" ht="15" customHeight="1" x14ac:dyDescent="0.3">
      <c r="A61" s="27">
        <f t="shared" si="1"/>
        <v>50</v>
      </c>
      <c r="B61" s="28"/>
      <c r="C61" s="120" t="s">
        <v>444</v>
      </c>
      <c r="D61" s="121" t="s">
        <v>444</v>
      </c>
      <c r="E61" s="121" t="s">
        <v>444</v>
      </c>
      <c r="F61" s="122" t="s">
        <v>444</v>
      </c>
      <c r="G61" s="55" t="s">
        <v>20</v>
      </c>
      <c r="H61" s="30"/>
      <c r="I61" s="31">
        <v>20</v>
      </c>
      <c r="J61" s="32">
        <v>0</v>
      </c>
      <c r="K61" s="33">
        <v>9.5</v>
      </c>
      <c r="L61" s="34">
        <f t="shared" si="2"/>
        <v>0</v>
      </c>
      <c r="M61" s="35">
        <f t="shared" si="3"/>
        <v>0</v>
      </c>
      <c r="N61" s="35">
        <f t="shared" si="4"/>
        <v>0</v>
      </c>
    </row>
    <row r="62" spans="1:14" ht="15" customHeight="1" x14ac:dyDescent="0.3">
      <c r="A62" s="27">
        <f t="shared" si="1"/>
        <v>51</v>
      </c>
      <c r="B62" s="28"/>
      <c r="C62" s="120" t="s">
        <v>445</v>
      </c>
      <c r="D62" s="121" t="s">
        <v>445</v>
      </c>
      <c r="E62" s="121" t="s">
        <v>445</v>
      </c>
      <c r="F62" s="122" t="s">
        <v>445</v>
      </c>
      <c r="G62" s="55" t="s">
        <v>20</v>
      </c>
      <c r="H62" s="30"/>
      <c r="I62" s="31">
        <v>10</v>
      </c>
      <c r="J62" s="32">
        <v>0</v>
      </c>
      <c r="K62" s="33">
        <v>9.5</v>
      </c>
      <c r="L62" s="34">
        <f t="shared" si="2"/>
        <v>0</v>
      </c>
      <c r="M62" s="35">
        <f t="shared" si="3"/>
        <v>0</v>
      </c>
      <c r="N62" s="35">
        <f t="shared" si="4"/>
        <v>0</v>
      </c>
    </row>
    <row r="63" spans="1:14" ht="15" customHeight="1" x14ac:dyDescent="0.3">
      <c r="A63" s="27">
        <f t="shared" si="1"/>
        <v>52</v>
      </c>
      <c r="B63" s="28"/>
      <c r="C63" s="120" t="s">
        <v>463</v>
      </c>
      <c r="D63" s="121" t="s">
        <v>463</v>
      </c>
      <c r="E63" s="121" t="s">
        <v>463</v>
      </c>
      <c r="F63" s="122" t="s">
        <v>463</v>
      </c>
      <c r="G63" s="55" t="s">
        <v>20</v>
      </c>
      <c r="H63" s="30"/>
      <c r="I63" s="31">
        <v>30</v>
      </c>
      <c r="J63" s="32">
        <v>0</v>
      </c>
      <c r="K63" s="33">
        <v>9.5</v>
      </c>
      <c r="L63" s="34">
        <f t="shared" ref="L63:L65" si="5">PRODUCT(J63,1.095)</f>
        <v>0</v>
      </c>
      <c r="M63" s="35">
        <f t="shared" ref="M63:M65" si="6">PRODUCT(I63,L63)</f>
        <v>0</v>
      </c>
      <c r="N63" s="35">
        <f t="shared" ref="N63:N65" si="7">PRODUCT(I63,J63)</f>
        <v>0</v>
      </c>
    </row>
    <row r="64" spans="1:14" ht="15" customHeight="1" x14ac:dyDescent="0.3">
      <c r="A64" s="27">
        <f t="shared" si="1"/>
        <v>53</v>
      </c>
      <c r="B64" s="28"/>
      <c r="C64" s="120" t="s">
        <v>465</v>
      </c>
      <c r="D64" s="121" t="s">
        <v>465</v>
      </c>
      <c r="E64" s="121" t="s">
        <v>465</v>
      </c>
      <c r="F64" s="122" t="s">
        <v>465</v>
      </c>
      <c r="G64" s="55" t="s">
        <v>20</v>
      </c>
      <c r="H64" s="30"/>
      <c r="I64" s="31">
        <v>10</v>
      </c>
      <c r="J64" s="32">
        <v>0</v>
      </c>
      <c r="K64" s="33">
        <v>9.5</v>
      </c>
      <c r="L64" s="34">
        <f t="shared" si="5"/>
        <v>0</v>
      </c>
      <c r="M64" s="35">
        <f t="shared" si="6"/>
        <v>0</v>
      </c>
      <c r="N64" s="35">
        <f t="shared" si="7"/>
        <v>0</v>
      </c>
    </row>
    <row r="65" spans="1:14" ht="15" customHeight="1" x14ac:dyDescent="0.3">
      <c r="A65" s="27">
        <f t="shared" si="1"/>
        <v>54</v>
      </c>
      <c r="B65" s="28"/>
      <c r="C65" s="120" t="s">
        <v>466</v>
      </c>
      <c r="D65" s="121" t="s">
        <v>466</v>
      </c>
      <c r="E65" s="121" t="s">
        <v>466</v>
      </c>
      <c r="F65" s="122" t="s">
        <v>466</v>
      </c>
      <c r="G65" s="55" t="s">
        <v>20</v>
      </c>
      <c r="H65" s="30"/>
      <c r="I65" s="31">
        <v>5</v>
      </c>
      <c r="J65" s="32">
        <v>0</v>
      </c>
      <c r="K65" s="33">
        <v>9.5</v>
      </c>
      <c r="L65" s="34">
        <f t="shared" si="5"/>
        <v>0</v>
      </c>
      <c r="M65" s="35">
        <f t="shared" si="6"/>
        <v>0</v>
      </c>
      <c r="N65" s="35">
        <f t="shared" si="7"/>
        <v>0</v>
      </c>
    </row>
    <row r="66" spans="1:14" ht="12.75" customHeight="1" x14ac:dyDescent="0.3">
      <c r="A66" s="36"/>
      <c r="B66" s="36"/>
      <c r="C66" s="129" t="s">
        <v>671</v>
      </c>
      <c r="D66" s="130"/>
      <c r="E66" s="130"/>
      <c r="F66" s="131"/>
      <c r="G66" s="37"/>
      <c r="H66" s="37"/>
      <c r="I66" s="37"/>
      <c r="J66" s="38"/>
      <c r="K66" s="37"/>
      <c r="L66" s="39"/>
      <c r="M66" s="40">
        <f>SUM(M12:M65)</f>
        <v>0</v>
      </c>
      <c r="N66" s="40">
        <f>SUM(N12:N65)</f>
        <v>0</v>
      </c>
    </row>
    <row r="67" spans="1:14" ht="12.75" customHeight="1" x14ac:dyDescent="0.3">
      <c r="A67" s="6"/>
      <c r="B67" s="6"/>
      <c r="C67" s="6"/>
      <c r="D67" s="6"/>
      <c r="E67" s="6"/>
      <c r="F67" s="6"/>
      <c r="G67" s="6"/>
      <c r="H67" s="6"/>
      <c r="I67" s="6"/>
      <c r="J67" s="6"/>
      <c r="K67" s="6"/>
      <c r="L67" s="6"/>
      <c r="M67" s="6"/>
      <c r="N67" s="6"/>
    </row>
    <row r="68" spans="1:14" ht="12.75" customHeight="1" x14ac:dyDescent="0.3">
      <c r="A68" s="6" t="s">
        <v>68</v>
      </c>
      <c r="B68" s="6"/>
      <c r="C68" s="6"/>
      <c r="D68" s="6"/>
      <c r="E68" s="6"/>
      <c r="F68" s="6"/>
      <c r="G68" s="6"/>
      <c r="H68" s="6"/>
      <c r="I68" s="6"/>
      <c r="J68" s="6"/>
      <c r="K68" s="6"/>
      <c r="L68" s="6"/>
      <c r="M68" s="6"/>
      <c r="N68" s="6"/>
    </row>
    <row r="69" spans="1:14" ht="12.75" customHeight="1" x14ac:dyDescent="0.3">
      <c r="A69" s="6" t="s">
        <v>69</v>
      </c>
      <c r="B69" s="6"/>
      <c r="C69" s="6"/>
      <c r="D69" s="6"/>
      <c r="E69" s="6"/>
      <c r="F69" s="6"/>
      <c r="G69" s="6"/>
      <c r="H69" s="6"/>
      <c r="I69" s="6"/>
      <c r="J69" s="6"/>
      <c r="K69" s="6"/>
      <c r="L69" s="6"/>
      <c r="M69" s="6"/>
      <c r="N69" s="6"/>
    </row>
    <row r="70" spans="1:14" ht="12.75" customHeight="1" x14ac:dyDescent="0.3">
      <c r="A70" s="6" t="s">
        <v>70</v>
      </c>
      <c r="B70" s="6"/>
      <c r="C70" s="6"/>
      <c r="D70" s="6"/>
      <c r="E70" s="6"/>
      <c r="F70" s="6"/>
      <c r="G70" s="6"/>
      <c r="H70" s="6"/>
      <c r="I70" s="6"/>
      <c r="J70" s="6"/>
      <c r="K70" s="6"/>
      <c r="L70" s="6"/>
      <c r="M70" s="6"/>
      <c r="N70" s="6"/>
    </row>
    <row r="71" spans="1:14" ht="12.75" customHeight="1" x14ac:dyDescent="0.3">
      <c r="A71" s="6" t="s">
        <v>121</v>
      </c>
      <c r="B71" s="6"/>
      <c r="C71" s="6"/>
      <c r="D71" s="6"/>
      <c r="E71" s="6"/>
      <c r="F71" s="6"/>
      <c r="G71" s="6"/>
      <c r="H71" s="6"/>
      <c r="I71" s="6"/>
      <c r="J71" s="6"/>
      <c r="K71" s="6"/>
      <c r="L71" s="6"/>
      <c r="M71" s="6"/>
      <c r="N71" s="6"/>
    </row>
    <row r="72" spans="1:14" ht="12.75" customHeight="1" x14ac:dyDescent="0.3">
      <c r="A72" s="6"/>
      <c r="B72" s="6"/>
      <c r="C72" s="6"/>
      <c r="D72" s="6"/>
      <c r="E72" s="6"/>
      <c r="F72" s="6"/>
      <c r="G72" s="6"/>
      <c r="H72" s="6"/>
      <c r="I72" s="6"/>
      <c r="J72" s="6"/>
      <c r="K72" s="6"/>
      <c r="L72" s="6"/>
      <c r="M72" s="6"/>
      <c r="N72" s="6"/>
    </row>
    <row r="73" spans="1:14" ht="12.75" customHeight="1" x14ac:dyDescent="0.3">
      <c r="A73" s="6"/>
      <c r="B73" s="6"/>
      <c r="C73" s="6"/>
      <c r="D73" s="6"/>
      <c r="E73" s="6"/>
      <c r="F73" s="6"/>
      <c r="G73" s="6"/>
      <c r="H73" s="6"/>
      <c r="I73" s="6"/>
      <c r="J73" s="6"/>
      <c r="K73" s="6"/>
      <c r="L73" s="6"/>
      <c r="M73" s="6"/>
      <c r="N73" s="6"/>
    </row>
    <row r="74" spans="1:14" ht="12.75" customHeight="1" x14ac:dyDescent="0.3">
      <c r="A74" s="6" t="s">
        <v>72</v>
      </c>
      <c r="B74" s="6"/>
      <c r="C74" s="6"/>
      <c r="D74" s="6"/>
      <c r="E74" s="6"/>
      <c r="F74" s="6"/>
      <c r="G74" s="6"/>
      <c r="H74" s="42" t="s">
        <v>73</v>
      </c>
      <c r="I74" s="6"/>
      <c r="J74" s="6"/>
      <c r="K74" s="6" t="s">
        <v>74</v>
      </c>
      <c r="L74" s="6"/>
      <c r="M74" s="6"/>
      <c r="N74" s="6"/>
    </row>
    <row r="77" spans="1:14" ht="12.75" customHeight="1" x14ac:dyDescent="0.3">
      <c r="B77" s="43"/>
      <c r="C77" s="43"/>
    </row>
    <row r="78" spans="1:14" ht="12.75" customHeight="1" x14ac:dyDescent="0.3">
      <c r="B78" s="43"/>
      <c r="C78" s="43"/>
    </row>
    <row r="79" spans="1:14" ht="12.75" customHeight="1" x14ac:dyDescent="0.3">
      <c r="B79" s="43"/>
      <c r="C79" s="43"/>
    </row>
    <row r="80" spans="1:14" ht="12.75" customHeight="1" x14ac:dyDescent="0.3">
      <c r="B80" s="43"/>
      <c r="C80" s="43"/>
    </row>
  </sheetData>
  <sheetProtection algorithmName="SHA-512" hashValue="KVtKQtFrqw+PpX3UClUtYry/cd5MHsfEiOI2c7ux3lurwTh5/HHn8J0VL4EhDPI0Y8cww8V59gyHRd9u+VtE4w==" saltValue="mdlrBCkS6f+gohF8QdIVig==" spinCount="100000" sheet="1" objects="1" scenarios="1"/>
  <protectedRanges>
    <protectedRange sqref="C74" name="Obseg3"/>
    <protectedRange sqref="C4:C5" name="Obseg2"/>
    <protectedRange sqref="C74" name="Range2"/>
  </protectedRanges>
  <mergeCells count="56">
    <mergeCell ref="C22:F22"/>
    <mergeCell ref="C10:F10"/>
    <mergeCell ref="C12:F12"/>
    <mergeCell ref="C13:F13"/>
    <mergeCell ref="C14:F14"/>
    <mergeCell ref="C15:F15"/>
    <mergeCell ref="C16:F16"/>
    <mergeCell ref="C17:F17"/>
    <mergeCell ref="C18:F18"/>
    <mergeCell ref="C19:F19"/>
    <mergeCell ref="C20:F20"/>
    <mergeCell ref="C21:F21"/>
    <mergeCell ref="C34:F34"/>
    <mergeCell ref="C23:F23"/>
    <mergeCell ref="C24:F24"/>
    <mergeCell ref="C25:F25"/>
    <mergeCell ref="C26:F26"/>
    <mergeCell ref="C27:F27"/>
    <mergeCell ref="C28:F28"/>
    <mergeCell ref="C29:F29"/>
    <mergeCell ref="C30:F30"/>
    <mergeCell ref="C31:F31"/>
    <mergeCell ref="C32:F32"/>
    <mergeCell ref="C33:F33"/>
    <mergeCell ref="C46:F46"/>
    <mergeCell ref="C35:F35"/>
    <mergeCell ref="C36:F36"/>
    <mergeCell ref="C37:F37"/>
    <mergeCell ref="C38:F38"/>
    <mergeCell ref="C39:F39"/>
    <mergeCell ref="C40:F40"/>
    <mergeCell ref="C41:F41"/>
    <mergeCell ref="C42:F42"/>
    <mergeCell ref="C43:F43"/>
    <mergeCell ref="C44:F44"/>
    <mergeCell ref="C45:F45"/>
    <mergeCell ref="C58:F58"/>
    <mergeCell ref="C47:F47"/>
    <mergeCell ref="C48:F48"/>
    <mergeCell ref="C49:F49"/>
    <mergeCell ref="C50:F50"/>
    <mergeCell ref="C51:F51"/>
    <mergeCell ref="C52:F52"/>
    <mergeCell ref="C53:F53"/>
    <mergeCell ref="C54:F54"/>
    <mergeCell ref="C55:F55"/>
    <mergeCell ref="C56:F56"/>
    <mergeCell ref="C57:F57"/>
    <mergeCell ref="C59:F59"/>
    <mergeCell ref="C60:F60"/>
    <mergeCell ref="C62:F62"/>
    <mergeCell ref="C66:F66"/>
    <mergeCell ref="C61:F61"/>
    <mergeCell ref="C63:F63"/>
    <mergeCell ref="C64:F64"/>
    <mergeCell ref="C65:F65"/>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0CFAE-938A-4C23-99D8-8A46AF9C5D4A}">
  <dimension ref="A2:T143"/>
  <sheetViews>
    <sheetView topLeftCell="A108" zoomScaleNormal="100" workbookViewId="0">
      <selection activeCell="V14" sqref="V14"/>
    </sheetView>
  </sheetViews>
  <sheetFormatPr defaultRowHeight="12.75" customHeight="1" x14ac:dyDescent="0.3"/>
  <cols>
    <col min="1" max="1" width="2.7109375" style="4" customWidth="1"/>
    <col min="2" max="2" width="5.28515625" style="4" customWidth="1"/>
    <col min="3" max="3" width="12.7109375" style="4" customWidth="1"/>
    <col min="4" max="6" width="9.140625" style="4"/>
    <col min="7" max="7" width="7.85546875" style="4" customWidth="1"/>
    <col min="8" max="8" width="4.5703125" style="4" customWidth="1"/>
    <col min="9" max="9" width="37.85546875" style="4" customWidth="1"/>
    <col min="10" max="11" width="9.140625" style="4"/>
    <col min="12" max="13" width="13.7109375" style="4" customWidth="1"/>
    <col min="14" max="14" width="7.5703125" style="4" customWidth="1"/>
    <col min="15" max="16" width="11.85546875" style="4" customWidth="1"/>
    <col min="17" max="20" width="13.7109375" style="4" customWidth="1"/>
    <col min="21" max="256" width="9.140625" style="4"/>
    <col min="257" max="257" width="2.7109375" style="4" customWidth="1"/>
    <col min="258" max="258" width="5.28515625" style="4" customWidth="1"/>
    <col min="259" max="261" width="9.140625" style="4"/>
    <col min="262" max="262" width="7.85546875" style="4" customWidth="1"/>
    <col min="263" max="263" width="4.5703125" style="4" customWidth="1"/>
    <col min="264" max="264" width="37.85546875" style="4" customWidth="1"/>
    <col min="265" max="266" width="9.140625" style="4"/>
    <col min="267" max="268" width="13.7109375" style="4" customWidth="1"/>
    <col min="269" max="269" width="7.5703125" style="4" customWidth="1"/>
    <col min="270" max="272" width="11.85546875" style="4" customWidth="1"/>
    <col min="273" max="273" width="12.7109375" style="4" customWidth="1"/>
    <col min="274" max="512" width="9.140625" style="4"/>
    <col min="513" max="513" width="2.7109375" style="4" customWidth="1"/>
    <col min="514" max="514" width="5.28515625" style="4" customWidth="1"/>
    <col min="515" max="517" width="9.140625" style="4"/>
    <col min="518" max="518" width="7.85546875" style="4" customWidth="1"/>
    <col min="519" max="519" width="4.5703125" style="4" customWidth="1"/>
    <col min="520" max="520" width="37.85546875" style="4" customWidth="1"/>
    <col min="521" max="522" width="9.140625" style="4"/>
    <col min="523" max="524" width="13.7109375" style="4" customWidth="1"/>
    <col min="525" max="525" width="7.5703125" style="4" customWidth="1"/>
    <col min="526" max="528" width="11.85546875" style="4" customWidth="1"/>
    <col min="529" max="529" width="12.7109375" style="4" customWidth="1"/>
    <col min="530" max="768" width="9.140625" style="4"/>
    <col min="769" max="769" width="2.7109375" style="4" customWidth="1"/>
    <col min="770" max="770" width="5.28515625" style="4" customWidth="1"/>
    <col min="771" max="773" width="9.140625" style="4"/>
    <col min="774" max="774" width="7.85546875" style="4" customWidth="1"/>
    <col min="775" max="775" width="4.5703125" style="4" customWidth="1"/>
    <col min="776" max="776" width="37.85546875" style="4" customWidth="1"/>
    <col min="777" max="778" width="9.140625" style="4"/>
    <col min="779" max="780" width="13.7109375" style="4" customWidth="1"/>
    <col min="781" max="781" width="7.5703125" style="4" customWidth="1"/>
    <col min="782" max="784" width="11.85546875" style="4" customWidth="1"/>
    <col min="785" max="785" width="12.7109375" style="4" customWidth="1"/>
    <col min="786" max="1024" width="9.140625" style="4"/>
    <col min="1025" max="1025" width="2.7109375" style="4" customWidth="1"/>
    <col min="1026" max="1026" width="5.28515625" style="4" customWidth="1"/>
    <col min="1027" max="1029" width="9.140625" style="4"/>
    <col min="1030" max="1030" width="7.85546875" style="4" customWidth="1"/>
    <col min="1031" max="1031" width="4.5703125" style="4" customWidth="1"/>
    <col min="1032" max="1032" width="37.85546875" style="4" customWidth="1"/>
    <col min="1033" max="1034" width="9.140625" style="4"/>
    <col min="1035" max="1036" width="13.7109375" style="4" customWidth="1"/>
    <col min="1037" max="1037" width="7.5703125" style="4" customWidth="1"/>
    <col min="1038" max="1040" width="11.85546875" style="4" customWidth="1"/>
    <col min="1041" max="1041" width="12.7109375" style="4" customWidth="1"/>
    <col min="1042" max="1280" width="9.140625" style="4"/>
    <col min="1281" max="1281" width="2.7109375" style="4" customWidth="1"/>
    <col min="1282" max="1282" width="5.28515625" style="4" customWidth="1"/>
    <col min="1283" max="1285" width="9.140625" style="4"/>
    <col min="1286" max="1286" width="7.85546875" style="4" customWidth="1"/>
    <col min="1287" max="1287" width="4.5703125" style="4" customWidth="1"/>
    <col min="1288" max="1288" width="37.85546875" style="4" customWidth="1"/>
    <col min="1289" max="1290" width="9.140625" style="4"/>
    <col min="1291" max="1292" width="13.7109375" style="4" customWidth="1"/>
    <col min="1293" max="1293" width="7.5703125" style="4" customWidth="1"/>
    <col min="1294" max="1296" width="11.85546875" style="4" customWidth="1"/>
    <col min="1297" max="1297" width="12.7109375" style="4" customWidth="1"/>
    <col min="1298" max="1536" width="9.140625" style="4"/>
    <col min="1537" max="1537" width="2.7109375" style="4" customWidth="1"/>
    <col min="1538" max="1538" width="5.28515625" style="4" customWidth="1"/>
    <col min="1539" max="1541" width="9.140625" style="4"/>
    <col min="1542" max="1542" width="7.85546875" style="4" customWidth="1"/>
    <col min="1543" max="1543" width="4.5703125" style="4" customWidth="1"/>
    <col min="1544" max="1544" width="37.85546875" style="4" customWidth="1"/>
    <col min="1545" max="1546" width="9.140625" style="4"/>
    <col min="1547" max="1548" width="13.7109375" style="4" customWidth="1"/>
    <col min="1549" max="1549" width="7.5703125" style="4" customWidth="1"/>
    <col min="1550" max="1552" width="11.85546875" style="4" customWidth="1"/>
    <col min="1553" max="1553" width="12.7109375" style="4" customWidth="1"/>
    <col min="1554" max="1792" width="9.140625" style="4"/>
    <col min="1793" max="1793" width="2.7109375" style="4" customWidth="1"/>
    <col min="1794" max="1794" width="5.28515625" style="4" customWidth="1"/>
    <col min="1795" max="1797" width="9.140625" style="4"/>
    <col min="1798" max="1798" width="7.85546875" style="4" customWidth="1"/>
    <col min="1799" max="1799" width="4.5703125" style="4" customWidth="1"/>
    <col min="1800" max="1800" width="37.85546875" style="4" customWidth="1"/>
    <col min="1801" max="1802" width="9.140625" style="4"/>
    <col min="1803" max="1804" width="13.7109375" style="4" customWidth="1"/>
    <col min="1805" max="1805" width="7.5703125" style="4" customWidth="1"/>
    <col min="1806" max="1808" width="11.85546875" style="4" customWidth="1"/>
    <col min="1809" max="1809" width="12.7109375" style="4" customWidth="1"/>
    <col min="1810" max="2048" width="9.140625" style="4"/>
    <col min="2049" max="2049" width="2.7109375" style="4" customWidth="1"/>
    <col min="2050" max="2050" width="5.28515625" style="4" customWidth="1"/>
    <col min="2051" max="2053" width="9.140625" style="4"/>
    <col min="2054" max="2054" width="7.85546875" style="4" customWidth="1"/>
    <col min="2055" max="2055" width="4.5703125" style="4" customWidth="1"/>
    <col min="2056" max="2056" width="37.85546875" style="4" customWidth="1"/>
    <col min="2057" max="2058" width="9.140625" style="4"/>
    <col min="2059" max="2060" width="13.7109375" style="4" customWidth="1"/>
    <col min="2061" max="2061" width="7.5703125" style="4" customWidth="1"/>
    <col min="2062" max="2064" width="11.85546875" style="4" customWidth="1"/>
    <col min="2065" max="2065" width="12.7109375" style="4" customWidth="1"/>
    <col min="2066" max="2304" width="9.140625" style="4"/>
    <col min="2305" max="2305" width="2.7109375" style="4" customWidth="1"/>
    <col min="2306" max="2306" width="5.28515625" style="4" customWidth="1"/>
    <col min="2307" max="2309" width="9.140625" style="4"/>
    <col min="2310" max="2310" width="7.85546875" style="4" customWidth="1"/>
    <col min="2311" max="2311" width="4.5703125" style="4" customWidth="1"/>
    <col min="2312" max="2312" width="37.85546875" style="4" customWidth="1"/>
    <col min="2313" max="2314" width="9.140625" style="4"/>
    <col min="2315" max="2316" width="13.7109375" style="4" customWidth="1"/>
    <col min="2317" max="2317" width="7.5703125" style="4" customWidth="1"/>
    <col min="2318" max="2320" width="11.85546875" style="4" customWidth="1"/>
    <col min="2321" max="2321" width="12.7109375" style="4" customWidth="1"/>
    <col min="2322" max="2560" width="9.140625" style="4"/>
    <col min="2561" max="2561" width="2.7109375" style="4" customWidth="1"/>
    <col min="2562" max="2562" width="5.28515625" style="4" customWidth="1"/>
    <col min="2563" max="2565" width="9.140625" style="4"/>
    <col min="2566" max="2566" width="7.85546875" style="4" customWidth="1"/>
    <col min="2567" max="2567" width="4.5703125" style="4" customWidth="1"/>
    <col min="2568" max="2568" width="37.85546875" style="4" customWidth="1"/>
    <col min="2569" max="2570" width="9.140625" style="4"/>
    <col min="2571" max="2572" width="13.7109375" style="4" customWidth="1"/>
    <col min="2573" max="2573" width="7.5703125" style="4" customWidth="1"/>
    <col min="2574" max="2576" width="11.85546875" style="4" customWidth="1"/>
    <col min="2577" max="2577" width="12.7109375" style="4" customWidth="1"/>
    <col min="2578" max="2816" width="9.140625" style="4"/>
    <col min="2817" max="2817" width="2.7109375" style="4" customWidth="1"/>
    <col min="2818" max="2818" width="5.28515625" style="4" customWidth="1"/>
    <col min="2819" max="2821" width="9.140625" style="4"/>
    <col min="2822" max="2822" width="7.85546875" style="4" customWidth="1"/>
    <col min="2823" max="2823" width="4.5703125" style="4" customWidth="1"/>
    <col min="2824" max="2824" width="37.85546875" style="4" customWidth="1"/>
    <col min="2825" max="2826" width="9.140625" style="4"/>
    <col min="2827" max="2828" width="13.7109375" style="4" customWidth="1"/>
    <col min="2829" max="2829" width="7.5703125" style="4" customWidth="1"/>
    <col min="2830" max="2832" width="11.85546875" style="4" customWidth="1"/>
    <col min="2833" max="2833" width="12.7109375" style="4" customWidth="1"/>
    <col min="2834" max="3072" width="9.140625" style="4"/>
    <col min="3073" max="3073" width="2.7109375" style="4" customWidth="1"/>
    <col min="3074" max="3074" width="5.28515625" style="4" customWidth="1"/>
    <col min="3075" max="3077" width="9.140625" style="4"/>
    <col min="3078" max="3078" width="7.85546875" style="4" customWidth="1"/>
    <col min="3079" max="3079" width="4.5703125" style="4" customWidth="1"/>
    <col min="3080" max="3080" width="37.85546875" style="4" customWidth="1"/>
    <col min="3081" max="3082" width="9.140625" style="4"/>
    <col min="3083" max="3084" width="13.7109375" style="4" customWidth="1"/>
    <col min="3085" max="3085" width="7.5703125" style="4" customWidth="1"/>
    <col min="3086" max="3088" width="11.85546875" style="4" customWidth="1"/>
    <col min="3089" max="3089" width="12.7109375" style="4" customWidth="1"/>
    <col min="3090" max="3328" width="9.140625" style="4"/>
    <col min="3329" max="3329" width="2.7109375" style="4" customWidth="1"/>
    <col min="3330" max="3330" width="5.28515625" style="4" customWidth="1"/>
    <col min="3331" max="3333" width="9.140625" style="4"/>
    <col min="3334" max="3334" width="7.85546875" style="4" customWidth="1"/>
    <col min="3335" max="3335" width="4.5703125" style="4" customWidth="1"/>
    <col min="3336" max="3336" width="37.85546875" style="4" customWidth="1"/>
    <col min="3337" max="3338" width="9.140625" style="4"/>
    <col min="3339" max="3340" width="13.7109375" style="4" customWidth="1"/>
    <col min="3341" max="3341" width="7.5703125" style="4" customWidth="1"/>
    <col min="3342" max="3344" width="11.85546875" style="4" customWidth="1"/>
    <col min="3345" max="3345" width="12.7109375" style="4" customWidth="1"/>
    <col min="3346" max="3584" width="9.140625" style="4"/>
    <col min="3585" max="3585" width="2.7109375" style="4" customWidth="1"/>
    <col min="3586" max="3586" width="5.28515625" style="4" customWidth="1"/>
    <col min="3587" max="3589" width="9.140625" style="4"/>
    <col min="3590" max="3590" width="7.85546875" style="4" customWidth="1"/>
    <col min="3591" max="3591" width="4.5703125" style="4" customWidth="1"/>
    <col min="3592" max="3592" width="37.85546875" style="4" customWidth="1"/>
    <col min="3593" max="3594" width="9.140625" style="4"/>
    <col min="3595" max="3596" width="13.7109375" style="4" customWidth="1"/>
    <col min="3597" max="3597" width="7.5703125" style="4" customWidth="1"/>
    <col min="3598" max="3600" width="11.85546875" style="4" customWidth="1"/>
    <col min="3601" max="3601" width="12.7109375" style="4" customWidth="1"/>
    <col min="3602" max="3840" width="9.140625" style="4"/>
    <col min="3841" max="3841" width="2.7109375" style="4" customWidth="1"/>
    <col min="3842" max="3842" width="5.28515625" style="4" customWidth="1"/>
    <col min="3843" max="3845" width="9.140625" style="4"/>
    <col min="3846" max="3846" width="7.85546875" style="4" customWidth="1"/>
    <col min="3847" max="3847" width="4.5703125" style="4" customWidth="1"/>
    <col min="3848" max="3848" width="37.85546875" style="4" customWidth="1"/>
    <col min="3849" max="3850" width="9.140625" style="4"/>
    <col min="3851" max="3852" width="13.7109375" style="4" customWidth="1"/>
    <col min="3853" max="3853" width="7.5703125" style="4" customWidth="1"/>
    <col min="3854" max="3856" width="11.85546875" style="4" customWidth="1"/>
    <col min="3857" max="3857" width="12.7109375" style="4" customWidth="1"/>
    <col min="3858" max="4096" width="9.140625" style="4"/>
    <col min="4097" max="4097" width="2.7109375" style="4" customWidth="1"/>
    <col min="4098" max="4098" width="5.28515625" style="4" customWidth="1"/>
    <col min="4099" max="4101" width="9.140625" style="4"/>
    <col min="4102" max="4102" width="7.85546875" style="4" customWidth="1"/>
    <col min="4103" max="4103" width="4.5703125" style="4" customWidth="1"/>
    <col min="4104" max="4104" width="37.85546875" style="4" customWidth="1"/>
    <col min="4105" max="4106" width="9.140625" style="4"/>
    <col min="4107" max="4108" width="13.7109375" style="4" customWidth="1"/>
    <col min="4109" max="4109" width="7.5703125" style="4" customWidth="1"/>
    <col min="4110" max="4112" width="11.85546875" style="4" customWidth="1"/>
    <col min="4113" max="4113" width="12.7109375" style="4" customWidth="1"/>
    <col min="4114" max="4352" width="9.140625" style="4"/>
    <col min="4353" max="4353" width="2.7109375" style="4" customWidth="1"/>
    <col min="4354" max="4354" width="5.28515625" style="4" customWidth="1"/>
    <col min="4355" max="4357" width="9.140625" style="4"/>
    <col min="4358" max="4358" width="7.85546875" style="4" customWidth="1"/>
    <col min="4359" max="4359" width="4.5703125" style="4" customWidth="1"/>
    <col min="4360" max="4360" width="37.85546875" style="4" customWidth="1"/>
    <col min="4361" max="4362" width="9.140625" style="4"/>
    <col min="4363" max="4364" width="13.7109375" style="4" customWidth="1"/>
    <col min="4365" max="4365" width="7.5703125" style="4" customWidth="1"/>
    <col min="4366" max="4368" width="11.85546875" style="4" customWidth="1"/>
    <col min="4369" max="4369" width="12.7109375" style="4" customWidth="1"/>
    <col min="4370" max="4608" width="9.140625" style="4"/>
    <col min="4609" max="4609" width="2.7109375" style="4" customWidth="1"/>
    <col min="4610" max="4610" width="5.28515625" style="4" customWidth="1"/>
    <col min="4611" max="4613" width="9.140625" style="4"/>
    <col min="4614" max="4614" width="7.85546875" style="4" customWidth="1"/>
    <col min="4615" max="4615" width="4.5703125" style="4" customWidth="1"/>
    <col min="4616" max="4616" width="37.85546875" style="4" customWidth="1"/>
    <col min="4617" max="4618" width="9.140625" style="4"/>
    <col min="4619" max="4620" width="13.7109375" style="4" customWidth="1"/>
    <col min="4621" max="4621" width="7.5703125" style="4" customWidth="1"/>
    <col min="4622" max="4624" width="11.85546875" style="4" customWidth="1"/>
    <col min="4625" max="4625" width="12.7109375" style="4" customWidth="1"/>
    <col min="4626" max="4864" width="9.140625" style="4"/>
    <col min="4865" max="4865" width="2.7109375" style="4" customWidth="1"/>
    <col min="4866" max="4866" width="5.28515625" style="4" customWidth="1"/>
    <col min="4867" max="4869" width="9.140625" style="4"/>
    <col min="4870" max="4870" width="7.85546875" style="4" customWidth="1"/>
    <col min="4871" max="4871" width="4.5703125" style="4" customWidth="1"/>
    <col min="4872" max="4872" width="37.85546875" style="4" customWidth="1"/>
    <col min="4873" max="4874" width="9.140625" style="4"/>
    <col min="4875" max="4876" width="13.7109375" style="4" customWidth="1"/>
    <col min="4877" max="4877" width="7.5703125" style="4" customWidth="1"/>
    <col min="4878" max="4880" width="11.85546875" style="4" customWidth="1"/>
    <col min="4881" max="4881" width="12.7109375" style="4" customWidth="1"/>
    <col min="4882" max="5120" width="9.140625" style="4"/>
    <col min="5121" max="5121" width="2.7109375" style="4" customWidth="1"/>
    <col min="5122" max="5122" width="5.28515625" style="4" customWidth="1"/>
    <col min="5123" max="5125" width="9.140625" style="4"/>
    <col min="5126" max="5126" width="7.85546875" style="4" customWidth="1"/>
    <col min="5127" max="5127" width="4.5703125" style="4" customWidth="1"/>
    <col min="5128" max="5128" width="37.85546875" style="4" customWidth="1"/>
    <col min="5129" max="5130" width="9.140625" style="4"/>
    <col min="5131" max="5132" width="13.7109375" style="4" customWidth="1"/>
    <col min="5133" max="5133" width="7.5703125" style="4" customWidth="1"/>
    <col min="5134" max="5136" width="11.85546875" style="4" customWidth="1"/>
    <col min="5137" max="5137" width="12.7109375" style="4" customWidth="1"/>
    <col min="5138" max="5376" width="9.140625" style="4"/>
    <col min="5377" max="5377" width="2.7109375" style="4" customWidth="1"/>
    <col min="5378" max="5378" width="5.28515625" style="4" customWidth="1"/>
    <col min="5379" max="5381" width="9.140625" style="4"/>
    <col min="5382" max="5382" width="7.85546875" style="4" customWidth="1"/>
    <col min="5383" max="5383" width="4.5703125" style="4" customWidth="1"/>
    <col min="5384" max="5384" width="37.85546875" style="4" customWidth="1"/>
    <col min="5385" max="5386" width="9.140625" style="4"/>
    <col min="5387" max="5388" width="13.7109375" style="4" customWidth="1"/>
    <col min="5389" max="5389" width="7.5703125" style="4" customWidth="1"/>
    <col min="5390" max="5392" width="11.85546875" style="4" customWidth="1"/>
    <col min="5393" max="5393" width="12.7109375" style="4" customWidth="1"/>
    <col min="5394" max="5632" width="9.140625" style="4"/>
    <col min="5633" max="5633" width="2.7109375" style="4" customWidth="1"/>
    <col min="5634" max="5634" width="5.28515625" style="4" customWidth="1"/>
    <col min="5635" max="5637" width="9.140625" style="4"/>
    <col min="5638" max="5638" width="7.85546875" style="4" customWidth="1"/>
    <col min="5639" max="5639" width="4.5703125" style="4" customWidth="1"/>
    <col min="5640" max="5640" width="37.85546875" style="4" customWidth="1"/>
    <col min="5641" max="5642" width="9.140625" style="4"/>
    <col min="5643" max="5644" width="13.7109375" style="4" customWidth="1"/>
    <col min="5645" max="5645" width="7.5703125" style="4" customWidth="1"/>
    <col min="5646" max="5648" width="11.85546875" style="4" customWidth="1"/>
    <col min="5649" max="5649" width="12.7109375" style="4" customWidth="1"/>
    <col min="5650" max="5888" width="9.140625" style="4"/>
    <col min="5889" max="5889" width="2.7109375" style="4" customWidth="1"/>
    <col min="5890" max="5890" width="5.28515625" style="4" customWidth="1"/>
    <col min="5891" max="5893" width="9.140625" style="4"/>
    <col min="5894" max="5894" width="7.85546875" style="4" customWidth="1"/>
    <col min="5895" max="5895" width="4.5703125" style="4" customWidth="1"/>
    <col min="5896" max="5896" width="37.85546875" style="4" customWidth="1"/>
    <col min="5897" max="5898" width="9.140625" style="4"/>
    <col min="5899" max="5900" width="13.7109375" style="4" customWidth="1"/>
    <col min="5901" max="5901" width="7.5703125" style="4" customWidth="1"/>
    <col min="5902" max="5904" width="11.85546875" style="4" customWidth="1"/>
    <col min="5905" max="5905" width="12.7109375" style="4" customWidth="1"/>
    <col min="5906" max="6144" width="9.140625" style="4"/>
    <col min="6145" max="6145" width="2.7109375" style="4" customWidth="1"/>
    <col min="6146" max="6146" width="5.28515625" style="4" customWidth="1"/>
    <col min="6147" max="6149" width="9.140625" style="4"/>
    <col min="6150" max="6150" width="7.85546875" style="4" customWidth="1"/>
    <col min="6151" max="6151" width="4.5703125" style="4" customWidth="1"/>
    <col min="6152" max="6152" width="37.85546875" style="4" customWidth="1"/>
    <col min="6153" max="6154" width="9.140625" style="4"/>
    <col min="6155" max="6156" width="13.7109375" style="4" customWidth="1"/>
    <col min="6157" max="6157" width="7.5703125" style="4" customWidth="1"/>
    <col min="6158" max="6160" width="11.85546875" style="4" customWidth="1"/>
    <col min="6161" max="6161" width="12.7109375" style="4" customWidth="1"/>
    <col min="6162" max="6400" width="9.140625" style="4"/>
    <col min="6401" max="6401" width="2.7109375" style="4" customWidth="1"/>
    <col min="6402" max="6402" width="5.28515625" style="4" customWidth="1"/>
    <col min="6403" max="6405" width="9.140625" style="4"/>
    <col min="6406" max="6406" width="7.85546875" style="4" customWidth="1"/>
    <col min="6407" max="6407" width="4.5703125" style="4" customWidth="1"/>
    <col min="6408" max="6408" width="37.85546875" style="4" customWidth="1"/>
    <col min="6409" max="6410" width="9.140625" style="4"/>
    <col min="6411" max="6412" width="13.7109375" style="4" customWidth="1"/>
    <col min="6413" max="6413" width="7.5703125" style="4" customWidth="1"/>
    <col min="6414" max="6416" width="11.85546875" style="4" customWidth="1"/>
    <col min="6417" max="6417" width="12.7109375" style="4" customWidth="1"/>
    <col min="6418" max="6656" width="9.140625" style="4"/>
    <col min="6657" max="6657" width="2.7109375" style="4" customWidth="1"/>
    <col min="6658" max="6658" width="5.28515625" style="4" customWidth="1"/>
    <col min="6659" max="6661" width="9.140625" style="4"/>
    <col min="6662" max="6662" width="7.85546875" style="4" customWidth="1"/>
    <col min="6663" max="6663" width="4.5703125" style="4" customWidth="1"/>
    <col min="6664" max="6664" width="37.85546875" style="4" customWidth="1"/>
    <col min="6665" max="6666" width="9.140625" style="4"/>
    <col min="6667" max="6668" width="13.7109375" style="4" customWidth="1"/>
    <col min="6669" max="6669" width="7.5703125" style="4" customWidth="1"/>
    <col min="6670" max="6672" width="11.85546875" style="4" customWidth="1"/>
    <col min="6673" max="6673" width="12.7109375" style="4" customWidth="1"/>
    <col min="6674" max="6912" width="9.140625" style="4"/>
    <col min="6913" max="6913" width="2.7109375" style="4" customWidth="1"/>
    <col min="6914" max="6914" width="5.28515625" style="4" customWidth="1"/>
    <col min="6915" max="6917" width="9.140625" style="4"/>
    <col min="6918" max="6918" width="7.85546875" style="4" customWidth="1"/>
    <col min="6919" max="6919" width="4.5703125" style="4" customWidth="1"/>
    <col min="6920" max="6920" width="37.85546875" style="4" customWidth="1"/>
    <col min="6921" max="6922" width="9.140625" style="4"/>
    <col min="6923" max="6924" width="13.7109375" style="4" customWidth="1"/>
    <col min="6925" max="6925" width="7.5703125" style="4" customWidth="1"/>
    <col min="6926" max="6928" width="11.85546875" style="4" customWidth="1"/>
    <col min="6929" max="6929" width="12.7109375" style="4" customWidth="1"/>
    <col min="6930" max="7168" width="9.140625" style="4"/>
    <col min="7169" max="7169" width="2.7109375" style="4" customWidth="1"/>
    <col min="7170" max="7170" width="5.28515625" style="4" customWidth="1"/>
    <col min="7171" max="7173" width="9.140625" style="4"/>
    <col min="7174" max="7174" width="7.85546875" style="4" customWidth="1"/>
    <col min="7175" max="7175" width="4.5703125" style="4" customWidth="1"/>
    <col min="7176" max="7176" width="37.85546875" style="4" customWidth="1"/>
    <col min="7177" max="7178" width="9.140625" style="4"/>
    <col min="7179" max="7180" width="13.7109375" style="4" customWidth="1"/>
    <col min="7181" max="7181" width="7.5703125" style="4" customWidth="1"/>
    <col min="7182" max="7184" width="11.85546875" style="4" customWidth="1"/>
    <col min="7185" max="7185" width="12.7109375" style="4" customWidth="1"/>
    <col min="7186" max="7424" width="9.140625" style="4"/>
    <col min="7425" max="7425" width="2.7109375" style="4" customWidth="1"/>
    <col min="7426" max="7426" width="5.28515625" style="4" customWidth="1"/>
    <col min="7427" max="7429" width="9.140625" style="4"/>
    <col min="7430" max="7430" width="7.85546875" style="4" customWidth="1"/>
    <col min="7431" max="7431" width="4.5703125" style="4" customWidth="1"/>
    <col min="7432" max="7432" width="37.85546875" style="4" customWidth="1"/>
    <col min="7433" max="7434" width="9.140625" style="4"/>
    <col min="7435" max="7436" width="13.7109375" style="4" customWidth="1"/>
    <col min="7437" max="7437" width="7.5703125" style="4" customWidth="1"/>
    <col min="7438" max="7440" width="11.85546875" style="4" customWidth="1"/>
    <col min="7441" max="7441" width="12.7109375" style="4" customWidth="1"/>
    <col min="7442" max="7680" width="9.140625" style="4"/>
    <col min="7681" max="7681" width="2.7109375" style="4" customWidth="1"/>
    <col min="7682" max="7682" width="5.28515625" style="4" customWidth="1"/>
    <col min="7683" max="7685" width="9.140625" style="4"/>
    <col min="7686" max="7686" width="7.85546875" style="4" customWidth="1"/>
    <col min="7687" max="7687" width="4.5703125" style="4" customWidth="1"/>
    <col min="7688" max="7688" width="37.85546875" style="4" customWidth="1"/>
    <col min="7689" max="7690" width="9.140625" style="4"/>
    <col min="7691" max="7692" width="13.7109375" style="4" customWidth="1"/>
    <col min="7693" max="7693" width="7.5703125" style="4" customWidth="1"/>
    <col min="7694" max="7696" width="11.85546875" style="4" customWidth="1"/>
    <col min="7697" max="7697" width="12.7109375" style="4" customWidth="1"/>
    <col min="7698" max="7936" width="9.140625" style="4"/>
    <col min="7937" max="7937" width="2.7109375" style="4" customWidth="1"/>
    <col min="7938" max="7938" width="5.28515625" style="4" customWidth="1"/>
    <col min="7939" max="7941" width="9.140625" style="4"/>
    <col min="7942" max="7942" width="7.85546875" style="4" customWidth="1"/>
    <col min="7943" max="7943" width="4.5703125" style="4" customWidth="1"/>
    <col min="7944" max="7944" width="37.85546875" style="4" customWidth="1"/>
    <col min="7945" max="7946" width="9.140625" style="4"/>
    <col min="7947" max="7948" width="13.7109375" style="4" customWidth="1"/>
    <col min="7949" max="7949" width="7.5703125" style="4" customWidth="1"/>
    <col min="7950" max="7952" width="11.85546875" style="4" customWidth="1"/>
    <col min="7953" max="7953" width="12.7109375" style="4" customWidth="1"/>
    <col min="7954" max="8192" width="9.140625" style="4"/>
    <col min="8193" max="8193" width="2.7109375" style="4" customWidth="1"/>
    <col min="8194" max="8194" width="5.28515625" style="4" customWidth="1"/>
    <col min="8195" max="8197" width="9.140625" style="4"/>
    <col min="8198" max="8198" width="7.85546875" style="4" customWidth="1"/>
    <col min="8199" max="8199" width="4.5703125" style="4" customWidth="1"/>
    <col min="8200" max="8200" width="37.85546875" style="4" customWidth="1"/>
    <col min="8201" max="8202" width="9.140625" style="4"/>
    <col min="8203" max="8204" width="13.7109375" style="4" customWidth="1"/>
    <col min="8205" max="8205" width="7.5703125" style="4" customWidth="1"/>
    <col min="8206" max="8208" width="11.85546875" style="4" customWidth="1"/>
    <col min="8209" max="8209" width="12.7109375" style="4" customWidth="1"/>
    <col min="8210" max="8448" width="9.140625" style="4"/>
    <col min="8449" max="8449" width="2.7109375" style="4" customWidth="1"/>
    <col min="8450" max="8450" width="5.28515625" style="4" customWidth="1"/>
    <col min="8451" max="8453" width="9.140625" style="4"/>
    <col min="8454" max="8454" width="7.85546875" style="4" customWidth="1"/>
    <col min="8455" max="8455" width="4.5703125" style="4" customWidth="1"/>
    <col min="8456" max="8456" width="37.85546875" style="4" customWidth="1"/>
    <col min="8457" max="8458" width="9.140625" style="4"/>
    <col min="8459" max="8460" width="13.7109375" style="4" customWidth="1"/>
    <col min="8461" max="8461" width="7.5703125" style="4" customWidth="1"/>
    <col min="8462" max="8464" width="11.85546875" style="4" customWidth="1"/>
    <col min="8465" max="8465" width="12.7109375" style="4" customWidth="1"/>
    <col min="8466" max="8704" width="9.140625" style="4"/>
    <col min="8705" max="8705" width="2.7109375" style="4" customWidth="1"/>
    <col min="8706" max="8706" width="5.28515625" style="4" customWidth="1"/>
    <col min="8707" max="8709" width="9.140625" style="4"/>
    <col min="8710" max="8710" width="7.85546875" style="4" customWidth="1"/>
    <col min="8711" max="8711" width="4.5703125" style="4" customWidth="1"/>
    <col min="8712" max="8712" width="37.85546875" style="4" customWidth="1"/>
    <col min="8713" max="8714" width="9.140625" style="4"/>
    <col min="8715" max="8716" width="13.7109375" style="4" customWidth="1"/>
    <col min="8717" max="8717" width="7.5703125" style="4" customWidth="1"/>
    <col min="8718" max="8720" width="11.85546875" style="4" customWidth="1"/>
    <col min="8721" max="8721" width="12.7109375" style="4" customWidth="1"/>
    <col min="8722" max="8960" width="9.140625" style="4"/>
    <col min="8961" max="8961" width="2.7109375" style="4" customWidth="1"/>
    <col min="8962" max="8962" width="5.28515625" style="4" customWidth="1"/>
    <col min="8963" max="8965" width="9.140625" style="4"/>
    <col min="8966" max="8966" width="7.85546875" style="4" customWidth="1"/>
    <col min="8967" max="8967" width="4.5703125" style="4" customWidth="1"/>
    <col min="8968" max="8968" width="37.85546875" style="4" customWidth="1"/>
    <col min="8969" max="8970" width="9.140625" style="4"/>
    <col min="8971" max="8972" width="13.7109375" style="4" customWidth="1"/>
    <col min="8973" max="8973" width="7.5703125" style="4" customWidth="1"/>
    <col min="8974" max="8976" width="11.85546875" style="4" customWidth="1"/>
    <col min="8977" max="8977" width="12.7109375" style="4" customWidth="1"/>
    <col min="8978" max="9216" width="9.140625" style="4"/>
    <col min="9217" max="9217" width="2.7109375" style="4" customWidth="1"/>
    <col min="9218" max="9218" width="5.28515625" style="4" customWidth="1"/>
    <col min="9219" max="9221" width="9.140625" style="4"/>
    <col min="9222" max="9222" width="7.85546875" style="4" customWidth="1"/>
    <col min="9223" max="9223" width="4.5703125" style="4" customWidth="1"/>
    <col min="9224" max="9224" width="37.85546875" style="4" customWidth="1"/>
    <col min="9225" max="9226" width="9.140625" style="4"/>
    <col min="9227" max="9228" width="13.7109375" style="4" customWidth="1"/>
    <col min="9229" max="9229" width="7.5703125" style="4" customWidth="1"/>
    <col min="9230" max="9232" width="11.85546875" style="4" customWidth="1"/>
    <col min="9233" max="9233" width="12.7109375" style="4" customWidth="1"/>
    <col min="9234" max="9472" width="9.140625" style="4"/>
    <col min="9473" max="9473" width="2.7109375" style="4" customWidth="1"/>
    <col min="9474" max="9474" width="5.28515625" style="4" customWidth="1"/>
    <col min="9475" max="9477" width="9.140625" style="4"/>
    <col min="9478" max="9478" width="7.85546875" style="4" customWidth="1"/>
    <col min="9479" max="9479" width="4.5703125" style="4" customWidth="1"/>
    <col min="9480" max="9480" width="37.85546875" style="4" customWidth="1"/>
    <col min="9481" max="9482" width="9.140625" style="4"/>
    <col min="9483" max="9484" width="13.7109375" style="4" customWidth="1"/>
    <col min="9485" max="9485" width="7.5703125" style="4" customWidth="1"/>
    <col min="9486" max="9488" width="11.85546875" style="4" customWidth="1"/>
    <col min="9489" max="9489" width="12.7109375" style="4" customWidth="1"/>
    <col min="9490" max="9728" width="9.140625" style="4"/>
    <col min="9729" max="9729" width="2.7109375" style="4" customWidth="1"/>
    <col min="9730" max="9730" width="5.28515625" style="4" customWidth="1"/>
    <col min="9731" max="9733" width="9.140625" style="4"/>
    <col min="9734" max="9734" width="7.85546875" style="4" customWidth="1"/>
    <col min="9735" max="9735" width="4.5703125" style="4" customWidth="1"/>
    <col min="9736" max="9736" width="37.85546875" style="4" customWidth="1"/>
    <col min="9737" max="9738" width="9.140625" style="4"/>
    <col min="9739" max="9740" width="13.7109375" style="4" customWidth="1"/>
    <col min="9741" max="9741" width="7.5703125" style="4" customWidth="1"/>
    <col min="9742" max="9744" width="11.85546875" style="4" customWidth="1"/>
    <col min="9745" max="9745" width="12.7109375" style="4" customWidth="1"/>
    <col min="9746" max="9984" width="9.140625" style="4"/>
    <col min="9985" max="9985" width="2.7109375" style="4" customWidth="1"/>
    <col min="9986" max="9986" width="5.28515625" style="4" customWidth="1"/>
    <col min="9987" max="9989" width="9.140625" style="4"/>
    <col min="9990" max="9990" width="7.85546875" style="4" customWidth="1"/>
    <col min="9991" max="9991" width="4.5703125" style="4" customWidth="1"/>
    <col min="9992" max="9992" width="37.85546875" style="4" customWidth="1"/>
    <col min="9993" max="9994" width="9.140625" style="4"/>
    <col min="9995" max="9996" width="13.7109375" style="4" customWidth="1"/>
    <col min="9997" max="9997" width="7.5703125" style="4" customWidth="1"/>
    <col min="9998" max="10000" width="11.85546875" style="4" customWidth="1"/>
    <col min="10001" max="10001" width="12.7109375" style="4" customWidth="1"/>
    <col min="10002" max="10240" width="9.140625" style="4"/>
    <col min="10241" max="10241" width="2.7109375" style="4" customWidth="1"/>
    <col min="10242" max="10242" width="5.28515625" style="4" customWidth="1"/>
    <col min="10243" max="10245" width="9.140625" style="4"/>
    <col min="10246" max="10246" width="7.85546875" style="4" customWidth="1"/>
    <col min="10247" max="10247" width="4.5703125" style="4" customWidth="1"/>
    <col min="10248" max="10248" width="37.85546875" style="4" customWidth="1"/>
    <col min="10249" max="10250" width="9.140625" style="4"/>
    <col min="10251" max="10252" width="13.7109375" style="4" customWidth="1"/>
    <col min="10253" max="10253" width="7.5703125" style="4" customWidth="1"/>
    <col min="10254" max="10256" width="11.85546875" style="4" customWidth="1"/>
    <col min="10257" max="10257" width="12.7109375" style="4" customWidth="1"/>
    <col min="10258" max="10496" width="9.140625" style="4"/>
    <col min="10497" max="10497" width="2.7109375" style="4" customWidth="1"/>
    <col min="10498" max="10498" width="5.28515625" style="4" customWidth="1"/>
    <col min="10499" max="10501" width="9.140625" style="4"/>
    <col min="10502" max="10502" width="7.85546875" style="4" customWidth="1"/>
    <col min="10503" max="10503" width="4.5703125" style="4" customWidth="1"/>
    <col min="10504" max="10504" width="37.85546875" style="4" customWidth="1"/>
    <col min="10505" max="10506" width="9.140625" style="4"/>
    <col min="10507" max="10508" width="13.7109375" style="4" customWidth="1"/>
    <col min="10509" max="10509" width="7.5703125" style="4" customWidth="1"/>
    <col min="10510" max="10512" width="11.85546875" style="4" customWidth="1"/>
    <col min="10513" max="10513" width="12.7109375" style="4" customWidth="1"/>
    <col min="10514" max="10752" width="9.140625" style="4"/>
    <col min="10753" max="10753" width="2.7109375" style="4" customWidth="1"/>
    <col min="10754" max="10754" width="5.28515625" style="4" customWidth="1"/>
    <col min="10755" max="10757" width="9.140625" style="4"/>
    <col min="10758" max="10758" width="7.85546875" style="4" customWidth="1"/>
    <col min="10759" max="10759" width="4.5703125" style="4" customWidth="1"/>
    <col min="10760" max="10760" width="37.85546875" style="4" customWidth="1"/>
    <col min="10761" max="10762" width="9.140625" style="4"/>
    <col min="10763" max="10764" width="13.7109375" style="4" customWidth="1"/>
    <col min="10765" max="10765" width="7.5703125" style="4" customWidth="1"/>
    <col min="10766" max="10768" width="11.85546875" style="4" customWidth="1"/>
    <col min="10769" max="10769" width="12.7109375" style="4" customWidth="1"/>
    <col min="10770" max="11008" width="9.140625" style="4"/>
    <col min="11009" max="11009" width="2.7109375" style="4" customWidth="1"/>
    <col min="11010" max="11010" width="5.28515625" style="4" customWidth="1"/>
    <col min="11011" max="11013" width="9.140625" style="4"/>
    <col min="11014" max="11014" width="7.85546875" style="4" customWidth="1"/>
    <col min="11015" max="11015" width="4.5703125" style="4" customWidth="1"/>
    <col min="11016" max="11016" width="37.85546875" style="4" customWidth="1"/>
    <col min="11017" max="11018" width="9.140625" style="4"/>
    <col min="11019" max="11020" width="13.7109375" style="4" customWidth="1"/>
    <col min="11021" max="11021" width="7.5703125" style="4" customWidth="1"/>
    <col min="11022" max="11024" width="11.85546875" style="4" customWidth="1"/>
    <col min="11025" max="11025" width="12.7109375" style="4" customWidth="1"/>
    <col min="11026" max="11264" width="9.140625" style="4"/>
    <col min="11265" max="11265" width="2.7109375" style="4" customWidth="1"/>
    <col min="11266" max="11266" width="5.28515625" style="4" customWidth="1"/>
    <col min="11267" max="11269" width="9.140625" style="4"/>
    <col min="11270" max="11270" width="7.85546875" style="4" customWidth="1"/>
    <col min="11271" max="11271" width="4.5703125" style="4" customWidth="1"/>
    <col min="11272" max="11272" width="37.85546875" style="4" customWidth="1"/>
    <col min="11273" max="11274" width="9.140625" style="4"/>
    <col min="11275" max="11276" width="13.7109375" style="4" customWidth="1"/>
    <col min="11277" max="11277" width="7.5703125" style="4" customWidth="1"/>
    <col min="11278" max="11280" width="11.85546875" style="4" customWidth="1"/>
    <col min="11281" max="11281" width="12.7109375" style="4" customWidth="1"/>
    <col min="11282" max="11520" width="9.140625" style="4"/>
    <col min="11521" max="11521" width="2.7109375" style="4" customWidth="1"/>
    <col min="11522" max="11522" width="5.28515625" style="4" customWidth="1"/>
    <col min="11523" max="11525" width="9.140625" style="4"/>
    <col min="11526" max="11526" width="7.85546875" style="4" customWidth="1"/>
    <col min="11527" max="11527" width="4.5703125" style="4" customWidth="1"/>
    <col min="11528" max="11528" width="37.85546875" style="4" customWidth="1"/>
    <col min="11529" max="11530" width="9.140625" style="4"/>
    <col min="11531" max="11532" width="13.7109375" style="4" customWidth="1"/>
    <col min="11533" max="11533" width="7.5703125" style="4" customWidth="1"/>
    <col min="11534" max="11536" width="11.85546875" style="4" customWidth="1"/>
    <col min="11537" max="11537" width="12.7109375" style="4" customWidth="1"/>
    <col min="11538" max="11776" width="9.140625" style="4"/>
    <col min="11777" max="11777" width="2.7109375" style="4" customWidth="1"/>
    <col min="11778" max="11778" width="5.28515625" style="4" customWidth="1"/>
    <col min="11779" max="11781" width="9.140625" style="4"/>
    <col min="11782" max="11782" width="7.85546875" style="4" customWidth="1"/>
    <col min="11783" max="11783" width="4.5703125" style="4" customWidth="1"/>
    <col min="11784" max="11784" width="37.85546875" style="4" customWidth="1"/>
    <col min="11785" max="11786" width="9.140625" style="4"/>
    <col min="11787" max="11788" width="13.7109375" style="4" customWidth="1"/>
    <col min="11789" max="11789" width="7.5703125" style="4" customWidth="1"/>
    <col min="11790" max="11792" width="11.85546875" style="4" customWidth="1"/>
    <col min="11793" max="11793" width="12.7109375" style="4" customWidth="1"/>
    <col min="11794" max="12032" width="9.140625" style="4"/>
    <col min="12033" max="12033" width="2.7109375" style="4" customWidth="1"/>
    <col min="12034" max="12034" width="5.28515625" style="4" customWidth="1"/>
    <col min="12035" max="12037" width="9.140625" style="4"/>
    <col min="12038" max="12038" width="7.85546875" style="4" customWidth="1"/>
    <col min="12039" max="12039" width="4.5703125" style="4" customWidth="1"/>
    <col min="12040" max="12040" width="37.85546875" style="4" customWidth="1"/>
    <col min="12041" max="12042" width="9.140625" style="4"/>
    <col min="12043" max="12044" width="13.7109375" style="4" customWidth="1"/>
    <col min="12045" max="12045" width="7.5703125" style="4" customWidth="1"/>
    <col min="12046" max="12048" width="11.85546875" style="4" customWidth="1"/>
    <col min="12049" max="12049" width="12.7109375" style="4" customWidth="1"/>
    <col min="12050" max="12288" width="9.140625" style="4"/>
    <col min="12289" max="12289" width="2.7109375" style="4" customWidth="1"/>
    <col min="12290" max="12290" width="5.28515625" style="4" customWidth="1"/>
    <col min="12291" max="12293" width="9.140625" style="4"/>
    <col min="12294" max="12294" width="7.85546875" style="4" customWidth="1"/>
    <col min="12295" max="12295" width="4.5703125" style="4" customWidth="1"/>
    <col min="12296" max="12296" width="37.85546875" style="4" customWidth="1"/>
    <col min="12297" max="12298" width="9.140625" style="4"/>
    <col min="12299" max="12300" width="13.7109375" style="4" customWidth="1"/>
    <col min="12301" max="12301" width="7.5703125" style="4" customWidth="1"/>
    <col min="12302" max="12304" width="11.85546875" style="4" customWidth="1"/>
    <col min="12305" max="12305" width="12.7109375" style="4" customWidth="1"/>
    <col min="12306" max="12544" width="9.140625" style="4"/>
    <col min="12545" max="12545" width="2.7109375" style="4" customWidth="1"/>
    <col min="12546" max="12546" width="5.28515625" style="4" customWidth="1"/>
    <col min="12547" max="12549" width="9.140625" style="4"/>
    <col min="12550" max="12550" width="7.85546875" style="4" customWidth="1"/>
    <col min="12551" max="12551" width="4.5703125" style="4" customWidth="1"/>
    <col min="12552" max="12552" width="37.85546875" style="4" customWidth="1"/>
    <col min="12553" max="12554" width="9.140625" style="4"/>
    <col min="12555" max="12556" width="13.7109375" style="4" customWidth="1"/>
    <col min="12557" max="12557" width="7.5703125" style="4" customWidth="1"/>
    <col min="12558" max="12560" width="11.85546875" style="4" customWidth="1"/>
    <col min="12561" max="12561" width="12.7109375" style="4" customWidth="1"/>
    <col min="12562" max="12800" width="9.140625" style="4"/>
    <col min="12801" max="12801" width="2.7109375" style="4" customWidth="1"/>
    <col min="12802" max="12802" width="5.28515625" style="4" customWidth="1"/>
    <col min="12803" max="12805" width="9.140625" style="4"/>
    <col min="12806" max="12806" width="7.85546875" style="4" customWidth="1"/>
    <col min="12807" max="12807" width="4.5703125" style="4" customWidth="1"/>
    <col min="12808" max="12808" width="37.85546875" style="4" customWidth="1"/>
    <col min="12809" max="12810" width="9.140625" style="4"/>
    <col min="12811" max="12812" width="13.7109375" style="4" customWidth="1"/>
    <col min="12813" max="12813" width="7.5703125" style="4" customWidth="1"/>
    <col min="12814" max="12816" width="11.85546875" style="4" customWidth="1"/>
    <col min="12817" max="12817" width="12.7109375" style="4" customWidth="1"/>
    <col min="12818" max="13056" width="9.140625" style="4"/>
    <col min="13057" max="13057" width="2.7109375" style="4" customWidth="1"/>
    <col min="13058" max="13058" width="5.28515625" style="4" customWidth="1"/>
    <col min="13059" max="13061" width="9.140625" style="4"/>
    <col min="13062" max="13062" width="7.85546875" style="4" customWidth="1"/>
    <col min="13063" max="13063" width="4.5703125" style="4" customWidth="1"/>
    <col min="13064" max="13064" width="37.85546875" style="4" customWidth="1"/>
    <col min="13065" max="13066" width="9.140625" style="4"/>
    <col min="13067" max="13068" width="13.7109375" style="4" customWidth="1"/>
    <col min="13069" max="13069" width="7.5703125" style="4" customWidth="1"/>
    <col min="13070" max="13072" width="11.85546875" style="4" customWidth="1"/>
    <col min="13073" max="13073" width="12.7109375" style="4" customWidth="1"/>
    <col min="13074" max="13312" width="9.140625" style="4"/>
    <col min="13313" max="13313" width="2.7109375" style="4" customWidth="1"/>
    <col min="13314" max="13314" width="5.28515625" style="4" customWidth="1"/>
    <col min="13315" max="13317" width="9.140625" style="4"/>
    <col min="13318" max="13318" width="7.85546875" style="4" customWidth="1"/>
    <col min="13319" max="13319" width="4.5703125" style="4" customWidth="1"/>
    <col min="13320" max="13320" width="37.85546875" style="4" customWidth="1"/>
    <col min="13321" max="13322" width="9.140625" style="4"/>
    <col min="13323" max="13324" width="13.7109375" style="4" customWidth="1"/>
    <col min="13325" max="13325" width="7.5703125" style="4" customWidth="1"/>
    <col min="13326" max="13328" width="11.85546875" style="4" customWidth="1"/>
    <col min="13329" max="13329" width="12.7109375" style="4" customWidth="1"/>
    <col min="13330" max="13568" width="9.140625" style="4"/>
    <col min="13569" max="13569" width="2.7109375" style="4" customWidth="1"/>
    <col min="13570" max="13570" width="5.28515625" style="4" customWidth="1"/>
    <col min="13571" max="13573" width="9.140625" style="4"/>
    <col min="13574" max="13574" width="7.85546875" style="4" customWidth="1"/>
    <col min="13575" max="13575" width="4.5703125" style="4" customWidth="1"/>
    <col min="13576" max="13576" width="37.85546875" style="4" customWidth="1"/>
    <col min="13577" max="13578" width="9.140625" style="4"/>
    <col min="13579" max="13580" width="13.7109375" style="4" customWidth="1"/>
    <col min="13581" max="13581" width="7.5703125" style="4" customWidth="1"/>
    <col min="13582" max="13584" width="11.85546875" style="4" customWidth="1"/>
    <col min="13585" max="13585" width="12.7109375" style="4" customWidth="1"/>
    <col min="13586" max="13824" width="9.140625" style="4"/>
    <col min="13825" max="13825" width="2.7109375" style="4" customWidth="1"/>
    <col min="13826" max="13826" width="5.28515625" style="4" customWidth="1"/>
    <col min="13827" max="13829" width="9.140625" style="4"/>
    <col min="13830" max="13830" width="7.85546875" style="4" customWidth="1"/>
    <col min="13831" max="13831" width="4.5703125" style="4" customWidth="1"/>
    <col min="13832" max="13832" width="37.85546875" style="4" customWidth="1"/>
    <col min="13833" max="13834" width="9.140625" style="4"/>
    <col min="13835" max="13836" width="13.7109375" style="4" customWidth="1"/>
    <col min="13837" max="13837" width="7.5703125" style="4" customWidth="1"/>
    <col min="13838" max="13840" width="11.85546875" style="4" customWidth="1"/>
    <col min="13841" max="13841" width="12.7109375" style="4" customWidth="1"/>
    <col min="13842" max="14080" width="9.140625" style="4"/>
    <col min="14081" max="14081" width="2.7109375" style="4" customWidth="1"/>
    <col min="14082" max="14082" width="5.28515625" style="4" customWidth="1"/>
    <col min="14083" max="14085" width="9.140625" style="4"/>
    <col min="14086" max="14086" width="7.85546875" style="4" customWidth="1"/>
    <col min="14087" max="14087" width="4.5703125" style="4" customWidth="1"/>
    <col min="14088" max="14088" width="37.85546875" style="4" customWidth="1"/>
    <col min="14089" max="14090" width="9.140625" style="4"/>
    <col min="14091" max="14092" width="13.7109375" style="4" customWidth="1"/>
    <col min="14093" max="14093" width="7.5703125" style="4" customWidth="1"/>
    <col min="14094" max="14096" width="11.85546875" style="4" customWidth="1"/>
    <col min="14097" max="14097" width="12.7109375" style="4" customWidth="1"/>
    <col min="14098" max="14336" width="9.140625" style="4"/>
    <col min="14337" max="14337" width="2.7109375" style="4" customWidth="1"/>
    <col min="14338" max="14338" width="5.28515625" style="4" customWidth="1"/>
    <col min="14339" max="14341" width="9.140625" style="4"/>
    <col min="14342" max="14342" width="7.85546875" style="4" customWidth="1"/>
    <col min="14343" max="14343" width="4.5703125" style="4" customWidth="1"/>
    <col min="14344" max="14344" width="37.85546875" style="4" customWidth="1"/>
    <col min="14345" max="14346" width="9.140625" style="4"/>
    <col min="14347" max="14348" width="13.7109375" style="4" customWidth="1"/>
    <col min="14349" max="14349" width="7.5703125" style="4" customWidth="1"/>
    <col min="14350" max="14352" width="11.85546875" style="4" customWidth="1"/>
    <col min="14353" max="14353" width="12.7109375" style="4" customWidth="1"/>
    <col min="14354" max="14592" width="9.140625" style="4"/>
    <col min="14593" max="14593" width="2.7109375" style="4" customWidth="1"/>
    <col min="14594" max="14594" width="5.28515625" style="4" customWidth="1"/>
    <col min="14595" max="14597" width="9.140625" style="4"/>
    <col min="14598" max="14598" width="7.85546875" style="4" customWidth="1"/>
    <col min="14599" max="14599" width="4.5703125" style="4" customWidth="1"/>
    <col min="14600" max="14600" width="37.85546875" style="4" customWidth="1"/>
    <col min="14601" max="14602" width="9.140625" style="4"/>
    <col min="14603" max="14604" width="13.7109375" style="4" customWidth="1"/>
    <col min="14605" max="14605" width="7.5703125" style="4" customWidth="1"/>
    <col min="14606" max="14608" width="11.85546875" style="4" customWidth="1"/>
    <col min="14609" max="14609" width="12.7109375" style="4" customWidth="1"/>
    <col min="14610" max="14848" width="9.140625" style="4"/>
    <col min="14849" max="14849" width="2.7109375" style="4" customWidth="1"/>
    <col min="14850" max="14850" width="5.28515625" style="4" customWidth="1"/>
    <col min="14851" max="14853" width="9.140625" style="4"/>
    <col min="14854" max="14854" width="7.85546875" style="4" customWidth="1"/>
    <col min="14855" max="14855" width="4.5703125" style="4" customWidth="1"/>
    <col min="14856" max="14856" width="37.85546875" style="4" customWidth="1"/>
    <col min="14857" max="14858" width="9.140625" style="4"/>
    <col min="14859" max="14860" width="13.7109375" style="4" customWidth="1"/>
    <col min="14861" max="14861" width="7.5703125" style="4" customWidth="1"/>
    <col min="14862" max="14864" width="11.85546875" style="4" customWidth="1"/>
    <col min="14865" max="14865" width="12.7109375" style="4" customWidth="1"/>
    <col min="14866" max="15104" width="9.140625" style="4"/>
    <col min="15105" max="15105" width="2.7109375" style="4" customWidth="1"/>
    <col min="15106" max="15106" width="5.28515625" style="4" customWidth="1"/>
    <col min="15107" max="15109" width="9.140625" style="4"/>
    <col min="15110" max="15110" width="7.85546875" style="4" customWidth="1"/>
    <col min="15111" max="15111" width="4.5703125" style="4" customWidth="1"/>
    <col min="15112" max="15112" width="37.85546875" style="4" customWidth="1"/>
    <col min="15113" max="15114" width="9.140625" style="4"/>
    <col min="15115" max="15116" width="13.7109375" style="4" customWidth="1"/>
    <col min="15117" max="15117" width="7.5703125" style="4" customWidth="1"/>
    <col min="15118" max="15120" width="11.85546875" style="4" customWidth="1"/>
    <col min="15121" max="15121" width="12.7109375" style="4" customWidth="1"/>
    <col min="15122" max="15360" width="9.140625" style="4"/>
    <col min="15361" max="15361" width="2.7109375" style="4" customWidth="1"/>
    <col min="15362" max="15362" width="5.28515625" style="4" customWidth="1"/>
    <col min="15363" max="15365" width="9.140625" style="4"/>
    <col min="15366" max="15366" width="7.85546875" style="4" customWidth="1"/>
    <col min="15367" max="15367" width="4.5703125" style="4" customWidth="1"/>
    <col min="15368" max="15368" width="37.85546875" style="4" customWidth="1"/>
    <col min="15369" max="15370" width="9.140625" style="4"/>
    <col min="15371" max="15372" width="13.7109375" style="4" customWidth="1"/>
    <col min="15373" max="15373" width="7.5703125" style="4" customWidth="1"/>
    <col min="15374" max="15376" width="11.85546875" style="4" customWidth="1"/>
    <col min="15377" max="15377" width="12.7109375" style="4" customWidth="1"/>
    <col min="15378" max="15616" width="9.140625" style="4"/>
    <col min="15617" max="15617" width="2.7109375" style="4" customWidth="1"/>
    <col min="15618" max="15618" width="5.28515625" style="4" customWidth="1"/>
    <col min="15619" max="15621" width="9.140625" style="4"/>
    <col min="15622" max="15622" width="7.85546875" style="4" customWidth="1"/>
    <col min="15623" max="15623" width="4.5703125" style="4" customWidth="1"/>
    <col min="15624" max="15624" width="37.85546875" style="4" customWidth="1"/>
    <col min="15625" max="15626" width="9.140625" style="4"/>
    <col min="15627" max="15628" width="13.7109375" style="4" customWidth="1"/>
    <col min="15629" max="15629" width="7.5703125" style="4" customWidth="1"/>
    <col min="15630" max="15632" width="11.85546875" style="4" customWidth="1"/>
    <col min="15633" max="15633" width="12.7109375" style="4" customWidth="1"/>
    <col min="15634" max="15872" width="9.140625" style="4"/>
    <col min="15873" max="15873" width="2.7109375" style="4" customWidth="1"/>
    <col min="15874" max="15874" width="5.28515625" style="4" customWidth="1"/>
    <col min="15875" max="15877" width="9.140625" style="4"/>
    <col min="15878" max="15878" width="7.85546875" style="4" customWidth="1"/>
    <col min="15879" max="15879" width="4.5703125" style="4" customWidth="1"/>
    <col min="15880" max="15880" width="37.85546875" style="4" customWidth="1"/>
    <col min="15881" max="15882" width="9.140625" style="4"/>
    <col min="15883" max="15884" width="13.7109375" style="4" customWidth="1"/>
    <col min="15885" max="15885" width="7.5703125" style="4" customWidth="1"/>
    <col min="15886" max="15888" width="11.85546875" style="4" customWidth="1"/>
    <col min="15889" max="15889" width="12.7109375" style="4" customWidth="1"/>
    <col min="15890" max="16128" width="9.140625" style="4"/>
    <col min="16129" max="16129" width="2.7109375" style="4" customWidth="1"/>
    <col min="16130" max="16130" width="5.28515625" style="4" customWidth="1"/>
    <col min="16131" max="16133" width="9.140625" style="4"/>
    <col min="16134" max="16134" width="7.85546875" style="4" customWidth="1"/>
    <col min="16135" max="16135" width="4.5703125" style="4" customWidth="1"/>
    <col min="16136" max="16136" width="37.85546875" style="4" customWidth="1"/>
    <col min="16137" max="16138" width="9.140625" style="4"/>
    <col min="16139" max="16140" width="13.7109375" style="4" customWidth="1"/>
    <col min="16141" max="16141" width="7.5703125" style="4" customWidth="1"/>
    <col min="16142" max="16144" width="11.85546875" style="4" customWidth="1"/>
    <col min="16145" max="16145" width="12.7109375" style="4" customWidth="1"/>
    <col min="16146" max="16384" width="9.140625" style="4"/>
  </cols>
  <sheetData>
    <row r="2" spans="1:20" ht="12.75" customHeight="1" x14ac:dyDescent="0.3">
      <c r="B2" s="1" t="s">
        <v>0</v>
      </c>
      <c r="C2" s="1"/>
      <c r="D2" s="2"/>
      <c r="E2" s="3"/>
      <c r="I2" s="5"/>
      <c r="J2" s="5"/>
      <c r="K2" s="5"/>
      <c r="L2" s="5"/>
      <c r="M2" s="5"/>
      <c r="N2" s="5"/>
      <c r="O2" s="5"/>
      <c r="P2" s="5"/>
      <c r="Q2" s="5"/>
      <c r="R2" s="5"/>
      <c r="S2" s="5"/>
      <c r="T2" s="5"/>
    </row>
    <row r="3" spans="1:20" ht="12.75" customHeight="1" x14ac:dyDescent="0.3">
      <c r="B3" s="2" t="s">
        <v>1</v>
      </c>
      <c r="C3" s="2"/>
      <c r="D3" s="2"/>
      <c r="E3" s="3"/>
      <c r="I3" s="5"/>
      <c r="J3" s="5"/>
      <c r="K3" s="5"/>
      <c r="L3" s="5"/>
      <c r="M3" s="5"/>
      <c r="N3" s="5"/>
      <c r="O3" s="5"/>
      <c r="P3" s="5"/>
      <c r="Q3" s="5"/>
      <c r="R3" s="5"/>
      <c r="S3" s="5"/>
      <c r="T3" s="5"/>
    </row>
    <row r="4" spans="1:20" ht="12.75" customHeight="1" x14ac:dyDescent="0.3">
      <c r="B4" s="6"/>
      <c r="C4" s="6"/>
      <c r="I4" s="5"/>
      <c r="J4" s="5"/>
      <c r="K4" s="5"/>
      <c r="L4" s="5"/>
      <c r="M4" s="5"/>
      <c r="N4" s="5"/>
      <c r="O4" s="5"/>
      <c r="P4" s="5"/>
      <c r="Q4" s="5"/>
      <c r="R4" s="5"/>
      <c r="S4" s="9"/>
      <c r="T4" s="9"/>
    </row>
    <row r="5" spans="1:20" ht="12.75" customHeight="1" x14ac:dyDescent="0.3">
      <c r="B5" s="7" t="s">
        <v>2</v>
      </c>
      <c r="C5" s="7"/>
      <c r="I5" s="5"/>
      <c r="J5" s="5"/>
      <c r="K5" s="5"/>
      <c r="L5" s="5"/>
      <c r="M5" s="5"/>
      <c r="N5" s="5"/>
      <c r="O5" s="5"/>
      <c r="P5" s="5"/>
      <c r="Q5" s="5"/>
      <c r="R5" s="5"/>
      <c r="S5" s="9"/>
      <c r="T5" s="9"/>
    </row>
    <row r="6" spans="1:20" ht="12.75" customHeight="1" x14ac:dyDescent="0.3">
      <c r="B6" s="7"/>
      <c r="C6" s="7"/>
      <c r="I6" s="5"/>
      <c r="J6" s="5"/>
      <c r="K6" s="5"/>
      <c r="L6" s="5"/>
      <c r="M6" s="5"/>
      <c r="N6" s="5"/>
      <c r="O6" s="5"/>
      <c r="P6" s="5"/>
      <c r="Q6" s="5"/>
      <c r="R6" s="5"/>
      <c r="S6" s="9"/>
      <c r="T6" s="9"/>
    </row>
    <row r="7" spans="1:20" ht="12.75" customHeight="1" x14ac:dyDescent="0.3">
      <c r="B7" s="7"/>
      <c r="C7" s="7"/>
      <c r="I7" s="5"/>
      <c r="J7" s="5"/>
      <c r="K7" s="5"/>
      <c r="L7" s="5"/>
      <c r="M7" s="5"/>
      <c r="N7" s="5"/>
      <c r="O7" s="5"/>
      <c r="P7" s="5"/>
      <c r="Q7" s="5"/>
      <c r="R7" s="5"/>
      <c r="S7" s="9"/>
      <c r="T7" s="9"/>
    </row>
    <row r="8" spans="1:20" ht="12.75" customHeight="1" x14ac:dyDescent="0.3">
      <c r="A8" s="2"/>
      <c r="B8" s="2"/>
      <c r="C8" s="2"/>
      <c r="D8" s="2"/>
      <c r="E8" s="2"/>
      <c r="F8" s="2"/>
      <c r="G8" s="2"/>
      <c r="H8" s="2"/>
      <c r="I8" s="8" t="s">
        <v>487</v>
      </c>
      <c r="J8" s="56"/>
      <c r="K8" s="8"/>
      <c r="L8" s="8"/>
      <c r="M8" s="8"/>
      <c r="N8" s="9"/>
      <c r="O8" s="9"/>
      <c r="P8" s="9"/>
      <c r="Q8" s="9"/>
      <c r="R8" s="9"/>
      <c r="S8" s="9"/>
      <c r="T8" s="9"/>
    </row>
    <row r="9" spans="1:20" ht="12.75" customHeight="1" x14ac:dyDescent="0.3">
      <c r="A9" s="2"/>
      <c r="B9" s="2"/>
      <c r="C9" s="2"/>
      <c r="D9" s="2"/>
      <c r="E9" s="2"/>
      <c r="F9" s="2"/>
      <c r="G9" s="2"/>
      <c r="H9" s="2"/>
      <c r="I9" s="8" t="s">
        <v>672</v>
      </c>
      <c r="J9" s="8"/>
      <c r="K9" s="9"/>
      <c r="L9" s="9"/>
      <c r="M9" s="8"/>
      <c r="N9" s="57"/>
      <c r="O9" s="57"/>
      <c r="P9" s="9"/>
      <c r="Q9" s="9"/>
      <c r="R9" s="9"/>
      <c r="S9" s="9"/>
      <c r="T9" s="9"/>
    </row>
    <row r="10" spans="1:20" ht="12.75" customHeight="1" x14ac:dyDescent="0.3">
      <c r="B10" s="6"/>
      <c r="C10" s="6"/>
      <c r="I10" s="5"/>
      <c r="J10" s="5"/>
      <c r="K10" s="5"/>
      <c r="L10" s="5"/>
      <c r="M10" s="5"/>
      <c r="N10" s="5"/>
      <c r="O10" s="5"/>
      <c r="P10" s="5"/>
      <c r="Q10" s="5"/>
      <c r="R10" s="5"/>
      <c r="S10" s="5"/>
      <c r="T10" s="5"/>
    </row>
    <row r="11" spans="1:20" ht="12.75" customHeight="1" x14ac:dyDescent="0.3">
      <c r="A11" s="7"/>
      <c r="B11" s="58"/>
      <c r="C11" s="59"/>
      <c r="D11" s="147"/>
      <c r="E11" s="147"/>
      <c r="F11" s="147"/>
      <c r="G11" s="147"/>
      <c r="H11" s="60"/>
      <c r="I11" s="61"/>
      <c r="J11" s="62" t="s">
        <v>488</v>
      </c>
      <c r="K11" s="63"/>
      <c r="L11" s="64"/>
      <c r="M11" s="65"/>
      <c r="N11" s="66" t="s">
        <v>489</v>
      </c>
      <c r="O11" s="65"/>
      <c r="P11" s="67"/>
      <c r="Q11" s="68" t="s">
        <v>490</v>
      </c>
      <c r="R11" s="69" t="s">
        <v>491</v>
      </c>
      <c r="S11" s="66"/>
      <c r="T11" s="67"/>
    </row>
    <row r="12" spans="1:20" ht="12.75" customHeight="1" x14ac:dyDescent="0.3">
      <c r="A12" s="7"/>
      <c r="B12" s="70" t="s">
        <v>5</v>
      </c>
      <c r="C12" s="71" t="s">
        <v>6</v>
      </c>
      <c r="D12" s="72"/>
      <c r="E12" s="148" t="s">
        <v>492</v>
      </c>
      <c r="F12" s="148"/>
      <c r="G12" s="148"/>
      <c r="H12" s="148"/>
      <c r="I12" s="73" t="s">
        <v>493</v>
      </c>
      <c r="J12" s="74" t="s">
        <v>494</v>
      </c>
      <c r="K12" s="75" t="s">
        <v>495</v>
      </c>
      <c r="L12" s="75" t="s">
        <v>11</v>
      </c>
      <c r="M12" s="75" t="s">
        <v>11</v>
      </c>
      <c r="N12" s="75" t="s">
        <v>12</v>
      </c>
      <c r="O12" s="75" t="s">
        <v>13</v>
      </c>
      <c r="P12" s="75" t="s">
        <v>13</v>
      </c>
      <c r="Q12" s="76" t="s">
        <v>14</v>
      </c>
      <c r="R12" s="77" t="s">
        <v>496</v>
      </c>
      <c r="S12" s="76" t="s">
        <v>14</v>
      </c>
      <c r="T12" s="76" t="s">
        <v>496</v>
      </c>
    </row>
    <row r="13" spans="1:20" ht="12.75" customHeight="1" x14ac:dyDescent="0.3">
      <c r="A13" s="7"/>
      <c r="B13" s="78"/>
      <c r="C13" s="79"/>
      <c r="D13" s="80"/>
      <c r="E13" s="80"/>
      <c r="F13" s="80"/>
      <c r="G13" s="80"/>
      <c r="H13" s="80"/>
      <c r="I13" s="81"/>
      <c r="J13" s="82" t="s">
        <v>497</v>
      </c>
      <c r="K13" s="75"/>
      <c r="L13" s="75" t="s">
        <v>498</v>
      </c>
      <c r="M13" s="75" t="s">
        <v>499</v>
      </c>
      <c r="N13" s="83"/>
      <c r="O13" s="75" t="s">
        <v>498</v>
      </c>
      <c r="P13" s="81" t="s">
        <v>499</v>
      </c>
      <c r="Q13" s="84" t="s">
        <v>500</v>
      </c>
      <c r="R13" s="85" t="s">
        <v>500</v>
      </c>
      <c r="S13" s="85" t="s">
        <v>501</v>
      </c>
      <c r="T13" s="85" t="s">
        <v>501</v>
      </c>
    </row>
    <row r="14" spans="1:20" ht="45" customHeight="1" x14ac:dyDescent="0.3">
      <c r="B14" s="99">
        <f>B13+1</f>
        <v>1</v>
      </c>
      <c r="C14" s="99"/>
      <c r="D14" s="144" t="s">
        <v>529</v>
      </c>
      <c r="E14" s="145"/>
      <c r="F14" s="145"/>
      <c r="G14" s="146"/>
      <c r="H14" s="90" t="s">
        <v>20</v>
      </c>
      <c r="I14" s="100"/>
      <c r="J14" s="31">
        <v>1700</v>
      </c>
      <c r="K14" s="101">
        <v>13000</v>
      </c>
      <c r="L14" s="34">
        <v>0</v>
      </c>
      <c r="M14" s="34">
        <v>0</v>
      </c>
      <c r="N14" s="33">
        <v>9.5</v>
      </c>
      <c r="O14" s="34">
        <f>PRODUCT(L14,1.095)</f>
        <v>0</v>
      </c>
      <c r="P14" s="34">
        <f>PRODUCT(M14,1.095)</f>
        <v>0</v>
      </c>
      <c r="Q14" s="35">
        <f>PRODUCT(J14,O14)</f>
        <v>0</v>
      </c>
      <c r="R14" s="35">
        <f>PRODUCT(J14,L14)</f>
        <v>0</v>
      </c>
      <c r="S14" s="35">
        <f t="shared" ref="S14" si="0">PRODUCT(K14,P14)</f>
        <v>0</v>
      </c>
      <c r="T14" s="35">
        <f>PRODUCT(K14,M14)</f>
        <v>0</v>
      </c>
    </row>
    <row r="15" spans="1:20" ht="12.75" customHeight="1" x14ac:dyDescent="0.3">
      <c r="B15" s="86">
        <f>B14+1</f>
        <v>2</v>
      </c>
      <c r="C15" s="86"/>
      <c r="D15" s="132" t="s">
        <v>502</v>
      </c>
      <c r="E15" s="133" t="s">
        <v>502</v>
      </c>
      <c r="F15" s="133" t="s">
        <v>502</v>
      </c>
      <c r="G15" s="134" t="s">
        <v>502</v>
      </c>
      <c r="H15" s="87" t="s">
        <v>20</v>
      </c>
      <c r="I15" s="88"/>
      <c r="J15" s="102">
        <v>300</v>
      </c>
      <c r="K15" s="103">
        <v>2400</v>
      </c>
      <c r="L15" s="49">
        <v>0</v>
      </c>
      <c r="M15" s="49">
        <v>0</v>
      </c>
      <c r="N15" s="29">
        <v>9.5</v>
      </c>
      <c r="O15" s="49">
        <f t="shared" ref="O15:O78" si="1">PRODUCT(L15,1.095)</f>
        <v>0</v>
      </c>
      <c r="P15" s="49">
        <f t="shared" ref="P15:P78" si="2">PRODUCT(M15,1.095)</f>
        <v>0</v>
      </c>
      <c r="Q15" s="50">
        <f t="shared" ref="Q15:Q78" si="3">PRODUCT(J15,O15)</f>
        <v>0</v>
      </c>
      <c r="R15" s="50">
        <f t="shared" ref="R15:R78" si="4">PRODUCT(J15,L15)</f>
        <v>0</v>
      </c>
      <c r="S15" s="50">
        <f t="shared" ref="S15:S78" si="5">PRODUCT(K15,P15)</f>
        <v>0</v>
      </c>
      <c r="T15" s="50">
        <f t="shared" ref="T15:T78" si="6">PRODUCT(K15,M15)</f>
        <v>0</v>
      </c>
    </row>
    <row r="16" spans="1:20" ht="12.75" customHeight="1" x14ac:dyDescent="0.3">
      <c r="B16" s="86">
        <f t="shared" ref="B16:B123" si="7">B15+1</f>
        <v>3</v>
      </c>
      <c r="C16" s="86"/>
      <c r="D16" s="132" t="s">
        <v>522</v>
      </c>
      <c r="E16" s="133" t="s">
        <v>522</v>
      </c>
      <c r="F16" s="133" t="s">
        <v>522</v>
      </c>
      <c r="G16" s="134" t="s">
        <v>522</v>
      </c>
      <c r="H16" s="87" t="s">
        <v>20</v>
      </c>
      <c r="I16" s="88"/>
      <c r="J16" s="102">
        <v>2</v>
      </c>
      <c r="K16" s="103">
        <v>10</v>
      </c>
      <c r="L16" s="49">
        <v>0</v>
      </c>
      <c r="M16" s="49">
        <v>0</v>
      </c>
      <c r="N16" s="29">
        <v>9.5</v>
      </c>
      <c r="O16" s="49">
        <f t="shared" si="1"/>
        <v>0</v>
      </c>
      <c r="P16" s="49">
        <f t="shared" si="2"/>
        <v>0</v>
      </c>
      <c r="Q16" s="50">
        <f t="shared" si="3"/>
        <v>0</v>
      </c>
      <c r="R16" s="50">
        <f t="shared" si="4"/>
        <v>0</v>
      </c>
      <c r="S16" s="50">
        <f t="shared" si="5"/>
        <v>0</v>
      </c>
      <c r="T16" s="50">
        <f t="shared" si="6"/>
        <v>0</v>
      </c>
    </row>
    <row r="17" spans="2:20" ht="12.75" customHeight="1" x14ac:dyDescent="0.3">
      <c r="B17" s="86">
        <f t="shared" si="7"/>
        <v>4</v>
      </c>
      <c r="C17" s="86"/>
      <c r="D17" s="132" t="s">
        <v>530</v>
      </c>
      <c r="E17" s="133" t="s">
        <v>530</v>
      </c>
      <c r="F17" s="133" t="s">
        <v>530</v>
      </c>
      <c r="G17" s="134" t="s">
        <v>530</v>
      </c>
      <c r="H17" s="87" t="s">
        <v>20</v>
      </c>
      <c r="I17" s="88"/>
      <c r="J17" s="102">
        <v>2500</v>
      </c>
      <c r="K17" s="103">
        <v>22600</v>
      </c>
      <c r="L17" s="49">
        <v>0</v>
      </c>
      <c r="M17" s="49">
        <v>0</v>
      </c>
      <c r="N17" s="29">
        <v>9.5</v>
      </c>
      <c r="O17" s="49">
        <f t="shared" si="1"/>
        <v>0</v>
      </c>
      <c r="P17" s="49">
        <f t="shared" si="2"/>
        <v>0</v>
      </c>
      <c r="Q17" s="50">
        <f t="shared" si="3"/>
        <v>0</v>
      </c>
      <c r="R17" s="50">
        <f t="shared" si="4"/>
        <v>0</v>
      </c>
      <c r="S17" s="50">
        <f t="shared" si="5"/>
        <v>0</v>
      </c>
      <c r="T17" s="50">
        <f t="shared" si="6"/>
        <v>0</v>
      </c>
    </row>
    <row r="18" spans="2:20" ht="12.75" customHeight="1" x14ac:dyDescent="0.3">
      <c r="B18" s="86">
        <f t="shared" si="7"/>
        <v>5</v>
      </c>
      <c r="C18" s="86"/>
      <c r="D18" s="132" t="s">
        <v>531</v>
      </c>
      <c r="E18" s="133" t="s">
        <v>531</v>
      </c>
      <c r="F18" s="133" t="s">
        <v>531</v>
      </c>
      <c r="G18" s="134" t="s">
        <v>531</v>
      </c>
      <c r="H18" s="87" t="s">
        <v>20</v>
      </c>
      <c r="I18" s="88"/>
      <c r="J18" s="102">
        <v>0</v>
      </c>
      <c r="K18" s="103">
        <v>70</v>
      </c>
      <c r="L18" s="49">
        <v>0</v>
      </c>
      <c r="M18" s="49">
        <v>0</v>
      </c>
      <c r="N18" s="29">
        <v>9.5</v>
      </c>
      <c r="O18" s="49">
        <f t="shared" si="1"/>
        <v>0</v>
      </c>
      <c r="P18" s="49">
        <f t="shared" si="2"/>
        <v>0</v>
      </c>
      <c r="Q18" s="50">
        <f t="shared" si="3"/>
        <v>0</v>
      </c>
      <c r="R18" s="50">
        <f t="shared" si="4"/>
        <v>0</v>
      </c>
      <c r="S18" s="50">
        <f t="shared" si="5"/>
        <v>0</v>
      </c>
      <c r="T18" s="50">
        <f t="shared" si="6"/>
        <v>0</v>
      </c>
    </row>
    <row r="19" spans="2:20" ht="12.75" customHeight="1" x14ac:dyDescent="0.3">
      <c r="B19" s="86">
        <f t="shared" si="7"/>
        <v>6</v>
      </c>
      <c r="C19" s="86"/>
      <c r="D19" s="132" t="s">
        <v>532</v>
      </c>
      <c r="E19" s="133" t="s">
        <v>532</v>
      </c>
      <c r="F19" s="133" t="s">
        <v>532</v>
      </c>
      <c r="G19" s="134" t="s">
        <v>532</v>
      </c>
      <c r="H19" s="87" t="s">
        <v>20</v>
      </c>
      <c r="I19" s="88"/>
      <c r="J19" s="102">
        <v>0</v>
      </c>
      <c r="K19" s="103">
        <v>2670</v>
      </c>
      <c r="L19" s="49">
        <v>0</v>
      </c>
      <c r="M19" s="49">
        <v>0</v>
      </c>
      <c r="N19" s="29">
        <v>9.5</v>
      </c>
      <c r="O19" s="49">
        <f t="shared" si="1"/>
        <v>0</v>
      </c>
      <c r="P19" s="49">
        <f t="shared" si="2"/>
        <v>0</v>
      </c>
      <c r="Q19" s="50">
        <f t="shared" si="3"/>
        <v>0</v>
      </c>
      <c r="R19" s="50">
        <f t="shared" si="4"/>
        <v>0</v>
      </c>
      <c r="S19" s="50">
        <f t="shared" si="5"/>
        <v>0</v>
      </c>
      <c r="T19" s="50">
        <f t="shared" si="6"/>
        <v>0</v>
      </c>
    </row>
    <row r="20" spans="2:20" ht="12.75" customHeight="1" x14ac:dyDescent="0.3">
      <c r="B20" s="86">
        <f t="shared" si="7"/>
        <v>7</v>
      </c>
      <c r="C20" s="86"/>
      <c r="D20" s="132" t="s">
        <v>533</v>
      </c>
      <c r="E20" s="133"/>
      <c r="F20" s="133"/>
      <c r="G20" s="134"/>
      <c r="H20" s="87" t="s">
        <v>20</v>
      </c>
      <c r="I20" s="88"/>
      <c r="J20" s="102">
        <v>0</v>
      </c>
      <c r="K20" s="103">
        <v>3600</v>
      </c>
      <c r="L20" s="49">
        <v>0</v>
      </c>
      <c r="M20" s="49">
        <v>0</v>
      </c>
      <c r="N20" s="29">
        <v>9.5</v>
      </c>
      <c r="O20" s="49">
        <f t="shared" si="1"/>
        <v>0</v>
      </c>
      <c r="P20" s="49">
        <f t="shared" si="2"/>
        <v>0</v>
      </c>
      <c r="Q20" s="50">
        <f t="shared" si="3"/>
        <v>0</v>
      </c>
      <c r="R20" s="50">
        <f t="shared" si="4"/>
        <v>0</v>
      </c>
      <c r="S20" s="50">
        <f t="shared" si="5"/>
        <v>0</v>
      </c>
      <c r="T20" s="50">
        <f t="shared" si="6"/>
        <v>0</v>
      </c>
    </row>
    <row r="21" spans="2:20" ht="12.75" customHeight="1" x14ac:dyDescent="0.3">
      <c r="B21" s="86">
        <f t="shared" si="7"/>
        <v>8</v>
      </c>
      <c r="C21" s="86"/>
      <c r="D21" s="132" t="s">
        <v>503</v>
      </c>
      <c r="E21" s="133" t="s">
        <v>503</v>
      </c>
      <c r="F21" s="133" t="s">
        <v>503</v>
      </c>
      <c r="G21" s="134" t="s">
        <v>503</v>
      </c>
      <c r="H21" s="87" t="s">
        <v>20</v>
      </c>
      <c r="I21" s="88"/>
      <c r="J21" s="102">
        <v>0</v>
      </c>
      <c r="K21" s="103">
        <v>270</v>
      </c>
      <c r="L21" s="49">
        <v>0</v>
      </c>
      <c r="M21" s="49">
        <v>0</v>
      </c>
      <c r="N21" s="29">
        <v>9.5</v>
      </c>
      <c r="O21" s="49">
        <f t="shared" si="1"/>
        <v>0</v>
      </c>
      <c r="P21" s="49">
        <f t="shared" si="2"/>
        <v>0</v>
      </c>
      <c r="Q21" s="50">
        <f t="shared" si="3"/>
        <v>0</v>
      </c>
      <c r="R21" s="50">
        <f t="shared" si="4"/>
        <v>0</v>
      </c>
      <c r="S21" s="50">
        <f t="shared" si="5"/>
        <v>0</v>
      </c>
      <c r="T21" s="50">
        <f t="shared" si="6"/>
        <v>0</v>
      </c>
    </row>
    <row r="22" spans="2:20" ht="12.75" customHeight="1" x14ac:dyDescent="0.3">
      <c r="B22" s="86">
        <f t="shared" si="7"/>
        <v>9</v>
      </c>
      <c r="C22" s="86"/>
      <c r="D22" s="132" t="s">
        <v>534</v>
      </c>
      <c r="E22" s="133" t="s">
        <v>534</v>
      </c>
      <c r="F22" s="133" t="s">
        <v>534</v>
      </c>
      <c r="G22" s="134" t="s">
        <v>534</v>
      </c>
      <c r="H22" s="87" t="s">
        <v>20</v>
      </c>
      <c r="I22" s="88"/>
      <c r="J22" s="102">
        <v>0</v>
      </c>
      <c r="K22" s="103">
        <v>70</v>
      </c>
      <c r="L22" s="49">
        <v>0</v>
      </c>
      <c r="M22" s="49">
        <v>0</v>
      </c>
      <c r="N22" s="29">
        <v>9.5</v>
      </c>
      <c r="O22" s="49">
        <f t="shared" si="1"/>
        <v>0</v>
      </c>
      <c r="P22" s="49">
        <f t="shared" si="2"/>
        <v>0</v>
      </c>
      <c r="Q22" s="50">
        <f t="shared" si="3"/>
        <v>0</v>
      </c>
      <c r="R22" s="50">
        <f t="shared" si="4"/>
        <v>0</v>
      </c>
      <c r="S22" s="50">
        <f t="shared" si="5"/>
        <v>0</v>
      </c>
      <c r="T22" s="50">
        <f t="shared" si="6"/>
        <v>0</v>
      </c>
    </row>
    <row r="23" spans="2:20" ht="12.75" customHeight="1" x14ac:dyDescent="0.3">
      <c r="B23" s="86">
        <f t="shared" si="7"/>
        <v>10</v>
      </c>
      <c r="C23" s="86"/>
      <c r="D23" s="132" t="s">
        <v>535</v>
      </c>
      <c r="E23" s="133" t="s">
        <v>536</v>
      </c>
      <c r="F23" s="133" t="s">
        <v>536</v>
      </c>
      <c r="G23" s="134" t="s">
        <v>536</v>
      </c>
      <c r="H23" s="87" t="s">
        <v>20</v>
      </c>
      <c r="I23" s="88"/>
      <c r="J23" s="102">
        <v>600</v>
      </c>
      <c r="K23" s="103">
        <v>1870</v>
      </c>
      <c r="L23" s="49">
        <v>0</v>
      </c>
      <c r="M23" s="49">
        <v>0</v>
      </c>
      <c r="N23" s="29">
        <v>9.5</v>
      </c>
      <c r="O23" s="49">
        <f t="shared" si="1"/>
        <v>0</v>
      </c>
      <c r="P23" s="49">
        <f t="shared" si="2"/>
        <v>0</v>
      </c>
      <c r="Q23" s="50">
        <f t="shared" si="3"/>
        <v>0</v>
      </c>
      <c r="R23" s="50">
        <f t="shared" si="4"/>
        <v>0</v>
      </c>
      <c r="S23" s="50">
        <f t="shared" si="5"/>
        <v>0</v>
      </c>
      <c r="T23" s="50">
        <f t="shared" si="6"/>
        <v>0</v>
      </c>
    </row>
    <row r="24" spans="2:20" ht="12.75" customHeight="1" x14ac:dyDescent="0.3">
      <c r="B24" s="86">
        <f t="shared" si="7"/>
        <v>11</v>
      </c>
      <c r="C24" s="86"/>
      <c r="D24" s="132" t="s">
        <v>536</v>
      </c>
      <c r="E24" s="133"/>
      <c r="F24" s="133"/>
      <c r="G24" s="134"/>
      <c r="H24" s="89" t="s">
        <v>20</v>
      </c>
      <c r="I24" s="88"/>
      <c r="J24" s="102">
        <v>500</v>
      </c>
      <c r="K24" s="103">
        <v>2670</v>
      </c>
      <c r="L24" s="49">
        <v>0</v>
      </c>
      <c r="M24" s="49">
        <v>0</v>
      </c>
      <c r="N24" s="29">
        <v>9.5</v>
      </c>
      <c r="O24" s="49">
        <f t="shared" si="1"/>
        <v>0</v>
      </c>
      <c r="P24" s="49">
        <f t="shared" si="2"/>
        <v>0</v>
      </c>
      <c r="Q24" s="50">
        <f t="shared" si="3"/>
        <v>0</v>
      </c>
      <c r="R24" s="50">
        <f t="shared" si="4"/>
        <v>0</v>
      </c>
      <c r="S24" s="50">
        <f t="shared" si="5"/>
        <v>0</v>
      </c>
      <c r="T24" s="50">
        <f t="shared" si="6"/>
        <v>0</v>
      </c>
    </row>
    <row r="25" spans="2:20" ht="12.75" customHeight="1" x14ac:dyDescent="0.3">
      <c r="B25" s="86">
        <f t="shared" si="7"/>
        <v>12</v>
      </c>
      <c r="C25" s="86"/>
      <c r="D25" s="132" t="s">
        <v>537</v>
      </c>
      <c r="E25" s="133" t="s">
        <v>538</v>
      </c>
      <c r="F25" s="133" t="s">
        <v>538</v>
      </c>
      <c r="G25" s="134" t="s">
        <v>538</v>
      </c>
      <c r="H25" s="90" t="s">
        <v>20</v>
      </c>
      <c r="I25" s="88"/>
      <c r="J25" s="102">
        <v>700</v>
      </c>
      <c r="K25" s="101">
        <v>5470</v>
      </c>
      <c r="L25" s="49">
        <v>0</v>
      </c>
      <c r="M25" s="49">
        <v>0</v>
      </c>
      <c r="N25" s="29">
        <v>9.5</v>
      </c>
      <c r="O25" s="49">
        <f t="shared" si="1"/>
        <v>0</v>
      </c>
      <c r="P25" s="49">
        <f t="shared" si="2"/>
        <v>0</v>
      </c>
      <c r="Q25" s="50">
        <f t="shared" si="3"/>
        <v>0</v>
      </c>
      <c r="R25" s="50">
        <f t="shared" si="4"/>
        <v>0</v>
      </c>
      <c r="S25" s="50">
        <f t="shared" si="5"/>
        <v>0</v>
      </c>
      <c r="T25" s="50">
        <f t="shared" si="6"/>
        <v>0</v>
      </c>
    </row>
    <row r="26" spans="2:20" ht="12.75" customHeight="1" x14ac:dyDescent="0.3">
      <c r="B26" s="86">
        <f t="shared" si="7"/>
        <v>13</v>
      </c>
      <c r="C26" s="86"/>
      <c r="D26" s="132" t="s">
        <v>539</v>
      </c>
      <c r="E26" s="133" t="s">
        <v>539</v>
      </c>
      <c r="F26" s="133" t="s">
        <v>539</v>
      </c>
      <c r="G26" s="134" t="s">
        <v>539</v>
      </c>
      <c r="H26" s="87" t="s">
        <v>20</v>
      </c>
      <c r="I26" s="88"/>
      <c r="J26" s="102">
        <v>50</v>
      </c>
      <c r="K26" s="103">
        <v>270</v>
      </c>
      <c r="L26" s="49">
        <v>0</v>
      </c>
      <c r="M26" s="49">
        <v>0</v>
      </c>
      <c r="N26" s="29">
        <v>9.5</v>
      </c>
      <c r="O26" s="49">
        <f t="shared" si="1"/>
        <v>0</v>
      </c>
      <c r="P26" s="49">
        <f t="shared" si="2"/>
        <v>0</v>
      </c>
      <c r="Q26" s="50">
        <f t="shared" si="3"/>
        <v>0</v>
      </c>
      <c r="R26" s="50">
        <f t="shared" si="4"/>
        <v>0</v>
      </c>
      <c r="S26" s="50">
        <f t="shared" si="5"/>
        <v>0</v>
      </c>
      <c r="T26" s="50">
        <f t="shared" si="6"/>
        <v>0</v>
      </c>
    </row>
    <row r="27" spans="2:20" ht="12.75" customHeight="1" x14ac:dyDescent="0.3">
      <c r="B27" s="86">
        <f t="shared" si="7"/>
        <v>14</v>
      </c>
      <c r="C27" s="86"/>
      <c r="D27" s="132" t="s">
        <v>505</v>
      </c>
      <c r="E27" s="133" t="s">
        <v>505</v>
      </c>
      <c r="F27" s="133" t="s">
        <v>505</v>
      </c>
      <c r="G27" s="134" t="s">
        <v>505</v>
      </c>
      <c r="H27" s="87" t="s">
        <v>20</v>
      </c>
      <c r="I27" s="88"/>
      <c r="J27" s="102">
        <v>0</v>
      </c>
      <c r="K27" s="103">
        <v>2670</v>
      </c>
      <c r="L27" s="49">
        <v>0</v>
      </c>
      <c r="M27" s="49">
        <v>0</v>
      </c>
      <c r="N27" s="29">
        <v>9.5</v>
      </c>
      <c r="O27" s="49">
        <f t="shared" si="1"/>
        <v>0</v>
      </c>
      <c r="P27" s="49">
        <f t="shared" si="2"/>
        <v>0</v>
      </c>
      <c r="Q27" s="50">
        <f t="shared" si="3"/>
        <v>0</v>
      </c>
      <c r="R27" s="50">
        <f t="shared" si="4"/>
        <v>0</v>
      </c>
      <c r="S27" s="50">
        <f t="shared" si="5"/>
        <v>0</v>
      </c>
      <c r="T27" s="50">
        <f t="shared" si="6"/>
        <v>0</v>
      </c>
    </row>
    <row r="28" spans="2:20" ht="12.75" customHeight="1" x14ac:dyDescent="0.3">
      <c r="B28" s="86">
        <f t="shared" si="7"/>
        <v>15</v>
      </c>
      <c r="C28" s="86"/>
      <c r="D28" s="132" t="s">
        <v>540</v>
      </c>
      <c r="E28" s="133" t="s">
        <v>540</v>
      </c>
      <c r="F28" s="133" t="s">
        <v>540</v>
      </c>
      <c r="G28" s="134" t="s">
        <v>540</v>
      </c>
      <c r="H28" s="87" t="s">
        <v>20</v>
      </c>
      <c r="I28" s="88"/>
      <c r="J28" s="102">
        <v>350</v>
      </c>
      <c r="K28" s="103">
        <v>2530</v>
      </c>
      <c r="L28" s="49">
        <v>0</v>
      </c>
      <c r="M28" s="49">
        <v>0</v>
      </c>
      <c r="N28" s="29">
        <v>9.5</v>
      </c>
      <c r="O28" s="49">
        <f t="shared" si="1"/>
        <v>0</v>
      </c>
      <c r="P28" s="49">
        <f t="shared" si="2"/>
        <v>0</v>
      </c>
      <c r="Q28" s="50">
        <f t="shared" si="3"/>
        <v>0</v>
      </c>
      <c r="R28" s="50">
        <f t="shared" si="4"/>
        <v>0</v>
      </c>
      <c r="S28" s="50">
        <f t="shared" si="5"/>
        <v>0</v>
      </c>
      <c r="T28" s="50">
        <f t="shared" si="6"/>
        <v>0</v>
      </c>
    </row>
    <row r="29" spans="2:20" ht="12.75" customHeight="1" x14ac:dyDescent="0.3">
      <c r="B29" s="86">
        <f t="shared" si="7"/>
        <v>16</v>
      </c>
      <c r="C29" s="86"/>
      <c r="D29" s="132" t="s">
        <v>541</v>
      </c>
      <c r="E29" s="133" t="s">
        <v>541</v>
      </c>
      <c r="F29" s="133" t="s">
        <v>541</v>
      </c>
      <c r="G29" s="134" t="s">
        <v>541</v>
      </c>
      <c r="H29" s="87" t="s">
        <v>20</v>
      </c>
      <c r="I29" s="88"/>
      <c r="J29" s="102">
        <v>30</v>
      </c>
      <c r="K29" s="103">
        <v>270</v>
      </c>
      <c r="L29" s="49">
        <v>0</v>
      </c>
      <c r="M29" s="49">
        <v>0</v>
      </c>
      <c r="N29" s="29">
        <v>9.5</v>
      </c>
      <c r="O29" s="49">
        <f t="shared" si="1"/>
        <v>0</v>
      </c>
      <c r="P29" s="49">
        <f t="shared" si="2"/>
        <v>0</v>
      </c>
      <c r="Q29" s="50">
        <f t="shared" si="3"/>
        <v>0</v>
      </c>
      <c r="R29" s="50">
        <f t="shared" si="4"/>
        <v>0</v>
      </c>
      <c r="S29" s="50">
        <f t="shared" si="5"/>
        <v>0</v>
      </c>
      <c r="T29" s="50">
        <f t="shared" si="6"/>
        <v>0</v>
      </c>
    </row>
    <row r="30" spans="2:20" ht="12.75" customHeight="1" x14ac:dyDescent="0.3">
      <c r="B30" s="86">
        <f t="shared" si="7"/>
        <v>17</v>
      </c>
      <c r="C30" s="86"/>
      <c r="D30" s="132" t="s">
        <v>508</v>
      </c>
      <c r="E30" s="133" t="s">
        <v>508</v>
      </c>
      <c r="F30" s="133" t="s">
        <v>508</v>
      </c>
      <c r="G30" s="134" t="s">
        <v>508</v>
      </c>
      <c r="H30" s="87" t="s">
        <v>20</v>
      </c>
      <c r="I30" s="88"/>
      <c r="J30" s="102">
        <v>300</v>
      </c>
      <c r="K30" s="103">
        <v>2000</v>
      </c>
      <c r="L30" s="49">
        <v>0</v>
      </c>
      <c r="M30" s="49">
        <v>0</v>
      </c>
      <c r="N30" s="29">
        <v>9.5</v>
      </c>
      <c r="O30" s="49">
        <f t="shared" si="1"/>
        <v>0</v>
      </c>
      <c r="P30" s="49">
        <f t="shared" si="2"/>
        <v>0</v>
      </c>
      <c r="Q30" s="50">
        <f t="shared" si="3"/>
        <v>0</v>
      </c>
      <c r="R30" s="50">
        <f t="shared" si="4"/>
        <v>0</v>
      </c>
      <c r="S30" s="50">
        <f t="shared" si="5"/>
        <v>0</v>
      </c>
      <c r="T30" s="50">
        <f t="shared" si="6"/>
        <v>0</v>
      </c>
    </row>
    <row r="31" spans="2:20" ht="12.75" customHeight="1" x14ac:dyDescent="0.3">
      <c r="B31" s="86">
        <f t="shared" si="7"/>
        <v>18</v>
      </c>
      <c r="C31" s="86"/>
      <c r="D31" s="144" t="s">
        <v>542</v>
      </c>
      <c r="E31" s="145" t="s">
        <v>543</v>
      </c>
      <c r="F31" s="145" t="s">
        <v>543</v>
      </c>
      <c r="G31" s="146" t="s">
        <v>543</v>
      </c>
      <c r="H31" s="87" t="s">
        <v>20</v>
      </c>
      <c r="I31" s="88"/>
      <c r="J31" s="31">
        <v>950</v>
      </c>
      <c r="K31" s="103">
        <v>6670</v>
      </c>
      <c r="L31" s="49">
        <v>0</v>
      </c>
      <c r="M31" s="49">
        <v>0</v>
      </c>
      <c r="N31" s="29">
        <v>9.5</v>
      </c>
      <c r="O31" s="49">
        <f t="shared" si="1"/>
        <v>0</v>
      </c>
      <c r="P31" s="49">
        <f t="shared" si="2"/>
        <v>0</v>
      </c>
      <c r="Q31" s="50">
        <f t="shared" si="3"/>
        <v>0</v>
      </c>
      <c r="R31" s="50">
        <f t="shared" si="4"/>
        <v>0</v>
      </c>
      <c r="S31" s="50">
        <f t="shared" si="5"/>
        <v>0</v>
      </c>
      <c r="T31" s="50">
        <f t="shared" si="6"/>
        <v>0</v>
      </c>
    </row>
    <row r="32" spans="2:20" ht="12.75" customHeight="1" x14ac:dyDescent="0.3">
      <c r="B32" s="86">
        <f t="shared" si="7"/>
        <v>19</v>
      </c>
      <c r="C32" s="86"/>
      <c r="D32" s="144" t="s">
        <v>543</v>
      </c>
      <c r="E32" s="145"/>
      <c r="F32" s="145"/>
      <c r="G32" s="146"/>
      <c r="H32" s="87" t="s">
        <v>20</v>
      </c>
      <c r="I32" s="88"/>
      <c r="J32" s="102">
        <v>500</v>
      </c>
      <c r="K32" s="103">
        <v>2670</v>
      </c>
      <c r="L32" s="49">
        <v>0</v>
      </c>
      <c r="M32" s="49">
        <v>0</v>
      </c>
      <c r="N32" s="29">
        <v>9.5</v>
      </c>
      <c r="O32" s="49">
        <f t="shared" si="1"/>
        <v>0</v>
      </c>
      <c r="P32" s="49">
        <f t="shared" si="2"/>
        <v>0</v>
      </c>
      <c r="Q32" s="50">
        <f t="shared" si="3"/>
        <v>0</v>
      </c>
      <c r="R32" s="50">
        <f t="shared" si="4"/>
        <v>0</v>
      </c>
      <c r="S32" s="50">
        <f t="shared" si="5"/>
        <v>0</v>
      </c>
      <c r="T32" s="50">
        <f t="shared" si="6"/>
        <v>0</v>
      </c>
    </row>
    <row r="33" spans="2:20" ht="12.75" customHeight="1" x14ac:dyDescent="0.3">
      <c r="B33" s="86">
        <f t="shared" si="7"/>
        <v>20</v>
      </c>
      <c r="C33" s="86"/>
      <c r="D33" s="132" t="s">
        <v>544</v>
      </c>
      <c r="E33" s="133" t="s">
        <v>544</v>
      </c>
      <c r="F33" s="133" t="s">
        <v>544</v>
      </c>
      <c r="G33" s="134" t="s">
        <v>544</v>
      </c>
      <c r="H33" s="87" t="s">
        <v>20</v>
      </c>
      <c r="I33" s="88"/>
      <c r="J33" s="102">
        <v>5</v>
      </c>
      <c r="K33" s="103">
        <v>30</v>
      </c>
      <c r="L33" s="49">
        <v>0</v>
      </c>
      <c r="M33" s="49">
        <v>0</v>
      </c>
      <c r="N33" s="29">
        <v>9.5</v>
      </c>
      <c r="O33" s="49">
        <f t="shared" si="1"/>
        <v>0</v>
      </c>
      <c r="P33" s="49">
        <f t="shared" si="2"/>
        <v>0</v>
      </c>
      <c r="Q33" s="50">
        <f t="shared" si="3"/>
        <v>0</v>
      </c>
      <c r="R33" s="50">
        <f t="shared" si="4"/>
        <v>0</v>
      </c>
      <c r="S33" s="50">
        <f t="shared" si="5"/>
        <v>0</v>
      </c>
      <c r="T33" s="50">
        <f t="shared" si="6"/>
        <v>0</v>
      </c>
    </row>
    <row r="34" spans="2:20" ht="12.75" customHeight="1" x14ac:dyDescent="0.3">
      <c r="B34" s="86">
        <f t="shared" si="7"/>
        <v>21</v>
      </c>
      <c r="C34" s="86"/>
      <c r="D34" s="132" t="s">
        <v>506</v>
      </c>
      <c r="E34" s="133" t="s">
        <v>506</v>
      </c>
      <c r="F34" s="133" t="s">
        <v>506</v>
      </c>
      <c r="G34" s="134" t="s">
        <v>506</v>
      </c>
      <c r="H34" s="90" t="s">
        <v>20</v>
      </c>
      <c r="I34" s="88"/>
      <c r="J34" s="102">
        <v>300</v>
      </c>
      <c r="K34" s="103">
        <v>2000</v>
      </c>
      <c r="L34" s="49">
        <v>0</v>
      </c>
      <c r="M34" s="49">
        <v>0</v>
      </c>
      <c r="N34" s="29">
        <v>9.5</v>
      </c>
      <c r="O34" s="49">
        <f t="shared" si="1"/>
        <v>0</v>
      </c>
      <c r="P34" s="49">
        <f t="shared" si="2"/>
        <v>0</v>
      </c>
      <c r="Q34" s="50">
        <f t="shared" si="3"/>
        <v>0</v>
      </c>
      <c r="R34" s="50">
        <f t="shared" si="4"/>
        <v>0</v>
      </c>
      <c r="S34" s="50">
        <f t="shared" si="5"/>
        <v>0</v>
      </c>
      <c r="T34" s="50">
        <f t="shared" si="6"/>
        <v>0</v>
      </c>
    </row>
    <row r="35" spans="2:20" ht="12.75" customHeight="1" x14ac:dyDescent="0.3">
      <c r="B35" s="86">
        <f t="shared" si="7"/>
        <v>22</v>
      </c>
      <c r="C35" s="86"/>
      <c r="D35" s="132" t="s">
        <v>507</v>
      </c>
      <c r="E35" s="133" t="s">
        <v>507</v>
      </c>
      <c r="F35" s="133" t="s">
        <v>507</v>
      </c>
      <c r="G35" s="134" t="s">
        <v>507</v>
      </c>
      <c r="H35" s="87" t="s">
        <v>20</v>
      </c>
      <c r="I35" s="88"/>
      <c r="J35" s="102">
        <v>0</v>
      </c>
      <c r="K35" s="103">
        <v>530</v>
      </c>
      <c r="L35" s="49">
        <v>0</v>
      </c>
      <c r="M35" s="49">
        <v>0</v>
      </c>
      <c r="N35" s="29">
        <v>9.5</v>
      </c>
      <c r="O35" s="49">
        <f t="shared" si="1"/>
        <v>0</v>
      </c>
      <c r="P35" s="49">
        <f t="shared" si="2"/>
        <v>0</v>
      </c>
      <c r="Q35" s="50">
        <f t="shared" si="3"/>
        <v>0</v>
      </c>
      <c r="R35" s="50">
        <f t="shared" si="4"/>
        <v>0</v>
      </c>
      <c r="S35" s="50">
        <f t="shared" si="5"/>
        <v>0</v>
      </c>
      <c r="T35" s="50">
        <f t="shared" si="6"/>
        <v>0</v>
      </c>
    </row>
    <row r="36" spans="2:20" ht="12.75" customHeight="1" x14ac:dyDescent="0.3">
      <c r="B36" s="86">
        <f t="shared" si="7"/>
        <v>23</v>
      </c>
      <c r="C36" s="86"/>
      <c r="D36" s="132" t="s">
        <v>545</v>
      </c>
      <c r="E36" s="133" t="s">
        <v>545</v>
      </c>
      <c r="F36" s="133" t="s">
        <v>545</v>
      </c>
      <c r="G36" s="134" t="s">
        <v>545</v>
      </c>
      <c r="H36" s="87" t="s">
        <v>20</v>
      </c>
      <c r="I36" s="88"/>
      <c r="J36" s="102">
        <v>0</v>
      </c>
      <c r="K36" s="103">
        <v>30</v>
      </c>
      <c r="L36" s="49">
        <v>0</v>
      </c>
      <c r="M36" s="49">
        <v>0</v>
      </c>
      <c r="N36" s="29">
        <v>9.5</v>
      </c>
      <c r="O36" s="49">
        <f t="shared" si="1"/>
        <v>0</v>
      </c>
      <c r="P36" s="49">
        <f t="shared" si="2"/>
        <v>0</v>
      </c>
      <c r="Q36" s="50">
        <f t="shared" si="3"/>
        <v>0</v>
      </c>
      <c r="R36" s="50">
        <f t="shared" si="4"/>
        <v>0</v>
      </c>
      <c r="S36" s="50">
        <f t="shared" si="5"/>
        <v>0</v>
      </c>
      <c r="T36" s="50">
        <f t="shared" si="6"/>
        <v>0</v>
      </c>
    </row>
    <row r="37" spans="2:20" ht="12.75" customHeight="1" x14ac:dyDescent="0.3">
      <c r="B37" s="86">
        <f t="shared" si="7"/>
        <v>24</v>
      </c>
      <c r="C37" s="86"/>
      <c r="D37" s="132" t="s">
        <v>546</v>
      </c>
      <c r="E37" s="133" t="s">
        <v>546</v>
      </c>
      <c r="F37" s="133" t="s">
        <v>546</v>
      </c>
      <c r="G37" s="134" t="s">
        <v>546</v>
      </c>
      <c r="H37" s="87" t="s">
        <v>20</v>
      </c>
      <c r="I37" s="88"/>
      <c r="J37" s="102">
        <v>0</v>
      </c>
      <c r="K37" s="103">
        <v>10</v>
      </c>
      <c r="L37" s="49">
        <v>0</v>
      </c>
      <c r="M37" s="49">
        <v>0</v>
      </c>
      <c r="N37" s="29">
        <v>9.5</v>
      </c>
      <c r="O37" s="49">
        <f t="shared" si="1"/>
        <v>0</v>
      </c>
      <c r="P37" s="49">
        <f t="shared" si="2"/>
        <v>0</v>
      </c>
      <c r="Q37" s="50">
        <f t="shared" si="3"/>
        <v>0</v>
      </c>
      <c r="R37" s="50">
        <f t="shared" si="4"/>
        <v>0</v>
      </c>
      <c r="S37" s="50">
        <f t="shared" si="5"/>
        <v>0</v>
      </c>
      <c r="T37" s="50">
        <f t="shared" si="6"/>
        <v>0</v>
      </c>
    </row>
    <row r="38" spans="2:20" ht="12.75" customHeight="1" x14ac:dyDescent="0.3">
      <c r="B38" s="86">
        <f t="shared" si="7"/>
        <v>25</v>
      </c>
      <c r="C38" s="86"/>
      <c r="D38" s="132" t="s">
        <v>547</v>
      </c>
      <c r="E38" s="133" t="s">
        <v>547</v>
      </c>
      <c r="F38" s="133" t="s">
        <v>547</v>
      </c>
      <c r="G38" s="134" t="s">
        <v>547</v>
      </c>
      <c r="H38" s="87" t="s">
        <v>20</v>
      </c>
      <c r="I38" s="88"/>
      <c r="J38" s="102">
        <v>0</v>
      </c>
      <c r="K38" s="103">
        <v>1200</v>
      </c>
      <c r="L38" s="49">
        <v>0</v>
      </c>
      <c r="M38" s="49">
        <v>0</v>
      </c>
      <c r="N38" s="29">
        <v>9.5</v>
      </c>
      <c r="O38" s="49">
        <f t="shared" si="1"/>
        <v>0</v>
      </c>
      <c r="P38" s="49">
        <f t="shared" si="2"/>
        <v>0</v>
      </c>
      <c r="Q38" s="50">
        <f t="shared" si="3"/>
        <v>0</v>
      </c>
      <c r="R38" s="50">
        <f t="shared" si="4"/>
        <v>0</v>
      </c>
      <c r="S38" s="50">
        <f t="shared" si="5"/>
        <v>0</v>
      </c>
      <c r="T38" s="50">
        <f t="shared" si="6"/>
        <v>0</v>
      </c>
    </row>
    <row r="39" spans="2:20" ht="12.75" customHeight="1" x14ac:dyDescent="0.3">
      <c r="B39" s="86">
        <f t="shared" si="7"/>
        <v>26</v>
      </c>
      <c r="C39" s="86"/>
      <c r="D39" s="132" t="s">
        <v>548</v>
      </c>
      <c r="E39" s="133" t="s">
        <v>548</v>
      </c>
      <c r="F39" s="133" t="s">
        <v>548</v>
      </c>
      <c r="G39" s="134" t="s">
        <v>548</v>
      </c>
      <c r="H39" s="87" t="s">
        <v>20</v>
      </c>
      <c r="I39" s="88"/>
      <c r="J39" s="102">
        <v>0</v>
      </c>
      <c r="K39" s="103">
        <v>330</v>
      </c>
      <c r="L39" s="49">
        <v>0</v>
      </c>
      <c r="M39" s="49">
        <v>0</v>
      </c>
      <c r="N39" s="29">
        <v>9.5</v>
      </c>
      <c r="O39" s="49">
        <f t="shared" si="1"/>
        <v>0</v>
      </c>
      <c r="P39" s="49">
        <f t="shared" si="2"/>
        <v>0</v>
      </c>
      <c r="Q39" s="50">
        <f t="shared" si="3"/>
        <v>0</v>
      </c>
      <c r="R39" s="50">
        <f t="shared" si="4"/>
        <v>0</v>
      </c>
      <c r="S39" s="50">
        <f t="shared" si="5"/>
        <v>0</v>
      </c>
      <c r="T39" s="50">
        <f t="shared" si="6"/>
        <v>0</v>
      </c>
    </row>
    <row r="40" spans="2:20" ht="12.75" customHeight="1" x14ac:dyDescent="0.3">
      <c r="B40" s="86">
        <f t="shared" si="7"/>
        <v>27</v>
      </c>
      <c r="C40" s="86"/>
      <c r="D40" s="132" t="s">
        <v>549</v>
      </c>
      <c r="E40" s="133" t="s">
        <v>504</v>
      </c>
      <c r="F40" s="133" t="s">
        <v>504</v>
      </c>
      <c r="G40" s="134" t="s">
        <v>504</v>
      </c>
      <c r="H40" s="87" t="s">
        <v>20</v>
      </c>
      <c r="I40" s="88"/>
      <c r="J40" s="102">
        <v>500</v>
      </c>
      <c r="K40" s="103">
        <v>3330</v>
      </c>
      <c r="L40" s="49">
        <v>0</v>
      </c>
      <c r="M40" s="49">
        <v>0</v>
      </c>
      <c r="N40" s="29">
        <v>9.5</v>
      </c>
      <c r="O40" s="49">
        <f t="shared" si="1"/>
        <v>0</v>
      </c>
      <c r="P40" s="49">
        <f t="shared" si="2"/>
        <v>0</v>
      </c>
      <c r="Q40" s="50">
        <f t="shared" si="3"/>
        <v>0</v>
      </c>
      <c r="R40" s="50">
        <f t="shared" si="4"/>
        <v>0</v>
      </c>
      <c r="S40" s="50">
        <f t="shared" si="5"/>
        <v>0</v>
      </c>
      <c r="T40" s="50">
        <f t="shared" si="6"/>
        <v>0</v>
      </c>
    </row>
    <row r="41" spans="2:20" ht="12.75" customHeight="1" x14ac:dyDescent="0.3">
      <c r="B41" s="86">
        <f t="shared" si="7"/>
        <v>28</v>
      </c>
      <c r="C41" s="86"/>
      <c r="D41" s="132" t="s">
        <v>550</v>
      </c>
      <c r="E41" s="133"/>
      <c r="F41" s="133"/>
      <c r="G41" s="134"/>
      <c r="H41" s="87" t="s">
        <v>20</v>
      </c>
      <c r="I41" s="88"/>
      <c r="J41" s="102">
        <v>500</v>
      </c>
      <c r="K41" s="103">
        <v>3730</v>
      </c>
      <c r="L41" s="49">
        <v>0</v>
      </c>
      <c r="M41" s="49">
        <v>0</v>
      </c>
      <c r="N41" s="29">
        <v>9.5</v>
      </c>
      <c r="O41" s="49">
        <f t="shared" si="1"/>
        <v>0</v>
      </c>
      <c r="P41" s="49">
        <f t="shared" si="2"/>
        <v>0</v>
      </c>
      <c r="Q41" s="50">
        <f t="shared" si="3"/>
        <v>0</v>
      </c>
      <c r="R41" s="50">
        <f t="shared" si="4"/>
        <v>0</v>
      </c>
      <c r="S41" s="50">
        <f t="shared" si="5"/>
        <v>0</v>
      </c>
      <c r="T41" s="50">
        <f t="shared" si="6"/>
        <v>0</v>
      </c>
    </row>
    <row r="42" spans="2:20" ht="12.75" customHeight="1" x14ac:dyDescent="0.3">
      <c r="B42" s="86">
        <f t="shared" si="7"/>
        <v>29</v>
      </c>
      <c r="C42" s="86"/>
      <c r="D42" s="132" t="s">
        <v>551</v>
      </c>
      <c r="E42" s="133" t="s">
        <v>551</v>
      </c>
      <c r="F42" s="133" t="s">
        <v>551</v>
      </c>
      <c r="G42" s="134" t="s">
        <v>551</v>
      </c>
      <c r="H42" s="87" t="s">
        <v>20</v>
      </c>
      <c r="I42" s="88"/>
      <c r="J42" s="102">
        <v>0</v>
      </c>
      <c r="K42" s="103">
        <v>400</v>
      </c>
      <c r="L42" s="49">
        <v>0</v>
      </c>
      <c r="M42" s="49">
        <v>0</v>
      </c>
      <c r="N42" s="29">
        <v>9.5</v>
      </c>
      <c r="O42" s="49">
        <f t="shared" si="1"/>
        <v>0</v>
      </c>
      <c r="P42" s="49">
        <f t="shared" si="2"/>
        <v>0</v>
      </c>
      <c r="Q42" s="50">
        <f t="shared" si="3"/>
        <v>0</v>
      </c>
      <c r="R42" s="50">
        <f t="shared" si="4"/>
        <v>0</v>
      </c>
      <c r="S42" s="50">
        <f t="shared" si="5"/>
        <v>0</v>
      </c>
      <c r="T42" s="50">
        <f t="shared" si="6"/>
        <v>0</v>
      </c>
    </row>
    <row r="43" spans="2:20" ht="12.75" customHeight="1" x14ac:dyDescent="0.3">
      <c r="B43" s="86">
        <f t="shared" si="7"/>
        <v>30</v>
      </c>
      <c r="C43" s="86"/>
      <c r="D43" s="132" t="s">
        <v>552</v>
      </c>
      <c r="E43" s="133" t="s">
        <v>552</v>
      </c>
      <c r="F43" s="133" t="s">
        <v>552</v>
      </c>
      <c r="G43" s="134" t="s">
        <v>552</v>
      </c>
      <c r="H43" s="87" t="s">
        <v>20</v>
      </c>
      <c r="I43" s="88"/>
      <c r="J43" s="102">
        <v>100</v>
      </c>
      <c r="K43" s="103">
        <v>400</v>
      </c>
      <c r="L43" s="49">
        <v>0</v>
      </c>
      <c r="M43" s="49">
        <v>0</v>
      </c>
      <c r="N43" s="29">
        <v>9.5</v>
      </c>
      <c r="O43" s="49">
        <f t="shared" si="1"/>
        <v>0</v>
      </c>
      <c r="P43" s="49">
        <f t="shared" si="2"/>
        <v>0</v>
      </c>
      <c r="Q43" s="50">
        <f t="shared" si="3"/>
        <v>0</v>
      </c>
      <c r="R43" s="50">
        <f t="shared" si="4"/>
        <v>0</v>
      </c>
      <c r="S43" s="50">
        <f t="shared" si="5"/>
        <v>0</v>
      </c>
      <c r="T43" s="50">
        <f t="shared" si="6"/>
        <v>0</v>
      </c>
    </row>
    <row r="44" spans="2:20" ht="12.75" customHeight="1" x14ac:dyDescent="0.3">
      <c r="B44" s="86">
        <f t="shared" si="7"/>
        <v>31</v>
      </c>
      <c r="C44" s="86"/>
      <c r="D44" s="132" t="s">
        <v>553</v>
      </c>
      <c r="E44" s="133" t="s">
        <v>509</v>
      </c>
      <c r="F44" s="133" t="s">
        <v>509</v>
      </c>
      <c r="G44" s="134" t="s">
        <v>509</v>
      </c>
      <c r="H44" s="87" t="s">
        <v>20</v>
      </c>
      <c r="I44" s="88"/>
      <c r="J44" s="102">
        <v>200</v>
      </c>
      <c r="K44" s="103">
        <v>800</v>
      </c>
      <c r="L44" s="49">
        <v>0</v>
      </c>
      <c r="M44" s="49">
        <v>0</v>
      </c>
      <c r="N44" s="29">
        <v>9.5</v>
      </c>
      <c r="O44" s="49">
        <f t="shared" si="1"/>
        <v>0</v>
      </c>
      <c r="P44" s="49">
        <f t="shared" si="2"/>
        <v>0</v>
      </c>
      <c r="Q44" s="50">
        <f t="shared" si="3"/>
        <v>0</v>
      </c>
      <c r="R44" s="50">
        <f t="shared" si="4"/>
        <v>0</v>
      </c>
      <c r="S44" s="50">
        <f t="shared" si="5"/>
        <v>0</v>
      </c>
      <c r="T44" s="50">
        <f t="shared" si="6"/>
        <v>0</v>
      </c>
    </row>
    <row r="45" spans="2:20" ht="12.75" customHeight="1" x14ac:dyDescent="0.3">
      <c r="B45" s="86">
        <f t="shared" si="7"/>
        <v>32</v>
      </c>
      <c r="C45" s="86"/>
      <c r="D45" s="132" t="s">
        <v>554</v>
      </c>
      <c r="E45" s="133" t="s">
        <v>554</v>
      </c>
      <c r="F45" s="133" t="s">
        <v>554</v>
      </c>
      <c r="G45" s="134" t="s">
        <v>554</v>
      </c>
      <c r="H45" s="87" t="s">
        <v>20</v>
      </c>
      <c r="I45" s="88"/>
      <c r="J45" s="102">
        <v>2</v>
      </c>
      <c r="K45" s="103">
        <v>10</v>
      </c>
      <c r="L45" s="49">
        <v>0</v>
      </c>
      <c r="M45" s="49">
        <v>0</v>
      </c>
      <c r="N45" s="29">
        <v>9.5</v>
      </c>
      <c r="O45" s="49">
        <f t="shared" si="1"/>
        <v>0</v>
      </c>
      <c r="P45" s="49">
        <f t="shared" si="2"/>
        <v>0</v>
      </c>
      <c r="Q45" s="50">
        <f t="shared" si="3"/>
        <v>0</v>
      </c>
      <c r="R45" s="50">
        <f t="shared" si="4"/>
        <v>0</v>
      </c>
      <c r="S45" s="50">
        <f t="shared" si="5"/>
        <v>0</v>
      </c>
      <c r="T45" s="50">
        <f t="shared" si="6"/>
        <v>0</v>
      </c>
    </row>
    <row r="46" spans="2:20" ht="12.75" customHeight="1" x14ac:dyDescent="0.3">
      <c r="B46" s="86">
        <f t="shared" si="7"/>
        <v>33</v>
      </c>
      <c r="C46" s="86"/>
      <c r="D46" s="132" t="s">
        <v>555</v>
      </c>
      <c r="E46" s="133" t="s">
        <v>555</v>
      </c>
      <c r="F46" s="133" t="s">
        <v>555</v>
      </c>
      <c r="G46" s="134" t="s">
        <v>555</v>
      </c>
      <c r="H46" s="87" t="s">
        <v>20</v>
      </c>
      <c r="I46" s="88"/>
      <c r="J46" s="102">
        <v>2</v>
      </c>
      <c r="K46" s="103">
        <v>10</v>
      </c>
      <c r="L46" s="49">
        <v>0</v>
      </c>
      <c r="M46" s="49">
        <v>0</v>
      </c>
      <c r="N46" s="29">
        <v>9.5</v>
      </c>
      <c r="O46" s="49">
        <f t="shared" si="1"/>
        <v>0</v>
      </c>
      <c r="P46" s="49">
        <f t="shared" si="2"/>
        <v>0</v>
      </c>
      <c r="Q46" s="50">
        <f t="shared" si="3"/>
        <v>0</v>
      </c>
      <c r="R46" s="50">
        <f t="shared" si="4"/>
        <v>0</v>
      </c>
      <c r="S46" s="50">
        <f t="shared" si="5"/>
        <v>0</v>
      </c>
      <c r="T46" s="50">
        <f t="shared" si="6"/>
        <v>0</v>
      </c>
    </row>
    <row r="47" spans="2:20" ht="12.75" customHeight="1" x14ac:dyDescent="0.3">
      <c r="B47" s="86">
        <f t="shared" si="7"/>
        <v>34</v>
      </c>
      <c r="C47" s="86"/>
      <c r="D47" s="132" t="s">
        <v>556</v>
      </c>
      <c r="E47" s="133" t="s">
        <v>556</v>
      </c>
      <c r="F47" s="133" t="s">
        <v>556</v>
      </c>
      <c r="G47" s="134" t="s">
        <v>556</v>
      </c>
      <c r="H47" s="87" t="s">
        <v>20</v>
      </c>
      <c r="I47" s="88"/>
      <c r="J47" s="102">
        <v>10</v>
      </c>
      <c r="K47" s="103">
        <v>70</v>
      </c>
      <c r="L47" s="49">
        <v>0</v>
      </c>
      <c r="M47" s="49">
        <v>0</v>
      </c>
      <c r="N47" s="29">
        <v>9.5</v>
      </c>
      <c r="O47" s="49">
        <f t="shared" si="1"/>
        <v>0</v>
      </c>
      <c r="P47" s="49">
        <f t="shared" si="2"/>
        <v>0</v>
      </c>
      <c r="Q47" s="50">
        <f t="shared" si="3"/>
        <v>0</v>
      </c>
      <c r="R47" s="50">
        <f t="shared" si="4"/>
        <v>0</v>
      </c>
      <c r="S47" s="50">
        <f t="shared" si="5"/>
        <v>0</v>
      </c>
      <c r="T47" s="50">
        <f t="shared" si="6"/>
        <v>0</v>
      </c>
    </row>
    <row r="48" spans="2:20" ht="24.95" customHeight="1" x14ac:dyDescent="0.3">
      <c r="B48" s="99">
        <f t="shared" si="7"/>
        <v>35</v>
      </c>
      <c r="C48" s="99"/>
      <c r="D48" s="144" t="s">
        <v>557</v>
      </c>
      <c r="E48" s="145" t="s">
        <v>557</v>
      </c>
      <c r="F48" s="145" t="s">
        <v>557</v>
      </c>
      <c r="G48" s="146" t="s">
        <v>557</v>
      </c>
      <c r="H48" s="90" t="s">
        <v>20</v>
      </c>
      <c r="I48" s="100"/>
      <c r="J48" s="102">
        <v>10</v>
      </c>
      <c r="K48" s="101">
        <v>70</v>
      </c>
      <c r="L48" s="34">
        <v>0</v>
      </c>
      <c r="M48" s="34">
        <v>0</v>
      </c>
      <c r="N48" s="33">
        <v>9.5</v>
      </c>
      <c r="O48" s="34">
        <f t="shared" si="1"/>
        <v>0</v>
      </c>
      <c r="P48" s="34">
        <f t="shared" si="2"/>
        <v>0</v>
      </c>
      <c r="Q48" s="35">
        <f t="shared" si="3"/>
        <v>0</v>
      </c>
      <c r="R48" s="35">
        <f t="shared" si="4"/>
        <v>0</v>
      </c>
      <c r="S48" s="35">
        <f t="shared" si="5"/>
        <v>0</v>
      </c>
      <c r="T48" s="35">
        <f t="shared" si="6"/>
        <v>0</v>
      </c>
    </row>
    <row r="49" spans="2:20" ht="24.95" customHeight="1" x14ac:dyDescent="0.3">
      <c r="B49" s="99">
        <f t="shared" si="7"/>
        <v>36</v>
      </c>
      <c r="C49" s="99"/>
      <c r="D49" s="144" t="s">
        <v>558</v>
      </c>
      <c r="E49" s="145" t="s">
        <v>558</v>
      </c>
      <c r="F49" s="145" t="s">
        <v>558</v>
      </c>
      <c r="G49" s="146" t="s">
        <v>558</v>
      </c>
      <c r="H49" s="90" t="s">
        <v>20</v>
      </c>
      <c r="I49" s="100"/>
      <c r="J49" s="102">
        <v>2</v>
      </c>
      <c r="K49" s="101">
        <v>10</v>
      </c>
      <c r="L49" s="34">
        <v>0</v>
      </c>
      <c r="M49" s="34">
        <v>0</v>
      </c>
      <c r="N49" s="33">
        <v>9.5</v>
      </c>
      <c r="O49" s="34">
        <f t="shared" si="1"/>
        <v>0</v>
      </c>
      <c r="P49" s="34">
        <f t="shared" si="2"/>
        <v>0</v>
      </c>
      <c r="Q49" s="35">
        <f t="shared" si="3"/>
        <v>0</v>
      </c>
      <c r="R49" s="35">
        <f t="shared" si="4"/>
        <v>0</v>
      </c>
      <c r="S49" s="35">
        <f t="shared" si="5"/>
        <v>0</v>
      </c>
      <c r="T49" s="35">
        <f t="shared" si="6"/>
        <v>0</v>
      </c>
    </row>
    <row r="50" spans="2:20" ht="24.95" customHeight="1" x14ac:dyDescent="0.3">
      <c r="B50" s="99">
        <f t="shared" si="7"/>
        <v>37</v>
      </c>
      <c r="C50" s="99"/>
      <c r="D50" s="144" t="s">
        <v>559</v>
      </c>
      <c r="E50" s="145" t="s">
        <v>559</v>
      </c>
      <c r="F50" s="145" t="s">
        <v>559</v>
      </c>
      <c r="G50" s="146" t="s">
        <v>559</v>
      </c>
      <c r="H50" s="90" t="s">
        <v>20</v>
      </c>
      <c r="I50" s="100"/>
      <c r="J50" s="31">
        <v>2</v>
      </c>
      <c r="K50" s="101">
        <v>10</v>
      </c>
      <c r="L50" s="34">
        <v>0</v>
      </c>
      <c r="M50" s="34">
        <v>0</v>
      </c>
      <c r="N50" s="33">
        <v>9.5</v>
      </c>
      <c r="O50" s="34">
        <f t="shared" si="1"/>
        <v>0</v>
      </c>
      <c r="P50" s="34">
        <f t="shared" si="2"/>
        <v>0</v>
      </c>
      <c r="Q50" s="35">
        <f t="shared" si="3"/>
        <v>0</v>
      </c>
      <c r="R50" s="35">
        <f t="shared" si="4"/>
        <v>0</v>
      </c>
      <c r="S50" s="35">
        <f t="shared" si="5"/>
        <v>0</v>
      </c>
      <c r="T50" s="35">
        <f t="shared" si="6"/>
        <v>0</v>
      </c>
    </row>
    <row r="51" spans="2:20" ht="24.95" customHeight="1" x14ac:dyDescent="0.3">
      <c r="B51" s="99">
        <f t="shared" si="7"/>
        <v>38</v>
      </c>
      <c r="C51" s="99"/>
      <c r="D51" s="144" t="s">
        <v>560</v>
      </c>
      <c r="E51" s="145" t="s">
        <v>560</v>
      </c>
      <c r="F51" s="145" t="s">
        <v>560</v>
      </c>
      <c r="G51" s="146" t="s">
        <v>560</v>
      </c>
      <c r="H51" s="90" t="s">
        <v>20</v>
      </c>
      <c r="I51" s="100"/>
      <c r="J51" s="102">
        <v>10</v>
      </c>
      <c r="K51" s="101">
        <v>70</v>
      </c>
      <c r="L51" s="34">
        <v>0</v>
      </c>
      <c r="M51" s="34">
        <v>0</v>
      </c>
      <c r="N51" s="33">
        <v>9.5</v>
      </c>
      <c r="O51" s="34">
        <f t="shared" si="1"/>
        <v>0</v>
      </c>
      <c r="P51" s="34">
        <f t="shared" si="2"/>
        <v>0</v>
      </c>
      <c r="Q51" s="35">
        <f t="shared" si="3"/>
        <v>0</v>
      </c>
      <c r="R51" s="35">
        <f t="shared" si="4"/>
        <v>0</v>
      </c>
      <c r="S51" s="35">
        <f t="shared" si="5"/>
        <v>0</v>
      </c>
      <c r="T51" s="35">
        <f t="shared" si="6"/>
        <v>0</v>
      </c>
    </row>
    <row r="52" spans="2:20" ht="24.95" customHeight="1" x14ac:dyDescent="0.3">
      <c r="B52" s="99">
        <f t="shared" si="7"/>
        <v>39</v>
      </c>
      <c r="C52" s="99"/>
      <c r="D52" s="144" t="s">
        <v>561</v>
      </c>
      <c r="E52" s="145" t="s">
        <v>561</v>
      </c>
      <c r="F52" s="145" t="s">
        <v>561</v>
      </c>
      <c r="G52" s="146" t="s">
        <v>561</v>
      </c>
      <c r="H52" s="90" t="s">
        <v>20</v>
      </c>
      <c r="I52" s="100"/>
      <c r="J52" s="102">
        <v>15</v>
      </c>
      <c r="K52" s="101">
        <v>100</v>
      </c>
      <c r="L52" s="34">
        <v>0</v>
      </c>
      <c r="M52" s="34">
        <v>0</v>
      </c>
      <c r="N52" s="33">
        <v>9.5</v>
      </c>
      <c r="O52" s="34">
        <f t="shared" si="1"/>
        <v>0</v>
      </c>
      <c r="P52" s="34">
        <f t="shared" si="2"/>
        <v>0</v>
      </c>
      <c r="Q52" s="35">
        <f t="shared" si="3"/>
        <v>0</v>
      </c>
      <c r="R52" s="35">
        <f t="shared" si="4"/>
        <v>0</v>
      </c>
      <c r="S52" s="35">
        <f t="shared" si="5"/>
        <v>0</v>
      </c>
      <c r="T52" s="35">
        <f t="shared" si="6"/>
        <v>0</v>
      </c>
    </row>
    <row r="53" spans="2:20" ht="12.75" customHeight="1" x14ac:dyDescent="0.3">
      <c r="B53" s="86">
        <f t="shared" si="7"/>
        <v>40</v>
      </c>
      <c r="C53" s="86"/>
      <c r="D53" s="132" t="s">
        <v>562</v>
      </c>
      <c r="E53" s="133"/>
      <c r="F53" s="133"/>
      <c r="G53" s="134"/>
      <c r="H53" s="87" t="s">
        <v>20</v>
      </c>
      <c r="I53" s="88"/>
      <c r="J53" s="102">
        <v>10</v>
      </c>
      <c r="K53" s="103">
        <v>40</v>
      </c>
      <c r="L53" s="49">
        <v>0</v>
      </c>
      <c r="M53" s="49">
        <v>0</v>
      </c>
      <c r="N53" s="29">
        <v>9.5</v>
      </c>
      <c r="O53" s="49">
        <f t="shared" si="1"/>
        <v>0</v>
      </c>
      <c r="P53" s="49">
        <f t="shared" si="2"/>
        <v>0</v>
      </c>
      <c r="Q53" s="50">
        <f t="shared" si="3"/>
        <v>0</v>
      </c>
      <c r="R53" s="50">
        <f t="shared" si="4"/>
        <v>0</v>
      </c>
      <c r="S53" s="50">
        <f t="shared" si="5"/>
        <v>0</v>
      </c>
      <c r="T53" s="50">
        <f t="shared" si="6"/>
        <v>0</v>
      </c>
    </row>
    <row r="54" spans="2:20" ht="12.75" customHeight="1" x14ac:dyDescent="0.3">
      <c r="B54" s="86">
        <f t="shared" si="7"/>
        <v>41</v>
      </c>
      <c r="C54" s="86"/>
      <c r="D54" s="132" t="s">
        <v>563</v>
      </c>
      <c r="E54" s="133" t="s">
        <v>563</v>
      </c>
      <c r="F54" s="133" t="s">
        <v>563</v>
      </c>
      <c r="G54" s="134" t="s">
        <v>563</v>
      </c>
      <c r="H54" s="87" t="s">
        <v>20</v>
      </c>
      <c r="I54" s="88"/>
      <c r="J54" s="102">
        <v>15</v>
      </c>
      <c r="K54" s="103">
        <v>70</v>
      </c>
      <c r="L54" s="49">
        <v>0</v>
      </c>
      <c r="M54" s="49">
        <v>0</v>
      </c>
      <c r="N54" s="29">
        <v>9.5</v>
      </c>
      <c r="O54" s="49">
        <f t="shared" si="1"/>
        <v>0</v>
      </c>
      <c r="P54" s="49">
        <f t="shared" si="2"/>
        <v>0</v>
      </c>
      <c r="Q54" s="50">
        <f t="shared" si="3"/>
        <v>0</v>
      </c>
      <c r="R54" s="50">
        <f t="shared" si="4"/>
        <v>0</v>
      </c>
      <c r="S54" s="50">
        <f t="shared" si="5"/>
        <v>0</v>
      </c>
      <c r="T54" s="50">
        <f t="shared" si="6"/>
        <v>0</v>
      </c>
    </row>
    <row r="55" spans="2:20" ht="12.75" customHeight="1" x14ac:dyDescent="0.3">
      <c r="B55" s="86">
        <f t="shared" si="7"/>
        <v>42</v>
      </c>
      <c r="C55" s="86"/>
      <c r="D55" s="132" t="s">
        <v>564</v>
      </c>
      <c r="E55" s="133" t="s">
        <v>565</v>
      </c>
      <c r="F55" s="133" t="s">
        <v>565</v>
      </c>
      <c r="G55" s="134" t="s">
        <v>565</v>
      </c>
      <c r="H55" s="87" t="s">
        <v>20</v>
      </c>
      <c r="I55" s="88"/>
      <c r="J55" s="102">
        <v>2</v>
      </c>
      <c r="K55" s="103">
        <v>10</v>
      </c>
      <c r="L55" s="49">
        <v>0</v>
      </c>
      <c r="M55" s="49">
        <v>0</v>
      </c>
      <c r="N55" s="29">
        <v>9.5</v>
      </c>
      <c r="O55" s="49">
        <f t="shared" si="1"/>
        <v>0</v>
      </c>
      <c r="P55" s="49">
        <f t="shared" si="2"/>
        <v>0</v>
      </c>
      <c r="Q55" s="50">
        <f t="shared" si="3"/>
        <v>0</v>
      </c>
      <c r="R55" s="50">
        <f t="shared" si="4"/>
        <v>0</v>
      </c>
      <c r="S55" s="50">
        <f t="shared" si="5"/>
        <v>0</v>
      </c>
      <c r="T55" s="50">
        <f t="shared" si="6"/>
        <v>0</v>
      </c>
    </row>
    <row r="56" spans="2:20" ht="12.75" customHeight="1" x14ac:dyDescent="0.3">
      <c r="B56" s="86">
        <f t="shared" si="7"/>
        <v>43</v>
      </c>
      <c r="C56" s="86"/>
      <c r="D56" s="132" t="s">
        <v>566</v>
      </c>
      <c r="E56" s="133" t="s">
        <v>566</v>
      </c>
      <c r="F56" s="133" t="s">
        <v>566</v>
      </c>
      <c r="G56" s="134" t="s">
        <v>566</v>
      </c>
      <c r="H56" s="87" t="s">
        <v>20</v>
      </c>
      <c r="I56" s="88"/>
      <c r="J56" s="102">
        <v>10</v>
      </c>
      <c r="K56" s="103">
        <v>70</v>
      </c>
      <c r="L56" s="49">
        <v>0</v>
      </c>
      <c r="M56" s="49">
        <v>0</v>
      </c>
      <c r="N56" s="29">
        <v>9.5</v>
      </c>
      <c r="O56" s="49">
        <f t="shared" si="1"/>
        <v>0</v>
      </c>
      <c r="P56" s="49">
        <f t="shared" si="2"/>
        <v>0</v>
      </c>
      <c r="Q56" s="50">
        <f t="shared" si="3"/>
        <v>0</v>
      </c>
      <c r="R56" s="50">
        <f t="shared" si="4"/>
        <v>0</v>
      </c>
      <c r="S56" s="50">
        <f t="shared" si="5"/>
        <v>0</v>
      </c>
      <c r="T56" s="50">
        <f t="shared" si="6"/>
        <v>0</v>
      </c>
    </row>
    <row r="57" spans="2:20" ht="12.75" customHeight="1" x14ac:dyDescent="0.3">
      <c r="B57" s="86">
        <f t="shared" si="7"/>
        <v>44</v>
      </c>
      <c r="C57" s="86"/>
      <c r="D57" s="132" t="s">
        <v>567</v>
      </c>
      <c r="E57" s="133" t="s">
        <v>567</v>
      </c>
      <c r="F57" s="133" t="s">
        <v>567</v>
      </c>
      <c r="G57" s="134" t="s">
        <v>567</v>
      </c>
      <c r="H57" s="87" t="s">
        <v>20</v>
      </c>
      <c r="I57" s="88"/>
      <c r="J57" s="102">
        <v>2</v>
      </c>
      <c r="K57" s="103">
        <v>10</v>
      </c>
      <c r="L57" s="49">
        <v>0</v>
      </c>
      <c r="M57" s="49">
        <v>0</v>
      </c>
      <c r="N57" s="29">
        <v>9.5</v>
      </c>
      <c r="O57" s="49">
        <f t="shared" si="1"/>
        <v>0</v>
      </c>
      <c r="P57" s="49">
        <f t="shared" si="2"/>
        <v>0</v>
      </c>
      <c r="Q57" s="50">
        <f t="shared" si="3"/>
        <v>0</v>
      </c>
      <c r="R57" s="50">
        <f t="shared" si="4"/>
        <v>0</v>
      </c>
      <c r="S57" s="50">
        <f t="shared" si="5"/>
        <v>0</v>
      </c>
      <c r="T57" s="50">
        <f t="shared" si="6"/>
        <v>0</v>
      </c>
    </row>
    <row r="58" spans="2:20" ht="12.75" customHeight="1" x14ac:dyDescent="0.3">
      <c r="B58" s="86">
        <f t="shared" si="7"/>
        <v>45</v>
      </c>
      <c r="C58" s="86"/>
      <c r="D58" s="132" t="s">
        <v>568</v>
      </c>
      <c r="E58" s="133" t="s">
        <v>568</v>
      </c>
      <c r="F58" s="133" t="s">
        <v>568</v>
      </c>
      <c r="G58" s="134" t="s">
        <v>568</v>
      </c>
      <c r="H58" s="87" t="s">
        <v>20</v>
      </c>
      <c r="I58" s="88"/>
      <c r="J58" s="102">
        <v>15</v>
      </c>
      <c r="K58" s="103">
        <v>70</v>
      </c>
      <c r="L58" s="49">
        <v>0</v>
      </c>
      <c r="M58" s="49">
        <v>0</v>
      </c>
      <c r="N58" s="29">
        <v>9.5</v>
      </c>
      <c r="O58" s="49">
        <f t="shared" si="1"/>
        <v>0</v>
      </c>
      <c r="P58" s="49">
        <f t="shared" si="2"/>
        <v>0</v>
      </c>
      <c r="Q58" s="50">
        <f t="shared" si="3"/>
        <v>0</v>
      </c>
      <c r="R58" s="50">
        <f t="shared" si="4"/>
        <v>0</v>
      </c>
      <c r="S58" s="50">
        <f t="shared" si="5"/>
        <v>0</v>
      </c>
      <c r="T58" s="50">
        <f t="shared" si="6"/>
        <v>0</v>
      </c>
    </row>
    <row r="59" spans="2:20" ht="12.75" customHeight="1" x14ac:dyDescent="0.3">
      <c r="B59" s="86">
        <f t="shared" si="7"/>
        <v>46</v>
      </c>
      <c r="C59" s="86"/>
      <c r="D59" s="132" t="s">
        <v>521</v>
      </c>
      <c r="E59" s="133" t="s">
        <v>521</v>
      </c>
      <c r="F59" s="133" t="s">
        <v>521</v>
      </c>
      <c r="G59" s="134" t="s">
        <v>521</v>
      </c>
      <c r="H59" s="87" t="s">
        <v>20</v>
      </c>
      <c r="I59" s="88"/>
      <c r="J59" s="102">
        <v>10</v>
      </c>
      <c r="K59" s="103">
        <v>70</v>
      </c>
      <c r="L59" s="49">
        <v>0</v>
      </c>
      <c r="M59" s="49">
        <v>0</v>
      </c>
      <c r="N59" s="29">
        <v>9.5</v>
      </c>
      <c r="O59" s="49">
        <f t="shared" si="1"/>
        <v>0</v>
      </c>
      <c r="P59" s="49">
        <f t="shared" si="2"/>
        <v>0</v>
      </c>
      <c r="Q59" s="50">
        <f t="shared" si="3"/>
        <v>0</v>
      </c>
      <c r="R59" s="50">
        <f t="shared" si="4"/>
        <v>0</v>
      </c>
      <c r="S59" s="50">
        <f t="shared" si="5"/>
        <v>0</v>
      </c>
      <c r="T59" s="50">
        <f t="shared" si="6"/>
        <v>0</v>
      </c>
    </row>
    <row r="60" spans="2:20" ht="12.75" customHeight="1" x14ac:dyDescent="0.3">
      <c r="B60" s="86">
        <f t="shared" si="7"/>
        <v>47</v>
      </c>
      <c r="C60" s="86"/>
      <c r="D60" s="132" t="s">
        <v>520</v>
      </c>
      <c r="E60" s="133" t="s">
        <v>520</v>
      </c>
      <c r="F60" s="133" t="s">
        <v>520</v>
      </c>
      <c r="G60" s="134" t="s">
        <v>520</v>
      </c>
      <c r="H60" s="87" t="s">
        <v>20</v>
      </c>
      <c r="I60" s="88"/>
      <c r="J60" s="102">
        <v>30</v>
      </c>
      <c r="K60" s="103">
        <v>130</v>
      </c>
      <c r="L60" s="49">
        <v>0</v>
      </c>
      <c r="M60" s="49">
        <v>0</v>
      </c>
      <c r="N60" s="29">
        <v>9.5</v>
      </c>
      <c r="O60" s="49">
        <f t="shared" si="1"/>
        <v>0</v>
      </c>
      <c r="P60" s="49">
        <f t="shared" si="2"/>
        <v>0</v>
      </c>
      <c r="Q60" s="50">
        <f t="shared" si="3"/>
        <v>0</v>
      </c>
      <c r="R60" s="50">
        <f t="shared" si="4"/>
        <v>0</v>
      </c>
      <c r="S60" s="50">
        <f t="shared" si="5"/>
        <v>0</v>
      </c>
      <c r="T60" s="50">
        <f t="shared" si="6"/>
        <v>0</v>
      </c>
    </row>
    <row r="61" spans="2:20" ht="12.75" customHeight="1" x14ac:dyDescent="0.3">
      <c r="B61" s="86">
        <f t="shared" si="7"/>
        <v>48</v>
      </c>
      <c r="C61" s="86"/>
      <c r="D61" s="132" t="s">
        <v>569</v>
      </c>
      <c r="E61" s="133" t="s">
        <v>569</v>
      </c>
      <c r="F61" s="133" t="s">
        <v>569</v>
      </c>
      <c r="G61" s="134" t="s">
        <v>569</v>
      </c>
      <c r="H61" s="87" t="s">
        <v>20</v>
      </c>
      <c r="I61" s="88"/>
      <c r="J61" s="102">
        <v>100</v>
      </c>
      <c r="K61" s="103">
        <v>640</v>
      </c>
      <c r="L61" s="49">
        <v>0</v>
      </c>
      <c r="M61" s="49">
        <v>0</v>
      </c>
      <c r="N61" s="29">
        <v>9.5</v>
      </c>
      <c r="O61" s="49">
        <f t="shared" si="1"/>
        <v>0</v>
      </c>
      <c r="P61" s="49">
        <f t="shared" si="2"/>
        <v>0</v>
      </c>
      <c r="Q61" s="50">
        <f t="shared" si="3"/>
        <v>0</v>
      </c>
      <c r="R61" s="50">
        <f t="shared" si="4"/>
        <v>0</v>
      </c>
      <c r="S61" s="50">
        <f t="shared" si="5"/>
        <v>0</v>
      </c>
      <c r="T61" s="50">
        <f t="shared" si="6"/>
        <v>0</v>
      </c>
    </row>
    <row r="62" spans="2:20" ht="12.75" customHeight="1" x14ac:dyDescent="0.3">
      <c r="B62" s="86">
        <f t="shared" si="7"/>
        <v>49</v>
      </c>
      <c r="C62" s="86"/>
      <c r="D62" s="132" t="s">
        <v>514</v>
      </c>
      <c r="E62" s="133" t="s">
        <v>514</v>
      </c>
      <c r="F62" s="133" t="s">
        <v>514</v>
      </c>
      <c r="G62" s="134" t="s">
        <v>514</v>
      </c>
      <c r="H62" s="87" t="s">
        <v>20</v>
      </c>
      <c r="I62" s="88"/>
      <c r="J62" s="102">
        <v>150</v>
      </c>
      <c r="K62" s="103">
        <v>1130</v>
      </c>
      <c r="L62" s="49">
        <v>0</v>
      </c>
      <c r="M62" s="49">
        <v>0</v>
      </c>
      <c r="N62" s="29">
        <v>9.5</v>
      </c>
      <c r="O62" s="49">
        <f t="shared" si="1"/>
        <v>0</v>
      </c>
      <c r="P62" s="49">
        <f t="shared" si="2"/>
        <v>0</v>
      </c>
      <c r="Q62" s="50">
        <f t="shared" si="3"/>
        <v>0</v>
      </c>
      <c r="R62" s="50">
        <f t="shared" si="4"/>
        <v>0</v>
      </c>
      <c r="S62" s="50">
        <f t="shared" si="5"/>
        <v>0</v>
      </c>
      <c r="T62" s="50">
        <f t="shared" si="6"/>
        <v>0</v>
      </c>
    </row>
    <row r="63" spans="2:20" ht="12.75" customHeight="1" x14ac:dyDescent="0.3">
      <c r="B63" s="86">
        <f t="shared" si="7"/>
        <v>50</v>
      </c>
      <c r="C63" s="86"/>
      <c r="D63" s="132" t="s">
        <v>515</v>
      </c>
      <c r="E63" s="133" t="s">
        <v>515</v>
      </c>
      <c r="F63" s="133" t="s">
        <v>515</v>
      </c>
      <c r="G63" s="134" t="s">
        <v>515</v>
      </c>
      <c r="H63" s="87" t="s">
        <v>20</v>
      </c>
      <c r="I63" s="88"/>
      <c r="J63" s="102">
        <v>80</v>
      </c>
      <c r="K63" s="103">
        <v>400</v>
      </c>
      <c r="L63" s="49">
        <v>0</v>
      </c>
      <c r="M63" s="49">
        <v>0</v>
      </c>
      <c r="N63" s="29">
        <v>9.5</v>
      </c>
      <c r="O63" s="49">
        <f t="shared" si="1"/>
        <v>0</v>
      </c>
      <c r="P63" s="49">
        <f t="shared" si="2"/>
        <v>0</v>
      </c>
      <c r="Q63" s="50">
        <f t="shared" si="3"/>
        <v>0</v>
      </c>
      <c r="R63" s="50">
        <f t="shared" si="4"/>
        <v>0</v>
      </c>
      <c r="S63" s="50">
        <f t="shared" si="5"/>
        <v>0</v>
      </c>
      <c r="T63" s="50">
        <f t="shared" si="6"/>
        <v>0</v>
      </c>
    </row>
    <row r="64" spans="2:20" ht="12.75" customHeight="1" x14ac:dyDescent="0.3">
      <c r="B64" s="86">
        <f t="shared" si="7"/>
        <v>51</v>
      </c>
      <c r="C64" s="86"/>
      <c r="D64" s="132" t="s">
        <v>570</v>
      </c>
      <c r="E64" s="133" t="s">
        <v>570</v>
      </c>
      <c r="F64" s="133" t="s">
        <v>570</v>
      </c>
      <c r="G64" s="134" t="s">
        <v>570</v>
      </c>
      <c r="H64" s="87" t="s">
        <v>20</v>
      </c>
      <c r="I64" s="88"/>
      <c r="J64" s="102">
        <v>700</v>
      </c>
      <c r="K64" s="103">
        <v>6000</v>
      </c>
      <c r="L64" s="49">
        <v>0</v>
      </c>
      <c r="M64" s="49">
        <v>0</v>
      </c>
      <c r="N64" s="29">
        <v>9.5</v>
      </c>
      <c r="O64" s="49">
        <f t="shared" si="1"/>
        <v>0</v>
      </c>
      <c r="P64" s="49">
        <f t="shared" si="2"/>
        <v>0</v>
      </c>
      <c r="Q64" s="50">
        <f t="shared" si="3"/>
        <v>0</v>
      </c>
      <c r="R64" s="50">
        <f t="shared" si="4"/>
        <v>0</v>
      </c>
      <c r="S64" s="50">
        <f t="shared" si="5"/>
        <v>0</v>
      </c>
      <c r="T64" s="50">
        <f t="shared" si="6"/>
        <v>0</v>
      </c>
    </row>
    <row r="65" spans="2:20" ht="12.75" customHeight="1" x14ac:dyDescent="0.3">
      <c r="B65" s="86">
        <f t="shared" si="7"/>
        <v>52</v>
      </c>
      <c r="C65" s="86"/>
      <c r="D65" s="132" t="s">
        <v>571</v>
      </c>
      <c r="E65" s="133" t="s">
        <v>571</v>
      </c>
      <c r="F65" s="133" t="s">
        <v>571</v>
      </c>
      <c r="G65" s="134" t="s">
        <v>571</v>
      </c>
      <c r="H65" s="87" t="s">
        <v>20</v>
      </c>
      <c r="I65" s="88"/>
      <c r="J65" s="102">
        <v>30</v>
      </c>
      <c r="K65" s="103">
        <v>270</v>
      </c>
      <c r="L65" s="49">
        <v>0</v>
      </c>
      <c r="M65" s="49">
        <v>0</v>
      </c>
      <c r="N65" s="29">
        <v>9.5</v>
      </c>
      <c r="O65" s="49">
        <f t="shared" si="1"/>
        <v>0</v>
      </c>
      <c r="P65" s="49">
        <f t="shared" si="2"/>
        <v>0</v>
      </c>
      <c r="Q65" s="50">
        <f t="shared" si="3"/>
        <v>0</v>
      </c>
      <c r="R65" s="50">
        <f t="shared" si="4"/>
        <v>0</v>
      </c>
      <c r="S65" s="50">
        <f t="shared" si="5"/>
        <v>0</v>
      </c>
      <c r="T65" s="50">
        <f t="shared" si="6"/>
        <v>0</v>
      </c>
    </row>
    <row r="66" spans="2:20" ht="12.75" customHeight="1" x14ac:dyDescent="0.3">
      <c r="B66" s="86">
        <f t="shared" si="7"/>
        <v>53</v>
      </c>
      <c r="C66" s="86"/>
      <c r="D66" s="132" t="s">
        <v>572</v>
      </c>
      <c r="E66" s="133" t="s">
        <v>572</v>
      </c>
      <c r="F66" s="133" t="s">
        <v>572</v>
      </c>
      <c r="G66" s="134" t="s">
        <v>572</v>
      </c>
      <c r="H66" s="87" t="s">
        <v>20</v>
      </c>
      <c r="I66" s="88"/>
      <c r="J66" s="102">
        <v>0</v>
      </c>
      <c r="K66" s="103">
        <v>270</v>
      </c>
      <c r="L66" s="49">
        <v>0</v>
      </c>
      <c r="M66" s="49">
        <v>0</v>
      </c>
      <c r="N66" s="29">
        <v>9.5</v>
      </c>
      <c r="O66" s="49">
        <f t="shared" si="1"/>
        <v>0</v>
      </c>
      <c r="P66" s="49">
        <f t="shared" si="2"/>
        <v>0</v>
      </c>
      <c r="Q66" s="50">
        <f t="shared" si="3"/>
        <v>0</v>
      </c>
      <c r="R66" s="50">
        <f t="shared" si="4"/>
        <v>0</v>
      </c>
      <c r="S66" s="50">
        <f t="shared" si="5"/>
        <v>0</v>
      </c>
      <c r="T66" s="50">
        <f t="shared" si="6"/>
        <v>0</v>
      </c>
    </row>
    <row r="67" spans="2:20" ht="12.75" customHeight="1" x14ac:dyDescent="0.3">
      <c r="B67" s="86">
        <f t="shared" si="7"/>
        <v>54</v>
      </c>
      <c r="C67" s="86"/>
      <c r="D67" s="132" t="s">
        <v>511</v>
      </c>
      <c r="E67" s="133" t="s">
        <v>511</v>
      </c>
      <c r="F67" s="133" t="s">
        <v>511</v>
      </c>
      <c r="G67" s="134" t="s">
        <v>511</v>
      </c>
      <c r="H67" s="87" t="s">
        <v>20</v>
      </c>
      <c r="I67" s="88"/>
      <c r="J67" s="102">
        <v>80</v>
      </c>
      <c r="K67" s="103">
        <v>640</v>
      </c>
      <c r="L67" s="49">
        <v>0</v>
      </c>
      <c r="M67" s="49">
        <v>0</v>
      </c>
      <c r="N67" s="29">
        <v>9.5</v>
      </c>
      <c r="O67" s="49">
        <f t="shared" si="1"/>
        <v>0</v>
      </c>
      <c r="P67" s="49">
        <f t="shared" si="2"/>
        <v>0</v>
      </c>
      <c r="Q67" s="50">
        <f t="shared" si="3"/>
        <v>0</v>
      </c>
      <c r="R67" s="50">
        <f t="shared" si="4"/>
        <v>0</v>
      </c>
      <c r="S67" s="50">
        <f t="shared" si="5"/>
        <v>0</v>
      </c>
      <c r="T67" s="50">
        <f t="shared" si="6"/>
        <v>0</v>
      </c>
    </row>
    <row r="68" spans="2:20" ht="12.75" customHeight="1" x14ac:dyDescent="0.3">
      <c r="B68" s="86">
        <f t="shared" si="7"/>
        <v>55</v>
      </c>
      <c r="C68" s="86"/>
      <c r="D68" s="132" t="s">
        <v>573</v>
      </c>
      <c r="E68" s="133" t="s">
        <v>573</v>
      </c>
      <c r="F68" s="133" t="s">
        <v>573</v>
      </c>
      <c r="G68" s="134" t="s">
        <v>573</v>
      </c>
      <c r="H68" s="87" t="s">
        <v>20</v>
      </c>
      <c r="I68" s="88"/>
      <c r="J68" s="102">
        <v>0</v>
      </c>
      <c r="K68" s="103">
        <v>30</v>
      </c>
      <c r="L68" s="49">
        <v>0</v>
      </c>
      <c r="M68" s="49">
        <v>0</v>
      </c>
      <c r="N68" s="29">
        <v>9.5</v>
      </c>
      <c r="O68" s="49">
        <f t="shared" si="1"/>
        <v>0</v>
      </c>
      <c r="P68" s="49">
        <f t="shared" si="2"/>
        <v>0</v>
      </c>
      <c r="Q68" s="50">
        <f t="shared" si="3"/>
        <v>0</v>
      </c>
      <c r="R68" s="50">
        <f t="shared" si="4"/>
        <v>0</v>
      </c>
      <c r="S68" s="50">
        <f t="shared" si="5"/>
        <v>0</v>
      </c>
      <c r="T68" s="50">
        <f t="shared" si="6"/>
        <v>0</v>
      </c>
    </row>
    <row r="69" spans="2:20" ht="12.75" customHeight="1" x14ac:dyDescent="0.3">
      <c r="B69" s="86">
        <f t="shared" si="7"/>
        <v>56</v>
      </c>
      <c r="C69" s="86"/>
      <c r="D69" s="132" t="s">
        <v>519</v>
      </c>
      <c r="E69" s="133" t="s">
        <v>519</v>
      </c>
      <c r="F69" s="133" t="s">
        <v>519</v>
      </c>
      <c r="G69" s="134" t="s">
        <v>519</v>
      </c>
      <c r="H69" s="87" t="s">
        <v>20</v>
      </c>
      <c r="I69" s="88"/>
      <c r="J69" s="102">
        <v>20</v>
      </c>
      <c r="K69" s="103">
        <v>120</v>
      </c>
      <c r="L69" s="49">
        <v>0</v>
      </c>
      <c r="M69" s="49">
        <v>0</v>
      </c>
      <c r="N69" s="29">
        <v>9.5</v>
      </c>
      <c r="O69" s="49">
        <f t="shared" si="1"/>
        <v>0</v>
      </c>
      <c r="P69" s="49">
        <f t="shared" si="2"/>
        <v>0</v>
      </c>
      <c r="Q69" s="50">
        <f t="shared" si="3"/>
        <v>0</v>
      </c>
      <c r="R69" s="50">
        <f t="shared" si="4"/>
        <v>0</v>
      </c>
      <c r="S69" s="50">
        <f t="shared" si="5"/>
        <v>0</v>
      </c>
      <c r="T69" s="50">
        <f t="shared" si="6"/>
        <v>0</v>
      </c>
    </row>
    <row r="70" spans="2:20" ht="12.75" customHeight="1" x14ac:dyDescent="0.3">
      <c r="B70" s="86">
        <f t="shared" si="7"/>
        <v>57</v>
      </c>
      <c r="C70" s="86"/>
      <c r="D70" s="132" t="s">
        <v>574</v>
      </c>
      <c r="E70" s="133" t="s">
        <v>574</v>
      </c>
      <c r="F70" s="133" t="s">
        <v>574</v>
      </c>
      <c r="G70" s="134" t="s">
        <v>574</v>
      </c>
      <c r="H70" s="87" t="s">
        <v>20</v>
      </c>
      <c r="I70" s="88"/>
      <c r="J70" s="102">
        <v>5</v>
      </c>
      <c r="K70" s="103">
        <v>30</v>
      </c>
      <c r="L70" s="49">
        <v>0</v>
      </c>
      <c r="M70" s="49">
        <v>0</v>
      </c>
      <c r="N70" s="29">
        <v>9.5</v>
      </c>
      <c r="O70" s="49">
        <f t="shared" si="1"/>
        <v>0</v>
      </c>
      <c r="P70" s="49">
        <f t="shared" si="2"/>
        <v>0</v>
      </c>
      <c r="Q70" s="50">
        <f t="shared" si="3"/>
        <v>0</v>
      </c>
      <c r="R70" s="50">
        <f t="shared" si="4"/>
        <v>0</v>
      </c>
      <c r="S70" s="50">
        <f t="shared" si="5"/>
        <v>0</v>
      </c>
      <c r="T70" s="50">
        <f t="shared" si="6"/>
        <v>0</v>
      </c>
    </row>
    <row r="71" spans="2:20" ht="12.75" customHeight="1" x14ac:dyDescent="0.3">
      <c r="B71" s="86">
        <f t="shared" si="7"/>
        <v>58</v>
      </c>
      <c r="C71" s="86"/>
      <c r="D71" s="132" t="s">
        <v>575</v>
      </c>
      <c r="E71" s="133" t="s">
        <v>575</v>
      </c>
      <c r="F71" s="133" t="s">
        <v>575</v>
      </c>
      <c r="G71" s="134" t="s">
        <v>575</v>
      </c>
      <c r="H71" s="87" t="s">
        <v>20</v>
      </c>
      <c r="I71" s="88"/>
      <c r="J71" s="102">
        <v>5</v>
      </c>
      <c r="K71" s="103">
        <v>40</v>
      </c>
      <c r="L71" s="49">
        <v>0</v>
      </c>
      <c r="M71" s="49">
        <v>0</v>
      </c>
      <c r="N71" s="29">
        <v>9.5</v>
      </c>
      <c r="O71" s="49">
        <f t="shared" si="1"/>
        <v>0</v>
      </c>
      <c r="P71" s="49">
        <f t="shared" si="2"/>
        <v>0</v>
      </c>
      <c r="Q71" s="50">
        <f t="shared" si="3"/>
        <v>0</v>
      </c>
      <c r="R71" s="50">
        <f t="shared" si="4"/>
        <v>0</v>
      </c>
      <c r="S71" s="50">
        <f t="shared" si="5"/>
        <v>0</v>
      </c>
      <c r="T71" s="50">
        <f t="shared" si="6"/>
        <v>0</v>
      </c>
    </row>
    <row r="72" spans="2:20" ht="12.75" customHeight="1" x14ac:dyDescent="0.3">
      <c r="B72" s="86">
        <f t="shared" si="7"/>
        <v>59</v>
      </c>
      <c r="C72" s="86"/>
      <c r="D72" s="132" t="s">
        <v>576</v>
      </c>
      <c r="E72" s="133" t="s">
        <v>576</v>
      </c>
      <c r="F72" s="133" t="s">
        <v>576</v>
      </c>
      <c r="G72" s="134" t="s">
        <v>576</v>
      </c>
      <c r="H72" s="87" t="s">
        <v>20</v>
      </c>
      <c r="I72" s="88"/>
      <c r="J72" s="102">
        <v>10</v>
      </c>
      <c r="K72" s="103">
        <v>90</v>
      </c>
      <c r="L72" s="49">
        <v>0</v>
      </c>
      <c r="M72" s="49">
        <v>0</v>
      </c>
      <c r="N72" s="29">
        <v>9.5</v>
      </c>
      <c r="O72" s="49">
        <f t="shared" si="1"/>
        <v>0</v>
      </c>
      <c r="P72" s="49">
        <f t="shared" si="2"/>
        <v>0</v>
      </c>
      <c r="Q72" s="50">
        <f t="shared" si="3"/>
        <v>0</v>
      </c>
      <c r="R72" s="50">
        <f t="shared" si="4"/>
        <v>0</v>
      </c>
      <c r="S72" s="50">
        <f t="shared" si="5"/>
        <v>0</v>
      </c>
      <c r="T72" s="50">
        <f t="shared" si="6"/>
        <v>0</v>
      </c>
    </row>
    <row r="73" spans="2:20" ht="12.75" customHeight="1" x14ac:dyDescent="0.3">
      <c r="B73" s="86">
        <f t="shared" si="7"/>
        <v>60</v>
      </c>
      <c r="C73" s="86"/>
      <c r="D73" s="132" t="s">
        <v>577</v>
      </c>
      <c r="E73" s="133" t="s">
        <v>577</v>
      </c>
      <c r="F73" s="133" t="s">
        <v>577</v>
      </c>
      <c r="G73" s="134" t="s">
        <v>577</v>
      </c>
      <c r="H73" s="87" t="s">
        <v>20</v>
      </c>
      <c r="I73" s="88"/>
      <c r="J73" s="102">
        <v>350</v>
      </c>
      <c r="K73" s="103">
        <v>2670</v>
      </c>
      <c r="L73" s="49">
        <v>0</v>
      </c>
      <c r="M73" s="49">
        <v>0</v>
      </c>
      <c r="N73" s="29">
        <v>9.5</v>
      </c>
      <c r="O73" s="49">
        <f t="shared" si="1"/>
        <v>0</v>
      </c>
      <c r="P73" s="49">
        <f t="shared" si="2"/>
        <v>0</v>
      </c>
      <c r="Q73" s="50">
        <f t="shared" si="3"/>
        <v>0</v>
      </c>
      <c r="R73" s="50">
        <f t="shared" si="4"/>
        <v>0</v>
      </c>
      <c r="S73" s="50">
        <f t="shared" si="5"/>
        <v>0</v>
      </c>
      <c r="T73" s="50">
        <f t="shared" si="6"/>
        <v>0</v>
      </c>
    </row>
    <row r="74" spans="2:20" ht="12.75" customHeight="1" x14ac:dyDescent="0.3">
      <c r="B74" s="86">
        <f t="shared" si="7"/>
        <v>61</v>
      </c>
      <c r="C74" s="86"/>
      <c r="D74" s="132" t="s">
        <v>578</v>
      </c>
      <c r="E74" s="133" t="s">
        <v>578</v>
      </c>
      <c r="F74" s="133" t="s">
        <v>578</v>
      </c>
      <c r="G74" s="134" t="s">
        <v>578</v>
      </c>
      <c r="H74" s="87" t="s">
        <v>20</v>
      </c>
      <c r="I74" s="88"/>
      <c r="J74" s="102">
        <v>5</v>
      </c>
      <c r="K74" s="103">
        <v>30</v>
      </c>
      <c r="L74" s="49">
        <v>0</v>
      </c>
      <c r="M74" s="49">
        <v>0</v>
      </c>
      <c r="N74" s="29">
        <v>9.5</v>
      </c>
      <c r="O74" s="49">
        <f t="shared" si="1"/>
        <v>0</v>
      </c>
      <c r="P74" s="49">
        <f t="shared" si="2"/>
        <v>0</v>
      </c>
      <c r="Q74" s="50">
        <f t="shared" si="3"/>
        <v>0</v>
      </c>
      <c r="R74" s="50">
        <f t="shared" si="4"/>
        <v>0</v>
      </c>
      <c r="S74" s="50">
        <f t="shared" si="5"/>
        <v>0</v>
      </c>
      <c r="T74" s="50">
        <f t="shared" si="6"/>
        <v>0</v>
      </c>
    </row>
    <row r="75" spans="2:20" ht="12.75" customHeight="1" x14ac:dyDescent="0.3">
      <c r="B75" s="86">
        <f t="shared" si="7"/>
        <v>62</v>
      </c>
      <c r="C75" s="86"/>
      <c r="D75" s="132" t="s">
        <v>579</v>
      </c>
      <c r="E75" s="133" t="s">
        <v>579</v>
      </c>
      <c r="F75" s="133" t="s">
        <v>579</v>
      </c>
      <c r="G75" s="134" t="s">
        <v>579</v>
      </c>
      <c r="H75" s="87" t="s">
        <v>20</v>
      </c>
      <c r="I75" s="88"/>
      <c r="J75" s="102">
        <v>5</v>
      </c>
      <c r="K75" s="103">
        <v>30</v>
      </c>
      <c r="L75" s="49">
        <v>0</v>
      </c>
      <c r="M75" s="49">
        <v>0</v>
      </c>
      <c r="N75" s="29">
        <v>9.5</v>
      </c>
      <c r="O75" s="49">
        <f t="shared" si="1"/>
        <v>0</v>
      </c>
      <c r="P75" s="49">
        <f t="shared" si="2"/>
        <v>0</v>
      </c>
      <c r="Q75" s="50">
        <f t="shared" si="3"/>
        <v>0</v>
      </c>
      <c r="R75" s="50">
        <f t="shared" si="4"/>
        <v>0</v>
      </c>
      <c r="S75" s="50">
        <f t="shared" si="5"/>
        <v>0</v>
      </c>
      <c r="T75" s="50">
        <f t="shared" si="6"/>
        <v>0</v>
      </c>
    </row>
    <row r="76" spans="2:20" ht="12.75" customHeight="1" x14ac:dyDescent="0.3">
      <c r="B76" s="86">
        <f t="shared" si="7"/>
        <v>63</v>
      </c>
      <c r="C76" s="86"/>
      <c r="D76" s="132" t="s">
        <v>580</v>
      </c>
      <c r="E76" s="133" t="s">
        <v>581</v>
      </c>
      <c r="F76" s="133" t="s">
        <v>581</v>
      </c>
      <c r="G76" s="134" t="s">
        <v>581</v>
      </c>
      <c r="H76" s="87" t="s">
        <v>20</v>
      </c>
      <c r="I76" s="88"/>
      <c r="J76" s="102">
        <v>1500</v>
      </c>
      <c r="K76" s="103">
        <v>9330</v>
      </c>
      <c r="L76" s="49">
        <v>0</v>
      </c>
      <c r="M76" s="49">
        <v>0</v>
      </c>
      <c r="N76" s="29">
        <v>9.5</v>
      </c>
      <c r="O76" s="49">
        <f t="shared" si="1"/>
        <v>0</v>
      </c>
      <c r="P76" s="49">
        <f t="shared" si="2"/>
        <v>0</v>
      </c>
      <c r="Q76" s="50">
        <f t="shared" si="3"/>
        <v>0</v>
      </c>
      <c r="R76" s="50">
        <f t="shared" si="4"/>
        <v>0</v>
      </c>
      <c r="S76" s="50">
        <f t="shared" si="5"/>
        <v>0</v>
      </c>
      <c r="T76" s="50">
        <f t="shared" si="6"/>
        <v>0</v>
      </c>
    </row>
    <row r="77" spans="2:20" ht="12.75" customHeight="1" x14ac:dyDescent="0.3">
      <c r="B77" s="86">
        <f t="shared" si="7"/>
        <v>64</v>
      </c>
      <c r="C77" s="86"/>
      <c r="D77" s="132" t="s">
        <v>582</v>
      </c>
      <c r="E77" s="133" t="s">
        <v>581</v>
      </c>
      <c r="F77" s="133" t="s">
        <v>581</v>
      </c>
      <c r="G77" s="134" t="s">
        <v>581</v>
      </c>
      <c r="H77" s="87" t="s">
        <v>20</v>
      </c>
      <c r="I77" s="88"/>
      <c r="J77" s="102">
        <v>0</v>
      </c>
      <c r="K77" s="103">
        <v>20000</v>
      </c>
      <c r="L77" s="49">
        <v>0</v>
      </c>
      <c r="M77" s="49">
        <v>0</v>
      </c>
      <c r="N77" s="29">
        <v>9.5</v>
      </c>
      <c r="O77" s="49">
        <f t="shared" si="1"/>
        <v>0</v>
      </c>
      <c r="P77" s="49">
        <f t="shared" si="2"/>
        <v>0</v>
      </c>
      <c r="Q77" s="50">
        <f t="shared" si="3"/>
        <v>0</v>
      </c>
      <c r="R77" s="50">
        <f t="shared" si="4"/>
        <v>0</v>
      </c>
      <c r="S77" s="50">
        <f t="shared" si="5"/>
        <v>0</v>
      </c>
      <c r="T77" s="50">
        <f t="shared" si="6"/>
        <v>0</v>
      </c>
    </row>
    <row r="78" spans="2:20" ht="12.75" customHeight="1" x14ac:dyDescent="0.3">
      <c r="B78" s="86">
        <f t="shared" si="7"/>
        <v>65</v>
      </c>
      <c r="C78" s="86"/>
      <c r="D78" s="132" t="s">
        <v>583</v>
      </c>
      <c r="E78" s="133" t="s">
        <v>583</v>
      </c>
      <c r="F78" s="133" t="s">
        <v>583</v>
      </c>
      <c r="G78" s="134" t="s">
        <v>583</v>
      </c>
      <c r="H78" s="87" t="s">
        <v>20</v>
      </c>
      <c r="I78" s="88"/>
      <c r="J78" s="102">
        <v>0</v>
      </c>
      <c r="K78" s="103">
        <v>1600</v>
      </c>
      <c r="L78" s="49">
        <v>0</v>
      </c>
      <c r="M78" s="49">
        <v>0</v>
      </c>
      <c r="N78" s="29">
        <v>9.5</v>
      </c>
      <c r="O78" s="49">
        <f t="shared" si="1"/>
        <v>0</v>
      </c>
      <c r="P78" s="49">
        <f t="shared" si="2"/>
        <v>0</v>
      </c>
      <c r="Q78" s="50">
        <f t="shared" si="3"/>
        <v>0</v>
      </c>
      <c r="R78" s="50">
        <f t="shared" si="4"/>
        <v>0</v>
      </c>
      <c r="S78" s="50">
        <f t="shared" si="5"/>
        <v>0</v>
      </c>
      <c r="T78" s="50">
        <f t="shared" si="6"/>
        <v>0</v>
      </c>
    </row>
    <row r="79" spans="2:20" ht="12.75" customHeight="1" x14ac:dyDescent="0.3">
      <c r="B79" s="86">
        <f t="shared" si="7"/>
        <v>66</v>
      </c>
      <c r="C79" s="86"/>
      <c r="D79" s="132" t="s">
        <v>584</v>
      </c>
      <c r="E79" s="133" t="s">
        <v>584</v>
      </c>
      <c r="F79" s="133" t="s">
        <v>584</v>
      </c>
      <c r="G79" s="134" t="s">
        <v>584</v>
      </c>
      <c r="H79" s="87" t="s">
        <v>20</v>
      </c>
      <c r="I79" s="88"/>
      <c r="J79" s="102">
        <v>15</v>
      </c>
      <c r="K79" s="103">
        <v>110</v>
      </c>
      <c r="L79" s="49">
        <v>0</v>
      </c>
      <c r="M79" s="49">
        <v>0</v>
      </c>
      <c r="N79" s="29">
        <v>9.5</v>
      </c>
      <c r="O79" s="49">
        <f t="shared" ref="O79:O123" si="8">PRODUCT(L79,1.095)</f>
        <v>0</v>
      </c>
      <c r="P79" s="49">
        <f t="shared" ref="P79:P123" si="9">PRODUCT(M79,1.095)</f>
        <v>0</v>
      </c>
      <c r="Q79" s="50">
        <f t="shared" ref="Q79:Q123" si="10">PRODUCT(J79,O79)</f>
        <v>0</v>
      </c>
      <c r="R79" s="50">
        <f t="shared" ref="R79:R123" si="11">PRODUCT(J79,L79)</f>
        <v>0</v>
      </c>
      <c r="S79" s="50">
        <f t="shared" ref="S79:S123" si="12">PRODUCT(K79,P79)</f>
        <v>0</v>
      </c>
      <c r="T79" s="50">
        <f t="shared" ref="T79:T123" si="13">PRODUCT(K79,M79)</f>
        <v>0</v>
      </c>
    </row>
    <row r="80" spans="2:20" ht="12.75" customHeight="1" x14ac:dyDescent="0.3">
      <c r="B80" s="86">
        <f t="shared" si="7"/>
        <v>67</v>
      </c>
      <c r="C80" s="86"/>
      <c r="D80" s="132" t="s">
        <v>585</v>
      </c>
      <c r="E80" s="133" t="s">
        <v>585</v>
      </c>
      <c r="F80" s="133" t="s">
        <v>585</v>
      </c>
      <c r="G80" s="134" t="s">
        <v>585</v>
      </c>
      <c r="H80" s="87" t="s">
        <v>20</v>
      </c>
      <c r="I80" s="88"/>
      <c r="J80" s="102">
        <v>20</v>
      </c>
      <c r="K80" s="103">
        <v>120</v>
      </c>
      <c r="L80" s="49">
        <v>0</v>
      </c>
      <c r="M80" s="49">
        <v>0</v>
      </c>
      <c r="N80" s="29">
        <v>9.5</v>
      </c>
      <c r="O80" s="49">
        <f t="shared" si="8"/>
        <v>0</v>
      </c>
      <c r="P80" s="49">
        <f t="shared" si="9"/>
        <v>0</v>
      </c>
      <c r="Q80" s="50">
        <f t="shared" si="10"/>
        <v>0</v>
      </c>
      <c r="R80" s="50">
        <f t="shared" si="11"/>
        <v>0</v>
      </c>
      <c r="S80" s="50">
        <f t="shared" si="12"/>
        <v>0</v>
      </c>
      <c r="T80" s="50">
        <f t="shared" si="13"/>
        <v>0</v>
      </c>
    </row>
    <row r="81" spans="2:20" ht="12.75" customHeight="1" x14ac:dyDescent="0.3">
      <c r="B81" s="86">
        <f t="shared" si="7"/>
        <v>68</v>
      </c>
      <c r="C81" s="86"/>
      <c r="D81" s="132" t="s">
        <v>586</v>
      </c>
      <c r="E81" s="133" t="s">
        <v>587</v>
      </c>
      <c r="F81" s="133" t="s">
        <v>587</v>
      </c>
      <c r="G81" s="134" t="s">
        <v>587</v>
      </c>
      <c r="H81" s="87" t="s">
        <v>20</v>
      </c>
      <c r="I81" s="88"/>
      <c r="J81" s="102">
        <v>70</v>
      </c>
      <c r="K81" s="103">
        <v>400</v>
      </c>
      <c r="L81" s="49">
        <v>0</v>
      </c>
      <c r="M81" s="49">
        <v>0</v>
      </c>
      <c r="N81" s="29">
        <v>9.5</v>
      </c>
      <c r="O81" s="49">
        <f t="shared" si="8"/>
        <v>0</v>
      </c>
      <c r="P81" s="49">
        <f t="shared" si="9"/>
        <v>0</v>
      </c>
      <c r="Q81" s="50">
        <f t="shared" si="10"/>
        <v>0</v>
      </c>
      <c r="R81" s="50">
        <f t="shared" si="11"/>
        <v>0</v>
      </c>
      <c r="S81" s="50">
        <f t="shared" si="12"/>
        <v>0</v>
      </c>
      <c r="T81" s="50">
        <f t="shared" si="13"/>
        <v>0</v>
      </c>
    </row>
    <row r="82" spans="2:20" ht="12.75" customHeight="1" x14ac:dyDescent="0.3">
      <c r="B82" s="86">
        <f t="shared" si="7"/>
        <v>69</v>
      </c>
      <c r="C82" s="86"/>
      <c r="D82" s="132" t="s">
        <v>588</v>
      </c>
      <c r="E82" s="133" t="s">
        <v>513</v>
      </c>
      <c r="F82" s="133" t="s">
        <v>513</v>
      </c>
      <c r="G82" s="134" t="s">
        <v>513</v>
      </c>
      <c r="H82" s="87" t="s">
        <v>20</v>
      </c>
      <c r="I82" s="88"/>
      <c r="J82" s="102">
        <v>130</v>
      </c>
      <c r="K82" s="103">
        <v>1070</v>
      </c>
      <c r="L82" s="49">
        <v>0</v>
      </c>
      <c r="M82" s="49">
        <v>0</v>
      </c>
      <c r="N82" s="29">
        <v>9.5</v>
      </c>
      <c r="O82" s="49">
        <f t="shared" si="8"/>
        <v>0</v>
      </c>
      <c r="P82" s="49">
        <f t="shared" si="9"/>
        <v>0</v>
      </c>
      <c r="Q82" s="50">
        <f t="shared" si="10"/>
        <v>0</v>
      </c>
      <c r="R82" s="50">
        <f t="shared" si="11"/>
        <v>0</v>
      </c>
      <c r="S82" s="50">
        <f t="shared" si="12"/>
        <v>0</v>
      </c>
      <c r="T82" s="50">
        <f t="shared" si="13"/>
        <v>0</v>
      </c>
    </row>
    <row r="83" spans="2:20" ht="12.75" customHeight="1" x14ac:dyDescent="0.3">
      <c r="B83" s="86">
        <f t="shared" si="7"/>
        <v>70</v>
      </c>
      <c r="C83" s="86"/>
      <c r="D83" s="132" t="s">
        <v>589</v>
      </c>
      <c r="E83" s="133" t="s">
        <v>512</v>
      </c>
      <c r="F83" s="133" t="s">
        <v>512</v>
      </c>
      <c r="G83" s="134" t="s">
        <v>512</v>
      </c>
      <c r="H83" s="87" t="s">
        <v>20</v>
      </c>
      <c r="I83" s="88"/>
      <c r="J83" s="102">
        <v>20</v>
      </c>
      <c r="K83" s="103">
        <v>200</v>
      </c>
      <c r="L83" s="49">
        <v>0</v>
      </c>
      <c r="M83" s="49">
        <v>0</v>
      </c>
      <c r="N83" s="29">
        <v>9.5</v>
      </c>
      <c r="O83" s="49">
        <f t="shared" si="8"/>
        <v>0</v>
      </c>
      <c r="P83" s="49">
        <f t="shared" si="9"/>
        <v>0</v>
      </c>
      <c r="Q83" s="50">
        <f t="shared" si="10"/>
        <v>0</v>
      </c>
      <c r="R83" s="50">
        <f t="shared" si="11"/>
        <v>0</v>
      </c>
      <c r="S83" s="50">
        <f t="shared" si="12"/>
        <v>0</v>
      </c>
      <c r="T83" s="50">
        <f t="shared" si="13"/>
        <v>0</v>
      </c>
    </row>
    <row r="84" spans="2:20" ht="12.75" customHeight="1" x14ac:dyDescent="0.3">
      <c r="B84" s="86">
        <f t="shared" si="7"/>
        <v>71</v>
      </c>
      <c r="C84" s="86"/>
      <c r="D84" s="132" t="s">
        <v>590</v>
      </c>
      <c r="E84" s="133" t="s">
        <v>590</v>
      </c>
      <c r="F84" s="133" t="s">
        <v>590</v>
      </c>
      <c r="G84" s="134" t="s">
        <v>590</v>
      </c>
      <c r="H84" s="87" t="s">
        <v>20</v>
      </c>
      <c r="I84" s="88"/>
      <c r="J84" s="102">
        <v>200</v>
      </c>
      <c r="K84" s="103">
        <v>1730</v>
      </c>
      <c r="L84" s="49">
        <v>0</v>
      </c>
      <c r="M84" s="49">
        <v>0</v>
      </c>
      <c r="N84" s="29">
        <v>9.5</v>
      </c>
      <c r="O84" s="49">
        <f t="shared" si="8"/>
        <v>0</v>
      </c>
      <c r="P84" s="49">
        <f t="shared" si="9"/>
        <v>0</v>
      </c>
      <c r="Q84" s="50">
        <f t="shared" si="10"/>
        <v>0</v>
      </c>
      <c r="R84" s="50">
        <f t="shared" si="11"/>
        <v>0</v>
      </c>
      <c r="S84" s="50">
        <f t="shared" si="12"/>
        <v>0</v>
      </c>
      <c r="T84" s="50">
        <f t="shared" si="13"/>
        <v>0</v>
      </c>
    </row>
    <row r="85" spans="2:20" ht="12.75" customHeight="1" x14ac:dyDescent="0.3">
      <c r="B85" s="86">
        <f t="shared" si="7"/>
        <v>72</v>
      </c>
      <c r="C85" s="86"/>
      <c r="D85" s="132" t="s">
        <v>591</v>
      </c>
      <c r="E85" s="133" t="s">
        <v>591</v>
      </c>
      <c r="F85" s="133" t="s">
        <v>591</v>
      </c>
      <c r="G85" s="134" t="s">
        <v>591</v>
      </c>
      <c r="H85" s="87" t="s">
        <v>20</v>
      </c>
      <c r="I85" s="88"/>
      <c r="J85" s="102">
        <v>0</v>
      </c>
      <c r="K85" s="103">
        <v>70</v>
      </c>
      <c r="L85" s="49">
        <v>0</v>
      </c>
      <c r="M85" s="49">
        <v>0</v>
      </c>
      <c r="N85" s="29">
        <v>9.5</v>
      </c>
      <c r="O85" s="49">
        <f t="shared" si="8"/>
        <v>0</v>
      </c>
      <c r="P85" s="49">
        <f t="shared" si="9"/>
        <v>0</v>
      </c>
      <c r="Q85" s="50">
        <f t="shared" si="10"/>
        <v>0</v>
      </c>
      <c r="R85" s="50">
        <f t="shared" si="11"/>
        <v>0</v>
      </c>
      <c r="S85" s="50">
        <f t="shared" si="12"/>
        <v>0</v>
      </c>
      <c r="T85" s="50">
        <f t="shared" si="13"/>
        <v>0</v>
      </c>
    </row>
    <row r="86" spans="2:20" ht="12.75" customHeight="1" x14ac:dyDescent="0.3">
      <c r="B86" s="86">
        <f t="shared" si="7"/>
        <v>73</v>
      </c>
      <c r="C86" s="86"/>
      <c r="D86" s="132" t="s">
        <v>592</v>
      </c>
      <c r="E86" s="133" t="s">
        <v>592</v>
      </c>
      <c r="F86" s="133" t="s">
        <v>592</v>
      </c>
      <c r="G86" s="134" t="s">
        <v>592</v>
      </c>
      <c r="H86" s="87" t="s">
        <v>20</v>
      </c>
      <c r="I86" s="88"/>
      <c r="J86" s="102">
        <v>50</v>
      </c>
      <c r="K86" s="103">
        <v>400</v>
      </c>
      <c r="L86" s="49">
        <v>0</v>
      </c>
      <c r="M86" s="49">
        <v>0</v>
      </c>
      <c r="N86" s="29">
        <v>9.5</v>
      </c>
      <c r="O86" s="49">
        <f t="shared" si="8"/>
        <v>0</v>
      </c>
      <c r="P86" s="49">
        <f t="shared" si="9"/>
        <v>0</v>
      </c>
      <c r="Q86" s="50">
        <f t="shared" si="10"/>
        <v>0</v>
      </c>
      <c r="R86" s="50">
        <f t="shared" si="11"/>
        <v>0</v>
      </c>
      <c r="S86" s="50">
        <f t="shared" si="12"/>
        <v>0</v>
      </c>
      <c r="T86" s="50">
        <f t="shared" si="13"/>
        <v>0</v>
      </c>
    </row>
    <row r="87" spans="2:20" ht="12.75" customHeight="1" x14ac:dyDescent="0.3">
      <c r="B87" s="86">
        <f t="shared" si="7"/>
        <v>74</v>
      </c>
      <c r="C87" s="86"/>
      <c r="D87" s="132" t="s">
        <v>593</v>
      </c>
      <c r="E87" s="133" t="s">
        <v>593</v>
      </c>
      <c r="F87" s="133" t="s">
        <v>593</v>
      </c>
      <c r="G87" s="134" t="s">
        <v>593</v>
      </c>
      <c r="H87" s="87" t="s">
        <v>20</v>
      </c>
      <c r="I87" s="88"/>
      <c r="J87" s="102">
        <v>5</v>
      </c>
      <c r="K87" s="103">
        <v>30</v>
      </c>
      <c r="L87" s="49">
        <v>0</v>
      </c>
      <c r="M87" s="49">
        <v>0</v>
      </c>
      <c r="N87" s="29">
        <v>9.5</v>
      </c>
      <c r="O87" s="49">
        <f t="shared" si="8"/>
        <v>0</v>
      </c>
      <c r="P87" s="49">
        <f t="shared" si="9"/>
        <v>0</v>
      </c>
      <c r="Q87" s="50">
        <f t="shared" si="10"/>
        <v>0</v>
      </c>
      <c r="R87" s="50">
        <f t="shared" si="11"/>
        <v>0</v>
      </c>
      <c r="S87" s="50">
        <f t="shared" si="12"/>
        <v>0</v>
      </c>
      <c r="T87" s="50">
        <f t="shared" si="13"/>
        <v>0</v>
      </c>
    </row>
    <row r="88" spans="2:20" ht="12.75" customHeight="1" x14ac:dyDescent="0.3">
      <c r="B88" s="86">
        <f t="shared" si="7"/>
        <v>75</v>
      </c>
      <c r="C88" s="86"/>
      <c r="D88" s="132" t="s">
        <v>594</v>
      </c>
      <c r="E88" s="133" t="s">
        <v>594</v>
      </c>
      <c r="F88" s="133" t="s">
        <v>594</v>
      </c>
      <c r="G88" s="134" t="s">
        <v>594</v>
      </c>
      <c r="H88" s="87" t="s">
        <v>20</v>
      </c>
      <c r="I88" s="88"/>
      <c r="J88" s="102">
        <v>5</v>
      </c>
      <c r="K88" s="103">
        <v>30</v>
      </c>
      <c r="L88" s="49">
        <v>0</v>
      </c>
      <c r="M88" s="49">
        <v>0</v>
      </c>
      <c r="N88" s="29">
        <v>9.5</v>
      </c>
      <c r="O88" s="49">
        <f t="shared" si="8"/>
        <v>0</v>
      </c>
      <c r="P88" s="49">
        <f t="shared" si="9"/>
        <v>0</v>
      </c>
      <c r="Q88" s="50">
        <f t="shared" si="10"/>
        <v>0</v>
      </c>
      <c r="R88" s="50">
        <f t="shared" si="11"/>
        <v>0</v>
      </c>
      <c r="S88" s="50">
        <f t="shared" si="12"/>
        <v>0</v>
      </c>
      <c r="T88" s="50">
        <f t="shared" si="13"/>
        <v>0</v>
      </c>
    </row>
    <row r="89" spans="2:20" ht="12.75" customHeight="1" x14ac:dyDescent="0.3">
      <c r="B89" s="86">
        <f t="shared" si="7"/>
        <v>76</v>
      </c>
      <c r="C89" s="86"/>
      <c r="D89" s="132" t="s">
        <v>595</v>
      </c>
      <c r="E89" s="133" t="s">
        <v>595</v>
      </c>
      <c r="F89" s="133" t="s">
        <v>595</v>
      </c>
      <c r="G89" s="134" t="s">
        <v>595</v>
      </c>
      <c r="H89" s="87" t="s">
        <v>20</v>
      </c>
      <c r="I89" s="88"/>
      <c r="J89" s="102">
        <v>80</v>
      </c>
      <c r="K89" s="103">
        <v>670</v>
      </c>
      <c r="L89" s="49">
        <v>0</v>
      </c>
      <c r="M89" s="49">
        <v>0</v>
      </c>
      <c r="N89" s="29">
        <v>9.5</v>
      </c>
      <c r="O89" s="49">
        <f t="shared" si="8"/>
        <v>0</v>
      </c>
      <c r="P89" s="49">
        <f t="shared" si="9"/>
        <v>0</v>
      </c>
      <c r="Q89" s="50">
        <f t="shared" si="10"/>
        <v>0</v>
      </c>
      <c r="R89" s="50">
        <f t="shared" si="11"/>
        <v>0</v>
      </c>
      <c r="S89" s="50">
        <f t="shared" si="12"/>
        <v>0</v>
      </c>
      <c r="T89" s="50">
        <f t="shared" si="13"/>
        <v>0</v>
      </c>
    </row>
    <row r="90" spans="2:20" ht="15" customHeight="1" x14ac:dyDescent="0.3">
      <c r="B90" s="86">
        <f t="shared" si="7"/>
        <v>77</v>
      </c>
      <c r="C90" s="86"/>
      <c r="D90" s="132" t="s">
        <v>516</v>
      </c>
      <c r="E90" s="133" t="s">
        <v>516</v>
      </c>
      <c r="F90" s="133" t="s">
        <v>516</v>
      </c>
      <c r="G90" s="134" t="s">
        <v>516</v>
      </c>
      <c r="H90" s="87" t="s">
        <v>20</v>
      </c>
      <c r="I90" s="88"/>
      <c r="J90" s="102">
        <v>50</v>
      </c>
      <c r="K90" s="103">
        <v>270</v>
      </c>
      <c r="L90" s="49">
        <v>0</v>
      </c>
      <c r="M90" s="49">
        <v>0</v>
      </c>
      <c r="N90" s="29">
        <v>9.5</v>
      </c>
      <c r="O90" s="49">
        <f t="shared" si="8"/>
        <v>0</v>
      </c>
      <c r="P90" s="49">
        <f t="shared" si="9"/>
        <v>0</v>
      </c>
      <c r="Q90" s="50">
        <f t="shared" si="10"/>
        <v>0</v>
      </c>
      <c r="R90" s="50">
        <f t="shared" si="11"/>
        <v>0</v>
      </c>
      <c r="S90" s="50">
        <f t="shared" si="12"/>
        <v>0</v>
      </c>
      <c r="T90" s="50">
        <f t="shared" si="13"/>
        <v>0</v>
      </c>
    </row>
    <row r="91" spans="2:20" ht="12.75" customHeight="1" x14ac:dyDescent="0.3">
      <c r="B91" s="86">
        <f t="shared" si="7"/>
        <v>78</v>
      </c>
      <c r="C91" s="86"/>
      <c r="D91" s="132" t="s">
        <v>596</v>
      </c>
      <c r="E91" s="133" t="s">
        <v>596</v>
      </c>
      <c r="F91" s="133" t="s">
        <v>596</v>
      </c>
      <c r="G91" s="134" t="s">
        <v>596</v>
      </c>
      <c r="H91" s="87" t="s">
        <v>20</v>
      </c>
      <c r="I91" s="88"/>
      <c r="J91" s="102">
        <v>100</v>
      </c>
      <c r="K91" s="103">
        <v>530</v>
      </c>
      <c r="L91" s="49">
        <v>0</v>
      </c>
      <c r="M91" s="49">
        <v>0</v>
      </c>
      <c r="N91" s="29">
        <v>9.5</v>
      </c>
      <c r="O91" s="49">
        <f t="shared" si="8"/>
        <v>0</v>
      </c>
      <c r="P91" s="49">
        <f t="shared" si="9"/>
        <v>0</v>
      </c>
      <c r="Q91" s="50">
        <f t="shared" si="10"/>
        <v>0</v>
      </c>
      <c r="R91" s="50">
        <f t="shared" si="11"/>
        <v>0</v>
      </c>
      <c r="S91" s="50">
        <f t="shared" si="12"/>
        <v>0</v>
      </c>
      <c r="T91" s="50">
        <f t="shared" si="13"/>
        <v>0</v>
      </c>
    </row>
    <row r="92" spans="2:20" ht="12.75" customHeight="1" x14ac:dyDescent="0.3">
      <c r="B92" s="86">
        <f t="shared" si="7"/>
        <v>79</v>
      </c>
      <c r="C92" s="86"/>
      <c r="D92" s="132" t="s">
        <v>597</v>
      </c>
      <c r="E92" s="133" t="s">
        <v>597</v>
      </c>
      <c r="F92" s="133" t="s">
        <v>597</v>
      </c>
      <c r="G92" s="134" t="s">
        <v>597</v>
      </c>
      <c r="H92" s="87" t="s">
        <v>20</v>
      </c>
      <c r="I92" s="88"/>
      <c r="J92" s="102">
        <v>20</v>
      </c>
      <c r="K92" s="103">
        <v>70</v>
      </c>
      <c r="L92" s="49">
        <v>0</v>
      </c>
      <c r="M92" s="49">
        <v>0</v>
      </c>
      <c r="N92" s="29">
        <v>9.5</v>
      </c>
      <c r="O92" s="49">
        <f t="shared" si="8"/>
        <v>0</v>
      </c>
      <c r="P92" s="49">
        <f t="shared" si="9"/>
        <v>0</v>
      </c>
      <c r="Q92" s="50">
        <f t="shared" si="10"/>
        <v>0</v>
      </c>
      <c r="R92" s="50">
        <f t="shared" si="11"/>
        <v>0</v>
      </c>
      <c r="S92" s="50">
        <f t="shared" si="12"/>
        <v>0</v>
      </c>
      <c r="T92" s="50">
        <f t="shared" si="13"/>
        <v>0</v>
      </c>
    </row>
    <row r="93" spans="2:20" ht="12.75" customHeight="1" x14ac:dyDescent="0.3">
      <c r="B93" s="86">
        <f t="shared" si="7"/>
        <v>80</v>
      </c>
      <c r="C93" s="86"/>
      <c r="D93" s="132" t="s">
        <v>598</v>
      </c>
      <c r="E93" s="133" t="s">
        <v>598</v>
      </c>
      <c r="F93" s="133" t="s">
        <v>598</v>
      </c>
      <c r="G93" s="134" t="s">
        <v>598</v>
      </c>
      <c r="H93" s="87" t="s">
        <v>20</v>
      </c>
      <c r="I93" s="88"/>
      <c r="J93" s="102">
        <v>5</v>
      </c>
      <c r="K93" s="103">
        <v>30</v>
      </c>
      <c r="L93" s="49">
        <v>0</v>
      </c>
      <c r="M93" s="49">
        <v>0</v>
      </c>
      <c r="N93" s="29">
        <v>9.5</v>
      </c>
      <c r="O93" s="49">
        <f t="shared" si="8"/>
        <v>0</v>
      </c>
      <c r="P93" s="49">
        <f t="shared" si="9"/>
        <v>0</v>
      </c>
      <c r="Q93" s="50">
        <f t="shared" si="10"/>
        <v>0</v>
      </c>
      <c r="R93" s="50">
        <f t="shared" si="11"/>
        <v>0</v>
      </c>
      <c r="S93" s="50">
        <f t="shared" si="12"/>
        <v>0</v>
      </c>
      <c r="T93" s="50">
        <f t="shared" si="13"/>
        <v>0</v>
      </c>
    </row>
    <row r="94" spans="2:20" ht="12.75" customHeight="1" x14ac:dyDescent="0.3">
      <c r="B94" s="86">
        <f t="shared" si="7"/>
        <v>81</v>
      </c>
      <c r="C94" s="86"/>
      <c r="D94" s="132" t="s">
        <v>599</v>
      </c>
      <c r="E94" s="133" t="s">
        <v>599</v>
      </c>
      <c r="F94" s="133" t="s">
        <v>599</v>
      </c>
      <c r="G94" s="134" t="s">
        <v>599</v>
      </c>
      <c r="H94" s="87" t="s">
        <v>20</v>
      </c>
      <c r="I94" s="88"/>
      <c r="J94" s="102">
        <v>0</v>
      </c>
      <c r="K94" s="103">
        <v>10</v>
      </c>
      <c r="L94" s="49">
        <v>0</v>
      </c>
      <c r="M94" s="49">
        <v>0</v>
      </c>
      <c r="N94" s="29">
        <v>9.5</v>
      </c>
      <c r="O94" s="49">
        <f t="shared" si="8"/>
        <v>0</v>
      </c>
      <c r="P94" s="49">
        <f t="shared" si="9"/>
        <v>0</v>
      </c>
      <c r="Q94" s="50">
        <f t="shared" si="10"/>
        <v>0</v>
      </c>
      <c r="R94" s="50">
        <f t="shared" si="11"/>
        <v>0</v>
      </c>
      <c r="S94" s="50">
        <f t="shared" si="12"/>
        <v>0</v>
      </c>
      <c r="T94" s="50">
        <f t="shared" si="13"/>
        <v>0</v>
      </c>
    </row>
    <row r="95" spans="2:20" ht="12.75" customHeight="1" x14ac:dyDescent="0.3">
      <c r="B95" s="86">
        <f t="shared" si="7"/>
        <v>82</v>
      </c>
      <c r="C95" s="86"/>
      <c r="D95" s="132" t="s">
        <v>600</v>
      </c>
      <c r="E95" s="133" t="s">
        <v>600</v>
      </c>
      <c r="F95" s="133" t="s">
        <v>600</v>
      </c>
      <c r="G95" s="134" t="s">
        <v>600</v>
      </c>
      <c r="H95" s="87" t="s">
        <v>20</v>
      </c>
      <c r="I95" s="88"/>
      <c r="J95" s="102">
        <v>70</v>
      </c>
      <c r="K95" s="103">
        <v>530</v>
      </c>
      <c r="L95" s="49">
        <v>0</v>
      </c>
      <c r="M95" s="49">
        <v>0</v>
      </c>
      <c r="N95" s="29">
        <v>9.5</v>
      </c>
      <c r="O95" s="49">
        <f t="shared" si="8"/>
        <v>0</v>
      </c>
      <c r="P95" s="49">
        <f t="shared" si="9"/>
        <v>0</v>
      </c>
      <c r="Q95" s="50">
        <f t="shared" si="10"/>
        <v>0</v>
      </c>
      <c r="R95" s="50">
        <f t="shared" si="11"/>
        <v>0</v>
      </c>
      <c r="S95" s="50">
        <f t="shared" si="12"/>
        <v>0</v>
      </c>
      <c r="T95" s="50">
        <f t="shared" si="13"/>
        <v>0</v>
      </c>
    </row>
    <row r="96" spans="2:20" ht="12.75" customHeight="1" x14ac:dyDescent="0.3">
      <c r="B96" s="86">
        <f t="shared" si="7"/>
        <v>83</v>
      </c>
      <c r="C96" s="86"/>
      <c r="D96" s="132" t="s">
        <v>601</v>
      </c>
      <c r="E96" s="133" t="s">
        <v>600</v>
      </c>
      <c r="F96" s="133" t="s">
        <v>600</v>
      </c>
      <c r="G96" s="134" t="s">
        <v>600</v>
      </c>
      <c r="H96" s="87" t="s">
        <v>20</v>
      </c>
      <c r="I96" s="88"/>
      <c r="J96" s="102">
        <v>5</v>
      </c>
      <c r="K96" s="103">
        <v>30</v>
      </c>
      <c r="L96" s="49">
        <v>0</v>
      </c>
      <c r="M96" s="49">
        <v>0</v>
      </c>
      <c r="N96" s="29">
        <v>9.5</v>
      </c>
      <c r="O96" s="49">
        <f t="shared" si="8"/>
        <v>0</v>
      </c>
      <c r="P96" s="49">
        <f t="shared" si="9"/>
        <v>0</v>
      </c>
      <c r="Q96" s="50">
        <f t="shared" si="10"/>
        <v>0</v>
      </c>
      <c r="R96" s="50">
        <f t="shared" si="11"/>
        <v>0</v>
      </c>
      <c r="S96" s="50">
        <f t="shared" si="12"/>
        <v>0</v>
      </c>
      <c r="T96" s="50">
        <f t="shared" si="13"/>
        <v>0</v>
      </c>
    </row>
    <row r="97" spans="2:20" ht="12.75" customHeight="1" x14ac:dyDescent="0.3">
      <c r="B97" s="86">
        <f t="shared" si="7"/>
        <v>84</v>
      </c>
      <c r="C97" s="86"/>
      <c r="D97" s="141" t="s">
        <v>602</v>
      </c>
      <c r="E97" s="142"/>
      <c r="F97" s="142"/>
      <c r="G97" s="143"/>
      <c r="H97" s="87" t="s">
        <v>20</v>
      </c>
      <c r="I97" s="88"/>
      <c r="J97" s="102">
        <v>1000</v>
      </c>
      <c r="K97" s="103">
        <v>8000</v>
      </c>
      <c r="L97" s="49">
        <v>0</v>
      </c>
      <c r="M97" s="49">
        <v>0</v>
      </c>
      <c r="N97" s="29">
        <v>9.5</v>
      </c>
      <c r="O97" s="49">
        <f t="shared" si="8"/>
        <v>0</v>
      </c>
      <c r="P97" s="49">
        <f t="shared" si="9"/>
        <v>0</v>
      </c>
      <c r="Q97" s="50">
        <f t="shared" si="10"/>
        <v>0</v>
      </c>
      <c r="R97" s="50">
        <f t="shared" si="11"/>
        <v>0</v>
      </c>
      <c r="S97" s="50">
        <f t="shared" si="12"/>
        <v>0</v>
      </c>
      <c r="T97" s="50">
        <f t="shared" si="13"/>
        <v>0</v>
      </c>
    </row>
    <row r="98" spans="2:20" ht="12.75" customHeight="1" x14ac:dyDescent="0.3">
      <c r="B98" s="86">
        <f t="shared" si="7"/>
        <v>85</v>
      </c>
      <c r="C98" s="86"/>
      <c r="D98" s="132" t="s">
        <v>603</v>
      </c>
      <c r="E98" s="133" t="s">
        <v>603</v>
      </c>
      <c r="F98" s="133" t="s">
        <v>603</v>
      </c>
      <c r="G98" s="134" t="s">
        <v>603</v>
      </c>
      <c r="H98" s="87" t="s">
        <v>20</v>
      </c>
      <c r="I98" s="88"/>
      <c r="J98" s="102">
        <v>30</v>
      </c>
      <c r="K98" s="103">
        <v>130</v>
      </c>
      <c r="L98" s="49">
        <v>0</v>
      </c>
      <c r="M98" s="49">
        <v>0</v>
      </c>
      <c r="N98" s="29">
        <v>9.5</v>
      </c>
      <c r="O98" s="49">
        <f t="shared" si="8"/>
        <v>0</v>
      </c>
      <c r="P98" s="49">
        <f t="shared" si="9"/>
        <v>0</v>
      </c>
      <c r="Q98" s="50">
        <f t="shared" si="10"/>
        <v>0</v>
      </c>
      <c r="R98" s="50">
        <f t="shared" si="11"/>
        <v>0</v>
      </c>
      <c r="S98" s="50">
        <f t="shared" si="12"/>
        <v>0</v>
      </c>
      <c r="T98" s="50">
        <f t="shared" si="13"/>
        <v>0</v>
      </c>
    </row>
    <row r="99" spans="2:20" ht="12.75" customHeight="1" x14ac:dyDescent="0.3">
      <c r="B99" s="86">
        <f t="shared" si="7"/>
        <v>86</v>
      </c>
      <c r="C99" s="86"/>
      <c r="D99" s="132" t="s">
        <v>604</v>
      </c>
      <c r="E99" s="133" t="s">
        <v>605</v>
      </c>
      <c r="F99" s="133" t="s">
        <v>605</v>
      </c>
      <c r="G99" s="134" t="s">
        <v>605</v>
      </c>
      <c r="H99" s="87" t="s">
        <v>20</v>
      </c>
      <c r="I99" s="88"/>
      <c r="J99" s="102">
        <v>0</v>
      </c>
      <c r="K99" s="103">
        <v>30</v>
      </c>
      <c r="L99" s="49">
        <v>0</v>
      </c>
      <c r="M99" s="49">
        <v>0</v>
      </c>
      <c r="N99" s="29">
        <v>9.5</v>
      </c>
      <c r="O99" s="49">
        <f t="shared" si="8"/>
        <v>0</v>
      </c>
      <c r="P99" s="49">
        <f t="shared" si="9"/>
        <v>0</v>
      </c>
      <c r="Q99" s="50">
        <f t="shared" si="10"/>
        <v>0</v>
      </c>
      <c r="R99" s="50">
        <f t="shared" si="11"/>
        <v>0</v>
      </c>
      <c r="S99" s="50">
        <f t="shared" si="12"/>
        <v>0</v>
      </c>
      <c r="T99" s="50">
        <f t="shared" si="13"/>
        <v>0</v>
      </c>
    </row>
    <row r="100" spans="2:20" ht="12.75" customHeight="1" x14ac:dyDescent="0.3">
      <c r="B100" s="86">
        <f t="shared" si="7"/>
        <v>87</v>
      </c>
      <c r="C100" s="86"/>
      <c r="D100" s="132" t="s">
        <v>606</v>
      </c>
      <c r="E100" s="133" t="s">
        <v>606</v>
      </c>
      <c r="F100" s="133" t="s">
        <v>606</v>
      </c>
      <c r="G100" s="134" t="s">
        <v>606</v>
      </c>
      <c r="H100" s="87" t="s">
        <v>20</v>
      </c>
      <c r="I100" s="88"/>
      <c r="J100" s="102">
        <v>0</v>
      </c>
      <c r="K100" s="103">
        <v>70</v>
      </c>
      <c r="L100" s="49">
        <v>0</v>
      </c>
      <c r="M100" s="49">
        <v>0</v>
      </c>
      <c r="N100" s="29">
        <v>9.5</v>
      </c>
      <c r="O100" s="49">
        <f t="shared" si="8"/>
        <v>0</v>
      </c>
      <c r="P100" s="49">
        <f t="shared" si="9"/>
        <v>0</v>
      </c>
      <c r="Q100" s="50">
        <f t="shared" si="10"/>
        <v>0</v>
      </c>
      <c r="R100" s="50">
        <f t="shared" si="11"/>
        <v>0</v>
      </c>
      <c r="S100" s="50">
        <f t="shared" si="12"/>
        <v>0</v>
      </c>
      <c r="T100" s="50">
        <f t="shared" si="13"/>
        <v>0</v>
      </c>
    </row>
    <row r="101" spans="2:20" ht="12.75" customHeight="1" x14ac:dyDescent="0.3">
      <c r="B101" s="86">
        <f t="shared" si="7"/>
        <v>88</v>
      </c>
      <c r="C101" s="86"/>
      <c r="D101" s="132" t="s">
        <v>510</v>
      </c>
      <c r="E101" s="133" t="s">
        <v>510</v>
      </c>
      <c r="F101" s="133" t="s">
        <v>510</v>
      </c>
      <c r="G101" s="134" t="s">
        <v>510</v>
      </c>
      <c r="H101" s="87" t="s">
        <v>20</v>
      </c>
      <c r="I101" s="88"/>
      <c r="J101" s="102">
        <v>50</v>
      </c>
      <c r="K101" s="103">
        <v>400</v>
      </c>
      <c r="L101" s="49">
        <v>0</v>
      </c>
      <c r="M101" s="49">
        <v>0</v>
      </c>
      <c r="N101" s="29">
        <v>9.5</v>
      </c>
      <c r="O101" s="49">
        <f t="shared" si="8"/>
        <v>0</v>
      </c>
      <c r="P101" s="49">
        <f t="shared" si="9"/>
        <v>0</v>
      </c>
      <c r="Q101" s="50">
        <f t="shared" si="10"/>
        <v>0</v>
      </c>
      <c r="R101" s="50">
        <f t="shared" si="11"/>
        <v>0</v>
      </c>
      <c r="S101" s="50">
        <f t="shared" si="12"/>
        <v>0</v>
      </c>
      <c r="T101" s="50">
        <f t="shared" si="13"/>
        <v>0</v>
      </c>
    </row>
    <row r="102" spans="2:20" ht="12.75" customHeight="1" x14ac:dyDescent="0.3">
      <c r="B102" s="86">
        <f t="shared" si="7"/>
        <v>89</v>
      </c>
      <c r="C102" s="86"/>
      <c r="D102" s="132" t="s">
        <v>607</v>
      </c>
      <c r="E102" s="133" t="s">
        <v>608</v>
      </c>
      <c r="F102" s="133" t="s">
        <v>608</v>
      </c>
      <c r="G102" s="134" t="s">
        <v>608</v>
      </c>
      <c r="H102" s="87" t="s">
        <v>20</v>
      </c>
      <c r="I102" s="88"/>
      <c r="J102" s="102">
        <v>80</v>
      </c>
      <c r="K102" s="103">
        <v>670</v>
      </c>
      <c r="L102" s="49">
        <v>0</v>
      </c>
      <c r="M102" s="49">
        <v>0</v>
      </c>
      <c r="N102" s="29">
        <v>9.5</v>
      </c>
      <c r="O102" s="49">
        <f t="shared" si="8"/>
        <v>0</v>
      </c>
      <c r="P102" s="49">
        <f t="shared" si="9"/>
        <v>0</v>
      </c>
      <c r="Q102" s="50">
        <f t="shared" si="10"/>
        <v>0</v>
      </c>
      <c r="R102" s="50">
        <f t="shared" si="11"/>
        <v>0</v>
      </c>
      <c r="S102" s="50">
        <f t="shared" si="12"/>
        <v>0</v>
      </c>
      <c r="T102" s="50">
        <f t="shared" si="13"/>
        <v>0</v>
      </c>
    </row>
    <row r="103" spans="2:20" ht="12.75" customHeight="1" x14ac:dyDescent="0.3">
      <c r="B103" s="86">
        <f t="shared" si="7"/>
        <v>90</v>
      </c>
      <c r="C103" s="86"/>
      <c r="D103" s="132" t="s">
        <v>609</v>
      </c>
      <c r="E103" s="133" t="s">
        <v>610</v>
      </c>
      <c r="F103" s="133" t="s">
        <v>610</v>
      </c>
      <c r="G103" s="134" t="s">
        <v>610</v>
      </c>
      <c r="H103" s="87" t="s">
        <v>20</v>
      </c>
      <c r="I103" s="88"/>
      <c r="J103" s="102">
        <v>0</v>
      </c>
      <c r="K103" s="103">
        <v>80</v>
      </c>
      <c r="L103" s="49">
        <v>0</v>
      </c>
      <c r="M103" s="49">
        <v>0</v>
      </c>
      <c r="N103" s="29">
        <v>9.5</v>
      </c>
      <c r="O103" s="49">
        <f t="shared" si="8"/>
        <v>0</v>
      </c>
      <c r="P103" s="49">
        <f t="shared" si="9"/>
        <v>0</v>
      </c>
      <c r="Q103" s="50">
        <f t="shared" si="10"/>
        <v>0</v>
      </c>
      <c r="R103" s="50">
        <f t="shared" si="11"/>
        <v>0</v>
      </c>
      <c r="S103" s="50">
        <f t="shared" si="12"/>
        <v>0</v>
      </c>
      <c r="T103" s="50">
        <f t="shared" si="13"/>
        <v>0</v>
      </c>
    </row>
    <row r="104" spans="2:20" ht="12.75" customHeight="1" x14ac:dyDescent="0.3">
      <c r="B104" s="86">
        <f t="shared" si="7"/>
        <v>91</v>
      </c>
      <c r="C104" s="86"/>
      <c r="D104" s="132" t="s">
        <v>611</v>
      </c>
      <c r="E104" s="133" t="s">
        <v>611</v>
      </c>
      <c r="F104" s="133" t="s">
        <v>611</v>
      </c>
      <c r="G104" s="134" t="s">
        <v>611</v>
      </c>
      <c r="H104" s="87" t="s">
        <v>20</v>
      </c>
      <c r="I104" s="88"/>
      <c r="J104" s="102">
        <v>60</v>
      </c>
      <c r="K104" s="103">
        <v>270</v>
      </c>
      <c r="L104" s="49">
        <v>0</v>
      </c>
      <c r="M104" s="49">
        <v>0</v>
      </c>
      <c r="N104" s="29">
        <v>9.5</v>
      </c>
      <c r="O104" s="49">
        <f t="shared" si="8"/>
        <v>0</v>
      </c>
      <c r="P104" s="49">
        <f t="shared" si="9"/>
        <v>0</v>
      </c>
      <c r="Q104" s="50">
        <f t="shared" si="10"/>
        <v>0</v>
      </c>
      <c r="R104" s="50">
        <f t="shared" si="11"/>
        <v>0</v>
      </c>
      <c r="S104" s="50">
        <f t="shared" si="12"/>
        <v>0</v>
      </c>
      <c r="T104" s="50">
        <f t="shared" si="13"/>
        <v>0</v>
      </c>
    </row>
    <row r="105" spans="2:20" ht="12.75" customHeight="1" x14ac:dyDescent="0.3">
      <c r="B105" s="86">
        <f t="shared" si="7"/>
        <v>92</v>
      </c>
      <c r="C105" s="86"/>
      <c r="D105" s="132" t="s">
        <v>612</v>
      </c>
      <c r="E105" s="133" t="s">
        <v>612</v>
      </c>
      <c r="F105" s="133" t="s">
        <v>612</v>
      </c>
      <c r="G105" s="134" t="s">
        <v>612</v>
      </c>
      <c r="H105" s="87" t="s">
        <v>20</v>
      </c>
      <c r="I105" s="88"/>
      <c r="J105" s="102">
        <v>0</v>
      </c>
      <c r="K105" s="103">
        <v>40</v>
      </c>
      <c r="L105" s="49">
        <v>0</v>
      </c>
      <c r="M105" s="49">
        <v>0</v>
      </c>
      <c r="N105" s="29">
        <v>9.5</v>
      </c>
      <c r="O105" s="49">
        <f t="shared" si="8"/>
        <v>0</v>
      </c>
      <c r="P105" s="49">
        <f t="shared" si="9"/>
        <v>0</v>
      </c>
      <c r="Q105" s="50">
        <f t="shared" si="10"/>
        <v>0</v>
      </c>
      <c r="R105" s="50">
        <f t="shared" si="11"/>
        <v>0</v>
      </c>
      <c r="S105" s="50">
        <f t="shared" si="12"/>
        <v>0</v>
      </c>
      <c r="T105" s="50">
        <f t="shared" si="13"/>
        <v>0</v>
      </c>
    </row>
    <row r="106" spans="2:20" ht="12.75" customHeight="1" x14ac:dyDescent="0.3">
      <c r="B106" s="86">
        <f t="shared" si="7"/>
        <v>93</v>
      </c>
      <c r="C106" s="86"/>
      <c r="D106" s="132" t="s">
        <v>613</v>
      </c>
      <c r="E106" s="133" t="s">
        <v>613</v>
      </c>
      <c r="F106" s="133" t="s">
        <v>613</v>
      </c>
      <c r="G106" s="134" t="s">
        <v>613</v>
      </c>
      <c r="H106" s="87" t="s">
        <v>20</v>
      </c>
      <c r="I106" s="88"/>
      <c r="J106" s="102">
        <v>100</v>
      </c>
      <c r="K106" s="103">
        <v>800</v>
      </c>
      <c r="L106" s="49">
        <v>0</v>
      </c>
      <c r="M106" s="49">
        <v>0</v>
      </c>
      <c r="N106" s="29">
        <v>9.5</v>
      </c>
      <c r="O106" s="49">
        <f t="shared" si="8"/>
        <v>0</v>
      </c>
      <c r="P106" s="49">
        <f t="shared" si="9"/>
        <v>0</v>
      </c>
      <c r="Q106" s="50">
        <f t="shared" si="10"/>
        <v>0</v>
      </c>
      <c r="R106" s="50">
        <f t="shared" si="11"/>
        <v>0</v>
      </c>
      <c r="S106" s="50">
        <f t="shared" si="12"/>
        <v>0</v>
      </c>
      <c r="T106" s="50">
        <f t="shared" si="13"/>
        <v>0</v>
      </c>
    </row>
    <row r="107" spans="2:20" ht="12.75" customHeight="1" x14ac:dyDescent="0.3">
      <c r="B107" s="86">
        <f t="shared" si="7"/>
        <v>94</v>
      </c>
      <c r="C107" s="86"/>
      <c r="D107" s="132" t="s">
        <v>614</v>
      </c>
      <c r="E107" s="133" t="s">
        <v>614</v>
      </c>
      <c r="F107" s="133" t="s">
        <v>614</v>
      </c>
      <c r="G107" s="134" t="s">
        <v>614</v>
      </c>
      <c r="H107" s="87" t="s">
        <v>20</v>
      </c>
      <c r="I107" s="88"/>
      <c r="J107" s="102">
        <v>80</v>
      </c>
      <c r="K107" s="103">
        <v>670</v>
      </c>
      <c r="L107" s="49">
        <v>0</v>
      </c>
      <c r="M107" s="49">
        <v>0</v>
      </c>
      <c r="N107" s="29">
        <v>9.5</v>
      </c>
      <c r="O107" s="49">
        <f t="shared" si="8"/>
        <v>0</v>
      </c>
      <c r="P107" s="49">
        <f t="shared" si="9"/>
        <v>0</v>
      </c>
      <c r="Q107" s="50">
        <f t="shared" si="10"/>
        <v>0</v>
      </c>
      <c r="R107" s="50">
        <f t="shared" si="11"/>
        <v>0</v>
      </c>
      <c r="S107" s="50">
        <f t="shared" si="12"/>
        <v>0</v>
      </c>
      <c r="T107" s="50">
        <f t="shared" si="13"/>
        <v>0</v>
      </c>
    </row>
    <row r="108" spans="2:20" ht="12.75" customHeight="1" x14ac:dyDescent="0.3">
      <c r="B108" s="86">
        <f t="shared" si="7"/>
        <v>95</v>
      </c>
      <c r="C108" s="86"/>
      <c r="D108" s="132" t="s">
        <v>615</v>
      </c>
      <c r="E108" s="133" t="s">
        <v>615</v>
      </c>
      <c r="F108" s="133" t="s">
        <v>615</v>
      </c>
      <c r="G108" s="134" t="s">
        <v>615</v>
      </c>
      <c r="H108" s="87" t="s">
        <v>20</v>
      </c>
      <c r="I108" s="88"/>
      <c r="J108" s="102">
        <v>110</v>
      </c>
      <c r="K108" s="103">
        <v>930</v>
      </c>
      <c r="L108" s="49">
        <v>0</v>
      </c>
      <c r="M108" s="49">
        <v>0</v>
      </c>
      <c r="N108" s="29">
        <v>9.5</v>
      </c>
      <c r="O108" s="49">
        <f t="shared" si="8"/>
        <v>0</v>
      </c>
      <c r="P108" s="49">
        <f t="shared" si="9"/>
        <v>0</v>
      </c>
      <c r="Q108" s="50">
        <f t="shared" si="10"/>
        <v>0</v>
      </c>
      <c r="R108" s="50">
        <f t="shared" si="11"/>
        <v>0</v>
      </c>
      <c r="S108" s="50">
        <f t="shared" si="12"/>
        <v>0</v>
      </c>
      <c r="T108" s="50">
        <f t="shared" si="13"/>
        <v>0</v>
      </c>
    </row>
    <row r="109" spans="2:20" ht="12.75" customHeight="1" x14ac:dyDescent="0.3">
      <c r="B109" s="86">
        <f t="shared" si="7"/>
        <v>96</v>
      </c>
      <c r="C109" s="86"/>
      <c r="D109" s="132" t="s">
        <v>616</v>
      </c>
      <c r="E109" s="133" t="s">
        <v>616</v>
      </c>
      <c r="F109" s="133" t="s">
        <v>616</v>
      </c>
      <c r="G109" s="134" t="s">
        <v>616</v>
      </c>
      <c r="H109" s="87" t="s">
        <v>20</v>
      </c>
      <c r="I109" s="88"/>
      <c r="J109" s="102">
        <v>0</v>
      </c>
      <c r="K109" s="103">
        <v>930</v>
      </c>
      <c r="L109" s="49">
        <v>0</v>
      </c>
      <c r="M109" s="49">
        <v>0</v>
      </c>
      <c r="N109" s="29">
        <v>9.5</v>
      </c>
      <c r="O109" s="49">
        <f t="shared" si="8"/>
        <v>0</v>
      </c>
      <c r="P109" s="49">
        <f t="shared" si="9"/>
        <v>0</v>
      </c>
      <c r="Q109" s="50">
        <f t="shared" si="10"/>
        <v>0</v>
      </c>
      <c r="R109" s="50">
        <f t="shared" si="11"/>
        <v>0</v>
      </c>
      <c r="S109" s="50">
        <f t="shared" si="12"/>
        <v>0</v>
      </c>
      <c r="T109" s="50">
        <f t="shared" si="13"/>
        <v>0</v>
      </c>
    </row>
    <row r="110" spans="2:20" ht="12.75" customHeight="1" x14ac:dyDescent="0.3">
      <c r="B110" s="86">
        <f t="shared" si="7"/>
        <v>97</v>
      </c>
      <c r="C110" s="86"/>
      <c r="D110" s="132" t="s">
        <v>517</v>
      </c>
      <c r="E110" s="133" t="s">
        <v>517</v>
      </c>
      <c r="F110" s="133" t="s">
        <v>517</v>
      </c>
      <c r="G110" s="134" t="s">
        <v>517</v>
      </c>
      <c r="H110" s="87" t="s">
        <v>20</v>
      </c>
      <c r="I110" s="88"/>
      <c r="J110" s="102">
        <v>5</v>
      </c>
      <c r="K110" s="103">
        <v>30</v>
      </c>
      <c r="L110" s="49">
        <v>0</v>
      </c>
      <c r="M110" s="49">
        <v>0</v>
      </c>
      <c r="N110" s="29">
        <v>9.5</v>
      </c>
      <c r="O110" s="49">
        <f t="shared" si="8"/>
        <v>0</v>
      </c>
      <c r="P110" s="49">
        <f t="shared" si="9"/>
        <v>0</v>
      </c>
      <c r="Q110" s="50">
        <f t="shared" si="10"/>
        <v>0</v>
      </c>
      <c r="R110" s="50">
        <f t="shared" si="11"/>
        <v>0</v>
      </c>
      <c r="S110" s="50">
        <f t="shared" si="12"/>
        <v>0</v>
      </c>
      <c r="T110" s="50">
        <f t="shared" si="13"/>
        <v>0</v>
      </c>
    </row>
    <row r="111" spans="2:20" ht="12.75" customHeight="1" x14ac:dyDescent="0.3">
      <c r="B111" s="86">
        <f t="shared" si="7"/>
        <v>98</v>
      </c>
      <c r="C111" s="86"/>
      <c r="D111" s="132" t="s">
        <v>518</v>
      </c>
      <c r="E111" s="133" t="s">
        <v>518</v>
      </c>
      <c r="F111" s="133" t="s">
        <v>518</v>
      </c>
      <c r="G111" s="134" t="s">
        <v>518</v>
      </c>
      <c r="H111" s="87" t="s">
        <v>20</v>
      </c>
      <c r="I111" s="88"/>
      <c r="J111" s="102">
        <v>15</v>
      </c>
      <c r="K111" s="103">
        <v>120</v>
      </c>
      <c r="L111" s="49">
        <v>0</v>
      </c>
      <c r="M111" s="49">
        <v>0</v>
      </c>
      <c r="N111" s="29">
        <v>9.5</v>
      </c>
      <c r="O111" s="49">
        <f t="shared" si="8"/>
        <v>0</v>
      </c>
      <c r="P111" s="49">
        <f t="shared" si="9"/>
        <v>0</v>
      </c>
      <c r="Q111" s="50">
        <f t="shared" si="10"/>
        <v>0</v>
      </c>
      <c r="R111" s="50">
        <f t="shared" si="11"/>
        <v>0</v>
      </c>
      <c r="S111" s="50">
        <f t="shared" si="12"/>
        <v>0</v>
      </c>
      <c r="T111" s="50">
        <f t="shared" si="13"/>
        <v>0</v>
      </c>
    </row>
    <row r="112" spans="2:20" ht="12.75" customHeight="1" x14ac:dyDescent="0.3">
      <c r="B112" s="86">
        <f t="shared" si="7"/>
        <v>99</v>
      </c>
      <c r="C112" s="86"/>
      <c r="D112" s="132" t="s">
        <v>617</v>
      </c>
      <c r="E112" s="133" t="s">
        <v>617</v>
      </c>
      <c r="F112" s="133" t="s">
        <v>617</v>
      </c>
      <c r="G112" s="134" t="s">
        <v>617</v>
      </c>
      <c r="H112" s="87" t="s">
        <v>20</v>
      </c>
      <c r="I112" s="88"/>
      <c r="J112" s="102">
        <v>50</v>
      </c>
      <c r="K112" s="103">
        <v>400</v>
      </c>
      <c r="L112" s="49">
        <v>0</v>
      </c>
      <c r="M112" s="49">
        <v>0</v>
      </c>
      <c r="N112" s="29">
        <v>9.5</v>
      </c>
      <c r="O112" s="49">
        <f t="shared" si="8"/>
        <v>0</v>
      </c>
      <c r="P112" s="49">
        <f t="shared" si="9"/>
        <v>0</v>
      </c>
      <c r="Q112" s="50">
        <f t="shared" si="10"/>
        <v>0</v>
      </c>
      <c r="R112" s="50">
        <f t="shared" si="11"/>
        <v>0</v>
      </c>
      <c r="S112" s="50">
        <f t="shared" si="12"/>
        <v>0</v>
      </c>
      <c r="T112" s="50">
        <f t="shared" si="13"/>
        <v>0</v>
      </c>
    </row>
    <row r="113" spans="2:20" ht="12.75" customHeight="1" x14ac:dyDescent="0.3">
      <c r="B113" s="86">
        <f t="shared" si="7"/>
        <v>100</v>
      </c>
      <c r="C113" s="86"/>
      <c r="D113" s="132" t="s">
        <v>618</v>
      </c>
      <c r="E113" s="133" t="s">
        <v>618</v>
      </c>
      <c r="F113" s="133" t="s">
        <v>618</v>
      </c>
      <c r="G113" s="134" t="s">
        <v>618</v>
      </c>
      <c r="H113" s="87" t="s">
        <v>20</v>
      </c>
      <c r="I113" s="88"/>
      <c r="J113" s="102">
        <v>200</v>
      </c>
      <c r="K113" s="103">
        <v>800</v>
      </c>
      <c r="L113" s="49">
        <v>0</v>
      </c>
      <c r="M113" s="49">
        <v>0</v>
      </c>
      <c r="N113" s="29">
        <v>9.5</v>
      </c>
      <c r="O113" s="49">
        <f t="shared" si="8"/>
        <v>0</v>
      </c>
      <c r="P113" s="49">
        <f t="shared" si="9"/>
        <v>0</v>
      </c>
      <c r="Q113" s="50">
        <f t="shared" si="10"/>
        <v>0</v>
      </c>
      <c r="R113" s="50">
        <f t="shared" si="11"/>
        <v>0</v>
      </c>
      <c r="S113" s="50">
        <f t="shared" si="12"/>
        <v>0</v>
      </c>
      <c r="T113" s="50">
        <f t="shared" si="13"/>
        <v>0</v>
      </c>
    </row>
    <row r="114" spans="2:20" ht="12.75" customHeight="1" x14ac:dyDescent="0.3">
      <c r="B114" s="86">
        <f t="shared" si="7"/>
        <v>101</v>
      </c>
      <c r="C114" s="86"/>
      <c r="D114" s="132" t="s">
        <v>619</v>
      </c>
      <c r="E114" s="133" t="s">
        <v>619</v>
      </c>
      <c r="F114" s="133" t="s">
        <v>619</v>
      </c>
      <c r="G114" s="134" t="s">
        <v>619</v>
      </c>
      <c r="H114" s="87" t="s">
        <v>20</v>
      </c>
      <c r="I114" s="88"/>
      <c r="J114" s="102">
        <v>15</v>
      </c>
      <c r="K114" s="103">
        <v>70</v>
      </c>
      <c r="L114" s="49">
        <v>0</v>
      </c>
      <c r="M114" s="49">
        <v>0</v>
      </c>
      <c r="N114" s="29">
        <v>9.5</v>
      </c>
      <c r="O114" s="49">
        <f t="shared" si="8"/>
        <v>0</v>
      </c>
      <c r="P114" s="49">
        <f t="shared" si="9"/>
        <v>0</v>
      </c>
      <c r="Q114" s="50">
        <f t="shared" si="10"/>
        <v>0</v>
      </c>
      <c r="R114" s="50">
        <f t="shared" si="11"/>
        <v>0</v>
      </c>
      <c r="S114" s="50">
        <f t="shared" si="12"/>
        <v>0</v>
      </c>
      <c r="T114" s="50">
        <f t="shared" si="13"/>
        <v>0</v>
      </c>
    </row>
    <row r="115" spans="2:20" ht="12.75" customHeight="1" x14ac:dyDescent="0.3">
      <c r="B115" s="86">
        <f t="shared" si="7"/>
        <v>102</v>
      </c>
      <c r="C115" s="86"/>
      <c r="D115" s="132" t="s">
        <v>620</v>
      </c>
      <c r="E115" s="133" t="s">
        <v>620</v>
      </c>
      <c r="F115" s="133" t="s">
        <v>620</v>
      </c>
      <c r="G115" s="134" t="s">
        <v>620</v>
      </c>
      <c r="H115" s="87" t="s">
        <v>20</v>
      </c>
      <c r="I115" s="88"/>
      <c r="J115" s="102">
        <v>300</v>
      </c>
      <c r="K115" s="103">
        <v>2670</v>
      </c>
      <c r="L115" s="49">
        <v>0</v>
      </c>
      <c r="M115" s="49">
        <v>0</v>
      </c>
      <c r="N115" s="29">
        <v>9.5</v>
      </c>
      <c r="O115" s="49">
        <f t="shared" si="8"/>
        <v>0</v>
      </c>
      <c r="P115" s="49">
        <f t="shared" si="9"/>
        <v>0</v>
      </c>
      <c r="Q115" s="50">
        <f t="shared" si="10"/>
        <v>0</v>
      </c>
      <c r="R115" s="50">
        <f t="shared" si="11"/>
        <v>0</v>
      </c>
      <c r="S115" s="50">
        <f t="shared" si="12"/>
        <v>0</v>
      </c>
      <c r="T115" s="50">
        <f t="shared" si="13"/>
        <v>0</v>
      </c>
    </row>
    <row r="116" spans="2:20" ht="12.75" customHeight="1" x14ac:dyDescent="0.3">
      <c r="B116" s="86">
        <f t="shared" si="7"/>
        <v>103</v>
      </c>
      <c r="C116" s="86"/>
      <c r="D116" s="132" t="s">
        <v>621</v>
      </c>
      <c r="E116" s="133" t="s">
        <v>621</v>
      </c>
      <c r="F116" s="133" t="s">
        <v>621</v>
      </c>
      <c r="G116" s="134" t="s">
        <v>621</v>
      </c>
      <c r="H116" s="87" t="s">
        <v>20</v>
      </c>
      <c r="I116" s="88"/>
      <c r="J116" s="102">
        <v>50</v>
      </c>
      <c r="K116" s="103">
        <v>270</v>
      </c>
      <c r="L116" s="49">
        <v>0</v>
      </c>
      <c r="M116" s="49">
        <v>0</v>
      </c>
      <c r="N116" s="29">
        <v>9.5</v>
      </c>
      <c r="O116" s="49">
        <f t="shared" si="8"/>
        <v>0</v>
      </c>
      <c r="P116" s="49">
        <f t="shared" si="9"/>
        <v>0</v>
      </c>
      <c r="Q116" s="50">
        <f t="shared" si="10"/>
        <v>0</v>
      </c>
      <c r="R116" s="50">
        <f t="shared" si="11"/>
        <v>0</v>
      </c>
      <c r="S116" s="50">
        <f t="shared" si="12"/>
        <v>0</v>
      </c>
      <c r="T116" s="50">
        <f t="shared" si="13"/>
        <v>0</v>
      </c>
    </row>
    <row r="117" spans="2:20" ht="12.75" customHeight="1" x14ac:dyDescent="0.3">
      <c r="B117" s="86">
        <f t="shared" si="7"/>
        <v>104</v>
      </c>
      <c r="C117" s="86"/>
      <c r="D117" s="132" t="s">
        <v>622</v>
      </c>
      <c r="E117" s="133" t="s">
        <v>622</v>
      </c>
      <c r="F117" s="133" t="s">
        <v>622</v>
      </c>
      <c r="G117" s="134" t="s">
        <v>622</v>
      </c>
      <c r="H117" s="87" t="s">
        <v>20</v>
      </c>
      <c r="I117" s="88"/>
      <c r="J117" s="102">
        <v>5</v>
      </c>
      <c r="K117" s="103">
        <v>70</v>
      </c>
      <c r="L117" s="49">
        <v>0</v>
      </c>
      <c r="M117" s="49">
        <v>0</v>
      </c>
      <c r="N117" s="29">
        <v>9.5</v>
      </c>
      <c r="O117" s="49">
        <f t="shared" si="8"/>
        <v>0</v>
      </c>
      <c r="P117" s="49">
        <f t="shared" si="9"/>
        <v>0</v>
      </c>
      <c r="Q117" s="50">
        <f t="shared" si="10"/>
        <v>0</v>
      </c>
      <c r="R117" s="50">
        <f t="shared" si="11"/>
        <v>0</v>
      </c>
      <c r="S117" s="50">
        <f t="shared" si="12"/>
        <v>0</v>
      </c>
      <c r="T117" s="50">
        <f t="shared" si="13"/>
        <v>0</v>
      </c>
    </row>
    <row r="118" spans="2:20" ht="12.75" customHeight="1" x14ac:dyDescent="0.3">
      <c r="B118" s="86">
        <f t="shared" si="7"/>
        <v>105</v>
      </c>
      <c r="C118" s="86"/>
      <c r="D118" s="132" t="s">
        <v>623</v>
      </c>
      <c r="E118" s="133"/>
      <c r="F118" s="133"/>
      <c r="G118" s="134"/>
      <c r="H118" s="87" t="s">
        <v>20</v>
      </c>
      <c r="I118" s="88"/>
      <c r="J118" s="102">
        <v>15</v>
      </c>
      <c r="K118" s="103">
        <v>70</v>
      </c>
      <c r="L118" s="49">
        <v>0</v>
      </c>
      <c r="M118" s="49">
        <v>0</v>
      </c>
      <c r="N118" s="29">
        <v>9.5</v>
      </c>
      <c r="O118" s="49">
        <f t="shared" si="8"/>
        <v>0</v>
      </c>
      <c r="P118" s="49">
        <f t="shared" si="9"/>
        <v>0</v>
      </c>
      <c r="Q118" s="50">
        <f t="shared" si="10"/>
        <v>0</v>
      </c>
      <c r="R118" s="50">
        <f t="shared" si="11"/>
        <v>0</v>
      </c>
      <c r="S118" s="50">
        <f t="shared" si="12"/>
        <v>0</v>
      </c>
      <c r="T118" s="50">
        <f t="shared" si="13"/>
        <v>0</v>
      </c>
    </row>
    <row r="119" spans="2:20" ht="12.75" customHeight="1" x14ac:dyDescent="0.3">
      <c r="B119" s="86">
        <f t="shared" si="7"/>
        <v>106</v>
      </c>
      <c r="C119" s="86"/>
      <c r="D119" s="132" t="s">
        <v>624</v>
      </c>
      <c r="E119" s="133" t="s">
        <v>624</v>
      </c>
      <c r="F119" s="133" t="s">
        <v>624</v>
      </c>
      <c r="G119" s="134" t="s">
        <v>624</v>
      </c>
      <c r="H119" s="87" t="s">
        <v>20</v>
      </c>
      <c r="I119" s="88"/>
      <c r="J119" s="102">
        <v>2</v>
      </c>
      <c r="K119" s="103">
        <v>10</v>
      </c>
      <c r="L119" s="49">
        <v>0</v>
      </c>
      <c r="M119" s="49">
        <v>0</v>
      </c>
      <c r="N119" s="29">
        <v>9.5</v>
      </c>
      <c r="O119" s="49">
        <f t="shared" si="8"/>
        <v>0</v>
      </c>
      <c r="P119" s="49">
        <f t="shared" si="9"/>
        <v>0</v>
      </c>
      <c r="Q119" s="50">
        <f t="shared" si="10"/>
        <v>0</v>
      </c>
      <c r="R119" s="50">
        <f t="shared" si="11"/>
        <v>0</v>
      </c>
      <c r="S119" s="50">
        <f t="shared" si="12"/>
        <v>0</v>
      </c>
      <c r="T119" s="50">
        <f t="shared" si="13"/>
        <v>0</v>
      </c>
    </row>
    <row r="120" spans="2:20" ht="12.75" customHeight="1" x14ac:dyDescent="0.3">
      <c r="B120" s="86">
        <f t="shared" si="7"/>
        <v>107</v>
      </c>
      <c r="C120" s="86"/>
      <c r="D120" s="132" t="s">
        <v>625</v>
      </c>
      <c r="E120" s="133" t="s">
        <v>625</v>
      </c>
      <c r="F120" s="133" t="s">
        <v>625</v>
      </c>
      <c r="G120" s="134" t="s">
        <v>625</v>
      </c>
      <c r="H120" s="87" t="s">
        <v>20</v>
      </c>
      <c r="I120" s="88"/>
      <c r="J120" s="102">
        <v>2</v>
      </c>
      <c r="K120" s="103">
        <v>10</v>
      </c>
      <c r="L120" s="49">
        <v>0</v>
      </c>
      <c r="M120" s="49">
        <v>0</v>
      </c>
      <c r="N120" s="29">
        <v>9.5</v>
      </c>
      <c r="O120" s="49">
        <f t="shared" si="8"/>
        <v>0</v>
      </c>
      <c r="P120" s="49">
        <f t="shared" si="9"/>
        <v>0</v>
      </c>
      <c r="Q120" s="50">
        <f t="shared" si="10"/>
        <v>0</v>
      </c>
      <c r="R120" s="50">
        <f t="shared" si="11"/>
        <v>0</v>
      </c>
      <c r="S120" s="50">
        <f t="shared" si="12"/>
        <v>0</v>
      </c>
      <c r="T120" s="50">
        <f t="shared" si="13"/>
        <v>0</v>
      </c>
    </row>
    <row r="121" spans="2:20" ht="12.75" customHeight="1" x14ac:dyDescent="0.3">
      <c r="B121" s="86">
        <f t="shared" si="7"/>
        <v>108</v>
      </c>
      <c r="C121" s="86"/>
      <c r="D121" s="132" t="s">
        <v>626</v>
      </c>
      <c r="E121" s="133" t="s">
        <v>626</v>
      </c>
      <c r="F121" s="133" t="s">
        <v>626</v>
      </c>
      <c r="G121" s="134" t="s">
        <v>626</v>
      </c>
      <c r="H121" s="87" t="s">
        <v>20</v>
      </c>
      <c r="I121" s="88"/>
      <c r="J121" s="102">
        <v>2</v>
      </c>
      <c r="K121" s="103">
        <v>10</v>
      </c>
      <c r="L121" s="49">
        <v>0</v>
      </c>
      <c r="M121" s="49">
        <v>0</v>
      </c>
      <c r="N121" s="29">
        <v>9.5</v>
      </c>
      <c r="O121" s="49">
        <f t="shared" si="8"/>
        <v>0</v>
      </c>
      <c r="P121" s="49">
        <f t="shared" si="9"/>
        <v>0</v>
      </c>
      <c r="Q121" s="50">
        <f t="shared" si="10"/>
        <v>0</v>
      </c>
      <c r="R121" s="50">
        <f t="shared" si="11"/>
        <v>0</v>
      </c>
      <c r="S121" s="50">
        <f t="shared" si="12"/>
        <v>0</v>
      </c>
      <c r="T121" s="50">
        <f t="shared" si="13"/>
        <v>0</v>
      </c>
    </row>
    <row r="122" spans="2:20" ht="12.75" customHeight="1" x14ac:dyDescent="0.3">
      <c r="B122" s="86">
        <f t="shared" si="7"/>
        <v>109</v>
      </c>
      <c r="C122" s="86"/>
      <c r="D122" s="132" t="s">
        <v>627</v>
      </c>
      <c r="E122" s="133" t="s">
        <v>627</v>
      </c>
      <c r="F122" s="133" t="s">
        <v>627</v>
      </c>
      <c r="G122" s="134" t="s">
        <v>627</v>
      </c>
      <c r="H122" s="87" t="s">
        <v>20</v>
      </c>
      <c r="I122" s="88"/>
      <c r="J122" s="102">
        <v>2</v>
      </c>
      <c r="K122" s="103">
        <v>10</v>
      </c>
      <c r="L122" s="49">
        <v>0</v>
      </c>
      <c r="M122" s="49">
        <v>0</v>
      </c>
      <c r="N122" s="29">
        <v>9.5</v>
      </c>
      <c r="O122" s="49">
        <f t="shared" si="8"/>
        <v>0</v>
      </c>
      <c r="P122" s="49">
        <f t="shared" si="9"/>
        <v>0</v>
      </c>
      <c r="Q122" s="50">
        <f t="shared" si="10"/>
        <v>0</v>
      </c>
      <c r="R122" s="50">
        <f t="shared" si="11"/>
        <v>0</v>
      </c>
      <c r="S122" s="50">
        <f t="shared" si="12"/>
        <v>0</v>
      </c>
      <c r="T122" s="50">
        <f t="shared" si="13"/>
        <v>0</v>
      </c>
    </row>
    <row r="123" spans="2:20" ht="12.75" customHeight="1" x14ac:dyDescent="0.3">
      <c r="B123" s="86">
        <f t="shared" si="7"/>
        <v>110</v>
      </c>
      <c r="C123" s="86"/>
      <c r="D123" s="138" t="s">
        <v>628</v>
      </c>
      <c r="E123" s="139"/>
      <c r="F123" s="139"/>
      <c r="G123" s="140"/>
      <c r="H123" s="87" t="s">
        <v>20</v>
      </c>
      <c r="I123" s="88"/>
      <c r="J123" s="104">
        <v>5</v>
      </c>
      <c r="K123" s="103">
        <v>20</v>
      </c>
      <c r="L123" s="49">
        <v>0</v>
      </c>
      <c r="M123" s="49">
        <v>0</v>
      </c>
      <c r="N123" s="29">
        <v>9.5</v>
      </c>
      <c r="O123" s="49">
        <f t="shared" si="8"/>
        <v>0</v>
      </c>
      <c r="P123" s="49">
        <f t="shared" si="9"/>
        <v>0</v>
      </c>
      <c r="Q123" s="50">
        <f t="shared" si="10"/>
        <v>0</v>
      </c>
      <c r="R123" s="50">
        <f t="shared" si="11"/>
        <v>0</v>
      </c>
      <c r="S123" s="50">
        <f t="shared" si="12"/>
        <v>0</v>
      </c>
      <c r="T123" s="50">
        <f t="shared" si="13"/>
        <v>0</v>
      </c>
    </row>
    <row r="124" spans="2:20" ht="12.75" customHeight="1" x14ac:dyDescent="0.3">
      <c r="B124" s="91"/>
      <c r="C124" s="92"/>
      <c r="D124" s="135" t="s">
        <v>673</v>
      </c>
      <c r="E124" s="136"/>
      <c r="F124" s="136"/>
      <c r="G124" s="137"/>
      <c r="H124" s="93"/>
      <c r="I124" s="93"/>
      <c r="J124" s="93"/>
      <c r="K124" s="93"/>
      <c r="L124" s="94"/>
      <c r="M124" s="94"/>
      <c r="N124" s="93"/>
      <c r="O124" s="95"/>
      <c r="P124" s="95"/>
      <c r="Q124" s="96">
        <f>SUM(Q14:Q123)</f>
        <v>0</v>
      </c>
      <c r="R124" s="96">
        <f>SUM(R14:R123)</f>
        <v>0</v>
      </c>
      <c r="S124" s="97">
        <f>SUM(S14:S123)</f>
        <v>0</v>
      </c>
      <c r="T124" s="97">
        <f>SUM(T14:T123)</f>
        <v>0</v>
      </c>
    </row>
    <row r="125" spans="2:20" ht="12.75" customHeight="1" x14ac:dyDescent="0.3">
      <c r="B125" s="6"/>
      <c r="C125" s="6"/>
      <c r="D125" s="6"/>
      <c r="E125" s="6"/>
      <c r="F125" s="6"/>
      <c r="G125" s="6"/>
      <c r="H125" s="6"/>
      <c r="I125" s="6"/>
      <c r="J125" s="6"/>
      <c r="K125" s="6"/>
      <c r="L125" s="6"/>
      <c r="M125" s="6"/>
      <c r="N125" s="6"/>
      <c r="O125" s="6"/>
      <c r="P125" s="6"/>
      <c r="Q125" s="6"/>
      <c r="R125" s="6"/>
      <c r="S125" s="6"/>
      <c r="T125" s="6"/>
    </row>
    <row r="126" spans="2:20" ht="12.75" customHeight="1" x14ac:dyDescent="0.3">
      <c r="B126" s="6" t="s">
        <v>68</v>
      </c>
      <c r="C126" s="6"/>
      <c r="D126" s="6"/>
      <c r="E126" s="6"/>
      <c r="F126" s="6"/>
      <c r="G126" s="6"/>
      <c r="H126" s="6"/>
      <c r="I126" s="6"/>
      <c r="J126" s="6"/>
      <c r="K126" s="6"/>
      <c r="L126" s="6"/>
      <c r="M126" s="6"/>
      <c r="N126" s="6"/>
      <c r="O126" s="6"/>
      <c r="P126" s="6"/>
      <c r="Q126" s="6"/>
      <c r="R126" s="6"/>
      <c r="S126" s="6"/>
      <c r="T126" s="6"/>
    </row>
    <row r="127" spans="2:20" ht="12.75" customHeight="1" x14ac:dyDescent="0.3">
      <c r="B127" s="6" t="s">
        <v>69</v>
      </c>
      <c r="C127" s="6"/>
      <c r="D127" s="6"/>
      <c r="E127" s="6"/>
      <c r="F127" s="6"/>
      <c r="G127" s="6"/>
      <c r="H127" s="6"/>
      <c r="I127" s="6"/>
      <c r="J127" s="6"/>
      <c r="K127" s="6"/>
      <c r="L127" s="6"/>
      <c r="M127" s="6"/>
      <c r="N127" s="6"/>
      <c r="O127" s="6"/>
      <c r="P127" s="6"/>
      <c r="Q127" s="6"/>
      <c r="R127" s="6"/>
      <c r="S127" s="6"/>
      <c r="T127" s="6"/>
    </row>
    <row r="128" spans="2:20" ht="12.75" customHeight="1" x14ac:dyDescent="0.3">
      <c r="B128" s="6" t="s">
        <v>70</v>
      </c>
      <c r="C128" s="6"/>
      <c r="D128" s="6"/>
      <c r="E128" s="6"/>
      <c r="F128" s="6"/>
      <c r="G128" s="6"/>
      <c r="H128" s="6"/>
      <c r="I128" s="6"/>
      <c r="J128" s="6"/>
      <c r="K128" s="6"/>
      <c r="L128" s="6"/>
      <c r="M128" s="6"/>
      <c r="N128" s="6"/>
      <c r="O128" s="6"/>
      <c r="P128" s="6"/>
      <c r="Q128" s="6"/>
      <c r="R128" s="6"/>
      <c r="S128" s="6"/>
      <c r="T128" s="6"/>
    </row>
    <row r="129" spans="2:20" ht="12.75" customHeight="1" x14ac:dyDescent="0.3">
      <c r="B129" s="6" t="s">
        <v>527</v>
      </c>
      <c r="C129" s="6"/>
      <c r="E129" s="6"/>
      <c r="F129" s="6"/>
      <c r="G129" s="6"/>
      <c r="H129" s="6"/>
      <c r="I129" s="6"/>
      <c r="J129" s="6"/>
      <c r="K129" s="6"/>
      <c r="L129" s="6"/>
      <c r="M129" s="6"/>
      <c r="N129" s="6"/>
      <c r="O129" s="6"/>
      <c r="P129" s="6"/>
      <c r="Q129" s="6"/>
      <c r="R129" s="6"/>
      <c r="S129" s="6"/>
      <c r="T129" s="6"/>
    </row>
    <row r="130" spans="2:20" ht="12.75" customHeight="1" x14ac:dyDescent="0.3">
      <c r="B130" s="6"/>
      <c r="C130" s="6"/>
      <c r="D130" s="6"/>
      <c r="E130" s="6"/>
      <c r="F130" s="6"/>
      <c r="G130" s="6"/>
      <c r="H130" s="6"/>
      <c r="I130" s="6"/>
      <c r="J130" s="6"/>
      <c r="K130" s="6"/>
      <c r="L130" s="6"/>
      <c r="M130" s="6"/>
      <c r="N130" s="6"/>
      <c r="O130" s="6"/>
      <c r="P130" s="6"/>
      <c r="Q130" s="6"/>
      <c r="R130" s="6"/>
      <c r="S130" s="6"/>
      <c r="T130" s="6"/>
    </row>
    <row r="131" spans="2:20" ht="12.75" customHeight="1" x14ac:dyDescent="0.3">
      <c r="B131" s="7" t="s">
        <v>524</v>
      </c>
      <c r="C131" s="7"/>
      <c r="D131" s="7"/>
      <c r="E131" s="7"/>
      <c r="F131" s="7"/>
      <c r="G131" s="98"/>
      <c r="H131" s="6"/>
      <c r="I131" s="6"/>
      <c r="J131" s="6"/>
      <c r="K131" s="6"/>
      <c r="L131" s="6"/>
      <c r="M131" s="6"/>
      <c r="N131" s="6"/>
      <c r="O131" s="6"/>
      <c r="P131" s="6"/>
      <c r="Q131" s="6"/>
      <c r="R131" s="6"/>
      <c r="S131" s="6"/>
      <c r="T131" s="6"/>
    </row>
    <row r="132" spans="2:20" ht="12.75" customHeight="1" x14ac:dyDescent="0.3">
      <c r="B132" s="7"/>
      <c r="C132" s="7"/>
      <c r="D132" s="7"/>
      <c r="E132" s="7"/>
      <c r="F132" s="7"/>
      <c r="G132" s="98"/>
      <c r="H132" s="6"/>
      <c r="I132" s="6"/>
      <c r="J132" s="6"/>
      <c r="K132" s="6"/>
      <c r="L132" s="6"/>
      <c r="M132" s="6"/>
      <c r="N132" s="6"/>
      <c r="O132" s="6"/>
      <c r="P132" s="6"/>
      <c r="Q132" s="6"/>
      <c r="R132" s="6"/>
      <c r="S132" s="6"/>
      <c r="T132" s="6"/>
    </row>
    <row r="133" spans="2:20" ht="12.75" customHeight="1" x14ac:dyDescent="0.3">
      <c r="B133" s="7" t="s">
        <v>528</v>
      </c>
      <c r="C133" s="7"/>
      <c r="D133" s="6"/>
      <c r="E133" s="6"/>
      <c r="F133" s="6"/>
      <c r="G133" s="6"/>
      <c r="H133" s="6"/>
      <c r="I133" s="6"/>
      <c r="J133" s="6"/>
      <c r="K133" s="6"/>
      <c r="L133" s="6"/>
      <c r="M133" s="6"/>
      <c r="N133" s="6"/>
      <c r="O133" s="6"/>
      <c r="P133" s="6"/>
      <c r="Q133" s="6"/>
      <c r="R133" s="6"/>
      <c r="S133" s="6"/>
      <c r="T133" s="6"/>
    </row>
    <row r="134" spans="2:20" ht="12.75" customHeight="1" x14ac:dyDescent="0.3">
      <c r="B134" s="7"/>
      <c r="C134" s="7"/>
      <c r="D134" s="6"/>
      <c r="E134" s="6"/>
      <c r="F134" s="6"/>
      <c r="G134" s="6"/>
      <c r="H134" s="6"/>
      <c r="I134" s="6"/>
      <c r="J134" s="6"/>
      <c r="K134" s="6"/>
      <c r="L134" s="6"/>
      <c r="M134" s="6"/>
      <c r="N134" s="6"/>
      <c r="O134" s="6"/>
      <c r="P134" s="6"/>
      <c r="Q134" s="6"/>
      <c r="R134" s="6"/>
      <c r="S134" s="6"/>
      <c r="T134" s="6"/>
    </row>
    <row r="135" spans="2:20" ht="12.75" customHeight="1" x14ac:dyDescent="0.3">
      <c r="B135" s="7" t="s">
        <v>525</v>
      </c>
      <c r="C135" s="7"/>
      <c r="D135" s="6"/>
      <c r="E135" s="6"/>
      <c r="F135" s="6"/>
      <c r="G135" s="6"/>
      <c r="H135" s="6"/>
      <c r="I135" s="6"/>
      <c r="J135" s="6"/>
      <c r="K135" s="6"/>
      <c r="L135" s="6"/>
      <c r="M135" s="6"/>
      <c r="N135" s="6"/>
      <c r="O135" s="6"/>
      <c r="P135" s="6"/>
      <c r="Q135" s="6"/>
      <c r="R135" s="6"/>
      <c r="S135" s="6"/>
      <c r="T135" s="6"/>
    </row>
    <row r="136" spans="2:20" ht="12.75" customHeight="1" x14ac:dyDescent="0.3">
      <c r="B136" s="7" t="s">
        <v>526</v>
      </c>
      <c r="C136" s="7"/>
      <c r="D136" s="6"/>
      <c r="E136" s="6"/>
      <c r="F136" s="6"/>
      <c r="G136" s="6"/>
      <c r="H136" s="6"/>
      <c r="I136" s="6"/>
      <c r="J136" s="6"/>
      <c r="K136" s="6"/>
      <c r="L136" s="6"/>
      <c r="M136" s="6"/>
      <c r="N136" s="6"/>
      <c r="O136" s="6"/>
      <c r="P136" s="6"/>
      <c r="Q136" s="6"/>
      <c r="R136" s="6"/>
      <c r="S136" s="6"/>
      <c r="T136" s="6"/>
    </row>
    <row r="137" spans="2:20" ht="12.75" customHeight="1" x14ac:dyDescent="0.3">
      <c r="B137" s="6"/>
      <c r="C137" s="6"/>
      <c r="D137" s="6"/>
      <c r="E137" s="6"/>
      <c r="F137" s="6"/>
      <c r="G137" s="6"/>
      <c r="H137" s="6"/>
      <c r="I137" s="6"/>
      <c r="J137" s="6"/>
      <c r="K137" s="6"/>
      <c r="L137" s="6"/>
      <c r="M137" s="6"/>
      <c r="N137" s="6"/>
      <c r="O137" s="6"/>
      <c r="P137" s="6"/>
      <c r="Q137" s="6"/>
      <c r="R137" s="6"/>
      <c r="S137" s="6"/>
      <c r="T137" s="6"/>
    </row>
    <row r="138" spans="2:20" ht="12.75" customHeight="1" x14ac:dyDescent="0.3">
      <c r="B138" s="6" t="s">
        <v>72</v>
      </c>
      <c r="C138" s="6"/>
      <c r="D138" s="6"/>
      <c r="E138" s="6"/>
      <c r="F138" s="6"/>
      <c r="G138" s="6"/>
      <c r="H138" s="6"/>
      <c r="I138" s="42" t="s">
        <v>73</v>
      </c>
      <c r="J138" s="6"/>
      <c r="K138" s="6"/>
      <c r="L138" s="6"/>
      <c r="M138" s="6"/>
      <c r="N138" s="6" t="s">
        <v>74</v>
      </c>
      <c r="O138" s="6"/>
      <c r="P138" s="6"/>
      <c r="Q138" s="6"/>
      <c r="R138" s="6"/>
      <c r="S138" s="6"/>
      <c r="T138" s="6"/>
    </row>
    <row r="143" spans="2:20" ht="12.75" customHeight="1" x14ac:dyDescent="0.3">
      <c r="I143" s="43"/>
    </row>
  </sheetData>
  <sheetProtection algorithmName="SHA-512" hashValue="GIfqOI3jf/LbdRySYEEov0UBmrRfm9K9R8KRZ8uKHC+rjY3vjSoaMXdBm4+4uZqfWTy2IhDQPyacH0JGbgC/6A==" saltValue="Dub3iO5R7ouR/nJqZPuQqw==" spinCount="100000" sheet="1" objects="1" scenarios="1"/>
  <protectedRanges>
    <protectedRange sqref="D138" name="Obseg9"/>
    <protectedRange sqref="D5:E6" name="Obseg8"/>
    <protectedRange sqref="C14:C123" name="Obseg5"/>
    <protectedRange sqref="E5:F6" name="Range1"/>
    <protectedRange sqref="J123 I14:I123" name="Range2"/>
    <protectedRange sqref="L14:M123" name="Range3"/>
    <protectedRange sqref="E138" name="Range4"/>
    <protectedRange sqref="I5" name="Obseg6"/>
    <protectedRange sqref="D138" name="Obseg7"/>
  </protectedRanges>
  <mergeCells count="113">
    <mergeCell ref="D18:G18"/>
    <mergeCell ref="D19:G19"/>
    <mergeCell ref="D20:G20"/>
    <mergeCell ref="D21:G21"/>
    <mergeCell ref="D22:G22"/>
    <mergeCell ref="D23:G23"/>
    <mergeCell ref="D11:G11"/>
    <mergeCell ref="E12:H12"/>
    <mergeCell ref="D14:G14"/>
    <mergeCell ref="D15:G15"/>
    <mergeCell ref="D16:G16"/>
    <mergeCell ref="D17:G17"/>
    <mergeCell ref="D30:G30"/>
    <mergeCell ref="D31:G31"/>
    <mergeCell ref="D32:G32"/>
    <mergeCell ref="D33:G33"/>
    <mergeCell ref="D34:G34"/>
    <mergeCell ref="D35:G35"/>
    <mergeCell ref="D24:G24"/>
    <mergeCell ref="D25:G25"/>
    <mergeCell ref="D26:G26"/>
    <mergeCell ref="D27:G27"/>
    <mergeCell ref="D28:G28"/>
    <mergeCell ref="D29:G29"/>
    <mergeCell ref="D36:G36"/>
    <mergeCell ref="D37:G37"/>
    <mergeCell ref="D38:G38"/>
    <mergeCell ref="D39:G39"/>
    <mergeCell ref="D88:G88"/>
    <mergeCell ref="D89:G89"/>
    <mergeCell ref="D45:G45"/>
    <mergeCell ref="D46:G46"/>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73:G73"/>
    <mergeCell ref="D74:G74"/>
    <mergeCell ref="D96:G96"/>
    <mergeCell ref="D97:G97"/>
    <mergeCell ref="D98:G98"/>
    <mergeCell ref="D99:G99"/>
    <mergeCell ref="D100:G100"/>
    <mergeCell ref="D101:G101"/>
    <mergeCell ref="D90:G90"/>
    <mergeCell ref="D91:G91"/>
    <mergeCell ref="D92:G92"/>
    <mergeCell ref="D93:G93"/>
    <mergeCell ref="D94:G94"/>
    <mergeCell ref="D95:G95"/>
    <mergeCell ref="D110:G110"/>
    <mergeCell ref="D111:G111"/>
    <mergeCell ref="D112:G112"/>
    <mergeCell ref="D113:G113"/>
    <mergeCell ref="D102:G102"/>
    <mergeCell ref="D103:G103"/>
    <mergeCell ref="D104:G104"/>
    <mergeCell ref="D105:G105"/>
    <mergeCell ref="D106:G106"/>
    <mergeCell ref="D107:G107"/>
    <mergeCell ref="D124:G124"/>
    <mergeCell ref="D40:G40"/>
    <mergeCell ref="D41:G41"/>
    <mergeCell ref="D42:G42"/>
    <mergeCell ref="D43:G43"/>
    <mergeCell ref="D44:G44"/>
    <mergeCell ref="D120:G120"/>
    <mergeCell ref="D121:G121"/>
    <mergeCell ref="D122:G122"/>
    <mergeCell ref="D123:G123"/>
    <mergeCell ref="D114:G114"/>
    <mergeCell ref="D115:G115"/>
    <mergeCell ref="D116:G116"/>
    <mergeCell ref="D117:G117"/>
    <mergeCell ref="D118:G118"/>
    <mergeCell ref="D119:G119"/>
    <mergeCell ref="D108:G108"/>
    <mergeCell ref="D109:G109"/>
    <mergeCell ref="D61:G61"/>
    <mergeCell ref="D62:G62"/>
    <mergeCell ref="D63:G63"/>
    <mergeCell ref="D64:G64"/>
    <mergeCell ref="D65:G65"/>
    <mergeCell ref="D66:G66"/>
    <mergeCell ref="D75:G75"/>
    <mergeCell ref="D76:G76"/>
    <mergeCell ref="D77:G77"/>
    <mergeCell ref="D78:G78"/>
    <mergeCell ref="D67:G67"/>
    <mergeCell ref="D68:G68"/>
    <mergeCell ref="D69:G69"/>
    <mergeCell ref="D70:G70"/>
    <mergeCell ref="D71:G71"/>
    <mergeCell ref="D72:G72"/>
    <mergeCell ref="D85:G85"/>
    <mergeCell ref="D86:G86"/>
    <mergeCell ref="D87:G87"/>
    <mergeCell ref="D79:G79"/>
    <mergeCell ref="D80:G80"/>
    <mergeCell ref="D81:G81"/>
    <mergeCell ref="D82:G82"/>
    <mergeCell ref="D83:G83"/>
    <mergeCell ref="D84:G84"/>
  </mergeCells>
  <pageMargins left="0.75" right="0.75" top="1" bottom="1" header="0" footer="0"/>
  <pageSetup paperSize="9" scale="63" orientation="landscape" r:id="rId1"/>
  <headerFooter alignWithMargins="0">
    <oddFooter>&amp;C&amp;"Bookman Old Style,Navadno"&amp;8Stran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E9AB-DC01-4F2E-BA19-9A2A4303A34A}">
  <dimension ref="A2:T62"/>
  <sheetViews>
    <sheetView topLeftCell="A9" zoomScaleNormal="100" workbookViewId="0">
      <selection activeCell="I38" sqref="I38"/>
    </sheetView>
  </sheetViews>
  <sheetFormatPr defaultRowHeight="12.75" customHeight="1" x14ac:dyDescent="0.3"/>
  <cols>
    <col min="1" max="1" width="2.7109375" style="4" customWidth="1"/>
    <col min="2" max="2" width="5.28515625" style="4" customWidth="1"/>
    <col min="3" max="3" width="12.7109375" style="4" customWidth="1"/>
    <col min="4" max="6" width="9.140625" style="4"/>
    <col min="7" max="7" width="7.85546875" style="4" customWidth="1"/>
    <col min="8" max="8" width="4.5703125" style="4" customWidth="1"/>
    <col min="9" max="9" width="37.85546875" style="4" customWidth="1"/>
    <col min="10" max="11" width="9.140625" style="4"/>
    <col min="12" max="13" width="13.7109375" style="4" customWidth="1"/>
    <col min="14" max="14" width="7.5703125" style="4" customWidth="1"/>
    <col min="15" max="16" width="11.85546875" style="4" customWidth="1"/>
    <col min="17" max="20" width="13.7109375" style="4" customWidth="1"/>
    <col min="21" max="256" width="9.140625" style="4"/>
    <col min="257" max="257" width="2.7109375" style="4" customWidth="1"/>
    <col min="258" max="258" width="5.28515625" style="4" customWidth="1"/>
    <col min="259" max="261" width="9.140625" style="4"/>
    <col min="262" max="262" width="7.85546875" style="4" customWidth="1"/>
    <col min="263" max="263" width="4.5703125" style="4" customWidth="1"/>
    <col min="264" max="264" width="37.85546875" style="4" customWidth="1"/>
    <col min="265" max="266" width="9.140625" style="4"/>
    <col min="267" max="268" width="13.7109375" style="4" customWidth="1"/>
    <col min="269" max="269" width="7.5703125" style="4" customWidth="1"/>
    <col min="270" max="272" width="11.85546875" style="4" customWidth="1"/>
    <col min="273" max="273" width="12.7109375" style="4" customWidth="1"/>
    <col min="274" max="512" width="9.140625" style="4"/>
    <col min="513" max="513" width="2.7109375" style="4" customWidth="1"/>
    <col min="514" max="514" width="5.28515625" style="4" customWidth="1"/>
    <col min="515" max="517" width="9.140625" style="4"/>
    <col min="518" max="518" width="7.85546875" style="4" customWidth="1"/>
    <col min="519" max="519" width="4.5703125" style="4" customWidth="1"/>
    <col min="520" max="520" width="37.85546875" style="4" customWidth="1"/>
    <col min="521" max="522" width="9.140625" style="4"/>
    <col min="523" max="524" width="13.7109375" style="4" customWidth="1"/>
    <col min="525" max="525" width="7.5703125" style="4" customWidth="1"/>
    <col min="526" max="528" width="11.85546875" style="4" customWidth="1"/>
    <col min="529" max="529" width="12.7109375" style="4" customWidth="1"/>
    <col min="530" max="768" width="9.140625" style="4"/>
    <col min="769" max="769" width="2.7109375" style="4" customWidth="1"/>
    <col min="770" max="770" width="5.28515625" style="4" customWidth="1"/>
    <col min="771" max="773" width="9.140625" style="4"/>
    <col min="774" max="774" width="7.85546875" style="4" customWidth="1"/>
    <col min="775" max="775" width="4.5703125" style="4" customWidth="1"/>
    <col min="776" max="776" width="37.85546875" style="4" customWidth="1"/>
    <col min="777" max="778" width="9.140625" style="4"/>
    <col min="779" max="780" width="13.7109375" style="4" customWidth="1"/>
    <col min="781" max="781" width="7.5703125" style="4" customWidth="1"/>
    <col min="782" max="784" width="11.85546875" style="4" customWidth="1"/>
    <col min="785" max="785" width="12.7109375" style="4" customWidth="1"/>
    <col min="786" max="1024" width="9.140625" style="4"/>
    <col min="1025" max="1025" width="2.7109375" style="4" customWidth="1"/>
    <col min="1026" max="1026" width="5.28515625" style="4" customWidth="1"/>
    <col min="1027" max="1029" width="9.140625" style="4"/>
    <col min="1030" max="1030" width="7.85546875" style="4" customWidth="1"/>
    <col min="1031" max="1031" width="4.5703125" style="4" customWidth="1"/>
    <col min="1032" max="1032" width="37.85546875" style="4" customWidth="1"/>
    <col min="1033" max="1034" width="9.140625" style="4"/>
    <col min="1035" max="1036" width="13.7109375" style="4" customWidth="1"/>
    <col min="1037" max="1037" width="7.5703125" style="4" customWidth="1"/>
    <col min="1038" max="1040" width="11.85546875" style="4" customWidth="1"/>
    <col min="1041" max="1041" width="12.7109375" style="4" customWidth="1"/>
    <col min="1042" max="1280" width="9.140625" style="4"/>
    <col min="1281" max="1281" width="2.7109375" style="4" customWidth="1"/>
    <col min="1282" max="1282" width="5.28515625" style="4" customWidth="1"/>
    <col min="1283" max="1285" width="9.140625" style="4"/>
    <col min="1286" max="1286" width="7.85546875" style="4" customWidth="1"/>
    <col min="1287" max="1287" width="4.5703125" style="4" customWidth="1"/>
    <col min="1288" max="1288" width="37.85546875" style="4" customWidth="1"/>
    <col min="1289" max="1290" width="9.140625" style="4"/>
    <col min="1291" max="1292" width="13.7109375" style="4" customWidth="1"/>
    <col min="1293" max="1293" width="7.5703125" style="4" customWidth="1"/>
    <col min="1294" max="1296" width="11.85546875" style="4" customWidth="1"/>
    <col min="1297" max="1297" width="12.7109375" style="4" customWidth="1"/>
    <col min="1298" max="1536" width="9.140625" style="4"/>
    <col min="1537" max="1537" width="2.7109375" style="4" customWidth="1"/>
    <col min="1538" max="1538" width="5.28515625" style="4" customWidth="1"/>
    <col min="1539" max="1541" width="9.140625" style="4"/>
    <col min="1542" max="1542" width="7.85546875" style="4" customWidth="1"/>
    <col min="1543" max="1543" width="4.5703125" style="4" customWidth="1"/>
    <col min="1544" max="1544" width="37.85546875" style="4" customWidth="1"/>
    <col min="1545" max="1546" width="9.140625" style="4"/>
    <col min="1547" max="1548" width="13.7109375" style="4" customWidth="1"/>
    <col min="1549" max="1549" width="7.5703125" style="4" customWidth="1"/>
    <col min="1550" max="1552" width="11.85546875" style="4" customWidth="1"/>
    <col min="1553" max="1553" width="12.7109375" style="4" customWidth="1"/>
    <col min="1554" max="1792" width="9.140625" style="4"/>
    <col min="1793" max="1793" width="2.7109375" style="4" customWidth="1"/>
    <col min="1794" max="1794" width="5.28515625" style="4" customWidth="1"/>
    <col min="1795" max="1797" width="9.140625" style="4"/>
    <col min="1798" max="1798" width="7.85546875" style="4" customWidth="1"/>
    <col min="1799" max="1799" width="4.5703125" style="4" customWidth="1"/>
    <col min="1800" max="1800" width="37.85546875" style="4" customWidth="1"/>
    <col min="1801" max="1802" width="9.140625" style="4"/>
    <col min="1803" max="1804" width="13.7109375" style="4" customWidth="1"/>
    <col min="1805" max="1805" width="7.5703125" style="4" customWidth="1"/>
    <col min="1806" max="1808" width="11.85546875" style="4" customWidth="1"/>
    <col min="1809" max="1809" width="12.7109375" style="4" customWidth="1"/>
    <col min="1810" max="2048" width="9.140625" style="4"/>
    <col min="2049" max="2049" width="2.7109375" style="4" customWidth="1"/>
    <col min="2050" max="2050" width="5.28515625" style="4" customWidth="1"/>
    <col min="2051" max="2053" width="9.140625" style="4"/>
    <col min="2054" max="2054" width="7.85546875" style="4" customWidth="1"/>
    <col min="2055" max="2055" width="4.5703125" style="4" customWidth="1"/>
    <col min="2056" max="2056" width="37.85546875" style="4" customWidth="1"/>
    <col min="2057" max="2058" width="9.140625" style="4"/>
    <col min="2059" max="2060" width="13.7109375" style="4" customWidth="1"/>
    <col min="2061" max="2061" width="7.5703125" style="4" customWidth="1"/>
    <col min="2062" max="2064" width="11.85546875" style="4" customWidth="1"/>
    <col min="2065" max="2065" width="12.7109375" style="4" customWidth="1"/>
    <col min="2066" max="2304" width="9.140625" style="4"/>
    <col min="2305" max="2305" width="2.7109375" style="4" customWidth="1"/>
    <col min="2306" max="2306" width="5.28515625" style="4" customWidth="1"/>
    <col min="2307" max="2309" width="9.140625" style="4"/>
    <col min="2310" max="2310" width="7.85546875" style="4" customWidth="1"/>
    <col min="2311" max="2311" width="4.5703125" style="4" customWidth="1"/>
    <col min="2312" max="2312" width="37.85546875" style="4" customWidth="1"/>
    <col min="2313" max="2314" width="9.140625" style="4"/>
    <col min="2315" max="2316" width="13.7109375" style="4" customWidth="1"/>
    <col min="2317" max="2317" width="7.5703125" style="4" customWidth="1"/>
    <col min="2318" max="2320" width="11.85546875" style="4" customWidth="1"/>
    <col min="2321" max="2321" width="12.7109375" style="4" customWidth="1"/>
    <col min="2322" max="2560" width="9.140625" style="4"/>
    <col min="2561" max="2561" width="2.7109375" style="4" customWidth="1"/>
    <col min="2562" max="2562" width="5.28515625" style="4" customWidth="1"/>
    <col min="2563" max="2565" width="9.140625" style="4"/>
    <col min="2566" max="2566" width="7.85546875" style="4" customWidth="1"/>
    <col min="2567" max="2567" width="4.5703125" style="4" customWidth="1"/>
    <col min="2568" max="2568" width="37.85546875" style="4" customWidth="1"/>
    <col min="2569" max="2570" width="9.140625" style="4"/>
    <col min="2571" max="2572" width="13.7109375" style="4" customWidth="1"/>
    <col min="2573" max="2573" width="7.5703125" style="4" customWidth="1"/>
    <col min="2574" max="2576" width="11.85546875" style="4" customWidth="1"/>
    <col min="2577" max="2577" width="12.7109375" style="4" customWidth="1"/>
    <col min="2578" max="2816" width="9.140625" style="4"/>
    <col min="2817" max="2817" width="2.7109375" style="4" customWidth="1"/>
    <col min="2818" max="2818" width="5.28515625" style="4" customWidth="1"/>
    <col min="2819" max="2821" width="9.140625" style="4"/>
    <col min="2822" max="2822" width="7.85546875" style="4" customWidth="1"/>
    <col min="2823" max="2823" width="4.5703125" style="4" customWidth="1"/>
    <col min="2824" max="2824" width="37.85546875" style="4" customWidth="1"/>
    <col min="2825" max="2826" width="9.140625" style="4"/>
    <col min="2827" max="2828" width="13.7109375" style="4" customWidth="1"/>
    <col min="2829" max="2829" width="7.5703125" style="4" customWidth="1"/>
    <col min="2830" max="2832" width="11.85546875" style="4" customWidth="1"/>
    <col min="2833" max="2833" width="12.7109375" style="4" customWidth="1"/>
    <col min="2834" max="3072" width="9.140625" style="4"/>
    <col min="3073" max="3073" width="2.7109375" style="4" customWidth="1"/>
    <col min="3074" max="3074" width="5.28515625" style="4" customWidth="1"/>
    <col min="3075" max="3077" width="9.140625" style="4"/>
    <col min="3078" max="3078" width="7.85546875" style="4" customWidth="1"/>
    <col min="3079" max="3079" width="4.5703125" style="4" customWidth="1"/>
    <col min="3080" max="3080" width="37.85546875" style="4" customWidth="1"/>
    <col min="3081" max="3082" width="9.140625" style="4"/>
    <col min="3083" max="3084" width="13.7109375" style="4" customWidth="1"/>
    <col min="3085" max="3085" width="7.5703125" style="4" customWidth="1"/>
    <col min="3086" max="3088" width="11.85546875" style="4" customWidth="1"/>
    <col min="3089" max="3089" width="12.7109375" style="4" customWidth="1"/>
    <col min="3090" max="3328" width="9.140625" style="4"/>
    <col min="3329" max="3329" width="2.7109375" style="4" customWidth="1"/>
    <col min="3330" max="3330" width="5.28515625" style="4" customWidth="1"/>
    <col min="3331" max="3333" width="9.140625" style="4"/>
    <col min="3334" max="3334" width="7.85546875" style="4" customWidth="1"/>
    <col min="3335" max="3335" width="4.5703125" style="4" customWidth="1"/>
    <col min="3336" max="3336" width="37.85546875" style="4" customWidth="1"/>
    <col min="3337" max="3338" width="9.140625" style="4"/>
    <col min="3339" max="3340" width="13.7109375" style="4" customWidth="1"/>
    <col min="3341" max="3341" width="7.5703125" style="4" customWidth="1"/>
    <col min="3342" max="3344" width="11.85546875" style="4" customWidth="1"/>
    <col min="3345" max="3345" width="12.7109375" style="4" customWidth="1"/>
    <col min="3346" max="3584" width="9.140625" style="4"/>
    <col min="3585" max="3585" width="2.7109375" style="4" customWidth="1"/>
    <col min="3586" max="3586" width="5.28515625" style="4" customWidth="1"/>
    <col min="3587" max="3589" width="9.140625" style="4"/>
    <col min="3590" max="3590" width="7.85546875" style="4" customWidth="1"/>
    <col min="3591" max="3591" width="4.5703125" style="4" customWidth="1"/>
    <col min="3592" max="3592" width="37.85546875" style="4" customWidth="1"/>
    <col min="3593" max="3594" width="9.140625" style="4"/>
    <col min="3595" max="3596" width="13.7109375" style="4" customWidth="1"/>
    <col min="3597" max="3597" width="7.5703125" style="4" customWidth="1"/>
    <col min="3598" max="3600" width="11.85546875" style="4" customWidth="1"/>
    <col min="3601" max="3601" width="12.7109375" style="4" customWidth="1"/>
    <col min="3602" max="3840" width="9.140625" style="4"/>
    <col min="3841" max="3841" width="2.7109375" style="4" customWidth="1"/>
    <col min="3842" max="3842" width="5.28515625" style="4" customWidth="1"/>
    <col min="3843" max="3845" width="9.140625" style="4"/>
    <col min="3846" max="3846" width="7.85546875" style="4" customWidth="1"/>
    <col min="3847" max="3847" width="4.5703125" style="4" customWidth="1"/>
    <col min="3848" max="3848" width="37.85546875" style="4" customWidth="1"/>
    <col min="3849" max="3850" width="9.140625" style="4"/>
    <col min="3851" max="3852" width="13.7109375" style="4" customWidth="1"/>
    <col min="3853" max="3853" width="7.5703125" style="4" customWidth="1"/>
    <col min="3854" max="3856" width="11.85546875" style="4" customWidth="1"/>
    <col min="3857" max="3857" width="12.7109375" style="4" customWidth="1"/>
    <col min="3858" max="4096" width="9.140625" style="4"/>
    <col min="4097" max="4097" width="2.7109375" style="4" customWidth="1"/>
    <col min="4098" max="4098" width="5.28515625" style="4" customWidth="1"/>
    <col min="4099" max="4101" width="9.140625" style="4"/>
    <col min="4102" max="4102" width="7.85546875" style="4" customWidth="1"/>
    <col min="4103" max="4103" width="4.5703125" style="4" customWidth="1"/>
    <col min="4104" max="4104" width="37.85546875" style="4" customWidth="1"/>
    <col min="4105" max="4106" width="9.140625" style="4"/>
    <col min="4107" max="4108" width="13.7109375" style="4" customWidth="1"/>
    <col min="4109" max="4109" width="7.5703125" style="4" customWidth="1"/>
    <col min="4110" max="4112" width="11.85546875" style="4" customWidth="1"/>
    <col min="4113" max="4113" width="12.7109375" style="4" customWidth="1"/>
    <col min="4114" max="4352" width="9.140625" style="4"/>
    <col min="4353" max="4353" width="2.7109375" style="4" customWidth="1"/>
    <col min="4354" max="4354" width="5.28515625" style="4" customWidth="1"/>
    <col min="4355" max="4357" width="9.140625" style="4"/>
    <col min="4358" max="4358" width="7.85546875" style="4" customWidth="1"/>
    <col min="4359" max="4359" width="4.5703125" style="4" customWidth="1"/>
    <col min="4360" max="4360" width="37.85546875" style="4" customWidth="1"/>
    <col min="4361" max="4362" width="9.140625" style="4"/>
    <col min="4363" max="4364" width="13.7109375" style="4" customWidth="1"/>
    <col min="4365" max="4365" width="7.5703125" style="4" customWidth="1"/>
    <col min="4366" max="4368" width="11.85546875" style="4" customWidth="1"/>
    <col min="4369" max="4369" width="12.7109375" style="4" customWidth="1"/>
    <col min="4370" max="4608" width="9.140625" style="4"/>
    <col min="4609" max="4609" width="2.7109375" style="4" customWidth="1"/>
    <col min="4610" max="4610" width="5.28515625" style="4" customWidth="1"/>
    <col min="4611" max="4613" width="9.140625" style="4"/>
    <col min="4614" max="4614" width="7.85546875" style="4" customWidth="1"/>
    <col min="4615" max="4615" width="4.5703125" style="4" customWidth="1"/>
    <col min="4616" max="4616" width="37.85546875" style="4" customWidth="1"/>
    <col min="4617" max="4618" width="9.140625" style="4"/>
    <col min="4619" max="4620" width="13.7109375" style="4" customWidth="1"/>
    <col min="4621" max="4621" width="7.5703125" style="4" customWidth="1"/>
    <col min="4622" max="4624" width="11.85546875" style="4" customWidth="1"/>
    <col min="4625" max="4625" width="12.7109375" style="4" customWidth="1"/>
    <col min="4626" max="4864" width="9.140625" style="4"/>
    <col min="4865" max="4865" width="2.7109375" style="4" customWidth="1"/>
    <col min="4866" max="4866" width="5.28515625" style="4" customWidth="1"/>
    <col min="4867" max="4869" width="9.140625" style="4"/>
    <col min="4870" max="4870" width="7.85546875" style="4" customWidth="1"/>
    <col min="4871" max="4871" width="4.5703125" style="4" customWidth="1"/>
    <col min="4872" max="4872" width="37.85546875" style="4" customWidth="1"/>
    <col min="4873" max="4874" width="9.140625" style="4"/>
    <col min="4875" max="4876" width="13.7109375" style="4" customWidth="1"/>
    <col min="4877" max="4877" width="7.5703125" style="4" customWidth="1"/>
    <col min="4878" max="4880" width="11.85546875" style="4" customWidth="1"/>
    <col min="4881" max="4881" width="12.7109375" style="4" customWidth="1"/>
    <col min="4882" max="5120" width="9.140625" style="4"/>
    <col min="5121" max="5121" width="2.7109375" style="4" customWidth="1"/>
    <col min="5122" max="5122" width="5.28515625" style="4" customWidth="1"/>
    <col min="5123" max="5125" width="9.140625" style="4"/>
    <col min="5126" max="5126" width="7.85546875" style="4" customWidth="1"/>
    <col min="5127" max="5127" width="4.5703125" style="4" customWidth="1"/>
    <col min="5128" max="5128" width="37.85546875" style="4" customWidth="1"/>
    <col min="5129" max="5130" width="9.140625" style="4"/>
    <col min="5131" max="5132" width="13.7109375" style="4" customWidth="1"/>
    <col min="5133" max="5133" width="7.5703125" style="4" customWidth="1"/>
    <col min="5134" max="5136" width="11.85546875" style="4" customWidth="1"/>
    <col min="5137" max="5137" width="12.7109375" style="4" customWidth="1"/>
    <col min="5138" max="5376" width="9.140625" style="4"/>
    <col min="5377" max="5377" width="2.7109375" style="4" customWidth="1"/>
    <col min="5378" max="5378" width="5.28515625" style="4" customWidth="1"/>
    <col min="5379" max="5381" width="9.140625" style="4"/>
    <col min="5382" max="5382" width="7.85546875" style="4" customWidth="1"/>
    <col min="5383" max="5383" width="4.5703125" style="4" customWidth="1"/>
    <col min="5384" max="5384" width="37.85546875" style="4" customWidth="1"/>
    <col min="5385" max="5386" width="9.140625" style="4"/>
    <col min="5387" max="5388" width="13.7109375" style="4" customWidth="1"/>
    <col min="5389" max="5389" width="7.5703125" style="4" customWidth="1"/>
    <col min="5390" max="5392" width="11.85546875" style="4" customWidth="1"/>
    <col min="5393" max="5393" width="12.7109375" style="4" customWidth="1"/>
    <col min="5394" max="5632" width="9.140625" style="4"/>
    <col min="5633" max="5633" width="2.7109375" style="4" customWidth="1"/>
    <col min="5634" max="5634" width="5.28515625" style="4" customWidth="1"/>
    <col min="5635" max="5637" width="9.140625" style="4"/>
    <col min="5638" max="5638" width="7.85546875" style="4" customWidth="1"/>
    <col min="5639" max="5639" width="4.5703125" style="4" customWidth="1"/>
    <col min="5640" max="5640" width="37.85546875" style="4" customWidth="1"/>
    <col min="5641" max="5642" width="9.140625" style="4"/>
    <col min="5643" max="5644" width="13.7109375" style="4" customWidth="1"/>
    <col min="5645" max="5645" width="7.5703125" style="4" customWidth="1"/>
    <col min="5646" max="5648" width="11.85546875" style="4" customWidth="1"/>
    <col min="5649" max="5649" width="12.7109375" style="4" customWidth="1"/>
    <col min="5650" max="5888" width="9.140625" style="4"/>
    <col min="5889" max="5889" width="2.7109375" style="4" customWidth="1"/>
    <col min="5890" max="5890" width="5.28515625" style="4" customWidth="1"/>
    <col min="5891" max="5893" width="9.140625" style="4"/>
    <col min="5894" max="5894" width="7.85546875" style="4" customWidth="1"/>
    <col min="5895" max="5895" width="4.5703125" style="4" customWidth="1"/>
    <col min="5896" max="5896" width="37.85546875" style="4" customWidth="1"/>
    <col min="5897" max="5898" width="9.140625" style="4"/>
    <col min="5899" max="5900" width="13.7109375" style="4" customWidth="1"/>
    <col min="5901" max="5901" width="7.5703125" style="4" customWidth="1"/>
    <col min="5902" max="5904" width="11.85546875" style="4" customWidth="1"/>
    <col min="5905" max="5905" width="12.7109375" style="4" customWidth="1"/>
    <col min="5906" max="6144" width="9.140625" style="4"/>
    <col min="6145" max="6145" width="2.7109375" style="4" customWidth="1"/>
    <col min="6146" max="6146" width="5.28515625" style="4" customWidth="1"/>
    <col min="6147" max="6149" width="9.140625" style="4"/>
    <col min="6150" max="6150" width="7.85546875" style="4" customWidth="1"/>
    <col min="6151" max="6151" width="4.5703125" style="4" customWidth="1"/>
    <col min="6152" max="6152" width="37.85546875" style="4" customWidth="1"/>
    <col min="6153" max="6154" width="9.140625" style="4"/>
    <col min="6155" max="6156" width="13.7109375" style="4" customWidth="1"/>
    <col min="6157" max="6157" width="7.5703125" style="4" customWidth="1"/>
    <col min="6158" max="6160" width="11.85546875" style="4" customWidth="1"/>
    <col min="6161" max="6161" width="12.7109375" style="4" customWidth="1"/>
    <col min="6162" max="6400" width="9.140625" style="4"/>
    <col min="6401" max="6401" width="2.7109375" style="4" customWidth="1"/>
    <col min="6402" max="6402" width="5.28515625" style="4" customWidth="1"/>
    <col min="6403" max="6405" width="9.140625" style="4"/>
    <col min="6406" max="6406" width="7.85546875" style="4" customWidth="1"/>
    <col min="6407" max="6407" width="4.5703125" style="4" customWidth="1"/>
    <col min="6408" max="6408" width="37.85546875" style="4" customWidth="1"/>
    <col min="6409" max="6410" width="9.140625" style="4"/>
    <col min="6411" max="6412" width="13.7109375" style="4" customWidth="1"/>
    <col min="6413" max="6413" width="7.5703125" style="4" customWidth="1"/>
    <col min="6414" max="6416" width="11.85546875" style="4" customWidth="1"/>
    <col min="6417" max="6417" width="12.7109375" style="4" customWidth="1"/>
    <col min="6418" max="6656" width="9.140625" style="4"/>
    <col min="6657" max="6657" width="2.7109375" style="4" customWidth="1"/>
    <col min="6658" max="6658" width="5.28515625" style="4" customWidth="1"/>
    <col min="6659" max="6661" width="9.140625" style="4"/>
    <col min="6662" max="6662" width="7.85546875" style="4" customWidth="1"/>
    <col min="6663" max="6663" width="4.5703125" style="4" customWidth="1"/>
    <col min="6664" max="6664" width="37.85546875" style="4" customWidth="1"/>
    <col min="6665" max="6666" width="9.140625" style="4"/>
    <col min="6667" max="6668" width="13.7109375" style="4" customWidth="1"/>
    <col min="6669" max="6669" width="7.5703125" style="4" customWidth="1"/>
    <col min="6670" max="6672" width="11.85546875" style="4" customWidth="1"/>
    <col min="6673" max="6673" width="12.7109375" style="4" customWidth="1"/>
    <col min="6674" max="6912" width="9.140625" style="4"/>
    <col min="6913" max="6913" width="2.7109375" style="4" customWidth="1"/>
    <col min="6914" max="6914" width="5.28515625" style="4" customWidth="1"/>
    <col min="6915" max="6917" width="9.140625" style="4"/>
    <col min="6918" max="6918" width="7.85546875" style="4" customWidth="1"/>
    <col min="6919" max="6919" width="4.5703125" style="4" customWidth="1"/>
    <col min="6920" max="6920" width="37.85546875" style="4" customWidth="1"/>
    <col min="6921" max="6922" width="9.140625" style="4"/>
    <col min="6923" max="6924" width="13.7109375" style="4" customWidth="1"/>
    <col min="6925" max="6925" width="7.5703125" style="4" customWidth="1"/>
    <col min="6926" max="6928" width="11.85546875" style="4" customWidth="1"/>
    <col min="6929" max="6929" width="12.7109375" style="4" customWidth="1"/>
    <col min="6930" max="7168" width="9.140625" style="4"/>
    <col min="7169" max="7169" width="2.7109375" style="4" customWidth="1"/>
    <col min="7170" max="7170" width="5.28515625" style="4" customWidth="1"/>
    <col min="7171" max="7173" width="9.140625" style="4"/>
    <col min="7174" max="7174" width="7.85546875" style="4" customWidth="1"/>
    <col min="7175" max="7175" width="4.5703125" style="4" customWidth="1"/>
    <col min="7176" max="7176" width="37.85546875" style="4" customWidth="1"/>
    <col min="7177" max="7178" width="9.140625" style="4"/>
    <col min="7179" max="7180" width="13.7109375" style="4" customWidth="1"/>
    <col min="7181" max="7181" width="7.5703125" style="4" customWidth="1"/>
    <col min="7182" max="7184" width="11.85546875" style="4" customWidth="1"/>
    <col min="7185" max="7185" width="12.7109375" style="4" customWidth="1"/>
    <col min="7186" max="7424" width="9.140625" style="4"/>
    <col min="7425" max="7425" width="2.7109375" style="4" customWidth="1"/>
    <col min="7426" max="7426" width="5.28515625" style="4" customWidth="1"/>
    <col min="7427" max="7429" width="9.140625" style="4"/>
    <col min="7430" max="7430" width="7.85546875" style="4" customWidth="1"/>
    <col min="7431" max="7431" width="4.5703125" style="4" customWidth="1"/>
    <col min="7432" max="7432" width="37.85546875" style="4" customWidth="1"/>
    <col min="7433" max="7434" width="9.140625" style="4"/>
    <col min="7435" max="7436" width="13.7109375" style="4" customWidth="1"/>
    <col min="7437" max="7437" width="7.5703125" style="4" customWidth="1"/>
    <col min="7438" max="7440" width="11.85546875" style="4" customWidth="1"/>
    <col min="7441" max="7441" width="12.7109375" style="4" customWidth="1"/>
    <col min="7442" max="7680" width="9.140625" style="4"/>
    <col min="7681" max="7681" width="2.7109375" style="4" customWidth="1"/>
    <col min="7682" max="7682" width="5.28515625" style="4" customWidth="1"/>
    <col min="7683" max="7685" width="9.140625" style="4"/>
    <col min="7686" max="7686" width="7.85546875" style="4" customWidth="1"/>
    <col min="7687" max="7687" width="4.5703125" style="4" customWidth="1"/>
    <col min="7688" max="7688" width="37.85546875" style="4" customWidth="1"/>
    <col min="7689" max="7690" width="9.140625" style="4"/>
    <col min="7691" max="7692" width="13.7109375" style="4" customWidth="1"/>
    <col min="7693" max="7693" width="7.5703125" style="4" customWidth="1"/>
    <col min="7694" max="7696" width="11.85546875" style="4" customWidth="1"/>
    <col min="7697" max="7697" width="12.7109375" style="4" customWidth="1"/>
    <col min="7698" max="7936" width="9.140625" style="4"/>
    <col min="7937" max="7937" width="2.7109375" style="4" customWidth="1"/>
    <col min="7938" max="7938" width="5.28515625" style="4" customWidth="1"/>
    <col min="7939" max="7941" width="9.140625" style="4"/>
    <col min="7942" max="7942" width="7.85546875" style="4" customWidth="1"/>
    <col min="7943" max="7943" width="4.5703125" style="4" customWidth="1"/>
    <col min="7944" max="7944" width="37.85546875" style="4" customWidth="1"/>
    <col min="7945" max="7946" width="9.140625" style="4"/>
    <col min="7947" max="7948" width="13.7109375" style="4" customWidth="1"/>
    <col min="7949" max="7949" width="7.5703125" style="4" customWidth="1"/>
    <col min="7950" max="7952" width="11.85546875" style="4" customWidth="1"/>
    <col min="7953" max="7953" width="12.7109375" style="4" customWidth="1"/>
    <col min="7954" max="8192" width="9.140625" style="4"/>
    <col min="8193" max="8193" width="2.7109375" style="4" customWidth="1"/>
    <col min="8194" max="8194" width="5.28515625" style="4" customWidth="1"/>
    <col min="8195" max="8197" width="9.140625" style="4"/>
    <col min="8198" max="8198" width="7.85546875" style="4" customWidth="1"/>
    <col min="8199" max="8199" width="4.5703125" style="4" customWidth="1"/>
    <col min="8200" max="8200" width="37.85546875" style="4" customWidth="1"/>
    <col min="8201" max="8202" width="9.140625" style="4"/>
    <col min="8203" max="8204" width="13.7109375" style="4" customWidth="1"/>
    <col min="8205" max="8205" width="7.5703125" style="4" customWidth="1"/>
    <col min="8206" max="8208" width="11.85546875" style="4" customWidth="1"/>
    <col min="8209" max="8209" width="12.7109375" style="4" customWidth="1"/>
    <col min="8210" max="8448" width="9.140625" style="4"/>
    <col min="8449" max="8449" width="2.7109375" style="4" customWidth="1"/>
    <col min="8450" max="8450" width="5.28515625" style="4" customWidth="1"/>
    <col min="8451" max="8453" width="9.140625" style="4"/>
    <col min="8454" max="8454" width="7.85546875" style="4" customWidth="1"/>
    <col min="8455" max="8455" width="4.5703125" style="4" customWidth="1"/>
    <col min="8456" max="8456" width="37.85546875" style="4" customWidth="1"/>
    <col min="8457" max="8458" width="9.140625" style="4"/>
    <col min="8459" max="8460" width="13.7109375" style="4" customWidth="1"/>
    <col min="8461" max="8461" width="7.5703125" style="4" customWidth="1"/>
    <col min="8462" max="8464" width="11.85546875" style="4" customWidth="1"/>
    <col min="8465" max="8465" width="12.7109375" style="4" customWidth="1"/>
    <col min="8466" max="8704" width="9.140625" style="4"/>
    <col min="8705" max="8705" width="2.7109375" style="4" customWidth="1"/>
    <col min="8706" max="8706" width="5.28515625" style="4" customWidth="1"/>
    <col min="8707" max="8709" width="9.140625" style="4"/>
    <col min="8710" max="8710" width="7.85546875" style="4" customWidth="1"/>
    <col min="8711" max="8711" width="4.5703125" style="4" customWidth="1"/>
    <col min="8712" max="8712" width="37.85546875" style="4" customWidth="1"/>
    <col min="8713" max="8714" width="9.140625" style="4"/>
    <col min="8715" max="8716" width="13.7109375" style="4" customWidth="1"/>
    <col min="8717" max="8717" width="7.5703125" style="4" customWidth="1"/>
    <col min="8718" max="8720" width="11.85546875" style="4" customWidth="1"/>
    <col min="8721" max="8721" width="12.7109375" style="4" customWidth="1"/>
    <col min="8722" max="8960" width="9.140625" style="4"/>
    <col min="8961" max="8961" width="2.7109375" style="4" customWidth="1"/>
    <col min="8962" max="8962" width="5.28515625" style="4" customWidth="1"/>
    <col min="8963" max="8965" width="9.140625" style="4"/>
    <col min="8966" max="8966" width="7.85546875" style="4" customWidth="1"/>
    <col min="8967" max="8967" width="4.5703125" style="4" customWidth="1"/>
    <col min="8968" max="8968" width="37.85546875" style="4" customWidth="1"/>
    <col min="8969" max="8970" width="9.140625" style="4"/>
    <col min="8971" max="8972" width="13.7109375" style="4" customWidth="1"/>
    <col min="8973" max="8973" width="7.5703125" style="4" customWidth="1"/>
    <col min="8974" max="8976" width="11.85546875" style="4" customWidth="1"/>
    <col min="8977" max="8977" width="12.7109375" style="4" customWidth="1"/>
    <col min="8978" max="9216" width="9.140625" style="4"/>
    <col min="9217" max="9217" width="2.7109375" style="4" customWidth="1"/>
    <col min="9218" max="9218" width="5.28515625" style="4" customWidth="1"/>
    <col min="9219" max="9221" width="9.140625" style="4"/>
    <col min="9222" max="9222" width="7.85546875" style="4" customWidth="1"/>
    <col min="9223" max="9223" width="4.5703125" style="4" customWidth="1"/>
    <col min="9224" max="9224" width="37.85546875" style="4" customWidth="1"/>
    <col min="9225" max="9226" width="9.140625" style="4"/>
    <col min="9227" max="9228" width="13.7109375" style="4" customWidth="1"/>
    <col min="9229" max="9229" width="7.5703125" style="4" customWidth="1"/>
    <col min="9230" max="9232" width="11.85546875" style="4" customWidth="1"/>
    <col min="9233" max="9233" width="12.7109375" style="4" customWidth="1"/>
    <col min="9234" max="9472" width="9.140625" style="4"/>
    <col min="9473" max="9473" width="2.7109375" style="4" customWidth="1"/>
    <col min="9474" max="9474" width="5.28515625" style="4" customWidth="1"/>
    <col min="9475" max="9477" width="9.140625" style="4"/>
    <col min="9478" max="9478" width="7.85546875" style="4" customWidth="1"/>
    <col min="9479" max="9479" width="4.5703125" style="4" customWidth="1"/>
    <col min="9480" max="9480" width="37.85546875" style="4" customWidth="1"/>
    <col min="9481" max="9482" width="9.140625" style="4"/>
    <col min="9483" max="9484" width="13.7109375" style="4" customWidth="1"/>
    <col min="9485" max="9485" width="7.5703125" style="4" customWidth="1"/>
    <col min="9486" max="9488" width="11.85546875" style="4" customWidth="1"/>
    <col min="9489" max="9489" width="12.7109375" style="4" customWidth="1"/>
    <col min="9490" max="9728" width="9.140625" style="4"/>
    <col min="9729" max="9729" width="2.7109375" style="4" customWidth="1"/>
    <col min="9730" max="9730" width="5.28515625" style="4" customWidth="1"/>
    <col min="9731" max="9733" width="9.140625" style="4"/>
    <col min="9734" max="9734" width="7.85546875" style="4" customWidth="1"/>
    <col min="9735" max="9735" width="4.5703125" style="4" customWidth="1"/>
    <col min="9736" max="9736" width="37.85546875" style="4" customWidth="1"/>
    <col min="9737" max="9738" width="9.140625" style="4"/>
    <col min="9739" max="9740" width="13.7109375" style="4" customWidth="1"/>
    <col min="9741" max="9741" width="7.5703125" style="4" customWidth="1"/>
    <col min="9742" max="9744" width="11.85546875" style="4" customWidth="1"/>
    <col min="9745" max="9745" width="12.7109375" style="4" customWidth="1"/>
    <col min="9746" max="9984" width="9.140625" style="4"/>
    <col min="9985" max="9985" width="2.7109375" style="4" customWidth="1"/>
    <col min="9986" max="9986" width="5.28515625" style="4" customWidth="1"/>
    <col min="9987" max="9989" width="9.140625" style="4"/>
    <col min="9990" max="9990" width="7.85546875" style="4" customWidth="1"/>
    <col min="9991" max="9991" width="4.5703125" style="4" customWidth="1"/>
    <col min="9992" max="9992" width="37.85546875" style="4" customWidth="1"/>
    <col min="9993" max="9994" width="9.140625" style="4"/>
    <col min="9995" max="9996" width="13.7109375" style="4" customWidth="1"/>
    <col min="9997" max="9997" width="7.5703125" style="4" customWidth="1"/>
    <col min="9998" max="10000" width="11.85546875" style="4" customWidth="1"/>
    <col min="10001" max="10001" width="12.7109375" style="4" customWidth="1"/>
    <col min="10002" max="10240" width="9.140625" style="4"/>
    <col min="10241" max="10241" width="2.7109375" style="4" customWidth="1"/>
    <col min="10242" max="10242" width="5.28515625" style="4" customWidth="1"/>
    <col min="10243" max="10245" width="9.140625" style="4"/>
    <col min="10246" max="10246" width="7.85546875" style="4" customWidth="1"/>
    <col min="10247" max="10247" width="4.5703125" style="4" customWidth="1"/>
    <col min="10248" max="10248" width="37.85546875" style="4" customWidth="1"/>
    <col min="10249" max="10250" width="9.140625" style="4"/>
    <col min="10251" max="10252" width="13.7109375" style="4" customWidth="1"/>
    <col min="10253" max="10253" width="7.5703125" style="4" customWidth="1"/>
    <col min="10254" max="10256" width="11.85546875" style="4" customWidth="1"/>
    <col min="10257" max="10257" width="12.7109375" style="4" customWidth="1"/>
    <col min="10258" max="10496" width="9.140625" style="4"/>
    <col min="10497" max="10497" width="2.7109375" style="4" customWidth="1"/>
    <col min="10498" max="10498" width="5.28515625" style="4" customWidth="1"/>
    <col min="10499" max="10501" width="9.140625" style="4"/>
    <col min="10502" max="10502" width="7.85546875" style="4" customWidth="1"/>
    <col min="10503" max="10503" width="4.5703125" style="4" customWidth="1"/>
    <col min="10504" max="10504" width="37.85546875" style="4" customWidth="1"/>
    <col min="10505" max="10506" width="9.140625" style="4"/>
    <col min="10507" max="10508" width="13.7109375" style="4" customWidth="1"/>
    <col min="10509" max="10509" width="7.5703125" style="4" customWidth="1"/>
    <col min="10510" max="10512" width="11.85546875" style="4" customWidth="1"/>
    <col min="10513" max="10513" width="12.7109375" style="4" customWidth="1"/>
    <col min="10514" max="10752" width="9.140625" style="4"/>
    <col min="10753" max="10753" width="2.7109375" style="4" customWidth="1"/>
    <col min="10754" max="10754" width="5.28515625" style="4" customWidth="1"/>
    <col min="10755" max="10757" width="9.140625" style="4"/>
    <col min="10758" max="10758" width="7.85546875" style="4" customWidth="1"/>
    <col min="10759" max="10759" width="4.5703125" style="4" customWidth="1"/>
    <col min="10760" max="10760" width="37.85546875" style="4" customWidth="1"/>
    <col min="10761" max="10762" width="9.140625" style="4"/>
    <col min="10763" max="10764" width="13.7109375" style="4" customWidth="1"/>
    <col min="10765" max="10765" width="7.5703125" style="4" customWidth="1"/>
    <col min="10766" max="10768" width="11.85546875" style="4" customWidth="1"/>
    <col min="10769" max="10769" width="12.7109375" style="4" customWidth="1"/>
    <col min="10770" max="11008" width="9.140625" style="4"/>
    <col min="11009" max="11009" width="2.7109375" style="4" customWidth="1"/>
    <col min="11010" max="11010" width="5.28515625" style="4" customWidth="1"/>
    <col min="11011" max="11013" width="9.140625" style="4"/>
    <col min="11014" max="11014" width="7.85546875" style="4" customWidth="1"/>
    <col min="11015" max="11015" width="4.5703125" style="4" customWidth="1"/>
    <col min="11016" max="11016" width="37.85546875" style="4" customWidth="1"/>
    <col min="11017" max="11018" width="9.140625" style="4"/>
    <col min="11019" max="11020" width="13.7109375" style="4" customWidth="1"/>
    <col min="11021" max="11021" width="7.5703125" style="4" customWidth="1"/>
    <col min="11022" max="11024" width="11.85546875" style="4" customWidth="1"/>
    <col min="11025" max="11025" width="12.7109375" style="4" customWidth="1"/>
    <col min="11026" max="11264" width="9.140625" style="4"/>
    <col min="11265" max="11265" width="2.7109375" style="4" customWidth="1"/>
    <col min="11266" max="11266" width="5.28515625" style="4" customWidth="1"/>
    <col min="11267" max="11269" width="9.140625" style="4"/>
    <col min="11270" max="11270" width="7.85546875" style="4" customWidth="1"/>
    <col min="11271" max="11271" width="4.5703125" style="4" customWidth="1"/>
    <col min="11272" max="11272" width="37.85546875" style="4" customWidth="1"/>
    <col min="11273" max="11274" width="9.140625" style="4"/>
    <col min="11275" max="11276" width="13.7109375" style="4" customWidth="1"/>
    <col min="11277" max="11277" width="7.5703125" style="4" customWidth="1"/>
    <col min="11278" max="11280" width="11.85546875" style="4" customWidth="1"/>
    <col min="11281" max="11281" width="12.7109375" style="4" customWidth="1"/>
    <col min="11282" max="11520" width="9.140625" style="4"/>
    <col min="11521" max="11521" width="2.7109375" style="4" customWidth="1"/>
    <col min="11522" max="11522" width="5.28515625" style="4" customWidth="1"/>
    <col min="11523" max="11525" width="9.140625" style="4"/>
    <col min="11526" max="11526" width="7.85546875" style="4" customWidth="1"/>
    <col min="11527" max="11527" width="4.5703125" style="4" customWidth="1"/>
    <col min="11528" max="11528" width="37.85546875" style="4" customWidth="1"/>
    <col min="11529" max="11530" width="9.140625" style="4"/>
    <col min="11531" max="11532" width="13.7109375" style="4" customWidth="1"/>
    <col min="11533" max="11533" width="7.5703125" style="4" customWidth="1"/>
    <col min="11534" max="11536" width="11.85546875" style="4" customWidth="1"/>
    <col min="11537" max="11537" width="12.7109375" style="4" customWidth="1"/>
    <col min="11538" max="11776" width="9.140625" style="4"/>
    <col min="11777" max="11777" width="2.7109375" style="4" customWidth="1"/>
    <col min="11778" max="11778" width="5.28515625" style="4" customWidth="1"/>
    <col min="11779" max="11781" width="9.140625" style="4"/>
    <col min="11782" max="11782" width="7.85546875" style="4" customWidth="1"/>
    <col min="11783" max="11783" width="4.5703125" style="4" customWidth="1"/>
    <col min="11784" max="11784" width="37.85546875" style="4" customWidth="1"/>
    <col min="11785" max="11786" width="9.140625" style="4"/>
    <col min="11787" max="11788" width="13.7109375" style="4" customWidth="1"/>
    <col min="11789" max="11789" width="7.5703125" style="4" customWidth="1"/>
    <col min="11790" max="11792" width="11.85546875" style="4" customWidth="1"/>
    <col min="11793" max="11793" width="12.7109375" style="4" customWidth="1"/>
    <col min="11794" max="12032" width="9.140625" style="4"/>
    <col min="12033" max="12033" width="2.7109375" style="4" customWidth="1"/>
    <col min="12034" max="12034" width="5.28515625" style="4" customWidth="1"/>
    <col min="12035" max="12037" width="9.140625" style="4"/>
    <col min="12038" max="12038" width="7.85546875" style="4" customWidth="1"/>
    <col min="12039" max="12039" width="4.5703125" style="4" customWidth="1"/>
    <col min="12040" max="12040" width="37.85546875" style="4" customWidth="1"/>
    <col min="12041" max="12042" width="9.140625" style="4"/>
    <col min="12043" max="12044" width="13.7109375" style="4" customWidth="1"/>
    <col min="12045" max="12045" width="7.5703125" style="4" customWidth="1"/>
    <col min="12046" max="12048" width="11.85546875" style="4" customWidth="1"/>
    <col min="12049" max="12049" width="12.7109375" style="4" customWidth="1"/>
    <col min="12050" max="12288" width="9.140625" style="4"/>
    <col min="12289" max="12289" width="2.7109375" style="4" customWidth="1"/>
    <col min="12290" max="12290" width="5.28515625" style="4" customWidth="1"/>
    <col min="12291" max="12293" width="9.140625" style="4"/>
    <col min="12294" max="12294" width="7.85546875" style="4" customWidth="1"/>
    <col min="12295" max="12295" width="4.5703125" style="4" customWidth="1"/>
    <col min="12296" max="12296" width="37.85546875" style="4" customWidth="1"/>
    <col min="12297" max="12298" width="9.140625" style="4"/>
    <col min="12299" max="12300" width="13.7109375" style="4" customWidth="1"/>
    <col min="12301" max="12301" width="7.5703125" style="4" customWidth="1"/>
    <col min="12302" max="12304" width="11.85546875" style="4" customWidth="1"/>
    <col min="12305" max="12305" width="12.7109375" style="4" customWidth="1"/>
    <col min="12306" max="12544" width="9.140625" style="4"/>
    <col min="12545" max="12545" width="2.7109375" style="4" customWidth="1"/>
    <col min="12546" max="12546" width="5.28515625" style="4" customWidth="1"/>
    <col min="12547" max="12549" width="9.140625" style="4"/>
    <col min="12550" max="12550" width="7.85546875" style="4" customWidth="1"/>
    <col min="12551" max="12551" width="4.5703125" style="4" customWidth="1"/>
    <col min="12552" max="12552" width="37.85546875" style="4" customWidth="1"/>
    <col min="12553" max="12554" width="9.140625" style="4"/>
    <col min="12555" max="12556" width="13.7109375" style="4" customWidth="1"/>
    <col min="12557" max="12557" width="7.5703125" style="4" customWidth="1"/>
    <col min="12558" max="12560" width="11.85546875" style="4" customWidth="1"/>
    <col min="12561" max="12561" width="12.7109375" style="4" customWidth="1"/>
    <col min="12562" max="12800" width="9.140625" style="4"/>
    <col min="12801" max="12801" width="2.7109375" style="4" customWidth="1"/>
    <col min="12802" max="12802" width="5.28515625" style="4" customWidth="1"/>
    <col min="12803" max="12805" width="9.140625" style="4"/>
    <col min="12806" max="12806" width="7.85546875" style="4" customWidth="1"/>
    <col min="12807" max="12807" width="4.5703125" style="4" customWidth="1"/>
    <col min="12808" max="12808" width="37.85546875" style="4" customWidth="1"/>
    <col min="12809" max="12810" width="9.140625" style="4"/>
    <col min="12811" max="12812" width="13.7109375" style="4" customWidth="1"/>
    <col min="12813" max="12813" width="7.5703125" style="4" customWidth="1"/>
    <col min="12814" max="12816" width="11.85546875" style="4" customWidth="1"/>
    <col min="12817" max="12817" width="12.7109375" style="4" customWidth="1"/>
    <col min="12818" max="13056" width="9.140625" style="4"/>
    <col min="13057" max="13057" width="2.7109375" style="4" customWidth="1"/>
    <col min="13058" max="13058" width="5.28515625" style="4" customWidth="1"/>
    <col min="13059" max="13061" width="9.140625" style="4"/>
    <col min="13062" max="13062" width="7.85546875" style="4" customWidth="1"/>
    <col min="13063" max="13063" width="4.5703125" style="4" customWidth="1"/>
    <col min="13064" max="13064" width="37.85546875" style="4" customWidth="1"/>
    <col min="13065" max="13066" width="9.140625" style="4"/>
    <col min="13067" max="13068" width="13.7109375" style="4" customWidth="1"/>
    <col min="13069" max="13069" width="7.5703125" style="4" customWidth="1"/>
    <col min="13070" max="13072" width="11.85546875" style="4" customWidth="1"/>
    <col min="13073" max="13073" width="12.7109375" style="4" customWidth="1"/>
    <col min="13074" max="13312" width="9.140625" style="4"/>
    <col min="13313" max="13313" width="2.7109375" style="4" customWidth="1"/>
    <col min="13314" max="13314" width="5.28515625" style="4" customWidth="1"/>
    <col min="13315" max="13317" width="9.140625" style="4"/>
    <col min="13318" max="13318" width="7.85546875" style="4" customWidth="1"/>
    <col min="13319" max="13319" width="4.5703125" style="4" customWidth="1"/>
    <col min="13320" max="13320" width="37.85546875" style="4" customWidth="1"/>
    <col min="13321" max="13322" width="9.140625" style="4"/>
    <col min="13323" max="13324" width="13.7109375" style="4" customWidth="1"/>
    <col min="13325" max="13325" width="7.5703125" style="4" customWidth="1"/>
    <col min="13326" max="13328" width="11.85546875" style="4" customWidth="1"/>
    <col min="13329" max="13329" width="12.7109375" style="4" customWidth="1"/>
    <col min="13330" max="13568" width="9.140625" style="4"/>
    <col min="13569" max="13569" width="2.7109375" style="4" customWidth="1"/>
    <col min="13570" max="13570" width="5.28515625" style="4" customWidth="1"/>
    <col min="13571" max="13573" width="9.140625" style="4"/>
    <col min="13574" max="13574" width="7.85546875" style="4" customWidth="1"/>
    <col min="13575" max="13575" width="4.5703125" style="4" customWidth="1"/>
    <col min="13576" max="13576" width="37.85546875" style="4" customWidth="1"/>
    <col min="13577" max="13578" width="9.140625" style="4"/>
    <col min="13579" max="13580" width="13.7109375" style="4" customWidth="1"/>
    <col min="13581" max="13581" width="7.5703125" style="4" customWidth="1"/>
    <col min="13582" max="13584" width="11.85546875" style="4" customWidth="1"/>
    <col min="13585" max="13585" width="12.7109375" style="4" customWidth="1"/>
    <col min="13586" max="13824" width="9.140625" style="4"/>
    <col min="13825" max="13825" width="2.7109375" style="4" customWidth="1"/>
    <col min="13826" max="13826" width="5.28515625" style="4" customWidth="1"/>
    <col min="13827" max="13829" width="9.140625" style="4"/>
    <col min="13830" max="13830" width="7.85546875" style="4" customWidth="1"/>
    <col min="13831" max="13831" width="4.5703125" style="4" customWidth="1"/>
    <col min="13832" max="13832" width="37.85546875" style="4" customWidth="1"/>
    <col min="13833" max="13834" width="9.140625" style="4"/>
    <col min="13835" max="13836" width="13.7109375" style="4" customWidth="1"/>
    <col min="13837" max="13837" width="7.5703125" style="4" customWidth="1"/>
    <col min="13838" max="13840" width="11.85546875" style="4" customWidth="1"/>
    <col min="13841" max="13841" width="12.7109375" style="4" customWidth="1"/>
    <col min="13842" max="14080" width="9.140625" style="4"/>
    <col min="14081" max="14081" width="2.7109375" style="4" customWidth="1"/>
    <col min="14082" max="14082" width="5.28515625" style="4" customWidth="1"/>
    <col min="14083" max="14085" width="9.140625" style="4"/>
    <col min="14086" max="14086" width="7.85546875" style="4" customWidth="1"/>
    <col min="14087" max="14087" width="4.5703125" style="4" customWidth="1"/>
    <col min="14088" max="14088" width="37.85546875" style="4" customWidth="1"/>
    <col min="14089" max="14090" width="9.140625" style="4"/>
    <col min="14091" max="14092" width="13.7109375" style="4" customWidth="1"/>
    <col min="14093" max="14093" width="7.5703125" style="4" customWidth="1"/>
    <col min="14094" max="14096" width="11.85546875" style="4" customWidth="1"/>
    <col min="14097" max="14097" width="12.7109375" style="4" customWidth="1"/>
    <col min="14098" max="14336" width="9.140625" style="4"/>
    <col min="14337" max="14337" width="2.7109375" style="4" customWidth="1"/>
    <col min="14338" max="14338" width="5.28515625" style="4" customWidth="1"/>
    <col min="14339" max="14341" width="9.140625" style="4"/>
    <col min="14342" max="14342" width="7.85546875" style="4" customWidth="1"/>
    <col min="14343" max="14343" width="4.5703125" style="4" customWidth="1"/>
    <col min="14344" max="14344" width="37.85546875" style="4" customWidth="1"/>
    <col min="14345" max="14346" width="9.140625" style="4"/>
    <col min="14347" max="14348" width="13.7109375" style="4" customWidth="1"/>
    <col min="14349" max="14349" width="7.5703125" style="4" customWidth="1"/>
    <col min="14350" max="14352" width="11.85546875" style="4" customWidth="1"/>
    <col min="14353" max="14353" width="12.7109375" style="4" customWidth="1"/>
    <col min="14354" max="14592" width="9.140625" style="4"/>
    <col min="14593" max="14593" width="2.7109375" style="4" customWidth="1"/>
    <col min="14594" max="14594" width="5.28515625" style="4" customWidth="1"/>
    <col min="14595" max="14597" width="9.140625" style="4"/>
    <col min="14598" max="14598" width="7.85546875" style="4" customWidth="1"/>
    <col min="14599" max="14599" width="4.5703125" style="4" customWidth="1"/>
    <col min="14600" max="14600" width="37.85546875" style="4" customWidth="1"/>
    <col min="14601" max="14602" width="9.140625" style="4"/>
    <col min="14603" max="14604" width="13.7109375" style="4" customWidth="1"/>
    <col min="14605" max="14605" width="7.5703125" style="4" customWidth="1"/>
    <col min="14606" max="14608" width="11.85546875" style="4" customWidth="1"/>
    <col min="14609" max="14609" width="12.7109375" style="4" customWidth="1"/>
    <col min="14610" max="14848" width="9.140625" style="4"/>
    <col min="14849" max="14849" width="2.7109375" style="4" customWidth="1"/>
    <col min="14850" max="14850" width="5.28515625" style="4" customWidth="1"/>
    <col min="14851" max="14853" width="9.140625" style="4"/>
    <col min="14854" max="14854" width="7.85546875" style="4" customWidth="1"/>
    <col min="14855" max="14855" width="4.5703125" style="4" customWidth="1"/>
    <col min="14856" max="14856" width="37.85546875" style="4" customWidth="1"/>
    <col min="14857" max="14858" width="9.140625" style="4"/>
    <col min="14859" max="14860" width="13.7109375" style="4" customWidth="1"/>
    <col min="14861" max="14861" width="7.5703125" style="4" customWidth="1"/>
    <col min="14862" max="14864" width="11.85546875" style="4" customWidth="1"/>
    <col min="14865" max="14865" width="12.7109375" style="4" customWidth="1"/>
    <col min="14866" max="15104" width="9.140625" style="4"/>
    <col min="15105" max="15105" width="2.7109375" style="4" customWidth="1"/>
    <col min="15106" max="15106" width="5.28515625" style="4" customWidth="1"/>
    <col min="15107" max="15109" width="9.140625" style="4"/>
    <col min="15110" max="15110" width="7.85546875" style="4" customWidth="1"/>
    <col min="15111" max="15111" width="4.5703125" style="4" customWidth="1"/>
    <col min="15112" max="15112" width="37.85546875" style="4" customWidth="1"/>
    <col min="15113" max="15114" width="9.140625" style="4"/>
    <col min="15115" max="15116" width="13.7109375" style="4" customWidth="1"/>
    <col min="15117" max="15117" width="7.5703125" style="4" customWidth="1"/>
    <col min="15118" max="15120" width="11.85546875" style="4" customWidth="1"/>
    <col min="15121" max="15121" width="12.7109375" style="4" customWidth="1"/>
    <col min="15122" max="15360" width="9.140625" style="4"/>
    <col min="15361" max="15361" width="2.7109375" style="4" customWidth="1"/>
    <col min="15362" max="15362" width="5.28515625" style="4" customWidth="1"/>
    <col min="15363" max="15365" width="9.140625" style="4"/>
    <col min="15366" max="15366" width="7.85546875" style="4" customWidth="1"/>
    <col min="15367" max="15367" width="4.5703125" style="4" customWidth="1"/>
    <col min="15368" max="15368" width="37.85546875" style="4" customWidth="1"/>
    <col min="15369" max="15370" width="9.140625" style="4"/>
    <col min="15371" max="15372" width="13.7109375" style="4" customWidth="1"/>
    <col min="15373" max="15373" width="7.5703125" style="4" customWidth="1"/>
    <col min="15374" max="15376" width="11.85546875" style="4" customWidth="1"/>
    <col min="15377" max="15377" width="12.7109375" style="4" customWidth="1"/>
    <col min="15378" max="15616" width="9.140625" style="4"/>
    <col min="15617" max="15617" width="2.7109375" style="4" customWidth="1"/>
    <col min="15618" max="15618" width="5.28515625" style="4" customWidth="1"/>
    <col min="15619" max="15621" width="9.140625" style="4"/>
    <col min="15622" max="15622" width="7.85546875" style="4" customWidth="1"/>
    <col min="15623" max="15623" width="4.5703125" style="4" customWidth="1"/>
    <col min="15624" max="15624" width="37.85546875" style="4" customWidth="1"/>
    <col min="15625" max="15626" width="9.140625" style="4"/>
    <col min="15627" max="15628" width="13.7109375" style="4" customWidth="1"/>
    <col min="15629" max="15629" width="7.5703125" style="4" customWidth="1"/>
    <col min="15630" max="15632" width="11.85546875" style="4" customWidth="1"/>
    <col min="15633" max="15633" width="12.7109375" style="4" customWidth="1"/>
    <col min="15634" max="15872" width="9.140625" style="4"/>
    <col min="15873" max="15873" width="2.7109375" style="4" customWidth="1"/>
    <col min="15874" max="15874" width="5.28515625" style="4" customWidth="1"/>
    <col min="15875" max="15877" width="9.140625" style="4"/>
    <col min="15878" max="15878" width="7.85546875" style="4" customWidth="1"/>
    <col min="15879" max="15879" width="4.5703125" style="4" customWidth="1"/>
    <col min="15880" max="15880" width="37.85546875" style="4" customWidth="1"/>
    <col min="15881" max="15882" width="9.140625" style="4"/>
    <col min="15883" max="15884" width="13.7109375" style="4" customWidth="1"/>
    <col min="15885" max="15885" width="7.5703125" style="4" customWidth="1"/>
    <col min="15886" max="15888" width="11.85546875" style="4" customWidth="1"/>
    <col min="15889" max="15889" width="12.7109375" style="4" customWidth="1"/>
    <col min="15890" max="16128" width="9.140625" style="4"/>
    <col min="16129" max="16129" width="2.7109375" style="4" customWidth="1"/>
    <col min="16130" max="16130" width="5.28515625" style="4" customWidth="1"/>
    <col min="16131" max="16133" width="9.140625" style="4"/>
    <col min="16134" max="16134" width="7.85546875" style="4" customWidth="1"/>
    <col min="16135" max="16135" width="4.5703125" style="4" customWidth="1"/>
    <col min="16136" max="16136" width="37.85546875" style="4" customWidth="1"/>
    <col min="16137" max="16138" width="9.140625" style="4"/>
    <col min="16139" max="16140" width="13.7109375" style="4" customWidth="1"/>
    <col min="16141" max="16141" width="7.5703125" style="4" customWidth="1"/>
    <col min="16142" max="16144" width="11.85546875" style="4" customWidth="1"/>
    <col min="16145" max="16145" width="12.7109375" style="4" customWidth="1"/>
    <col min="16146" max="16384" width="9.140625" style="4"/>
  </cols>
  <sheetData>
    <row r="2" spans="1:20" ht="12.75" customHeight="1" x14ac:dyDescent="0.3">
      <c r="B2" s="1" t="s">
        <v>0</v>
      </c>
      <c r="C2" s="1"/>
      <c r="D2" s="2"/>
      <c r="E2" s="3"/>
      <c r="I2" s="5"/>
      <c r="J2" s="5"/>
      <c r="K2" s="5"/>
      <c r="L2" s="5"/>
      <c r="M2" s="5"/>
      <c r="N2" s="5"/>
      <c r="O2" s="5"/>
      <c r="P2" s="5"/>
      <c r="Q2" s="5"/>
      <c r="R2" s="5"/>
      <c r="S2" s="5"/>
      <c r="T2" s="5"/>
    </row>
    <row r="3" spans="1:20" ht="12.75" customHeight="1" x14ac:dyDescent="0.3">
      <c r="B3" s="2" t="s">
        <v>1</v>
      </c>
      <c r="C3" s="2"/>
      <c r="D3" s="2"/>
      <c r="E3" s="3"/>
      <c r="I3" s="5"/>
      <c r="J3" s="5"/>
      <c r="K3" s="5"/>
      <c r="L3" s="5"/>
      <c r="M3" s="5"/>
      <c r="N3" s="5"/>
      <c r="O3" s="5"/>
      <c r="P3" s="5"/>
      <c r="Q3" s="5"/>
      <c r="R3" s="5"/>
      <c r="S3" s="5"/>
      <c r="T3" s="5"/>
    </row>
    <row r="4" spans="1:20" ht="12.75" customHeight="1" x14ac:dyDescent="0.3">
      <c r="B4" s="6"/>
      <c r="C4" s="6"/>
      <c r="I4" s="5"/>
      <c r="J4" s="5"/>
      <c r="K4" s="5"/>
      <c r="L4" s="5"/>
      <c r="M4" s="5"/>
      <c r="N4" s="5"/>
      <c r="O4" s="5"/>
      <c r="P4" s="5"/>
      <c r="Q4" s="5"/>
      <c r="R4" s="5"/>
      <c r="S4" s="9"/>
      <c r="T4" s="9"/>
    </row>
    <row r="5" spans="1:20" ht="12.75" customHeight="1" x14ac:dyDescent="0.3">
      <c r="B5" s="7" t="s">
        <v>2</v>
      </c>
      <c r="C5" s="7"/>
      <c r="I5" s="5"/>
      <c r="J5" s="5"/>
      <c r="K5" s="5"/>
      <c r="L5" s="5"/>
      <c r="M5" s="5"/>
      <c r="N5" s="5"/>
      <c r="O5" s="5"/>
      <c r="P5" s="5"/>
      <c r="Q5" s="5"/>
      <c r="R5" s="5"/>
      <c r="S5" s="9"/>
      <c r="T5" s="9"/>
    </row>
    <row r="6" spans="1:20" ht="12.75" customHeight="1" x14ac:dyDescent="0.3">
      <c r="B6" s="7"/>
      <c r="C6" s="7"/>
      <c r="I6" s="5"/>
      <c r="J6" s="5"/>
      <c r="K6" s="5"/>
      <c r="L6" s="5"/>
      <c r="M6" s="5"/>
      <c r="N6" s="5"/>
      <c r="O6" s="5"/>
      <c r="P6" s="5"/>
      <c r="Q6" s="5"/>
      <c r="R6" s="5"/>
      <c r="S6" s="9"/>
      <c r="T6" s="9"/>
    </row>
    <row r="7" spans="1:20" ht="12.75" customHeight="1" x14ac:dyDescent="0.3">
      <c r="B7" s="7"/>
      <c r="C7" s="7"/>
      <c r="I7" s="5"/>
      <c r="J7" s="5"/>
      <c r="K7" s="5"/>
      <c r="L7" s="5"/>
      <c r="M7" s="5"/>
      <c r="N7" s="5"/>
      <c r="O7" s="5"/>
      <c r="P7" s="5"/>
      <c r="Q7" s="5"/>
      <c r="R7" s="5"/>
      <c r="S7" s="9"/>
      <c r="T7" s="9"/>
    </row>
    <row r="8" spans="1:20" ht="12.75" customHeight="1" x14ac:dyDescent="0.3">
      <c r="A8" s="2"/>
      <c r="B8" s="2"/>
      <c r="C8" s="2"/>
      <c r="D8" s="2"/>
      <c r="E8" s="2"/>
      <c r="F8" s="2"/>
      <c r="G8" s="2"/>
      <c r="H8" s="2"/>
      <c r="I8" s="8" t="s">
        <v>487</v>
      </c>
      <c r="J8" s="56"/>
      <c r="K8" s="8"/>
      <c r="L8" s="8"/>
      <c r="M8" s="8"/>
      <c r="N8" s="9"/>
      <c r="O8" s="9"/>
      <c r="P8" s="9"/>
      <c r="Q8" s="9"/>
      <c r="R8" s="9"/>
      <c r="S8" s="9"/>
      <c r="T8" s="9"/>
    </row>
    <row r="9" spans="1:20" ht="12.75" customHeight="1" x14ac:dyDescent="0.3">
      <c r="A9" s="2"/>
      <c r="B9" s="2"/>
      <c r="C9" s="2"/>
      <c r="D9" s="2"/>
      <c r="E9" s="2"/>
      <c r="F9" s="2"/>
      <c r="G9" s="2"/>
      <c r="H9" s="2"/>
      <c r="I9" s="8" t="s">
        <v>674</v>
      </c>
      <c r="J9" s="8"/>
      <c r="K9" s="9"/>
      <c r="L9" s="9"/>
      <c r="M9" s="8"/>
      <c r="N9" s="57"/>
      <c r="O9" s="57"/>
      <c r="P9" s="9"/>
      <c r="Q9" s="9"/>
      <c r="R9" s="9"/>
      <c r="S9" s="9"/>
      <c r="T9" s="9"/>
    </row>
    <row r="10" spans="1:20" ht="12.75" customHeight="1" x14ac:dyDescent="0.3">
      <c r="B10" s="6"/>
      <c r="C10" s="6"/>
      <c r="I10" s="5"/>
      <c r="J10" s="5"/>
      <c r="K10" s="5"/>
      <c r="L10" s="5"/>
      <c r="M10" s="5"/>
      <c r="N10" s="5"/>
      <c r="O10" s="5"/>
      <c r="P10" s="5"/>
      <c r="Q10" s="5"/>
      <c r="R10" s="5"/>
      <c r="S10" s="5"/>
      <c r="T10" s="5"/>
    </row>
    <row r="11" spans="1:20" ht="12.75" customHeight="1" x14ac:dyDescent="0.3">
      <c r="A11" s="7"/>
      <c r="B11" s="58"/>
      <c r="C11" s="59"/>
      <c r="D11" s="147"/>
      <c r="E11" s="147"/>
      <c r="F11" s="147"/>
      <c r="G11" s="147"/>
      <c r="H11" s="60"/>
      <c r="I11" s="61"/>
      <c r="J11" s="62" t="s">
        <v>488</v>
      </c>
      <c r="K11" s="63"/>
      <c r="L11" s="64"/>
      <c r="M11" s="65"/>
      <c r="N11" s="66" t="s">
        <v>489</v>
      </c>
      <c r="O11" s="65"/>
      <c r="P11" s="67"/>
      <c r="Q11" s="68" t="s">
        <v>490</v>
      </c>
      <c r="R11" s="69" t="s">
        <v>491</v>
      </c>
      <c r="S11" s="66"/>
      <c r="T11" s="67"/>
    </row>
    <row r="12" spans="1:20" ht="12.75" customHeight="1" x14ac:dyDescent="0.3">
      <c r="A12" s="7"/>
      <c r="B12" s="70" t="s">
        <v>5</v>
      </c>
      <c r="C12" s="71" t="s">
        <v>6</v>
      </c>
      <c r="D12" s="72"/>
      <c r="E12" s="148" t="s">
        <v>492</v>
      </c>
      <c r="F12" s="148"/>
      <c r="G12" s="148"/>
      <c r="H12" s="148"/>
      <c r="I12" s="73" t="s">
        <v>493</v>
      </c>
      <c r="J12" s="74" t="s">
        <v>494</v>
      </c>
      <c r="K12" s="75" t="s">
        <v>495</v>
      </c>
      <c r="L12" s="75" t="s">
        <v>11</v>
      </c>
      <c r="M12" s="75" t="s">
        <v>11</v>
      </c>
      <c r="N12" s="75" t="s">
        <v>12</v>
      </c>
      <c r="O12" s="75" t="s">
        <v>13</v>
      </c>
      <c r="P12" s="75" t="s">
        <v>13</v>
      </c>
      <c r="Q12" s="76" t="s">
        <v>14</v>
      </c>
      <c r="R12" s="77" t="s">
        <v>496</v>
      </c>
      <c r="S12" s="76" t="s">
        <v>14</v>
      </c>
      <c r="T12" s="76" t="s">
        <v>496</v>
      </c>
    </row>
    <row r="13" spans="1:20" ht="12.75" customHeight="1" x14ac:dyDescent="0.3">
      <c r="A13" s="7"/>
      <c r="B13" s="78"/>
      <c r="C13" s="79"/>
      <c r="D13" s="80"/>
      <c r="E13" s="80"/>
      <c r="F13" s="80"/>
      <c r="G13" s="80"/>
      <c r="H13" s="80"/>
      <c r="I13" s="81"/>
      <c r="J13" s="82" t="s">
        <v>497</v>
      </c>
      <c r="K13" s="75"/>
      <c r="L13" s="75" t="s">
        <v>498</v>
      </c>
      <c r="M13" s="75" t="s">
        <v>499</v>
      </c>
      <c r="N13" s="83"/>
      <c r="O13" s="75" t="s">
        <v>498</v>
      </c>
      <c r="P13" s="81" t="s">
        <v>499</v>
      </c>
      <c r="Q13" s="84" t="s">
        <v>500</v>
      </c>
      <c r="R13" s="85" t="s">
        <v>500</v>
      </c>
      <c r="S13" s="85" t="s">
        <v>501</v>
      </c>
      <c r="T13" s="85" t="s">
        <v>501</v>
      </c>
    </row>
    <row r="14" spans="1:20" ht="15" customHeight="1" x14ac:dyDescent="0.3">
      <c r="B14" s="99">
        <f>B13+1</f>
        <v>1</v>
      </c>
      <c r="C14" s="99"/>
      <c r="D14" s="132" t="s">
        <v>629</v>
      </c>
      <c r="E14" s="133" t="s">
        <v>629</v>
      </c>
      <c r="F14" s="133" t="s">
        <v>629</v>
      </c>
      <c r="G14" s="134" t="s">
        <v>629</v>
      </c>
      <c r="H14" s="105" t="s">
        <v>20</v>
      </c>
      <c r="I14" s="100"/>
      <c r="J14" s="109">
        <v>150</v>
      </c>
      <c r="K14" s="101">
        <v>1200</v>
      </c>
      <c r="L14" s="34">
        <v>0</v>
      </c>
      <c r="M14" s="34">
        <v>0</v>
      </c>
      <c r="N14" s="33">
        <v>9.5</v>
      </c>
      <c r="O14" s="34">
        <f>PRODUCT(L14,1.095)</f>
        <v>0</v>
      </c>
      <c r="P14" s="34">
        <f>PRODUCT(M14,1.095)</f>
        <v>0</v>
      </c>
      <c r="Q14" s="35">
        <f>PRODUCT(J14,O14)</f>
        <v>0</v>
      </c>
      <c r="R14" s="35">
        <f>PRODUCT(J14,L14)</f>
        <v>0</v>
      </c>
      <c r="S14" s="35">
        <f t="shared" ref="S14:S41" si="0">PRODUCT(K14,P14)</f>
        <v>0</v>
      </c>
      <c r="T14" s="35">
        <f>PRODUCT(K14,M14)</f>
        <v>0</v>
      </c>
    </row>
    <row r="15" spans="1:20" ht="12.75" customHeight="1" x14ac:dyDescent="0.3">
      <c r="B15" s="86">
        <f>B14+1</f>
        <v>2</v>
      </c>
      <c r="C15" s="86"/>
      <c r="D15" s="132" t="s">
        <v>537</v>
      </c>
      <c r="E15" s="133" t="s">
        <v>537</v>
      </c>
      <c r="F15" s="133" t="s">
        <v>537</v>
      </c>
      <c r="G15" s="134" t="s">
        <v>537</v>
      </c>
      <c r="H15" s="105" t="s">
        <v>20</v>
      </c>
      <c r="I15" s="88"/>
      <c r="J15" s="109">
        <v>100</v>
      </c>
      <c r="K15" s="103">
        <v>800</v>
      </c>
      <c r="L15" s="49">
        <v>0</v>
      </c>
      <c r="M15" s="49">
        <v>0</v>
      </c>
      <c r="N15" s="29">
        <v>9.5</v>
      </c>
      <c r="O15" s="49">
        <f t="shared" ref="O15:P41" si="1">PRODUCT(L15,1.095)</f>
        <v>0</v>
      </c>
      <c r="P15" s="49">
        <f t="shared" si="1"/>
        <v>0</v>
      </c>
      <c r="Q15" s="50">
        <f t="shared" ref="Q15:Q41" si="2">PRODUCT(J15,O15)</f>
        <v>0</v>
      </c>
      <c r="R15" s="50">
        <f t="shared" ref="R15:R41" si="3">PRODUCT(J15,L15)</f>
        <v>0</v>
      </c>
      <c r="S15" s="50">
        <f t="shared" si="0"/>
        <v>0</v>
      </c>
      <c r="T15" s="50">
        <f t="shared" ref="T15:T41" si="4">PRODUCT(K15,M15)</f>
        <v>0</v>
      </c>
    </row>
    <row r="16" spans="1:20" ht="12.75" customHeight="1" x14ac:dyDescent="0.3">
      <c r="B16" s="86">
        <f t="shared" ref="B16:B42" si="5">B15+1</f>
        <v>3</v>
      </c>
      <c r="C16" s="86"/>
      <c r="D16" s="132" t="s">
        <v>630</v>
      </c>
      <c r="E16" s="133"/>
      <c r="F16" s="133"/>
      <c r="G16" s="134"/>
      <c r="H16" s="105" t="s">
        <v>20</v>
      </c>
      <c r="I16" s="88"/>
      <c r="J16" s="109">
        <v>10</v>
      </c>
      <c r="K16" s="103">
        <v>70</v>
      </c>
      <c r="L16" s="49">
        <v>0</v>
      </c>
      <c r="M16" s="49">
        <v>0</v>
      </c>
      <c r="N16" s="29">
        <v>9.5</v>
      </c>
      <c r="O16" s="49">
        <f t="shared" si="1"/>
        <v>0</v>
      </c>
      <c r="P16" s="49">
        <f t="shared" si="1"/>
        <v>0</v>
      </c>
      <c r="Q16" s="50">
        <f t="shared" si="2"/>
        <v>0</v>
      </c>
      <c r="R16" s="50">
        <f t="shared" si="3"/>
        <v>0</v>
      </c>
      <c r="S16" s="50">
        <f t="shared" si="0"/>
        <v>0</v>
      </c>
      <c r="T16" s="50">
        <f t="shared" si="4"/>
        <v>0</v>
      </c>
    </row>
    <row r="17" spans="2:20" ht="12.75" customHeight="1" x14ac:dyDescent="0.3">
      <c r="B17" s="86">
        <f t="shared" si="5"/>
        <v>4</v>
      </c>
      <c r="C17" s="86"/>
      <c r="D17" s="132" t="s">
        <v>631</v>
      </c>
      <c r="E17" s="133"/>
      <c r="F17" s="133"/>
      <c r="G17" s="134"/>
      <c r="H17" s="105" t="s">
        <v>20</v>
      </c>
      <c r="I17" s="88"/>
      <c r="J17" s="109">
        <v>10</v>
      </c>
      <c r="K17" s="103">
        <v>70</v>
      </c>
      <c r="L17" s="49">
        <v>0</v>
      </c>
      <c r="M17" s="49">
        <v>0</v>
      </c>
      <c r="N17" s="29">
        <v>9.5</v>
      </c>
      <c r="O17" s="49">
        <f t="shared" si="1"/>
        <v>0</v>
      </c>
      <c r="P17" s="49">
        <f t="shared" si="1"/>
        <v>0</v>
      </c>
      <c r="Q17" s="50">
        <f t="shared" si="2"/>
        <v>0</v>
      </c>
      <c r="R17" s="50">
        <f t="shared" si="3"/>
        <v>0</v>
      </c>
      <c r="S17" s="50">
        <f t="shared" si="0"/>
        <v>0</v>
      </c>
      <c r="T17" s="50">
        <f t="shared" si="4"/>
        <v>0</v>
      </c>
    </row>
    <row r="18" spans="2:20" ht="12.75" customHeight="1" x14ac:dyDescent="0.3">
      <c r="B18" s="86">
        <f t="shared" si="5"/>
        <v>5</v>
      </c>
      <c r="C18" s="86"/>
      <c r="D18" s="132" t="s">
        <v>632</v>
      </c>
      <c r="E18" s="133"/>
      <c r="F18" s="133"/>
      <c r="G18" s="134"/>
      <c r="H18" s="105" t="s">
        <v>20</v>
      </c>
      <c r="I18" s="88"/>
      <c r="J18" s="109">
        <v>0</v>
      </c>
      <c r="K18" s="103">
        <v>200</v>
      </c>
      <c r="L18" s="49">
        <v>0</v>
      </c>
      <c r="M18" s="49">
        <v>0</v>
      </c>
      <c r="N18" s="29">
        <v>9.5</v>
      </c>
      <c r="O18" s="49">
        <f t="shared" si="1"/>
        <v>0</v>
      </c>
      <c r="P18" s="49">
        <f t="shared" si="1"/>
        <v>0</v>
      </c>
      <c r="Q18" s="50">
        <f t="shared" si="2"/>
        <v>0</v>
      </c>
      <c r="R18" s="50">
        <f t="shared" si="3"/>
        <v>0</v>
      </c>
      <c r="S18" s="50">
        <f t="shared" si="0"/>
        <v>0</v>
      </c>
      <c r="T18" s="50">
        <f t="shared" si="4"/>
        <v>0</v>
      </c>
    </row>
    <row r="19" spans="2:20" ht="12.75" customHeight="1" x14ac:dyDescent="0.3">
      <c r="B19" s="86">
        <f t="shared" si="5"/>
        <v>6</v>
      </c>
      <c r="C19" s="86"/>
      <c r="D19" s="132" t="s">
        <v>633</v>
      </c>
      <c r="E19" s="133"/>
      <c r="F19" s="133"/>
      <c r="G19" s="134"/>
      <c r="H19" s="105" t="s">
        <v>20</v>
      </c>
      <c r="I19" s="88"/>
      <c r="J19" s="109">
        <v>20</v>
      </c>
      <c r="K19" s="103">
        <v>90</v>
      </c>
      <c r="L19" s="49">
        <v>0</v>
      </c>
      <c r="M19" s="49">
        <v>0</v>
      </c>
      <c r="N19" s="29">
        <v>9.5</v>
      </c>
      <c r="O19" s="49">
        <f t="shared" si="1"/>
        <v>0</v>
      </c>
      <c r="P19" s="49">
        <f t="shared" si="1"/>
        <v>0</v>
      </c>
      <c r="Q19" s="50">
        <f t="shared" si="2"/>
        <v>0</v>
      </c>
      <c r="R19" s="50">
        <f t="shared" si="3"/>
        <v>0</v>
      </c>
      <c r="S19" s="50">
        <f t="shared" si="0"/>
        <v>0</v>
      </c>
      <c r="T19" s="50">
        <f t="shared" si="4"/>
        <v>0</v>
      </c>
    </row>
    <row r="20" spans="2:20" ht="12.75" customHeight="1" x14ac:dyDescent="0.3">
      <c r="B20" s="86">
        <f t="shared" si="5"/>
        <v>7</v>
      </c>
      <c r="C20" s="86"/>
      <c r="D20" s="132" t="s">
        <v>634</v>
      </c>
      <c r="E20" s="133"/>
      <c r="F20" s="133"/>
      <c r="G20" s="134"/>
      <c r="H20" s="105" t="s">
        <v>20</v>
      </c>
      <c r="I20" s="88"/>
      <c r="J20" s="109">
        <v>20</v>
      </c>
      <c r="K20" s="103">
        <v>90</v>
      </c>
      <c r="L20" s="49">
        <v>0</v>
      </c>
      <c r="M20" s="49">
        <v>0</v>
      </c>
      <c r="N20" s="29">
        <v>9.5</v>
      </c>
      <c r="O20" s="49">
        <f t="shared" si="1"/>
        <v>0</v>
      </c>
      <c r="P20" s="49">
        <f t="shared" si="1"/>
        <v>0</v>
      </c>
      <c r="Q20" s="50">
        <f t="shared" si="2"/>
        <v>0</v>
      </c>
      <c r="R20" s="50">
        <f t="shared" si="3"/>
        <v>0</v>
      </c>
      <c r="S20" s="50">
        <f t="shared" si="0"/>
        <v>0</v>
      </c>
      <c r="T20" s="50">
        <f t="shared" si="4"/>
        <v>0</v>
      </c>
    </row>
    <row r="21" spans="2:20" ht="12.75" customHeight="1" x14ac:dyDescent="0.3">
      <c r="B21" s="86">
        <f t="shared" si="5"/>
        <v>8</v>
      </c>
      <c r="C21" s="86"/>
      <c r="D21" s="132" t="s">
        <v>635</v>
      </c>
      <c r="E21" s="133"/>
      <c r="F21" s="133"/>
      <c r="G21" s="134"/>
      <c r="H21" s="105" t="s">
        <v>20</v>
      </c>
      <c r="I21" s="88"/>
      <c r="J21" s="109">
        <v>10</v>
      </c>
      <c r="K21" s="103">
        <v>70</v>
      </c>
      <c r="L21" s="49">
        <v>0</v>
      </c>
      <c r="M21" s="49">
        <v>0</v>
      </c>
      <c r="N21" s="29">
        <v>9.5</v>
      </c>
      <c r="O21" s="49">
        <f t="shared" si="1"/>
        <v>0</v>
      </c>
      <c r="P21" s="49">
        <f t="shared" si="1"/>
        <v>0</v>
      </c>
      <c r="Q21" s="50">
        <f t="shared" si="2"/>
        <v>0</v>
      </c>
      <c r="R21" s="50">
        <f t="shared" si="3"/>
        <v>0</v>
      </c>
      <c r="S21" s="50">
        <f t="shared" si="0"/>
        <v>0</v>
      </c>
      <c r="T21" s="50">
        <f t="shared" si="4"/>
        <v>0</v>
      </c>
    </row>
    <row r="22" spans="2:20" ht="12.75" customHeight="1" x14ac:dyDescent="0.3">
      <c r="B22" s="86">
        <f t="shared" si="5"/>
        <v>9</v>
      </c>
      <c r="C22" s="86"/>
      <c r="D22" s="132" t="s">
        <v>636</v>
      </c>
      <c r="E22" s="133"/>
      <c r="F22" s="133"/>
      <c r="G22" s="134"/>
      <c r="H22" s="105" t="s">
        <v>20</v>
      </c>
      <c r="I22" s="88"/>
      <c r="J22" s="109">
        <v>10</v>
      </c>
      <c r="K22" s="103">
        <v>80</v>
      </c>
      <c r="L22" s="49">
        <v>0</v>
      </c>
      <c r="M22" s="49">
        <v>0</v>
      </c>
      <c r="N22" s="29">
        <v>9.5</v>
      </c>
      <c r="O22" s="49">
        <f t="shared" si="1"/>
        <v>0</v>
      </c>
      <c r="P22" s="49">
        <f t="shared" si="1"/>
        <v>0</v>
      </c>
      <c r="Q22" s="50">
        <f t="shared" si="2"/>
        <v>0</v>
      </c>
      <c r="R22" s="50">
        <f t="shared" si="3"/>
        <v>0</v>
      </c>
      <c r="S22" s="50">
        <f t="shared" si="0"/>
        <v>0</v>
      </c>
      <c r="T22" s="50">
        <f t="shared" si="4"/>
        <v>0</v>
      </c>
    </row>
    <row r="23" spans="2:20" ht="12.75" customHeight="1" x14ac:dyDescent="0.3">
      <c r="B23" s="86">
        <f t="shared" si="5"/>
        <v>10</v>
      </c>
      <c r="C23" s="86"/>
      <c r="D23" s="132" t="s">
        <v>637</v>
      </c>
      <c r="E23" s="133"/>
      <c r="F23" s="133"/>
      <c r="G23" s="134"/>
      <c r="H23" s="105" t="s">
        <v>20</v>
      </c>
      <c r="I23" s="88"/>
      <c r="J23" s="109">
        <v>0</v>
      </c>
      <c r="K23" s="103">
        <v>70</v>
      </c>
      <c r="L23" s="49">
        <v>0</v>
      </c>
      <c r="M23" s="49">
        <v>0</v>
      </c>
      <c r="N23" s="29">
        <v>9.5</v>
      </c>
      <c r="O23" s="49">
        <f t="shared" si="1"/>
        <v>0</v>
      </c>
      <c r="P23" s="49">
        <f t="shared" si="1"/>
        <v>0</v>
      </c>
      <c r="Q23" s="50">
        <f t="shared" si="2"/>
        <v>0</v>
      </c>
      <c r="R23" s="50">
        <f t="shared" si="3"/>
        <v>0</v>
      </c>
      <c r="S23" s="50">
        <f t="shared" si="0"/>
        <v>0</v>
      </c>
      <c r="T23" s="50">
        <f t="shared" si="4"/>
        <v>0</v>
      </c>
    </row>
    <row r="24" spans="2:20" ht="12.75" customHeight="1" x14ac:dyDescent="0.3">
      <c r="B24" s="86">
        <f t="shared" si="5"/>
        <v>11</v>
      </c>
      <c r="C24" s="86"/>
      <c r="D24" s="132" t="s">
        <v>638</v>
      </c>
      <c r="E24" s="133"/>
      <c r="F24" s="133"/>
      <c r="G24" s="134"/>
      <c r="H24" s="105" t="s">
        <v>20</v>
      </c>
      <c r="I24" s="88"/>
      <c r="J24" s="109">
        <v>0</v>
      </c>
      <c r="K24" s="103">
        <v>70</v>
      </c>
      <c r="L24" s="49">
        <v>0</v>
      </c>
      <c r="M24" s="49">
        <v>0</v>
      </c>
      <c r="N24" s="29">
        <v>9.5</v>
      </c>
      <c r="O24" s="49">
        <f t="shared" si="1"/>
        <v>0</v>
      </c>
      <c r="P24" s="49">
        <f t="shared" si="1"/>
        <v>0</v>
      </c>
      <c r="Q24" s="50">
        <f t="shared" si="2"/>
        <v>0</v>
      </c>
      <c r="R24" s="50">
        <f t="shared" si="3"/>
        <v>0</v>
      </c>
      <c r="S24" s="50">
        <f t="shared" si="0"/>
        <v>0</v>
      </c>
      <c r="T24" s="50">
        <f t="shared" si="4"/>
        <v>0</v>
      </c>
    </row>
    <row r="25" spans="2:20" ht="12.75" customHeight="1" x14ac:dyDescent="0.3">
      <c r="B25" s="86">
        <f t="shared" si="5"/>
        <v>12</v>
      </c>
      <c r="C25" s="86"/>
      <c r="D25" s="132" t="s">
        <v>639</v>
      </c>
      <c r="E25" s="133"/>
      <c r="F25" s="133"/>
      <c r="G25" s="134"/>
      <c r="H25" s="105" t="s">
        <v>20</v>
      </c>
      <c r="I25" s="88"/>
      <c r="J25" s="109">
        <v>0</v>
      </c>
      <c r="K25" s="101">
        <v>30</v>
      </c>
      <c r="L25" s="49">
        <v>0</v>
      </c>
      <c r="M25" s="49">
        <v>0</v>
      </c>
      <c r="N25" s="29">
        <v>9.5</v>
      </c>
      <c r="O25" s="49">
        <f t="shared" si="1"/>
        <v>0</v>
      </c>
      <c r="P25" s="49">
        <f t="shared" si="1"/>
        <v>0</v>
      </c>
      <c r="Q25" s="50">
        <f t="shared" si="2"/>
        <v>0</v>
      </c>
      <c r="R25" s="50">
        <f t="shared" si="3"/>
        <v>0</v>
      </c>
      <c r="S25" s="50">
        <f t="shared" si="0"/>
        <v>0</v>
      </c>
      <c r="T25" s="50">
        <f t="shared" si="4"/>
        <v>0</v>
      </c>
    </row>
    <row r="26" spans="2:20" ht="12.75" customHeight="1" x14ac:dyDescent="0.3">
      <c r="B26" s="86">
        <f t="shared" si="5"/>
        <v>13</v>
      </c>
      <c r="C26" s="86"/>
      <c r="D26" s="132" t="s">
        <v>640</v>
      </c>
      <c r="E26" s="133"/>
      <c r="F26" s="133"/>
      <c r="G26" s="134"/>
      <c r="H26" s="105" t="s">
        <v>20</v>
      </c>
      <c r="I26" s="88"/>
      <c r="J26" s="109">
        <v>0</v>
      </c>
      <c r="K26" s="103">
        <v>2670</v>
      </c>
      <c r="L26" s="49">
        <v>0</v>
      </c>
      <c r="M26" s="49">
        <v>0</v>
      </c>
      <c r="N26" s="29">
        <v>9.5</v>
      </c>
      <c r="O26" s="49">
        <f t="shared" si="1"/>
        <v>0</v>
      </c>
      <c r="P26" s="49">
        <f t="shared" si="1"/>
        <v>0</v>
      </c>
      <c r="Q26" s="50">
        <f t="shared" si="2"/>
        <v>0</v>
      </c>
      <c r="R26" s="50">
        <f t="shared" si="3"/>
        <v>0</v>
      </c>
      <c r="S26" s="50">
        <f t="shared" si="0"/>
        <v>0</v>
      </c>
      <c r="T26" s="50">
        <f t="shared" si="4"/>
        <v>0</v>
      </c>
    </row>
    <row r="27" spans="2:20" ht="12.75" customHeight="1" x14ac:dyDescent="0.3">
      <c r="B27" s="86">
        <f t="shared" si="5"/>
        <v>14</v>
      </c>
      <c r="C27" s="86"/>
      <c r="D27" s="132" t="s">
        <v>641</v>
      </c>
      <c r="E27" s="133"/>
      <c r="F27" s="133"/>
      <c r="G27" s="134"/>
      <c r="H27" s="105" t="s">
        <v>20</v>
      </c>
      <c r="I27" s="88"/>
      <c r="J27" s="109">
        <v>0</v>
      </c>
      <c r="K27" s="103">
        <v>70</v>
      </c>
      <c r="L27" s="49">
        <v>0</v>
      </c>
      <c r="M27" s="49">
        <v>0</v>
      </c>
      <c r="N27" s="29">
        <v>9.5</v>
      </c>
      <c r="O27" s="49">
        <f t="shared" si="1"/>
        <v>0</v>
      </c>
      <c r="P27" s="49">
        <f t="shared" si="1"/>
        <v>0</v>
      </c>
      <c r="Q27" s="50">
        <f t="shared" si="2"/>
        <v>0</v>
      </c>
      <c r="R27" s="50">
        <f t="shared" si="3"/>
        <v>0</v>
      </c>
      <c r="S27" s="50">
        <f t="shared" si="0"/>
        <v>0</v>
      </c>
      <c r="T27" s="50">
        <f t="shared" si="4"/>
        <v>0</v>
      </c>
    </row>
    <row r="28" spans="2:20" ht="12.75" customHeight="1" x14ac:dyDescent="0.3">
      <c r="B28" s="86">
        <f t="shared" si="5"/>
        <v>15</v>
      </c>
      <c r="C28" s="86"/>
      <c r="D28" s="132" t="s">
        <v>642</v>
      </c>
      <c r="E28" s="133"/>
      <c r="F28" s="133"/>
      <c r="G28" s="134"/>
      <c r="H28" s="105" t="s">
        <v>20</v>
      </c>
      <c r="I28" s="88"/>
      <c r="J28" s="109">
        <v>20</v>
      </c>
      <c r="K28" s="103">
        <v>70</v>
      </c>
      <c r="L28" s="49">
        <v>0</v>
      </c>
      <c r="M28" s="49">
        <v>0</v>
      </c>
      <c r="N28" s="29">
        <v>9.5</v>
      </c>
      <c r="O28" s="49">
        <f t="shared" si="1"/>
        <v>0</v>
      </c>
      <c r="P28" s="49">
        <f t="shared" si="1"/>
        <v>0</v>
      </c>
      <c r="Q28" s="50">
        <f t="shared" si="2"/>
        <v>0</v>
      </c>
      <c r="R28" s="50">
        <f t="shared" si="3"/>
        <v>0</v>
      </c>
      <c r="S28" s="50">
        <f t="shared" si="0"/>
        <v>0</v>
      </c>
      <c r="T28" s="50">
        <f t="shared" si="4"/>
        <v>0</v>
      </c>
    </row>
    <row r="29" spans="2:20" ht="12.75" customHeight="1" x14ac:dyDescent="0.3">
      <c r="B29" s="86">
        <f t="shared" si="5"/>
        <v>16</v>
      </c>
      <c r="C29" s="86"/>
      <c r="D29" s="132" t="s">
        <v>643</v>
      </c>
      <c r="E29" s="133"/>
      <c r="F29" s="133"/>
      <c r="G29" s="134"/>
      <c r="H29" s="105" t="s">
        <v>20</v>
      </c>
      <c r="I29" s="88"/>
      <c r="J29" s="109">
        <v>0</v>
      </c>
      <c r="K29" s="103">
        <v>70</v>
      </c>
      <c r="L29" s="49">
        <v>0</v>
      </c>
      <c r="M29" s="49">
        <v>0</v>
      </c>
      <c r="N29" s="29">
        <v>9.5</v>
      </c>
      <c r="O29" s="49">
        <f t="shared" si="1"/>
        <v>0</v>
      </c>
      <c r="P29" s="49">
        <f t="shared" si="1"/>
        <v>0</v>
      </c>
      <c r="Q29" s="50">
        <f t="shared" si="2"/>
        <v>0</v>
      </c>
      <c r="R29" s="50">
        <f t="shared" si="3"/>
        <v>0</v>
      </c>
      <c r="S29" s="50">
        <f t="shared" si="0"/>
        <v>0</v>
      </c>
      <c r="T29" s="50">
        <f t="shared" si="4"/>
        <v>0</v>
      </c>
    </row>
    <row r="30" spans="2:20" ht="12.75" customHeight="1" x14ac:dyDescent="0.3">
      <c r="B30" s="86">
        <f t="shared" si="5"/>
        <v>17</v>
      </c>
      <c r="C30" s="86"/>
      <c r="D30" s="132" t="s">
        <v>644</v>
      </c>
      <c r="E30" s="133"/>
      <c r="F30" s="133"/>
      <c r="G30" s="134"/>
      <c r="H30" s="105" t="s">
        <v>20</v>
      </c>
      <c r="I30" s="88"/>
      <c r="J30" s="109">
        <v>0</v>
      </c>
      <c r="K30" s="103">
        <v>70</v>
      </c>
      <c r="L30" s="49">
        <v>0</v>
      </c>
      <c r="M30" s="49">
        <v>0</v>
      </c>
      <c r="N30" s="29">
        <v>9.5</v>
      </c>
      <c r="O30" s="49">
        <f t="shared" si="1"/>
        <v>0</v>
      </c>
      <c r="P30" s="49">
        <f t="shared" si="1"/>
        <v>0</v>
      </c>
      <c r="Q30" s="50">
        <f t="shared" si="2"/>
        <v>0</v>
      </c>
      <c r="R30" s="50">
        <f t="shared" si="3"/>
        <v>0</v>
      </c>
      <c r="S30" s="50">
        <f t="shared" si="0"/>
        <v>0</v>
      </c>
      <c r="T30" s="50">
        <f t="shared" si="4"/>
        <v>0</v>
      </c>
    </row>
    <row r="31" spans="2:20" ht="12.75" customHeight="1" x14ac:dyDescent="0.3">
      <c r="B31" s="86">
        <f t="shared" si="5"/>
        <v>18</v>
      </c>
      <c r="C31" s="86"/>
      <c r="D31" s="132" t="s">
        <v>645</v>
      </c>
      <c r="E31" s="133"/>
      <c r="F31" s="133"/>
      <c r="G31" s="134"/>
      <c r="H31" s="105" t="s">
        <v>20</v>
      </c>
      <c r="I31" s="88"/>
      <c r="J31" s="109">
        <v>0</v>
      </c>
      <c r="K31" s="103">
        <v>70</v>
      </c>
      <c r="L31" s="49">
        <v>0</v>
      </c>
      <c r="M31" s="49">
        <v>0</v>
      </c>
      <c r="N31" s="29">
        <v>9.5</v>
      </c>
      <c r="O31" s="49">
        <f t="shared" si="1"/>
        <v>0</v>
      </c>
      <c r="P31" s="49">
        <f t="shared" si="1"/>
        <v>0</v>
      </c>
      <c r="Q31" s="50">
        <f t="shared" si="2"/>
        <v>0</v>
      </c>
      <c r="R31" s="50">
        <f t="shared" si="3"/>
        <v>0</v>
      </c>
      <c r="S31" s="50">
        <f t="shared" si="0"/>
        <v>0</v>
      </c>
      <c r="T31" s="50">
        <f t="shared" si="4"/>
        <v>0</v>
      </c>
    </row>
    <row r="32" spans="2:20" ht="12.75" customHeight="1" x14ac:dyDescent="0.3">
      <c r="B32" s="86">
        <f t="shared" si="5"/>
        <v>19</v>
      </c>
      <c r="C32" s="86"/>
      <c r="D32" s="132" t="s">
        <v>646</v>
      </c>
      <c r="E32" s="133"/>
      <c r="F32" s="133"/>
      <c r="G32" s="134"/>
      <c r="H32" s="105" t="s">
        <v>20</v>
      </c>
      <c r="I32" s="88"/>
      <c r="J32" s="109">
        <v>15</v>
      </c>
      <c r="K32" s="103">
        <v>110</v>
      </c>
      <c r="L32" s="49">
        <v>0</v>
      </c>
      <c r="M32" s="49">
        <v>0</v>
      </c>
      <c r="N32" s="29">
        <v>9.5</v>
      </c>
      <c r="O32" s="49">
        <f t="shared" si="1"/>
        <v>0</v>
      </c>
      <c r="P32" s="49">
        <f t="shared" si="1"/>
        <v>0</v>
      </c>
      <c r="Q32" s="50">
        <f t="shared" si="2"/>
        <v>0</v>
      </c>
      <c r="R32" s="50">
        <f t="shared" si="3"/>
        <v>0</v>
      </c>
      <c r="S32" s="50">
        <f t="shared" si="0"/>
        <v>0</v>
      </c>
      <c r="T32" s="50">
        <f t="shared" si="4"/>
        <v>0</v>
      </c>
    </row>
    <row r="33" spans="2:20" ht="12.75" customHeight="1" x14ac:dyDescent="0.3">
      <c r="B33" s="86">
        <f t="shared" si="5"/>
        <v>20</v>
      </c>
      <c r="C33" s="86"/>
      <c r="D33" s="132" t="s">
        <v>647</v>
      </c>
      <c r="E33" s="133"/>
      <c r="F33" s="133"/>
      <c r="G33" s="134"/>
      <c r="H33" s="105" t="s">
        <v>20</v>
      </c>
      <c r="I33" s="88"/>
      <c r="J33" s="109">
        <v>80</v>
      </c>
      <c r="K33" s="103">
        <v>270</v>
      </c>
      <c r="L33" s="49">
        <v>0</v>
      </c>
      <c r="M33" s="49">
        <v>0</v>
      </c>
      <c r="N33" s="29">
        <v>9.5</v>
      </c>
      <c r="O33" s="49">
        <f t="shared" si="1"/>
        <v>0</v>
      </c>
      <c r="P33" s="49">
        <f t="shared" si="1"/>
        <v>0</v>
      </c>
      <c r="Q33" s="50">
        <f t="shared" si="2"/>
        <v>0</v>
      </c>
      <c r="R33" s="50">
        <f t="shared" si="3"/>
        <v>0</v>
      </c>
      <c r="S33" s="50">
        <f t="shared" si="0"/>
        <v>0</v>
      </c>
      <c r="T33" s="50">
        <f t="shared" si="4"/>
        <v>0</v>
      </c>
    </row>
    <row r="34" spans="2:20" ht="12.75" customHeight="1" x14ac:dyDescent="0.3">
      <c r="B34" s="86">
        <f t="shared" si="5"/>
        <v>21</v>
      </c>
      <c r="C34" s="86"/>
      <c r="D34" s="132" t="s">
        <v>648</v>
      </c>
      <c r="E34" s="133"/>
      <c r="F34" s="133"/>
      <c r="G34" s="134"/>
      <c r="H34" s="105" t="s">
        <v>20</v>
      </c>
      <c r="I34" s="88"/>
      <c r="J34" s="109">
        <v>70</v>
      </c>
      <c r="K34" s="103">
        <v>530</v>
      </c>
      <c r="L34" s="49">
        <v>0</v>
      </c>
      <c r="M34" s="49">
        <v>0</v>
      </c>
      <c r="N34" s="29">
        <v>9.5</v>
      </c>
      <c r="O34" s="49">
        <f t="shared" si="1"/>
        <v>0</v>
      </c>
      <c r="P34" s="49">
        <f t="shared" si="1"/>
        <v>0</v>
      </c>
      <c r="Q34" s="50">
        <f t="shared" si="2"/>
        <v>0</v>
      </c>
      <c r="R34" s="50">
        <f t="shared" si="3"/>
        <v>0</v>
      </c>
      <c r="S34" s="50">
        <f t="shared" si="0"/>
        <v>0</v>
      </c>
      <c r="T34" s="50">
        <f t="shared" si="4"/>
        <v>0</v>
      </c>
    </row>
    <row r="35" spans="2:20" ht="12.75" customHeight="1" x14ac:dyDescent="0.3">
      <c r="B35" s="86">
        <f t="shared" si="5"/>
        <v>22</v>
      </c>
      <c r="C35" s="86"/>
      <c r="D35" s="132" t="s">
        <v>649</v>
      </c>
      <c r="E35" s="133"/>
      <c r="F35" s="133"/>
      <c r="G35" s="134"/>
      <c r="H35" s="105" t="s">
        <v>20</v>
      </c>
      <c r="I35" s="88"/>
      <c r="J35" s="109">
        <v>50</v>
      </c>
      <c r="K35" s="103">
        <v>400</v>
      </c>
      <c r="L35" s="49">
        <v>0</v>
      </c>
      <c r="M35" s="49">
        <v>0</v>
      </c>
      <c r="N35" s="29">
        <v>9.5</v>
      </c>
      <c r="O35" s="49">
        <f t="shared" si="1"/>
        <v>0</v>
      </c>
      <c r="P35" s="49">
        <f t="shared" si="1"/>
        <v>0</v>
      </c>
      <c r="Q35" s="50">
        <f t="shared" si="2"/>
        <v>0</v>
      </c>
      <c r="R35" s="50">
        <f t="shared" si="3"/>
        <v>0</v>
      </c>
      <c r="S35" s="50">
        <f t="shared" si="0"/>
        <v>0</v>
      </c>
      <c r="T35" s="50">
        <f t="shared" si="4"/>
        <v>0</v>
      </c>
    </row>
    <row r="36" spans="2:20" ht="12.75" customHeight="1" x14ac:dyDescent="0.3">
      <c r="B36" s="86">
        <f t="shared" si="5"/>
        <v>23</v>
      </c>
      <c r="C36" s="86"/>
      <c r="D36" s="132" t="s">
        <v>650</v>
      </c>
      <c r="E36" s="133"/>
      <c r="F36" s="133"/>
      <c r="G36" s="134"/>
      <c r="H36" s="105" t="s">
        <v>20</v>
      </c>
      <c r="I36" s="88"/>
      <c r="J36" s="109">
        <v>100</v>
      </c>
      <c r="K36" s="103">
        <v>800</v>
      </c>
      <c r="L36" s="49">
        <v>0</v>
      </c>
      <c r="M36" s="49">
        <v>0</v>
      </c>
      <c r="N36" s="29">
        <v>9.5</v>
      </c>
      <c r="O36" s="49">
        <f t="shared" si="1"/>
        <v>0</v>
      </c>
      <c r="P36" s="49">
        <f t="shared" si="1"/>
        <v>0</v>
      </c>
      <c r="Q36" s="50">
        <f t="shared" si="2"/>
        <v>0</v>
      </c>
      <c r="R36" s="50">
        <f t="shared" si="3"/>
        <v>0</v>
      </c>
      <c r="S36" s="50">
        <f t="shared" si="0"/>
        <v>0</v>
      </c>
      <c r="T36" s="50">
        <f t="shared" si="4"/>
        <v>0</v>
      </c>
    </row>
    <row r="37" spans="2:20" ht="12.75" customHeight="1" x14ac:dyDescent="0.3">
      <c r="B37" s="86">
        <f t="shared" si="5"/>
        <v>24</v>
      </c>
      <c r="C37" s="86"/>
      <c r="D37" s="132" t="s">
        <v>651</v>
      </c>
      <c r="E37" s="133"/>
      <c r="F37" s="133"/>
      <c r="G37" s="134"/>
      <c r="H37" s="105" t="s">
        <v>20</v>
      </c>
      <c r="I37" s="88"/>
      <c r="J37" s="109">
        <v>15</v>
      </c>
      <c r="K37" s="103">
        <v>130</v>
      </c>
      <c r="L37" s="49">
        <v>0</v>
      </c>
      <c r="M37" s="49">
        <v>0</v>
      </c>
      <c r="N37" s="29">
        <v>9.5</v>
      </c>
      <c r="O37" s="49">
        <f t="shared" si="1"/>
        <v>0</v>
      </c>
      <c r="P37" s="49">
        <f t="shared" si="1"/>
        <v>0</v>
      </c>
      <c r="Q37" s="50">
        <f t="shared" si="2"/>
        <v>0</v>
      </c>
      <c r="R37" s="50">
        <f t="shared" si="3"/>
        <v>0</v>
      </c>
      <c r="S37" s="50">
        <f t="shared" si="0"/>
        <v>0</v>
      </c>
      <c r="T37" s="50">
        <f t="shared" si="4"/>
        <v>0</v>
      </c>
    </row>
    <row r="38" spans="2:20" ht="12.75" customHeight="1" x14ac:dyDescent="0.3">
      <c r="B38" s="86">
        <f t="shared" si="5"/>
        <v>25</v>
      </c>
      <c r="C38" s="86"/>
      <c r="D38" s="132" t="s">
        <v>652</v>
      </c>
      <c r="E38" s="133"/>
      <c r="F38" s="133"/>
      <c r="G38" s="134"/>
      <c r="H38" s="105" t="s">
        <v>20</v>
      </c>
      <c r="I38" s="88"/>
      <c r="J38" s="109">
        <v>60</v>
      </c>
      <c r="K38" s="103">
        <v>270</v>
      </c>
      <c r="L38" s="49">
        <v>0</v>
      </c>
      <c r="M38" s="49">
        <v>0</v>
      </c>
      <c r="N38" s="29">
        <v>9.5</v>
      </c>
      <c r="O38" s="49">
        <f t="shared" si="1"/>
        <v>0</v>
      </c>
      <c r="P38" s="49">
        <f t="shared" si="1"/>
        <v>0</v>
      </c>
      <c r="Q38" s="50">
        <f t="shared" si="2"/>
        <v>0</v>
      </c>
      <c r="R38" s="50">
        <f t="shared" si="3"/>
        <v>0</v>
      </c>
      <c r="S38" s="50">
        <f t="shared" si="0"/>
        <v>0</v>
      </c>
      <c r="T38" s="50">
        <f t="shared" si="4"/>
        <v>0</v>
      </c>
    </row>
    <row r="39" spans="2:20" ht="12.75" customHeight="1" x14ac:dyDescent="0.3">
      <c r="B39" s="86">
        <f t="shared" si="5"/>
        <v>26</v>
      </c>
      <c r="C39" s="86"/>
      <c r="D39" s="132" t="s">
        <v>653</v>
      </c>
      <c r="E39" s="133"/>
      <c r="F39" s="133"/>
      <c r="G39" s="134"/>
      <c r="H39" s="105" t="s">
        <v>20</v>
      </c>
      <c r="I39" s="88"/>
      <c r="J39" s="109">
        <v>20</v>
      </c>
      <c r="K39" s="103">
        <v>130</v>
      </c>
      <c r="L39" s="49">
        <v>0</v>
      </c>
      <c r="M39" s="49">
        <v>0</v>
      </c>
      <c r="N39" s="29">
        <v>9.5</v>
      </c>
      <c r="O39" s="49">
        <f t="shared" si="1"/>
        <v>0</v>
      </c>
      <c r="P39" s="49">
        <f t="shared" si="1"/>
        <v>0</v>
      </c>
      <c r="Q39" s="50">
        <f t="shared" si="2"/>
        <v>0</v>
      </c>
      <c r="R39" s="50">
        <f t="shared" si="3"/>
        <v>0</v>
      </c>
      <c r="S39" s="50">
        <f t="shared" si="0"/>
        <v>0</v>
      </c>
      <c r="T39" s="50">
        <f t="shared" si="4"/>
        <v>0</v>
      </c>
    </row>
    <row r="40" spans="2:20" ht="12.75" customHeight="1" x14ac:dyDescent="0.3">
      <c r="B40" s="86">
        <f t="shared" si="5"/>
        <v>27</v>
      </c>
      <c r="C40" s="86"/>
      <c r="D40" s="132" t="s">
        <v>654</v>
      </c>
      <c r="E40" s="133"/>
      <c r="F40" s="133"/>
      <c r="G40" s="134"/>
      <c r="H40" s="105" t="s">
        <v>20</v>
      </c>
      <c r="I40" s="88"/>
      <c r="J40" s="109">
        <v>20</v>
      </c>
      <c r="K40" s="103">
        <v>200</v>
      </c>
      <c r="L40" s="49">
        <v>0</v>
      </c>
      <c r="M40" s="49">
        <v>0</v>
      </c>
      <c r="N40" s="29">
        <v>9.5</v>
      </c>
      <c r="O40" s="49">
        <f t="shared" si="1"/>
        <v>0</v>
      </c>
      <c r="P40" s="49">
        <f t="shared" si="1"/>
        <v>0</v>
      </c>
      <c r="Q40" s="50">
        <f t="shared" si="2"/>
        <v>0</v>
      </c>
      <c r="R40" s="50">
        <f t="shared" si="3"/>
        <v>0</v>
      </c>
      <c r="S40" s="50">
        <f t="shared" si="0"/>
        <v>0</v>
      </c>
      <c r="T40" s="50">
        <f t="shared" si="4"/>
        <v>0</v>
      </c>
    </row>
    <row r="41" spans="2:20" ht="12.75" customHeight="1" x14ac:dyDescent="0.3">
      <c r="B41" s="86">
        <f t="shared" si="5"/>
        <v>28</v>
      </c>
      <c r="C41" s="86"/>
      <c r="D41" s="132" t="s">
        <v>655</v>
      </c>
      <c r="E41" s="133"/>
      <c r="F41" s="133"/>
      <c r="G41" s="134"/>
      <c r="H41" s="106" t="s">
        <v>20</v>
      </c>
      <c r="I41" s="88"/>
      <c r="J41" s="109">
        <v>0</v>
      </c>
      <c r="K41" s="103">
        <v>670</v>
      </c>
      <c r="L41" s="49">
        <v>0</v>
      </c>
      <c r="M41" s="49">
        <v>0</v>
      </c>
      <c r="N41" s="29">
        <v>9.5</v>
      </c>
      <c r="O41" s="49">
        <f t="shared" si="1"/>
        <v>0</v>
      </c>
      <c r="P41" s="49">
        <f t="shared" si="1"/>
        <v>0</v>
      </c>
      <c r="Q41" s="50">
        <f t="shared" si="2"/>
        <v>0</v>
      </c>
      <c r="R41" s="50">
        <f t="shared" si="3"/>
        <v>0</v>
      </c>
      <c r="S41" s="50">
        <f t="shared" si="0"/>
        <v>0</v>
      </c>
      <c r="T41" s="50">
        <f t="shared" si="4"/>
        <v>0</v>
      </c>
    </row>
    <row r="42" spans="2:20" ht="12.75" customHeight="1" x14ac:dyDescent="0.3">
      <c r="B42" s="86">
        <f t="shared" si="5"/>
        <v>29</v>
      </c>
      <c r="C42" s="107"/>
      <c r="D42" s="132" t="s">
        <v>656</v>
      </c>
      <c r="E42" s="133"/>
      <c r="F42" s="133"/>
      <c r="G42" s="134"/>
      <c r="H42" s="106" t="s">
        <v>20</v>
      </c>
      <c r="I42" s="88"/>
      <c r="J42" s="109">
        <v>500</v>
      </c>
      <c r="K42" s="103">
        <v>4000</v>
      </c>
      <c r="L42" s="49">
        <v>0</v>
      </c>
      <c r="M42" s="49">
        <v>0</v>
      </c>
      <c r="N42" s="29">
        <v>9.5</v>
      </c>
      <c r="O42" s="49">
        <f t="shared" ref="O42" si="6">PRODUCT(L42,1.095)</f>
        <v>0</v>
      </c>
      <c r="P42" s="49">
        <f t="shared" ref="P42" si="7">PRODUCT(M42,1.095)</f>
        <v>0</v>
      </c>
      <c r="Q42" s="50">
        <f t="shared" ref="Q42" si="8">PRODUCT(J42,O42)</f>
        <v>0</v>
      </c>
      <c r="R42" s="50">
        <f t="shared" ref="R42" si="9">PRODUCT(J42,L42)</f>
        <v>0</v>
      </c>
      <c r="S42" s="50">
        <f t="shared" ref="S42" si="10">PRODUCT(K42,P42)</f>
        <v>0</v>
      </c>
      <c r="T42" s="50">
        <f t="shared" ref="T42" si="11">PRODUCT(K42,M42)</f>
        <v>0</v>
      </c>
    </row>
    <row r="43" spans="2:20" ht="12.75" customHeight="1" x14ac:dyDescent="0.3">
      <c r="B43" s="91"/>
      <c r="C43" s="92"/>
      <c r="D43" s="135" t="s">
        <v>523</v>
      </c>
      <c r="E43" s="136"/>
      <c r="F43" s="136"/>
      <c r="G43" s="137"/>
      <c r="H43" s="93"/>
      <c r="I43" s="93"/>
      <c r="J43" s="93"/>
      <c r="K43" s="93"/>
      <c r="L43" s="94"/>
      <c r="M43" s="94"/>
      <c r="N43" s="93"/>
      <c r="O43" s="95"/>
      <c r="P43" s="95"/>
      <c r="Q43" s="96">
        <f>SUM(Q14:Q42)</f>
        <v>0</v>
      </c>
      <c r="R43" s="96">
        <f>SUM(R14:R42)</f>
        <v>0</v>
      </c>
      <c r="S43" s="97">
        <f>SUM(S14:S42)</f>
        <v>0</v>
      </c>
      <c r="T43" s="97">
        <f>SUM(T14:T42)</f>
        <v>0</v>
      </c>
    </row>
    <row r="44" spans="2:20" ht="12.75" customHeight="1" x14ac:dyDescent="0.3">
      <c r="B44" s="6"/>
      <c r="C44" s="6"/>
      <c r="D44" s="6"/>
      <c r="E44" s="6"/>
      <c r="F44" s="6"/>
      <c r="G44" s="6"/>
      <c r="H44" s="6"/>
      <c r="I44" s="6"/>
      <c r="J44" s="6"/>
      <c r="K44" s="6"/>
      <c r="L44" s="6"/>
      <c r="M44" s="6"/>
      <c r="N44" s="6"/>
      <c r="O44" s="6"/>
      <c r="P44" s="6"/>
      <c r="Q44" s="6"/>
      <c r="R44" s="6"/>
      <c r="S44" s="6"/>
      <c r="T44" s="6"/>
    </row>
    <row r="45" spans="2:20" ht="12.75" customHeight="1" x14ac:dyDescent="0.3">
      <c r="B45" s="6" t="s">
        <v>68</v>
      </c>
      <c r="C45" s="6"/>
      <c r="D45" s="6"/>
      <c r="E45" s="6"/>
      <c r="F45" s="6"/>
      <c r="G45" s="6"/>
      <c r="H45" s="6"/>
      <c r="I45" s="6"/>
      <c r="J45" s="6"/>
      <c r="K45" s="6"/>
      <c r="L45" s="6"/>
      <c r="M45" s="6"/>
      <c r="N45" s="6"/>
      <c r="O45" s="6"/>
      <c r="P45" s="6"/>
      <c r="Q45" s="6"/>
      <c r="R45" s="6"/>
      <c r="S45" s="6"/>
      <c r="T45" s="6"/>
    </row>
    <row r="46" spans="2:20" ht="12.75" customHeight="1" x14ac:dyDescent="0.3">
      <c r="B46" s="6" t="s">
        <v>69</v>
      </c>
      <c r="C46" s="6"/>
      <c r="D46" s="6"/>
      <c r="E46" s="6"/>
      <c r="F46" s="6"/>
      <c r="G46" s="6"/>
      <c r="H46" s="6"/>
      <c r="I46" s="6"/>
      <c r="J46" s="6"/>
      <c r="K46" s="6"/>
      <c r="L46" s="6"/>
      <c r="M46" s="6"/>
      <c r="N46" s="6"/>
      <c r="O46" s="6"/>
      <c r="P46" s="6"/>
      <c r="Q46" s="6"/>
      <c r="R46" s="6"/>
      <c r="S46" s="6"/>
      <c r="T46" s="6"/>
    </row>
    <row r="47" spans="2:20" ht="12.75" customHeight="1" x14ac:dyDescent="0.3">
      <c r="B47" s="6" t="s">
        <v>70</v>
      </c>
      <c r="C47" s="6"/>
      <c r="D47" s="6"/>
      <c r="E47" s="6"/>
      <c r="F47" s="6"/>
      <c r="G47" s="6"/>
      <c r="H47" s="6"/>
      <c r="I47" s="6"/>
      <c r="J47" s="6"/>
      <c r="K47" s="6"/>
      <c r="L47" s="6"/>
      <c r="M47" s="6"/>
      <c r="N47" s="6"/>
      <c r="O47" s="6"/>
      <c r="P47" s="6"/>
      <c r="Q47" s="6"/>
      <c r="R47" s="6"/>
      <c r="S47" s="6"/>
      <c r="T47" s="6"/>
    </row>
    <row r="48" spans="2:20" ht="12.75" customHeight="1" x14ac:dyDescent="0.3">
      <c r="B48" s="6" t="s">
        <v>527</v>
      </c>
      <c r="C48" s="6"/>
      <c r="E48" s="6"/>
      <c r="F48" s="6"/>
      <c r="G48" s="6"/>
      <c r="H48" s="6"/>
      <c r="I48" s="6"/>
      <c r="J48" s="6"/>
      <c r="K48" s="6"/>
      <c r="L48" s="6"/>
      <c r="M48" s="6"/>
      <c r="N48" s="6"/>
      <c r="O48" s="6"/>
      <c r="P48" s="6"/>
      <c r="Q48" s="6"/>
      <c r="R48" s="6"/>
      <c r="S48" s="6"/>
      <c r="T48" s="6"/>
    </row>
    <row r="49" spans="2:20" ht="12.75" customHeight="1" x14ac:dyDescent="0.3">
      <c r="B49" s="6"/>
      <c r="C49" s="6"/>
      <c r="D49" s="6"/>
      <c r="E49" s="6"/>
      <c r="F49" s="6"/>
      <c r="G49" s="6"/>
      <c r="H49" s="6"/>
      <c r="I49" s="6"/>
      <c r="J49" s="6"/>
      <c r="K49" s="6"/>
      <c r="L49" s="6"/>
      <c r="M49" s="6"/>
      <c r="N49" s="6"/>
      <c r="O49" s="6"/>
      <c r="P49" s="6"/>
      <c r="Q49" s="6"/>
      <c r="R49" s="6"/>
      <c r="S49" s="6"/>
      <c r="T49" s="6"/>
    </row>
    <row r="50" spans="2:20" ht="12.75" customHeight="1" x14ac:dyDescent="0.3">
      <c r="B50" s="7" t="s">
        <v>524</v>
      </c>
      <c r="C50" s="7"/>
      <c r="D50" s="7"/>
      <c r="E50" s="7"/>
      <c r="F50" s="7"/>
      <c r="G50" s="98"/>
      <c r="H50" s="6"/>
      <c r="I50" s="6"/>
      <c r="J50" s="6"/>
      <c r="K50" s="6"/>
      <c r="L50" s="6"/>
      <c r="M50" s="6"/>
      <c r="N50" s="6"/>
      <c r="O50" s="6"/>
      <c r="P50" s="6"/>
      <c r="Q50" s="6"/>
      <c r="R50" s="6"/>
      <c r="S50" s="6"/>
      <c r="T50" s="6"/>
    </row>
    <row r="51" spans="2:20" ht="12.75" customHeight="1" x14ac:dyDescent="0.3">
      <c r="B51" s="7"/>
      <c r="C51" s="7"/>
      <c r="D51" s="7"/>
      <c r="E51" s="7"/>
      <c r="F51" s="7"/>
      <c r="G51" s="98"/>
      <c r="H51" s="6"/>
      <c r="I51" s="6"/>
      <c r="J51" s="6"/>
      <c r="K51" s="6"/>
      <c r="L51" s="6"/>
      <c r="M51" s="6"/>
      <c r="N51" s="6"/>
      <c r="O51" s="6"/>
      <c r="P51" s="6"/>
      <c r="Q51" s="6"/>
      <c r="R51" s="6"/>
      <c r="S51" s="6"/>
      <c r="T51" s="6"/>
    </row>
    <row r="52" spans="2:20" ht="12.75" customHeight="1" x14ac:dyDescent="0.3">
      <c r="B52" s="7" t="s">
        <v>528</v>
      </c>
      <c r="C52" s="7"/>
      <c r="D52" s="6"/>
      <c r="E52" s="6"/>
      <c r="F52" s="6"/>
      <c r="G52" s="6"/>
      <c r="H52" s="6"/>
      <c r="I52" s="6"/>
      <c r="J52" s="6"/>
      <c r="K52" s="6"/>
      <c r="L52" s="6"/>
      <c r="M52" s="6"/>
      <c r="N52" s="6"/>
      <c r="O52" s="6"/>
      <c r="P52" s="6"/>
      <c r="Q52" s="6"/>
      <c r="R52" s="6"/>
      <c r="S52" s="6"/>
      <c r="T52" s="6"/>
    </row>
    <row r="53" spans="2:20" ht="12.75" customHeight="1" x14ac:dyDescent="0.3">
      <c r="B53" s="7"/>
      <c r="C53" s="7"/>
      <c r="D53" s="6"/>
      <c r="E53" s="6"/>
      <c r="F53" s="6"/>
      <c r="G53" s="6"/>
      <c r="H53" s="6"/>
      <c r="I53" s="6"/>
      <c r="J53" s="6"/>
      <c r="K53" s="6"/>
      <c r="L53" s="6"/>
      <c r="M53" s="6"/>
      <c r="N53" s="6"/>
      <c r="O53" s="6"/>
      <c r="P53" s="6"/>
      <c r="Q53" s="6"/>
      <c r="R53" s="6"/>
      <c r="S53" s="6"/>
      <c r="T53" s="6"/>
    </row>
    <row r="54" spans="2:20" ht="12.75" customHeight="1" x14ac:dyDescent="0.3">
      <c r="B54" s="7" t="s">
        <v>525</v>
      </c>
      <c r="C54" s="7"/>
      <c r="D54" s="6"/>
      <c r="E54" s="6"/>
      <c r="F54" s="6"/>
      <c r="G54" s="6"/>
      <c r="H54" s="6"/>
      <c r="I54" s="6"/>
      <c r="J54" s="6"/>
      <c r="K54" s="6"/>
      <c r="L54" s="6"/>
      <c r="M54" s="6"/>
      <c r="N54" s="6"/>
      <c r="O54" s="6"/>
      <c r="P54" s="6"/>
      <c r="Q54" s="6"/>
      <c r="R54" s="6"/>
      <c r="S54" s="6"/>
      <c r="T54" s="6"/>
    </row>
    <row r="55" spans="2:20" ht="12.75" customHeight="1" x14ac:dyDescent="0.3">
      <c r="B55" s="7" t="s">
        <v>526</v>
      </c>
      <c r="C55" s="7"/>
      <c r="D55" s="6"/>
      <c r="E55" s="6"/>
      <c r="F55" s="6"/>
      <c r="G55" s="6"/>
      <c r="H55" s="6"/>
      <c r="I55" s="6"/>
      <c r="J55" s="6"/>
      <c r="K55" s="6"/>
      <c r="L55" s="6"/>
      <c r="M55" s="6"/>
      <c r="N55" s="6"/>
      <c r="O55" s="6"/>
      <c r="P55" s="6"/>
      <c r="Q55" s="6"/>
      <c r="R55" s="6"/>
      <c r="S55" s="6"/>
      <c r="T55" s="6"/>
    </row>
    <row r="56" spans="2:20" ht="12.75" customHeight="1" x14ac:dyDescent="0.3">
      <c r="B56" s="6"/>
      <c r="C56" s="6"/>
      <c r="D56" s="6"/>
      <c r="E56" s="6"/>
      <c r="F56" s="6"/>
      <c r="G56" s="6"/>
      <c r="H56" s="6"/>
      <c r="I56" s="6"/>
      <c r="J56" s="6"/>
      <c r="K56" s="6"/>
      <c r="L56" s="6"/>
      <c r="M56" s="6"/>
      <c r="N56" s="6"/>
      <c r="O56" s="6"/>
      <c r="P56" s="6"/>
      <c r="Q56" s="6"/>
      <c r="R56" s="6"/>
      <c r="S56" s="6"/>
      <c r="T56" s="6"/>
    </row>
    <row r="57" spans="2:20" ht="12.75" customHeight="1" x14ac:dyDescent="0.3">
      <c r="B57" s="6" t="s">
        <v>72</v>
      </c>
      <c r="C57" s="6"/>
      <c r="D57" s="6"/>
      <c r="E57" s="6"/>
      <c r="F57" s="6"/>
      <c r="G57" s="6"/>
      <c r="H57" s="6"/>
      <c r="I57" s="42" t="s">
        <v>73</v>
      </c>
      <c r="J57" s="6"/>
      <c r="K57" s="6"/>
      <c r="L57" s="6"/>
      <c r="M57" s="6"/>
      <c r="N57" s="6" t="s">
        <v>74</v>
      </c>
      <c r="O57" s="6"/>
      <c r="P57" s="6"/>
      <c r="Q57" s="6"/>
      <c r="R57" s="6"/>
      <c r="S57" s="6"/>
      <c r="T57" s="6"/>
    </row>
    <row r="62" spans="2:20" ht="12.75" customHeight="1" x14ac:dyDescent="0.3">
      <c r="I62" s="43"/>
    </row>
  </sheetData>
  <sheetProtection algorithmName="SHA-512" hashValue="7z+rDvu6aCY2c0FmBMjSPjij/0txJkl3fp66Pd2FawGxjk/5HzVutpNwUI3zAPF4WS+W4zr4n+R44zcbKBrucg==" saltValue="bcAyoJZb3RVsedsSdIFlYw==" spinCount="100000" sheet="1" objects="1" scenarios="1"/>
  <protectedRanges>
    <protectedRange sqref="D57" name="Obseg9"/>
    <protectedRange sqref="D5:E6" name="Obseg8"/>
    <protectedRange sqref="C14:C42" name="Obseg5"/>
    <protectedRange sqref="E5:F6" name="Range1"/>
    <protectedRange sqref="I14:I42" name="Range2"/>
    <protectedRange sqref="L14:M42" name="Range3"/>
    <protectedRange sqref="E57" name="Range4"/>
    <protectedRange sqref="I5" name="Obseg6"/>
    <protectedRange sqref="D57" name="Obseg7"/>
  </protectedRanges>
  <mergeCells count="32">
    <mergeCell ref="D23:G23"/>
    <mergeCell ref="D11:G11"/>
    <mergeCell ref="E12:H12"/>
    <mergeCell ref="D14:G14"/>
    <mergeCell ref="D15:G15"/>
    <mergeCell ref="D16:G16"/>
    <mergeCell ref="D17:G17"/>
    <mergeCell ref="D18:G18"/>
    <mergeCell ref="D19:G19"/>
    <mergeCell ref="D20:G20"/>
    <mergeCell ref="D21:G21"/>
    <mergeCell ref="D22:G22"/>
    <mergeCell ref="D35:G35"/>
    <mergeCell ref="D24:G24"/>
    <mergeCell ref="D25:G25"/>
    <mergeCell ref="D26:G26"/>
    <mergeCell ref="D27:G27"/>
    <mergeCell ref="D28:G28"/>
    <mergeCell ref="D29:G29"/>
    <mergeCell ref="D30:G30"/>
    <mergeCell ref="D31:G31"/>
    <mergeCell ref="D32:G32"/>
    <mergeCell ref="D33:G33"/>
    <mergeCell ref="D34:G34"/>
    <mergeCell ref="D43:G43"/>
    <mergeCell ref="D42:G42"/>
    <mergeCell ref="D36:G36"/>
    <mergeCell ref="D37:G37"/>
    <mergeCell ref="D38:G38"/>
    <mergeCell ref="D39:G39"/>
    <mergeCell ref="D40:G40"/>
    <mergeCell ref="D41:G41"/>
  </mergeCells>
  <pageMargins left="0.75" right="0.75" top="1" bottom="1" header="0" footer="0"/>
  <pageSetup paperSize="9" scale="63" orientation="landscape" r:id="rId1"/>
  <headerFooter alignWithMargins="0">
    <oddFooter>&amp;C&amp;"Bookman Old Style,Navadno"&amp;8Stran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0AA27-8DDB-4AEC-A80E-9A9A36EA5D26}">
  <dimension ref="A1:N58"/>
  <sheetViews>
    <sheetView topLeftCell="A27" zoomScaleNormal="100" workbookViewId="0">
      <selection activeCell="I51" sqref="I51"/>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711</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712</v>
      </c>
      <c r="D12" s="121" t="s">
        <v>712</v>
      </c>
      <c r="E12" s="121" t="s">
        <v>712</v>
      </c>
      <c r="F12" s="122" t="s">
        <v>712</v>
      </c>
      <c r="G12" s="29" t="s">
        <v>20</v>
      </c>
      <c r="H12" s="30"/>
      <c r="I12" s="31">
        <v>10</v>
      </c>
      <c r="J12" s="32">
        <v>0</v>
      </c>
      <c r="K12" s="33">
        <v>9.5</v>
      </c>
      <c r="L12" s="34">
        <f t="shared" ref="L12:L43" si="0">PRODUCT(J12,1.095)</f>
        <v>0</v>
      </c>
      <c r="M12" s="35">
        <f>PRODUCT(I12,L12)</f>
        <v>0</v>
      </c>
      <c r="N12" s="35">
        <f>PRODUCT(I12,J12)</f>
        <v>0</v>
      </c>
    </row>
    <row r="13" spans="1:14" ht="15" customHeight="1" x14ac:dyDescent="0.3">
      <c r="A13" s="27">
        <f t="shared" ref="A13:A43" si="1">A12+1</f>
        <v>2</v>
      </c>
      <c r="B13" s="28"/>
      <c r="C13" s="120" t="s">
        <v>713</v>
      </c>
      <c r="D13" s="121" t="s">
        <v>713</v>
      </c>
      <c r="E13" s="121" t="s">
        <v>713</v>
      </c>
      <c r="F13" s="122" t="s">
        <v>713</v>
      </c>
      <c r="G13" s="29" t="s">
        <v>20</v>
      </c>
      <c r="H13" s="30"/>
      <c r="I13" s="31">
        <v>10</v>
      </c>
      <c r="J13" s="32">
        <v>0</v>
      </c>
      <c r="K13" s="33">
        <v>9.5</v>
      </c>
      <c r="L13" s="34">
        <f t="shared" si="0"/>
        <v>0</v>
      </c>
      <c r="M13" s="35">
        <f t="shared" ref="M13:M43" si="2">PRODUCT(I13,L13)</f>
        <v>0</v>
      </c>
      <c r="N13" s="35">
        <f t="shared" ref="N13:N43" si="3">PRODUCT(I13,J13)</f>
        <v>0</v>
      </c>
    </row>
    <row r="14" spans="1:14" ht="15" customHeight="1" x14ac:dyDescent="0.3">
      <c r="A14" s="27">
        <f t="shared" si="1"/>
        <v>3</v>
      </c>
      <c r="B14" s="28"/>
      <c r="C14" s="120" t="s">
        <v>714</v>
      </c>
      <c r="D14" s="121" t="s">
        <v>714</v>
      </c>
      <c r="E14" s="121" t="s">
        <v>714</v>
      </c>
      <c r="F14" s="122" t="s">
        <v>714</v>
      </c>
      <c r="G14" s="29" t="s">
        <v>20</v>
      </c>
      <c r="H14" s="30"/>
      <c r="I14" s="31">
        <v>30</v>
      </c>
      <c r="J14" s="32">
        <v>0</v>
      </c>
      <c r="K14" s="33">
        <v>9.5</v>
      </c>
      <c r="L14" s="34">
        <f t="shared" si="0"/>
        <v>0</v>
      </c>
      <c r="M14" s="35">
        <f t="shared" si="2"/>
        <v>0</v>
      </c>
      <c r="N14" s="35">
        <f t="shared" si="3"/>
        <v>0</v>
      </c>
    </row>
    <row r="15" spans="1:14" ht="15" customHeight="1" x14ac:dyDescent="0.3">
      <c r="A15" s="27">
        <f t="shared" si="1"/>
        <v>4</v>
      </c>
      <c r="B15" s="28"/>
      <c r="C15" s="120" t="s">
        <v>715</v>
      </c>
      <c r="D15" s="121" t="s">
        <v>715</v>
      </c>
      <c r="E15" s="121" t="s">
        <v>715</v>
      </c>
      <c r="F15" s="122" t="s">
        <v>715</v>
      </c>
      <c r="G15" s="29" t="s">
        <v>20</v>
      </c>
      <c r="H15" s="30"/>
      <c r="I15" s="31">
        <v>10</v>
      </c>
      <c r="J15" s="32">
        <v>0</v>
      </c>
      <c r="K15" s="33">
        <v>9.5</v>
      </c>
      <c r="L15" s="34">
        <f t="shared" si="0"/>
        <v>0</v>
      </c>
      <c r="M15" s="35">
        <f t="shared" si="2"/>
        <v>0</v>
      </c>
      <c r="N15" s="35">
        <f t="shared" si="3"/>
        <v>0</v>
      </c>
    </row>
    <row r="16" spans="1:14" ht="15" customHeight="1" x14ac:dyDescent="0.3">
      <c r="A16" s="27">
        <f t="shared" si="1"/>
        <v>5</v>
      </c>
      <c r="B16" s="28"/>
      <c r="C16" s="120" t="s">
        <v>716</v>
      </c>
      <c r="D16" s="121" t="s">
        <v>716</v>
      </c>
      <c r="E16" s="121" t="s">
        <v>716</v>
      </c>
      <c r="F16" s="122" t="s">
        <v>716</v>
      </c>
      <c r="G16" s="29" t="s">
        <v>20</v>
      </c>
      <c r="H16" s="30"/>
      <c r="I16" s="31">
        <v>10</v>
      </c>
      <c r="J16" s="32">
        <v>0</v>
      </c>
      <c r="K16" s="33">
        <v>9.5</v>
      </c>
      <c r="L16" s="34">
        <f t="shared" si="0"/>
        <v>0</v>
      </c>
      <c r="M16" s="35">
        <f t="shared" si="2"/>
        <v>0</v>
      </c>
      <c r="N16" s="35">
        <f t="shared" si="3"/>
        <v>0</v>
      </c>
    </row>
    <row r="17" spans="1:14" ht="15" customHeight="1" x14ac:dyDescent="0.3">
      <c r="A17" s="27">
        <f t="shared" si="1"/>
        <v>6</v>
      </c>
      <c r="B17" s="28"/>
      <c r="C17" s="120" t="s">
        <v>717</v>
      </c>
      <c r="D17" s="121" t="s">
        <v>717</v>
      </c>
      <c r="E17" s="121" t="s">
        <v>717</v>
      </c>
      <c r="F17" s="122" t="s">
        <v>717</v>
      </c>
      <c r="G17" s="29" t="s">
        <v>20</v>
      </c>
      <c r="H17" s="30"/>
      <c r="I17" s="31">
        <v>10</v>
      </c>
      <c r="J17" s="32">
        <v>0</v>
      </c>
      <c r="K17" s="33">
        <v>9.5</v>
      </c>
      <c r="L17" s="34">
        <f t="shared" si="0"/>
        <v>0</v>
      </c>
      <c r="M17" s="35">
        <f t="shared" si="2"/>
        <v>0</v>
      </c>
      <c r="N17" s="35">
        <f t="shared" si="3"/>
        <v>0</v>
      </c>
    </row>
    <row r="18" spans="1:14" ht="15" customHeight="1" x14ac:dyDescent="0.3">
      <c r="A18" s="27">
        <f t="shared" si="1"/>
        <v>7</v>
      </c>
      <c r="B18" s="28"/>
      <c r="C18" s="120" t="s">
        <v>718</v>
      </c>
      <c r="D18" s="121" t="s">
        <v>718</v>
      </c>
      <c r="E18" s="121" t="s">
        <v>718</v>
      </c>
      <c r="F18" s="122" t="s">
        <v>718</v>
      </c>
      <c r="G18" s="29" t="s">
        <v>20</v>
      </c>
      <c r="H18" s="30"/>
      <c r="I18" s="31">
        <v>30</v>
      </c>
      <c r="J18" s="32">
        <v>0</v>
      </c>
      <c r="K18" s="33">
        <v>9.5</v>
      </c>
      <c r="L18" s="34">
        <f t="shared" si="0"/>
        <v>0</v>
      </c>
      <c r="M18" s="35">
        <f t="shared" si="2"/>
        <v>0</v>
      </c>
      <c r="N18" s="35">
        <f t="shared" si="3"/>
        <v>0</v>
      </c>
    </row>
    <row r="19" spans="1:14" ht="15" customHeight="1" x14ac:dyDescent="0.3">
      <c r="A19" s="27">
        <f t="shared" si="1"/>
        <v>8</v>
      </c>
      <c r="B19" s="28"/>
      <c r="C19" s="120" t="s">
        <v>719</v>
      </c>
      <c r="D19" s="121" t="s">
        <v>719</v>
      </c>
      <c r="E19" s="121" t="s">
        <v>719</v>
      </c>
      <c r="F19" s="122" t="s">
        <v>719</v>
      </c>
      <c r="G19" s="29" t="s">
        <v>20</v>
      </c>
      <c r="H19" s="30"/>
      <c r="I19" s="31">
        <v>40</v>
      </c>
      <c r="J19" s="32">
        <v>0</v>
      </c>
      <c r="K19" s="33">
        <v>9.5</v>
      </c>
      <c r="L19" s="34">
        <f t="shared" si="0"/>
        <v>0</v>
      </c>
      <c r="M19" s="35">
        <f t="shared" si="2"/>
        <v>0</v>
      </c>
      <c r="N19" s="35">
        <f t="shared" si="3"/>
        <v>0</v>
      </c>
    </row>
    <row r="20" spans="1:14" ht="15" customHeight="1" x14ac:dyDescent="0.3">
      <c r="A20" s="27">
        <f t="shared" si="1"/>
        <v>9</v>
      </c>
      <c r="B20" s="28"/>
      <c r="C20" s="120" t="s">
        <v>720</v>
      </c>
      <c r="D20" s="121" t="s">
        <v>720</v>
      </c>
      <c r="E20" s="121" t="s">
        <v>720</v>
      </c>
      <c r="F20" s="122" t="s">
        <v>720</v>
      </c>
      <c r="G20" s="29" t="s">
        <v>20</v>
      </c>
      <c r="H20" s="30"/>
      <c r="I20" s="31">
        <v>30</v>
      </c>
      <c r="J20" s="32">
        <v>0</v>
      </c>
      <c r="K20" s="33">
        <v>9.5</v>
      </c>
      <c r="L20" s="34">
        <f t="shared" si="0"/>
        <v>0</v>
      </c>
      <c r="M20" s="35">
        <f t="shared" si="2"/>
        <v>0</v>
      </c>
      <c r="N20" s="35">
        <f t="shared" si="3"/>
        <v>0</v>
      </c>
    </row>
    <row r="21" spans="1:14" ht="15" customHeight="1" x14ac:dyDescent="0.3">
      <c r="A21" s="27">
        <f t="shared" si="1"/>
        <v>10</v>
      </c>
      <c r="B21" s="28"/>
      <c r="C21" s="120" t="s">
        <v>721</v>
      </c>
      <c r="D21" s="121" t="s">
        <v>721</v>
      </c>
      <c r="E21" s="121" t="s">
        <v>721</v>
      </c>
      <c r="F21" s="122" t="s">
        <v>721</v>
      </c>
      <c r="G21" s="29" t="s">
        <v>20</v>
      </c>
      <c r="H21" s="30"/>
      <c r="I21" s="31">
        <v>270</v>
      </c>
      <c r="J21" s="32">
        <v>0</v>
      </c>
      <c r="K21" s="33">
        <v>9.5</v>
      </c>
      <c r="L21" s="34">
        <f t="shared" si="0"/>
        <v>0</v>
      </c>
      <c r="M21" s="35">
        <f t="shared" si="2"/>
        <v>0</v>
      </c>
      <c r="N21" s="35">
        <f t="shared" si="3"/>
        <v>0</v>
      </c>
    </row>
    <row r="22" spans="1:14" ht="15" customHeight="1" x14ac:dyDescent="0.3">
      <c r="A22" s="27">
        <f t="shared" si="1"/>
        <v>11</v>
      </c>
      <c r="B22" s="28"/>
      <c r="C22" s="120" t="s">
        <v>722</v>
      </c>
      <c r="D22" s="121" t="s">
        <v>722</v>
      </c>
      <c r="E22" s="121" t="s">
        <v>722</v>
      </c>
      <c r="F22" s="122" t="s">
        <v>722</v>
      </c>
      <c r="G22" s="29" t="s">
        <v>20</v>
      </c>
      <c r="H22" s="30"/>
      <c r="I22" s="31">
        <v>70</v>
      </c>
      <c r="J22" s="32">
        <v>0</v>
      </c>
      <c r="K22" s="33">
        <v>9.5</v>
      </c>
      <c r="L22" s="34">
        <f t="shared" si="0"/>
        <v>0</v>
      </c>
      <c r="M22" s="35">
        <f t="shared" si="2"/>
        <v>0</v>
      </c>
      <c r="N22" s="35">
        <f t="shared" si="3"/>
        <v>0</v>
      </c>
    </row>
    <row r="23" spans="1:14" ht="15" customHeight="1" x14ac:dyDescent="0.3">
      <c r="A23" s="27">
        <f t="shared" si="1"/>
        <v>12</v>
      </c>
      <c r="B23" s="28"/>
      <c r="C23" s="120" t="s">
        <v>723</v>
      </c>
      <c r="D23" s="121" t="s">
        <v>723</v>
      </c>
      <c r="E23" s="121" t="s">
        <v>723</v>
      </c>
      <c r="F23" s="122" t="s">
        <v>723</v>
      </c>
      <c r="G23" s="29" t="s">
        <v>20</v>
      </c>
      <c r="H23" s="30"/>
      <c r="I23" s="31">
        <v>50</v>
      </c>
      <c r="J23" s="32">
        <v>0</v>
      </c>
      <c r="K23" s="33">
        <v>9.5</v>
      </c>
      <c r="L23" s="34">
        <f t="shared" si="0"/>
        <v>0</v>
      </c>
      <c r="M23" s="35">
        <f t="shared" si="2"/>
        <v>0</v>
      </c>
      <c r="N23" s="35">
        <f t="shared" si="3"/>
        <v>0</v>
      </c>
    </row>
    <row r="24" spans="1:14" ht="15" customHeight="1" x14ac:dyDescent="0.3">
      <c r="A24" s="27">
        <f t="shared" si="1"/>
        <v>13</v>
      </c>
      <c r="B24" s="28"/>
      <c r="C24" s="120" t="s">
        <v>724</v>
      </c>
      <c r="D24" s="121" t="s">
        <v>724</v>
      </c>
      <c r="E24" s="121" t="s">
        <v>724</v>
      </c>
      <c r="F24" s="122" t="s">
        <v>724</v>
      </c>
      <c r="G24" s="29" t="s">
        <v>20</v>
      </c>
      <c r="H24" s="30"/>
      <c r="I24" s="31">
        <v>200</v>
      </c>
      <c r="J24" s="32">
        <v>0</v>
      </c>
      <c r="K24" s="33">
        <v>9.5</v>
      </c>
      <c r="L24" s="34">
        <f t="shared" si="0"/>
        <v>0</v>
      </c>
      <c r="M24" s="35">
        <f t="shared" si="2"/>
        <v>0</v>
      </c>
      <c r="N24" s="35">
        <f t="shared" si="3"/>
        <v>0</v>
      </c>
    </row>
    <row r="25" spans="1:14" ht="15" customHeight="1" x14ac:dyDescent="0.3">
      <c r="A25" s="27">
        <f t="shared" si="1"/>
        <v>14</v>
      </c>
      <c r="B25" s="28"/>
      <c r="C25" s="120" t="s">
        <v>725</v>
      </c>
      <c r="D25" s="121" t="s">
        <v>725</v>
      </c>
      <c r="E25" s="121" t="s">
        <v>725</v>
      </c>
      <c r="F25" s="122" t="s">
        <v>725</v>
      </c>
      <c r="G25" s="29" t="s">
        <v>20</v>
      </c>
      <c r="H25" s="30"/>
      <c r="I25" s="31">
        <v>10</v>
      </c>
      <c r="J25" s="32">
        <v>0</v>
      </c>
      <c r="K25" s="33">
        <v>9.5</v>
      </c>
      <c r="L25" s="34">
        <f t="shared" si="0"/>
        <v>0</v>
      </c>
      <c r="M25" s="35">
        <f t="shared" si="2"/>
        <v>0</v>
      </c>
      <c r="N25" s="35">
        <f t="shared" si="3"/>
        <v>0</v>
      </c>
    </row>
    <row r="26" spans="1:14" ht="15" customHeight="1" x14ac:dyDescent="0.3">
      <c r="A26" s="27">
        <f t="shared" si="1"/>
        <v>15</v>
      </c>
      <c r="B26" s="28"/>
      <c r="C26" s="120" t="s">
        <v>726</v>
      </c>
      <c r="D26" s="121" t="s">
        <v>726</v>
      </c>
      <c r="E26" s="121" t="s">
        <v>726</v>
      </c>
      <c r="F26" s="122" t="s">
        <v>726</v>
      </c>
      <c r="G26" s="29" t="s">
        <v>20</v>
      </c>
      <c r="H26" s="30"/>
      <c r="I26" s="31">
        <v>200</v>
      </c>
      <c r="J26" s="32">
        <v>0</v>
      </c>
      <c r="K26" s="33">
        <v>9.5</v>
      </c>
      <c r="L26" s="34">
        <f t="shared" si="0"/>
        <v>0</v>
      </c>
      <c r="M26" s="35">
        <f t="shared" si="2"/>
        <v>0</v>
      </c>
      <c r="N26" s="35">
        <f t="shared" si="3"/>
        <v>0</v>
      </c>
    </row>
    <row r="27" spans="1:14" ht="15" customHeight="1" x14ac:dyDescent="0.3">
      <c r="A27" s="27">
        <f t="shared" si="1"/>
        <v>16</v>
      </c>
      <c r="B27" s="28"/>
      <c r="C27" s="120" t="s">
        <v>727</v>
      </c>
      <c r="D27" s="121" t="s">
        <v>727</v>
      </c>
      <c r="E27" s="121" t="s">
        <v>727</v>
      </c>
      <c r="F27" s="122" t="s">
        <v>727</v>
      </c>
      <c r="G27" s="33" t="s">
        <v>20</v>
      </c>
      <c r="H27" s="30"/>
      <c r="I27" s="31">
        <v>30</v>
      </c>
      <c r="J27" s="32">
        <v>0</v>
      </c>
      <c r="K27" s="33">
        <v>9.5</v>
      </c>
      <c r="L27" s="34">
        <f t="shared" si="0"/>
        <v>0</v>
      </c>
      <c r="M27" s="35">
        <f t="shared" si="2"/>
        <v>0</v>
      </c>
      <c r="N27" s="35">
        <f t="shared" si="3"/>
        <v>0</v>
      </c>
    </row>
    <row r="28" spans="1:14" ht="15" customHeight="1" x14ac:dyDescent="0.3">
      <c r="A28" s="27">
        <f t="shared" si="1"/>
        <v>17</v>
      </c>
      <c r="B28" s="28"/>
      <c r="C28" s="120" t="s">
        <v>728</v>
      </c>
      <c r="D28" s="121" t="s">
        <v>728</v>
      </c>
      <c r="E28" s="121" t="s">
        <v>728</v>
      </c>
      <c r="F28" s="122" t="s">
        <v>728</v>
      </c>
      <c r="G28" s="33" t="s">
        <v>20</v>
      </c>
      <c r="H28" s="30"/>
      <c r="I28" s="31">
        <v>10</v>
      </c>
      <c r="J28" s="32">
        <v>0</v>
      </c>
      <c r="K28" s="33">
        <v>9.5</v>
      </c>
      <c r="L28" s="34">
        <f t="shared" si="0"/>
        <v>0</v>
      </c>
      <c r="M28" s="35">
        <f t="shared" si="2"/>
        <v>0</v>
      </c>
      <c r="N28" s="35">
        <f t="shared" si="3"/>
        <v>0</v>
      </c>
    </row>
    <row r="29" spans="1:14" ht="15" customHeight="1" x14ac:dyDescent="0.3">
      <c r="A29" s="27">
        <f t="shared" si="1"/>
        <v>18</v>
      </c>
      <c r="B29" s="28"/>
      <c r="C29" s="120" t="s">
        <v>729</v>
      </c>
      <c r="D29" s="121" t="s">
        <v>729</v>
      </c>
      <c r="E29" s="121" t="s">
        <v>729</v>
      </c>
      <c r="F29" s="122" t="s">
        <v>729</v>
      </c>
      <c r="G29" s="33" t="s">
        <v>20</v>
      </c>
      <c r="H29" s="30"/>
      <c r="I29" s="31">
        <v>10</v>
      </c>
      <c r="J29" s="32">
        <v>0</v>
      </c>
      <c r="K29" s="33">
        <v>9.5</v>
      </c>
      <c r="L29" s="34">
        <f t="shared" si="0"/>
        <v>0</v>
      </c>
      <c r="M29" s="35">
        <f t="shared" si="2"/>
        <v>0</v>
      </c>
      <c r="N29" s="35">
        <f t="shared" si="3"/>
        <v>0</v>
      </c>
    </row>
    <row r="30" spans="1:14" ht="15" customHeight="1" x14ac:dyDescent="0.3">
      <c r="A30" s="27">
        <f t="shared" si="1"/>
        <v>19</v>
      </c>
      <c r="B30" s="28"/>
      <c r="C30" s="120" t="s">
        <v>730</v>
      </c>
      <c r="D30" s="121" t="s">
        <v>730</v>
      </c>
      <c r="E30" s="121" t="s">
        <v>730</v>
      </c>
      <c r="F30" s="122" t="s">
        <v>730</v>
      </c>
      <c r="G30" s="33" t="s">
        <v>20</v>
      </c>
      <c r="H30" s="30"/>
      <c r="I30" s="31">
        <v>70</v>
      </c>
      <c r="J30" s="32">
        <v>0</v>
      </c>
      <c r="K30" s="33">
        <v>9.5</v>
      </c>
      <c r="L30" s="34">
        <f t="shared" si="0"/>
        <v>0</v>
      </c>
      <c r="M30" s="35">
        <f t="shared" si="2"/>
        <v>0</v>
      </c>
      <c r="N30" s="35">
        <f t="shared" si="3"/>
        <v>0</v>
      </c>
    </row>
    <row r="31" spans="1:14" ht="15" customHeight="1" x14ac:dyDescent="0.3">
      <c r="A31" s="27">
        <f t="shared" si="1"/>
        <v>20</v>
      </c>
      <c r="B31" s="28"/>
      <c r="C31" s="120" t="s">
        <v>731</v>
      </c>
      <c r="D31" s="121" t="s">
        <v>731</v>
      </c>
      <c r="E31" s="121" t="s">
        <v>731</v>
      </c>
      <c r="F31" s="122" t="s">
        <v>731</v>
      </c>
      <c r="G31" s="33" t="s">
        <v>20</v>
      </c>
      <c r="H31" s="30"/>
      <c r="I31" s="31">
        <v>10</v>
      </c>
      <c r="J31" s="32">
        <v>0</v>
      </c>
      <c r="K31" s="33">
        <v>9.5</v>
      </c>
      <c r="L31" s="34">
        <f t="shared" si="0"/>
        <v>0</v>
      </c>
      <c r="M31" s="35">
        <f t="shared" si="2"/>
        <v>0</v>
      </c>
      <c r="N31" s="35">
        <f t="shared" si="3"/>
        <v>0</v>
      </c>
    </row>
    <row r="32" spans="1:14" ht="15" customHeight="1" x14ac:dyDescent="0.3">
      <c r="A32" s="27">
        <f t="shared" si="1"/>
        <v>21</v>
      </c>
      <c r="B32" s="28"/>
      <c r="C32" s="120" t="s">
        <v>732</v>
      </c>
      <c r="D32" s="121" t="s">
        <v>732</v>
      </c>
      <c r="E32" s="121" t="s">
        <v>732</v>
      </c>
      <c r="F32" s="122" t="s">
        <v>732</v>
      </c>
      <c r="G32" s="33" t="s">
        <v>20</v>
      </c>
      <c r="H32" s="30"/>
      <c r="I32" s="31">
        <v>20</v>
      </c>
      <c r="J32" s="32">
        <v>0</v>
      </c>
      <c r="K32" s="33">
        <v>9.5</v>
      </c>
      <c r="L32" s="34">
        <f t="shared" si="0"/>
        <v>0</v>
      </c>
      <c r="M32" s="35">
        <f t="shared" si="2"/>
        <v>0</v>
      </c>
      <c r="N32" s="35">
        <f t="shared" si="3"/>
        <v>0</v>
      </c>
    </row>
    <row r="33" spans="1:14" ht="15" customHeight="1" x14ac:dyDescent="0.3">
      <c r="A33" s="27">
        <f t="shared" si="1"/>
        <v>22</v>
      </c>
      <c r="B33" s="28"/>
      <c r="C33" s="120" t="s">
        <v>733</v>
      </c>
      <c r="D33" s="121" t="s">
        <v>733</v>
      </c>
      <c r="E33" s="121" t="s">
        <v>733</v>
      </c>
      <c r="F33" s="122" t="s">
        <v>733</v>
      </c>
      <c r="G33" s="33" t="s">
        <v>20</v>
      </c>
      <c r="H33" s="30"/>
      <c r="I33" s="31">
        <v>10</v>
      </c>
      <c r="J33" s="32">
        <v>0</v>
      </c>
      <c r="K33" s="33">
        <v>9.5</v>
      </c>
      <c r="L33" s="34">
        <f t="shared" si="0"/>
        <v>0</v>
      </c>
      <c r="M33" s="35">
        <f t="shared" si="2"/>
        <v>0</v>
      </c>
      <c r="N33" s="35">
        <f t="shared" si="3"/>
        <v>0</v>
      </c>
    </row>
    <row r="34" spans="1:14" ht="15" customHeight="1" x14ac:dyDescent="0.3">
      <c r="A34" s="27">
        <f t="shared" si="1"/>
        <v>23</v>
      </c>
      <c r="B34" s="28"/>
      <c r="C34" s="120" t="s">
        <v>734</v>
      </c>
      <c r="D34" s="121" t="s">
        <v>734</v>
      </c>
      <c r="E34" s="121" t="s">
        <v>734</v>
      </c>
      <c r="F34" s="122" t="s">
        <v>734</v>
      </c>
      <c r="G34" s="33" t="s">
        <v>20</v>
      </c>
      <c r="H34" s="30"/>
      <c r="I34" s="31">
        <v>30</v>
      </c>
      <c r="J34" s="32">
        <v>0</v>
      </c>
      <c r="K34" s="33">
        <v>9.5</v>
      </c>
      <c r="L34" s="34">
        <f t="shared" si="0"/>
        <v>0</v>
      </c>
      <c r="M34" s="35">
        <f t="shared" si="2"/>
        <v>0</v>
      </c>
      <c r="N34" s="35">
        <f t="shared" si="3"/>
        <v>0</v>
      </c>
    </row>
    <row r="35" spans="1:14" ht="15" customHeight="1" x14ac:dyDescent="0.3">
      <c r="A35" s="27">
        <f t="shared" si="1"/>
        <v>24</v>
      </c>
      <c r="B35" s="28"/>
      <c r="C35" s="120" t="s">
        <v>735</v>
      </c>
      <c r="D35" s="121" t="s">
        <v>735</v>
      </c>
      <c r="E35" s="121" t="s">
        <v>735</v>
      </c>
      <c r="F35" s="122" t="s">
        <v>735</v>
      </c>
      <c r="G35" s="33" t="s">
        <v>20</v>
      </c>
      <c r="H35" s="30"/>
      <c r="I35" s="31">
        <v>20</v>
      </c>
      <c r="J35" s="32">
        <v>0</v>
      </c>
      <c r="K35" s="33">
        <v>9.5</v>
      </c>
      <c r="L35" s="34">
        <f t="shared" si="0"/>
        <v>0</v>
      </c>
      <c r="M35" s="35">
        <f t="shared" si="2"/>
        <v>0</v>
      </c>
      <c r="N35" s="35">
        <f t="shared" si="3"/>
        <v>0</v>
      </c>
    </row>
    <row r="36" spans="1:14" ht="15" customHeight="1" x14ac:dyDescent="0.3">
      <c r="A36" s="27">
        <f t="shared" si="1"/>
        <v>25</v>
      </c>
      <c r="B36" s="28"/>
      <c r="C36" s="120" t="s">
        <v>736</v>
      </c>
      <c r="D36" s="121" t="s">
        <v>736</v>
      </c>
      <c r="E36" s="121" t="s">
        <v>736</v>
      </c>
      <c r="F36" s="122" t="s">
        <v>736</v>
      </c>
      <c r="G36" s="33" t="s">
        <v>20</v>
      </c>
      <c r="H36" s="30"/>
      <c r="I36" s="31">
        <v>20</v>
      </c>
      <c r="J36" s="32">
        <v>0</v>
      </c>
      <c r="K36" s="33">
        <v>9.5</v>
      </c>
      <c r="L36" s="34">
        <f t="shared" si="0"/>
        <v>0</v>
      </c>
      <c r="M36" s="35">
        <f t="shared" si="2"/>
        <v>0</v>
      </c>
      <c r="N36" s="35">
        <f t="shared" si="3"/>
        <v>0</v>
      </c>
    </row>
    <row r="37" spans="1:14" ht="15" customHeight="1" x14ac:dyDescent="0.3">
      <c r="A37" s="27">
        <f t="shared" si="1"/>
        <v>26</v>
      </c>
      <c r="B37" s="28"/>
      <c r="C37" s="120" t="s">
        <v>737</v>
      </c>
      <c r="D37" s="121" t="s">
        <v>737</v>
      </c>
      <c r="E37" s="121" t="s">
        <v>737</v>
      </c>
      <c r="F37" s="122" t="s">
        <v>737</v>
      </c>
      <c r="G37" s="33" t="s">
        <v>20</v>
      </c>
      <c r="H37" s="30"/>
      <c r="I37" s="31">
        <v>20</v>
      </c>
      <c r="J37" s="32">
        <v>0</v>
      </c>
      <c r="K37" s="33">
        <v>9.5</v>
      </c>
      <c r="L37" s="34">
        <f t="shared" si="0"/>
        <v>0</v>
      </c>
      <c r="M37" s="35">
        <f t="shared" si="2"/>
        <v>0</v>
      </c>
      <c r="N37" s="35">
        <f t="shared" si="3"/>
        <v>0</v>
      </c>
    </row>
    <row r="38" spans="1:14" ht="15" customHeight="1" x14ac:dyDescent="0.3">
      <c r="A38" s="27">
        <f t="shared" si="1"/>
        <v>27</v>
      </c>
      <c r="B38" s="28"/>
      <c r="C38" s="120" t="s">
        <v>738</v>
      </c>
      <c r="D38" s="121" t="s">
        <v>738</v>
      </c>
      <c r="E38" s="121" t="s">
        <v>738</v>
      </c>
      <c r="F38" s="122" t="s">
        <v>738</v>
      </c>
      <c r="G38" s="33" t="s">
        <v>20</v>
      </c>
      <c r="H38" s="30"/>
      <c r="I38" s="31">
        <v>100</v>
      </c>
      <c r="J38" s="32">
        <v>0</v>
      </c>
      <c r="K38" s="33">
        <v>9.5</v>
      </c>
      <c r="L38" s="34">
        <f t="shared" si="0"/>
        <v>0</v>
      </c>
      <c r="M38" s="35">
        <f t="shared" si="2"/>
        <v>0</v>
      </c>
      <c r="N38" s="35">
        <f t="shared" si="3"/>
        <v>0</v>
      </c>
    </row>
    <row r="39" spans="1:14" ht="15" customHeight="1" x14ac:dyDescent="0.3">
      <c r="A39" s="27">
        <f t="shared" si="1"/>
        <v>28</v>
      </c>
      <c r="B39" s="28"/>
      <c r="C39" s="120" t="s">
        <v>739</v>
      </c>
      <c r="D39" s="121" t="s">
        <v>739</v>
      </c>
      <c r="E39" s="121" t="s">
        <v>739</v>
      </c>
      <c r="F39" s="122" t="s">
        <v>739</v>
      </c>
      <c r="G39" s="33" t="s">
        <v>20</v>
      </c>
      <c r="H39" s="30"/>
      <c r="I39" s="31">
        <v>70</v>
      </c>
      <c r="J39" s="32">
        <v>0</v>
      </c>
      <c r="K39" s="33">
        <v>9.5</v>
      </c>
      <c r="L39" s="34">
        <f t="shared" si="0"/>
        <v>0</v>
      </c>
      <c r="M39" s="35">
        <f t="shared" si="2"/>
        <v>0</v>
      </c>
      <c r="N39" s="35">
        <f t="shared" si="3"/>
        <v>0</v>
      </c>
    </row>
    <row r="40" spans="1:14" ht="15" customHeight="1" x14ac:dyDescent="0.3">
      <c r="A40" s="27">
        <f t="shared" si="1"/>
        <v>29</v>
      </c>
      <c r="B40" s="28"/>
      <c r="C40" s="120" t="s">
        <v>740</v>
      </c>
      <c r="D40" s="121" t="s">
        <v>740</v>
      </c>
      <c r="E40" s="121" t="s">
        <v>740</v>
      </c>
      <c r="F40" s="122" t="s">
        <v>740</v>
      </c>
      <c r="G40" s="33" t="s">
        <v>20</v>
      </c>
      <c r="H40" s="30"/>
      <c r="I40" s="31">
        <v>30</v>
      </c>
      <c r="J40" s="32">
        <v>0</v>
      </c>
      <c r="K40" s="33">
        <v>9.5</v>
      </c>
      <c r="L40" s="34">
        <f t="shared" si="0"/>
        <v>0</v>
      </c>
      <c r="M40" s="35">
        <f t="shared" si="2"/>
        <v>0</v>
      </c>
      <c r="N40" s="35">
        <f t="shared" si="3"/>
        <v>0</v>
      </c>
    </row>
    <row r="41" spans="1:14" ht="24.95" customHeight="1" x14ac:dyDescent="0.3">
      <c r="A41" s="27">
        <f t="shared" si="1"/>
        <v>30</v>
      </c>
      <c r="B41" s="28"/>
      <c r="C41" s="120" t="s">
        <v>741</v>
      </c>
      <c r="D41" s="121" t="s">
        <v>741</v>
      </c>
      <c r="E41" s="121" t="s">
        <v>741</v>
      </c>
      <c r="F41" s="122" t="s">
        <v>741</v>
      </c>
      <c r="G41" s="33" t="s">
        <v>20</v>
      </c>
      <c r="H41" s="30"/>
      <c r="I41" s="31">
        <v>30</v>
      </c>
      <c r="J41" s="32">
        <v>0</v>
      </c>
      <c r="K41" s="33">
        <v>9.5</v>
      </c>
      <c r="L41" s="34">
        <f t="shared" si="0"/>
        <v>0</v>
      </c>
      <c r="M41" s="35">
        <f t="shared" si="2"/>
        <v>0</v>
      </c>
      <c r="N41" s="35">
        <f t="shared" si="3"/>
        <v>0</v>
      </c>
    </row>
    <row r="42" spans="1:14" ht="15" customHeight="1" x14ac:dyDescent="0.3">
      <c r="A42" s="27">
        <f t="shared" si="1"/>
        <v>31</v>
      </c>
      <c r="B42" s="28"/>
      <c r="C42" s="120" t="s">
        <v>742</v>
      </c>
      <c r="D42" s="121" t="s">
        <v>742</v>
      </c>
      <c r="E42" s="121" t="s">
        <v>742</v>
      </c>
      <c r="F42" s="122" t="s">
        <v>742</v>
      </c>
      <c r="G42" s="29" t="s">
        <v>20</v>
      </c>
      <c r="H42" s="30"/>
      <c r="I42" s="31">
        <v>20</v>
      </c>
      <c r="J42" s="32">
        <v>0</v>
      </c>
      <c r="K42" s="33">
        <v>9.5</v>
      </c>
      <c r="L42" s="34">
        <f t="shared" si="0"/>
        <v>0</v>
      </c>
      <c r="M42" s="35">
        <f t="shared" si="2"/>
        <v>0</v>
      </c>
      <c r="N42" s="35">
        <f t="shared" si="3"/>
        <v>0</v>
      </c>
    </row>
    <row r="43" spans="1:14" ht="15" customHeight="1" x14ac:dyDescent="0.3">
      <c r="A43" s="27">
        <f t="shared" si="1"/>
        <v>32</v>
      </c>
      <c r="B43" s="28"/>
      <c r="C43" s="120" t="s">
        <v>743</v>
      </c>
      <c r="D43" s="121" t="s">
        <v>743</v>
      </c>
      <c r="E43" s="121" t="s">
        <v>743</v>
      </c>
      <c r="F43" s="122" t="s">
        <v>743</v>
      </c>
      <c r="G43" s="29" t="s">
        <v>20</v>
      </c>
      <c r="H43" s="30"/>
      <c r="I43" s="31">
        <v>20</v>
      </c>
      <c r="J43" s="32">
        <v>0</v>
      </c>
      <c r="K43" s="33">
        <v>9.5</v>
      </c>
      <c r="L43" s="34">
        <f t="shared" si="0"/>
        <v>0</v>
      </c>
      <c r="M43" s="35">
        <f t="shared" si="2"/>
        <v>0</v>
      </c>
      <c r="N43" s="35">
        <f t="shared" si="3"/>
        <v>0</v>
      </c>
    </row>
    <row r="44" spans="1:14" ht="12.75" customHeight="1" x14ac:dyDescent="0.3">
      <c r="A44" s="36"/>
      <c r="B44" s="36"/>
      <c r="C44" s="119" t="s">
        <v>710</v>
      </c>
      <c r="D44" s="119"/>
      <c r="E44" s="119"/>
      <c r="F44" s="119"/>
      <c r="G44" s="37"/>
      <c r="H44" s="37"/>
      <c r="I44" s="37"/>
      <c r="J44" s="38"/>
      <c r="K44" s="37"/>
      <c r="L44" s="39"/>
      <c r="M44" s="40">
        <f>SUM(M12:M43)</f>
        <v>0</v>
      </c>
      <c r="N44" s="40">
        <f>SUM(N12:N43)</f>
        <v>0</v>
      </c>
    </row>
    <row r="45" spans="1:14" ht="12.75" customHeight="1" x14ac:dyDescent="0.3">
      <c r="A45" s="6"/>
      <c r="B45" s="6"/>
      <c r="C45" s="6"/>
      <c r="D45" s="6"/>
      <c r="E45" s="6"/>
      <c r="F45" s="6"/>
      <c r="G45" s="6"/>
      <c r="H45" s="6"/>
      <c r="I45" s="6"/>
      <c r="J45" s="6"/>
      <c r="K45" s="6"/>
      <c r="L45" s="6"/>
      <c r="M45" s="6"/>
      <c r="N45" s="6"/>
    </row>
    <row r="46" spans="1:14" ht="12.75" customHeight="1" x14ac:dyDescent="0.3">
      <c r="A46" s="6" t="s">
        <v>68</v>
      </c>
      <c r="B46" s="6"/>
      <c r="C46" s="6"/>
      <c r="D46" s="6"/>
      <c r="E46" s="6"/>
      <c r="F46" s="6"/>
      <c r="G46" s="6"/>
      <c r="H46" s="6"/>
      <c r="I46" s="6"/>
      <c r="J46" s="6"/>
      <c r="K46" s="6"/>
      <c r="L46" s="6"/>
      <c r="M46" s="6"/>
      <c r="N46" s="6"/>
    </row>
    <row r="47" spans="1:14" ht="12.75" customHeight="1" x14ac:dyDescent="0.3">
      <c r="A47" s="6" t="s">
        <v>69</v>
      </c>
      <c r="B47" s="6"/>
      <c r="C47" s="6"/>
      <c r="D47" s="6"/>
      <c r="E47" s="6"/>
      <c r="F47" s="6"/>
      <c r="G47" s="6"/>
      <c r="H47" s="6"/>
      <c r="I47" s="6"/>
      <c r="J47" s="6"/>
      <c r="K47" s="6"/>
      <c r="L47" s="6"/>
      <c r="M47" s="6"/>
      <c r="N47" s="6"/>
    </row>
    <row r="48" spans="1:14" ht="12.75" customHeight="1" x14ac:dyDescent="0.3">
      <c r="A48" s="6" t="s">
        <v>70</v>
      </c>
      <c r="B48" s="6"/>
      <c r="C48" s="6"/>
      <c r="D48" s="6"/>
      <c r="E48" s="6"/>
      <c r="F48" s="6"/>
      <c r="G48" s="6"/>
      <c r="H48" s="6"/>
      <c r="I48" s="6"/>
      <c r="J48" s="6"/>
      <c r="K48" s="6"/>
      <c r="L48" s="6"/>
      <c r="M48" s="6"/>
      <c r="N48" s="6"/>
    </row>
    <row r="49" spans="1:14" ht="12.75" customHeight="1" x14ac:dyDescent="0.3">
      <c r="A49" s="6" t="s">
        <v>71</v>
      </c>
      <c r="B49" s="41"/>
      <c r="C49" s="6"/>
      <c r="D49" s="6"/>
      <c r="E49" s="6"/>
      <c r="F49" s="6"/>
      <c r="G49" s="6"/>
      <c r="H49" s="6"/>
      <c r="I49" s="6"/>
      <c r="J49" s="6"/>
      <c r="K49" s="6"/>
      <c r="L49" s="6"/>
      <c r="M49" s="6"/>
      <c r="N49" s="6"/>
    </row>
    <row r="50" spans="1:14" ht="12.75" customHeight="1" x14ac:dyDescent="0.3">
      <c r="A50" s="6"/>
      <c r="B50" s="6"/>
      <c r="C50" s="6"/>
      <c r="D50" s="6"/>
      <c r="E50" s="6"/>
      <c r="F50" s="6"/>
      <c r="G50" s="6"/>
      <c r="H50" s="6"/>
      <c r="I50" s="6"/>
      <c r="J50" s="6"/>
      <c r="K50" s="6"/>
      <c r="L50" s="6"/>
      <c r="M50" s="6"/>
      <c r="N50" s="6"/>
    </row>
    <row r="51" spans="1:14" ht="12.75" customHeight="1" x14ac:dyDescent="0.3">
      <c r="A51" s="6"/>
      <c r="B51" s="6"/>
      <c r="C51" s="6"/>
      <c r="D51" s="6"/>
      <c r="E51" s="6"/>
      <c r="F51" s="6"/>
      <c r="G51" s="6"/>
      <c r="H51" s="6"/>
      <c r="I51" s="6"/>
      <c r="J51" s="6"/>
      <c r="K51" s="6"/>
      <c r="L51" s="6"/>
      <c r="M51" s="6"/>
      <c r="N51" s="6"/>
    </row>
    <row r="52" spans="1:14" ht="12.75" customHeight="1" x14ac:dyDescent="0.3">
      <c r="A52" s="6" t="s">
        <v>72</v>
      </c>
      <c r="B52" s="6"/>
      <c r="C52" s="6"/>
      <c r="D52" s="6"/>
      <c r="E52" s="6"/>
      <c r="F52" s="6"/>
      <c r="G52" s="6"/>
      <c r="H52" s="42" t="s">
        <v>73</v>
      </c>
      <c r="I52" s="6"/>
      <c r="J52" s="6"/>
      <c r="K52" s="6" t="s">
        <v>74</v>
      </c>
      <c r="L52" s="6"/>
      <c r="M52" s="6"/>
      <c r="N52" s="6"/>
    </row>
    <row r="55" spans="1:14" ht="12.75" customHeight="1" x14ac:dyDescent="0.3">
      <c r="B55" s="43"/>
      <c r="C55" s="43"/>
    </row>
    <row r="56" spans="1:14" ht="12.75" customHeight="1" x14ac:dyDescent="0.3">
      <c r="B56" s="43"/>
      <c r="C56" s="43"/>
    </row>
    <row r="57" spans="1:14" ht="12.75" customHeight="1" x14ac:dyDescent="0.3">
      <c r="B57" s="43"/>
      <c r="C57" s="43"/>
    </row>
    <row r="58" spans="1:14" ht="12.75" customHeight="1" x14ac:dyDescent="0.3">
      <c r="B58" s="43"/>
      <c r="C58" s="43"/>
    </row>
  </sheetData>
  <sheetProtection algorithmName="SHA-512" hashValue="YdZLi+t3syUCJe7KsCSc/cNHEkh29sJF7e4Hrl7TAE0EXMz0rPakmiHGJwkCo+FdmzvHQAaFQoMmztf6RLy0FQ==" saltValue="fjpVqJIOyObMjOx5BjZaIw==" spinCount="100000" sheet="1" objects="1" scenarios="1"/>
  <protectedRanges>
    <protectedRange sqref="C52" name="Obseg3"/>
    <protectedRange sqref="C4:C5" name="Obseg2"/>
    <protectedRange sqref="C52" name="Range2"/>
  </protectedRanges>
  <mergeCells count="34">
    <mergeCell ref="C22:F22"/>
    <mergeCell ref="C10:F10"/>
    <mergeCell ref="C12:F12"/>
    <mergeCell ref="C13:F13"/>
    <mergeCell ref="C14:F14"/>
    <mergeCell ref="C15:F15"/>
    <mergeCell ref="C16:F16"/>
    <mergeCell ref="C17:F17"/>
    <mergeCell ref="C18:F18"/>
    <mergeCell ref="C19:F19"/>
    <mergeCell ref="C20:F20"/>
    <mergeCell ref="C21:F21"/>
    <mergeCell ref="C34:F34"/>
    <mergeCell ref="C23:F23"/>
    <mergeCell ref="C24:F24"/>
    <mergeCell ref="C25:F25"/>
    <mergeCell ref="C26:F26"/>
    <mergeCell ref="C27:F27"/>
    <mergeCell ref="C28:F28"/>
    <mergeCell ref="C29:F29"/>
    <mergeCell ref="C30:F30"/>
    <mergeCell ref="C31:F31"/>
    <mergeCell ref="C32:F32"/>
    <mergeCell ref="C33:F33"/>
    <mergeCell ref="C44:F44"/>
    <mergeCell ref="C41:F41"/>
    <mergeCell ref="C42:F42"/>
    <mergeCell ref="C43:F43"/>
    <mergeCell ref="C35:F35"/>
    <mergeCell ref="C36:F36"/>
    <mergeCell ref="C37:F37"/>
    <mergeCell ref="C38:F38"/>
    <mergeCell ref="C39:F39"/>
    <mergeCell ref="C40:F40"/>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1E638-9863-4F96-81D0-F30E78DA9729}">
  <dimension ref="A1:N52"/>
  <sheetViews>
    <sheetView topLeftCell="A11" zoomScaleNormal="100" workbookViewId="0">
      <selection activeCell="M39" sqref="M39"/>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745</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943</v>
      </c>
      <c r="D12" s="121" t="s">
        <v>675</v>
      </c>
      <c r="E12" s="121" t="s">
        <v>675</v>
      </c>
      <c r="F12" s="122" t="s">
        <v>675</v>
      </c>
      <c r="G12" s="110" t="s">
        <v>123</v>
      </c>
      <c r="H12" s="153"/>
      <c r="I12" s="31">
        <v>20</v>
      </c>
      <c r="J12" s="32">
        <v>0</v>
      </c>
      <c r="K12" s="33">
        <v>9.5</v>
      </c>
      <c r="L12" s="34">
        <f t="shared" ref="L12:L38" si="0">PRODUCT(J12,1.095)</f>
        <v>0</v>
      </c>
      <c r="M12" s="35">
        <f>PRODUCT(I12,L12)</f>
        <v>0</v>
      </c>
      <c r="N12" s="35">
        <f>PRODUCT(I12,J12)</f>
        <v>0</v>
      </c>
    </row>
    <row r="13" spans="1:14" ht="15" customHeight="1" x14ac:dyDescent="0.3">
      <c r="A13" s="27">
        <f t="shared" ref="A13:A38" si="1">A12+1</f>
        <v>2</v>
      </c>
      <c r="B13" s="28"/>
      <c r="C13" s="120" t="s">
        <v>944</v>
      </c>
      <c r="D13" s="121" t="s">
        <v>676</v>
      </c>
      <c r="E13" s="121" t="s">
        <v>676</v>
      </c>
      <c r="F13" s="122" t="s">
        <v>676</v>
      </c>
      <c r="G13" s="110" t="s">
        <v>123</v>
      </c>
      <c r="H13" s="153"/>
      <c r="I13" s="31">
        <v>30</v>
      </c>
      <c r="J13" s="32">
        <v>0</v>
      </c>
      <c r="K13" s="33">
        <v>9.5</v>
      </c>
      <c r="L13" s="34">
        <f t="shared" si="0"/>
        <v>0</v>
      </c>
      <c r="M13" s="35">
        <f t="shared" ref="M13:M38" si="2">PRODUCT(I13,L13)</f>
        <v>0</v>
      </c>
      <c r="N13" s="35">
        <f t="shared" ref="N13:N38" si="3">PRODUCT(I13,J13)</f>
        <v>0</v>
      </c>
    </row>
    <row r="14" spans="1:14" ht="15" customHeight="1" x14ac:dyDescent="0.3">
      <c r="A14" s="27">
        <f t="shared" si="1"/>
        <v>3</v>
      </c>
      <c r="B14" s="28"/>
      <c r="C14" s="120" t="s">
        <v>945</v>
      </c>
      <c r="D14" s="121" t="s">
        <v>677</v>
      </c>
      <c r="E14" s="121" t="s">
        <v>677</v>
      </c>
      <c r="F14" s="122" t="s">
        <v>677</v>
      </c>
      <c r="G14" s="110" t="s">
        <v>123</v>
      </c>
      <c r="H14" s="153"/>
      <c r="I14" s="31">
        <v>70</v>
      </c>
      <c r="J14" s="32">
        <v>0</v>
      </c>
      <c r="K14" s="33">
        <v>9.5</v>
      </c>
      <c r="L14" s="34">
        <f t="shared" si="0"/>
        <v>0</v>
      </c>
      <c r="M14" s="35">
        <f t="shared" si="2"/>
        <v>0</v>
      </c>
      <c r="N14" s="35">
        <f t="shared" si="3"/>
        <v>0</v>
      </c>
    </row>
    <row r="15" spans="1:14" ht="15" customHeight="1" x14ac:dyDescent="0.3">
      <c r="A15" s="27">
        <f t="shared" si="1"/>
        <v>4</v>
      </c>
      <c r="B15" s="28"/>
      <c r="C15" s="120" t="s">
        <v>946</v>
      </c>
      <c r="D15" s="121" t="s">
        <v>678</v>
      </c>
      <c r="E15" s="121" t="s">
        <v>678</v>
      </c>
      <c r="F15" s="122" t="s">
        <v>678</v>
      </c>
      <c r="G15" s="110" t="s">
        <v>123</v>
      </c>
      <c r="H15" s="153"/>
      <c r="I15" s="31">
        <v>10</v>
      </c>
      <c r="J15" s="32">
        <v>0</v>
      </c>
      <c r="K15" s="33">
        <v>9.5</v>
      </c>
      <c r="L15" s="34">
        <f t="shared" si="0"/>
        <v>0</v>
      </c>
      <c r="M15" s="35">
        <f t="shared" si="2"/>
        <v>0</v>
      </c>
      <c r="N15" s="35">
        <f t="shared" si="3"/>
        <v>0</v>
      </c>
    </row>
    <row r="16" spans="1:14" ht="24.95" customHeight="1" x14ac:dyDescent="0.3">
      <c r="A16" s="27">
        <f t="shared" si="1"/>
        <v>5</v>
      </c>
      <c r="B16" s="28"/>
      <c r="C16" s="120" t="s">
        <v>680</v>
      </c>
      <c r="D16" s="121" t="s">
        <v>680</v>
      </c>
      <c r="E16" s="121" t="s">
        <v>680</v>
      </c>
      <c r="F16" s="122" t="s">
        <v>680</v>
      </c>
      <c r="G16" s="110" t="s">
        <v>123</v>
      </c>
      <c r="H16" s="153"/>
      <c r="I16" s="31">
        <v>30</v>
      </c>
      <c r="J16" s="32">
        <v>0</v>
      </c>
      <c r="K16" s="33">
        <v>9.5</v>
      </c>
      <c r="L16" s="34">
        <f t="shared" si="0"/>
        <v>0</v>
      </c>
      <c r="M16" s="35">
        <f t="shared" si="2"/>
        <v>0</v>
      </c>
      <c r="N16" s="35">
        <f t="shared" si="3"/>
        <v>0</v>
      </c>
    </row>
    <row r="17" spans="1:14" ht="15" customHeight="1" x14ac:dyDescent="0.3">
      <c r="A17" s="27">
        <f t="shared" si="1"/>
        <v>6</v>
      </c>
      <c r="B17" s="28"/>
      <c r="C17" s="120" t="s">
        <v>947</v>
      </c>
      <c r="D17" s="121" t="s">
        <v>681</v>
      </c>
      <c r="E17" s="121" t="s">
        <v>681</v>
      </c>
      <c r="F17" s="122" t="s">
        <v>681</v>
      </c>
      <c r="G17" s="110" t="s">
        <v>123</v>
      </c>
      <c r="H17" s="153"/>
      <c r="I17" s="31">
        <v>10</v>
      </c>
      <c r="J17" s="32">
        <v>0</v>
      </c>
      <c r="K17" s="33">
        <v>9.5</v>
      </c>
      <c r="L17" s="34">
        <f t="shared" si="0"/>
        <v>0</v>
      </c>
      <c r="M17" s="35">
        <f t="shared" si="2"/>
        <v>0</v>
      </c>
      <c r="N17" s="35">
        <f t="shared" si="3"/>
        <v>0</v>
      </c>
    </row>
    <row r="18" spans="1:14" ht="15" customHeight="1" x14ac:dyDescent="0.3">
      <c r="A18" s="27">
        <f t="shared" si="1"/>
        <v>7</v>
      </c>
      <c r="B18" s="28"/>
      <c r="C18" s="120" t="s">
        <v>948</v>
      </c>
      <c r="D18" s="121" t="s">
        <v>682</v>
      </c>
      <c r="E18" s="121" t="s">
        <v>682</v>
      </c>
      <c r="F18" s="122" t="s">
        <v>682</v>
      </c>
      <c r="G18" s="110" t="s">
        <v>123</v>
      </c>
      <c r="H18" s="153"/>
      <c r="I18" s="31">
        <v>400</v>
      </c>
      <c r="J18" s="32">
        <v>0</v>
      </c>
      <c r="K18" s="33">
        <v>9.5</v>
      </c>
      <c r="L18" s="34">
        <f t="shared" si="0"/>
        <v>0</v>
      </c>
      <c r="M18" s="35">
        <f t="shared" si="2"/>
        <v>0</v>
      </c>
      <c r="N18" s="35">
        <f t="shared" si="3"/>
        <v>0</v>
      </c>
    </row>
    <row r="19" spans="1:14" ht="15" customHeight="1" x14ac:dyDescent="0.3">
      <c r="A19" s="27">
        <f t="shared" si="1"/>
        <v>8</v>
      </c>
      <c r="B19" s="28"/>
      <c r="C19" s="120" t="s">
        <v>949</v>
      </c>
      <c r="D19" s="121" t="s">
        <v>683</v>
      </c>
      <c r="E19" s="121" t="s">
        <v>683</v>
      </c>
      <c r="F19" s="122" t="s">
        <v>683</v>
      </c>
      <c r="G19" s="110" t="s">
        <v>123</v>
      </c>
      <c r="H19" s="153"/>
      <c r="I19" s="31">
        <v>50</v>
      </c>
      <c r="J19" s="32">
        <v>0</v>
      </c>
      <c r="K19" s="33">
        <v>9.5</v>
      </c>
      <c r="L19" s="34">
        <f t="shared" si="0"/>
        <v>0</v>
      </c>
      <c r="M19" s="35">
        <f t="shared" si="2"/>
        <v>0</v>
      </c>
      <c r="N19" s="35">
        <f t="shared" si="3"/>
        <v>0</v>
      </c>
    </row>
    <row r="20" spans="1:14" ht="15" customHeight="1" x14ac:dyDescent="0.3">
      <c r="A20" s="27">
        <f t="shared" si="1"/>
        <v>9</v>
      </c>
      <c r="B20" s="28"/>
      <c r="C20" s="120" t="s">
        <v>950</v>
      </c>
      <c r="D20" s="121" t="s">
        <v>684</v>
      </c>
      <c r="E20" s="121" t="s">
        <v>684</v>
      </c>
      <c r="F20" s="122" t="s">
        <v>684</v>
      </c>
      <c r="G20" s="110" t="s">
        <v>123</v>
      </c>
      <c r="H20" s="153"/>
      <c r="I20" s="31">
        <v>30</v>
      </c>
      <c r="J20" s="32">
        <v>0</v>
      </c>
      <c r="K20" s="33">
        <v>9.5</v>
      </c>
      <c r="L20" s="34">
        <f t="shared" si="0"/>
        <v>0</v>
      </c>
      <c r="M20" s="35">
        <f t="shared" si="2"/>
        <v>0</v>
      </c>
      <c r="N20" s="35">
        <f t="shared" si="3"/>
        <v>0</v>
      </c>
    </row>
    <row r="21" spans="1:14" ht="15" customHeight="1" x14ac:dyDescent="0.3">
      <c r="A21" s="27">
        <f t="shared" si="1"/>
        <v>10</v>
      </c>
      <c r="B21" s="28"/>
      <c r="C21" s="120" t="s">
        <v>951</v>
      </c>
      <c r="D21" s="121" t="s">
        <v>685</v>
      </c>
      <c r="E21" s="121" t="s">
        <v>685</v>
      </c>
      <c r="F21" s="122" t="s">
        <v>685</v>
      </c>
      <c r="G21" s="110" t="s">
        <v>123</v>
      </c>
      <c r="H21" s="153"/>
      <c r="I21" s="31">
        <v>270</v>
      </c>
      <c r="J21" s="32">
        <v>0</v>
      </c>
      <c r="K21" s="33">
        <v>9.5</v>
      </c>
      <c r="L21" s="34">
        <f t="shared" si="0"/>
        <v>0</v>
      </c>
      <c r="M21" s="35">
        <f t="shared" si="2"/>
        <v>0</v>
      </c>
      <c r="N21" s="35">
        <f t="shared" si="3"/>
        <v>0</v>
      </c>
    </row>
    <row r="22" spans="1:14" ht="15" customHeight="1" x14ac:dyDescent="0.3">
      <c r="A22" s="27">
        <f t="shared" si="1"/>
        <v>11</v>
      </c>
      <c r="B22" s="28"/>
      <c r="C22" s="120" t="s">
        <v>686</v>
      </c>
      <c r="D22" s="121" t="s">
        <v>686</v>
      </c>
      <c r="E22" s="121" t="s">
        <v>686</v>
      </c>
      <c r="F22" s="122" t="s">
        <v>686</v>
      </c>
      <c r="G22" s="110" t="s">
        <v>123</v>
      </c>
      <c r="H22" s="153"/>
      <c r="I22" s="31">
        <v>70</v>
      </c>
      <c r="J22" s="32">
        <v>0</v>
      </c>
      <c r="K22" s="33">
        <v>9.5</v>
      </c>
      <c r="L22" s="34">
        <f t="shared" si="0"/>
        <v>0</v>
      </c>
      <c r="M22" s="35">
        <f t="shared" si="2"/>
        <v>0</v>
      </c>
      <c r="N22" s="35">
        <f t="shared" si="3"/>
        <v>0</v>
      </c>
    </row>
    <row r="23" spans="1:14" ht="15" customHeight="1" x14ac:dyDescent="0.3">
      <c r="A23" s="27">
        <f t="shared" si="1"/>
        <v>12</v>
      </c>
      <c r="B23" s="28"/>
      <c r="C23" s="120" t="s">
        <v>952</v>
      </c>
      <c r="D23" s="121" t="s">
        <v>689</v>
      </c>
      <c r="E23" s="121" t="s">
        <v>689</v>
      </c>
      <c r="F23" s="122" t="s">
        <v>689</v>
      </c>
      <c r="G23" s="111" t="s">
        <v>123</v>
      </c>
      <c r="H23" s="153"/>
      <c r="I23" s="31">
        <v>10</v>
      </c>
      <c r="J23" s="32">
        <v>0</v>
      </c>
      <c r="K23" s="33">
        <v>9.5</v>
      </c>
      <c r="L23" s="34">
        <f t="shared" si="0"/>
        <v>0</v>
      </c>
      <c r="M23" s="35">
        <f t="shared" si="2"/>
        <v>0</v>
      </c>
      <c r="N23" s="35">
        <f t="shared" si="3"/>
        <v>0</v>
      </c>
    </row>
    <row r="24" spans="1:14" ht="15" customHeight="1" x14ac:dyDescent="0.3">
      <c r="A24" s="27">
        <f t="shared" si="1"/>
        <v>13</v>
      </c>
      <c r="B24" s="28"/>
      <c r="C24" s="120" t="s">
        <v>953</v>
      </c>
      <c r="D24" s="121" t="s">
        <v>690</v>
      </c>
      <c r="E24" s="121" t="s">
        <v>690</v>
      </c>
      <c r="F24" s="122" t="s">
        <v>690</v>
      </c>
      <c r="G24" s="111" t="s">
        <v>123</v>
      </c>
      <c r="H24" s="153"/>
      <c r="I24" s="31">
        <v>10</v>
      </c>
      <c r="J24" s="32">
        <v>0</v>
      </c>
      <c r="K24" s="33">
        <v>9.5</v>
      </c>
      <c r="L24" s="34">
        <f t="shared" si="0"/>
        <v>0</v>
      </c>
      <c r="M24" s="35">
        <f t="shared" si="2"/>
        <v>0</v>
      </c>
      <c r="N24" s="35">
        <f t="shared" si="3"/>
        <v>0</v>
      </c>
    </row>
    <row r="25" spans="1:14" ht="15" customHeight="1" x14ac:dyDescent="0.3">
      <c r="A25" s="27">
        <f t="shared" si="1"/>
        <v>14</v>
      </c>
      <c r="B25" s="28"/>
      <c r="C25" s="120" t="s">
        <v>954</v>
      </c>
      <c r="D25" s="121" t="s">
        <v>691</v>
      </c>
      <c r="E25" s="121" t="s">
        <v>691</v>
      </c>
      <c r="F25" s="122" t="s">
        <v>691</v>
      </c>
      <c r="G25" s="111" t="s">
        <v>123</v>
      </c>
      <c r="H25" s="153"/>
      <c r="I25" s="31">
        <v>10</v>
      </c>
      <c r="J25" s="32">
        <v>0</v>
      </c>
      <c r="K25" s="33">
        <v>9.5</v>
      </c>
      <c r="L25" s="34">
        <f t="shared" si="0"/>
        <v>0</v>
      </c>
      <c r="M25" s="35">
        <f t="shared" si="2"/>
        <v>0</v>
      </c>
      <c r="N25" s="35">
        <f t="shared" si="3"/>
        <v>0</v>
      </c>
    </row>
    <row r="26" spans="1:14" ht="15" customHeight="1" x14ac:dyDescent="0.3">
      <c r="A26" s="27">
        <f t="shared" si="1"/>
        <v>15</v>
      </c>
      <c r="B26" s="28"/>
      <c r="C26" s="120" t="s">
        <v>692</v>
      </c>
      <c r="D26" s="121" t="s">
        <v>692</v>
      </c>
      <c r="E26" s="121" t="s">
        <v>692</v>
      </c>
      <c r="F26" s="122" t="s">
        <v>692</v>
      </c>
      <c r="G26" s="111" t="s">
        <v>123</v>
      </c>
      <c r="H26" s="153"/>
      <c r="I26" s="31">
        <v>10</v>
      </c>
      <c r="J26" s="32">
        <v>0</v>
      </c>
      <c r="K26" s="33">
        <v>9.5</v>
      </c>
      <c r="L26" s="34">
        <f t="shared" si="0"/>
        <v>0</v>
      </c>
      <c r="M26" s="35">
        <f t="shared" si="2"/>
        <v>0</v>
      </c>
      <c r="N26" s="35">
        <f t="shared" si="3"/>
        <v>0</v>
      </c>
    </row>
    <row r="27" spans="1:14" ht="15" customHeight="1" x14ac:dyDescent="0.3">
      <c r="A27" s="27">
        <f t="shared" si="1"/>
        <v>16</v>
      </c>
      <c r="B27" s="28"/>
      <c r="C27" s="120" t="s">
        <v>693</v>
      </c>
      <c r="D27" s="121" t="s">
        <v>693</v>
      </c>
      <c r="E27" s="121" t="s">
        <v>693</v>
      </c>
      <c r="F27" s="122" t="s">
        <v>693</v>
      </c>
      <c r="G27" s="111" t="s">
        <v>123</v>
      </c>
      <c r="H27" s="153"/>
      <c r="I27" s="31">
        <v>670</v>
      </c>
      <c r="J27" s="32">
        <v>0</v>
      </c>
      <c r="K27" s="33">
        <v>9.5</v>
      </c>
      <c r="L27" s="34">
        <f t="shared" si="0"/>
        <v>0</v>
      </c>
      <c r="M27" s="35">
        <f t="shared" si="2"/>
        <v>0</v>
      </c>
      <c r="N27" s="35">
        <f t="shared" si="3"/>
        <v>0</v>
      </c>
    </row>
    <row r="28" spans="1:14" ht="15" customHeight="1" x14ac:dyDescent="0.3">
      <c r="A28" s="27">
        <f t="shared" si="1"/>
        <v>17</v>
      </c>
      <c r="B28" s="28"/>
      <c r="C28" s="120" t="s">
        <v>694</v>
      </c>
      <c r="D28" s="121" t="s">
        <v>694</v>
      </c>
      <c r="E28" s="121" t="s">
        <v>694</v>
      </c>
      <c r="F28" s="122" t="s">
        <v>694</v>
      </c>
      <c r="G28" s="111" t="s">
        <v>123</v>
      </c>
      <c r="H28" s="153"/>
      <c r="I28" s="31">
        <v>670</v>
      </c>
      <c r="J28" s="32">
        <v>0</v>
      </c>
      <c r="K28" s="33">
        <v>9.5</v>
      </c>
      <c r="L28" s="34">
        <f t="shared" si="0"/>
        <v>0</v>
      </c>
      <c r="M28" s="35">
        <f t="shared" si="2"/>
        <v>0</v>
      </c>
      <c r="N28" s="35">
        <f t="shared" si="3"/>
        <v>0</v>
      </c>
    </row>
    <row r="29" spans="1:14" ht="15" customHeight="1" x14ac:dyDescent="0.3">
      <c r="A29" s="27">
        <f t="shared" si="1"/>
        <v>18</v>
      </c>
      <c r="B29" s="28"/>
      <c r="C29" s="120" t="s">
        <v>695</v>
      </c>
      <c r="D29" s="121" t="s">
        <v>695</v>
      </c>
      <c r="E29" s="121" t="s">
        <v>695</v>
      </c>
      <c r="F29" s="122" t="s">
        <v>695</v>
      </c>
      <c r="G29" s="111" t="s">
        <v>123</v>
      </c>
      <c r="H29" s="153"/>
      <c r="I29" s="31">
        <v>670</v>
      </c>
      <c r="J29" s="32">
        <v>0</v>
      </c>
      <c r="K29" s="33">
        <v>9.5</v>
      </c>
      <c r="L29" s="34">
        <f t="shared" si="0"/>
        <v>0</v>
      </c>
      <c r="M29" s="35">
        <f t="shared" si="2"/>
        <v>0</v>
      </c>
      <c r="N29" s="35">
        <f t="shared" si="3"/>
        <v>0</v>
      </c>
    </row>
    <row r="30" spans="1:14" ht="24.95" customHeight="1" x14ac:dyDescent="0.3">
      <c r="A30" s="27">
        <f t="shared" si="1"/>
        <v>19</v>
      </c>
      <c r="B30" s="28"/>
      <c r="C30" s="120" t="s">
        <v>696</v>
      </c>
      <c r="D30" s="121" t="s">
        <v>696</v>
      </c>
      <c r="E30" s="121" t="s">
        <v>696</v>
      </c>
      <c r="F30" s="122" t="s">
        <v>696</v>
      </c>
      <c r="G30" s="111" t="s">
        <v>123</v>
      </c>
      <c r="H30" s="153"/>
      <c r="I30" s="31">
        <v>5</v>
      </c>
      <c r="J30" s="32">
        <v>0</v>
      </c>
      <c r="K30" s="33">
        <v>9.5</v>
      </c>
      <c r="L30" s="34">
        <f t="shared" si="0"/>
        <v>0</v>
      </c>
      <c r="M30" s="35">
        <f t="shared" si="2"/>
        <v>0</v>
      </c>
      <c r="N30" s="35">
        <f t="shared" si="3"/>
        <v>0</v>
      </c>
    </row>
    <row r="31" spans="1:14" ht="15" customHeight="1" x14ac:dyDescent="0.3">
      <c r="A31" s="27">
        <f t="shared" si="1"/>
        <v>20</v>
      </c>
      <c r="B31" s="28"/>
      <c r="C31" s="120" t="s">
        <v>955</v>
      </c>
      <c r="D31" s="121" t="s">
        <v>697</v>
      </c>
      <c r="E31" s="121" t="s">
        <v>697</v>
      </c>
      <c r="F31" s="122" t="s">
        <v>697</v>
      </c>
      <c r="G31" s="111" t="s">
        <v>123</v>
      </c>
      <c r="H31" s="153"/>
      <c r="I31" s="31">
        <v>5</v>
      </c>
      <c r="J31" s="32">
        <v>0</v>
      </c>
      <c r="K31" s="33">
        <v>9.5</v>
      </c>
      <c r="L31" s="34">
        <f t="shared" si="0"/>
        <v>0</v>
      </c>
      <c r="M31" s="35">
        <f t="shared" si="2"/>
        <v>0</v>
      </c>
      <c r="N31" s="35">
        <f t="shared" si="3"/>
        <v>0</v>
      </c>
    </row>
    <row r="32" spans="1:14" ht="15" customHeight="1" x14ac:dyDescent="0.3">
      <c r="A32" s="27">
        <f t="shared" si="1"/>
        <v>21</v>
      </c>
      <c r="B32" s="28"/>
      <c r="C32" s="120" t="s">
        <v>956</v>
      </c>
      <c r="D32" s="121" t="s">
        <v>699</v>
      </c>
      <c r="E32" s="121" t="s">
        <v>699</v>
      </c>
      <c r="F32" s="122" t="s">
        <v>699</v>
      </c>
      <c r="G32" s="111" t="s">
        <v>123</v>
      </c>
      <c r="H32" s="153"/>
      <c r="I32" s="31">
        <v>10</v>
      </c>
      <c r="J32" s="32">
        <v>0</v>
      </c>
      <c r="K32" s="33">
        <v>9.5</v>
      </c>
      <c r="L32" s="34">
        <f t="shared" si="0"/>
        <v>0</v>
      </c>
      <c r="M32" s="35">
        <f t="shared" si="2"/>
        <v>0</v>
      </c>
      <c r="N32" s="35">
        <f t="shared" si="3"/>
        <v>0</v>
      </c>
    </row>
    <row r="33" spans="1:14" ht="15" customHeight="1" x14ac:dyDescent="0.3">
      <c r="A33" s="27">
        <f t="shared" si="1"/>
        <v>22</v>
      </c>
      <c r="B33" s="28"/>
      <c r="C33" s="120" t="s">
        <v>700</v>
      </c>
      <c r="D33" s="121" t="s">
        <v>700</v>
      </c>
      <c r="E33" s="121" t="s">
        <v>700</v>
      </c>
      <c r="F33" s="122" t="s">
        <v>700</v>
      </c>
      <c r="G33" s="111" t="s">
        <v>123</v>
      </c>
      <c r="H33" s="153"/>
      <c r="I33" s="31">
        <v>10</v>
      </c>
      <c r="J33" s="32">
        <v>0</v>
      </c>
      <c r="K33" s="33">
        <v>9.5</v>
      </c>
      <c r="L33" s="34">
        <f t="shared" si="0"/>
        <v>0</v>
      </c>
      <c r="M33" s="35">
        <f t="shared" si="2"/>
        <v>0</v>
      </c>
      <c r="N33" s="35">
        <f t="shared" si="3"/>
        <v>0</v>
      </c>
    </row>
    <row r="34" spans="1:14" ht="15" customHeight="1" x14ac:dyDescent="0.3">
      <c r="A34" s="27">
        <f t="shared" si="1"/>
        <v>23</v>
      </c>
      <c r="B34" s="28"/>
      <c r="C34" s="120" t="s">
        <v>705</v>
      </c>
      <c r="D34" s="121" t="s">
        <v>705</v>
      </c>
      <c r="E34" s="121" t="s">
        <v>705</v>
      </c>
      <c r="F34" s="122" t="s">
        <v>705</v>
      </c>
      <c r="G34" s="111" t="s">
        <v>123</v>
      </c>
      <c r="H34" s="153"/>
      <c r="I34" s="31">
        <v>20</v>
      </c>
      <c r="J34" s="32">
        <v>0</v>
      </c>
      <c r="K34" s="33">
        <v>9.5</v>
      </c>
      <c r="L34" s="34">
        <f t="shared" si="0"/>
        <v>0</v>
      </c>
      <c r="M34" s="35">
        <f t="shared" si="2"/>
        <v>0</v>
      </c>
      <c r="N34" s="35">
        <f t="shared" si="3"/>
        <v>0</v>
      </c>
    </row>
    <row r="35" spans="1:14" ht="15" customHeight="1" x14ac:dyDescent="0.3">
      <c r="A35" s="27">
        <f t="shared" si="1"/>
        <v>24</v>
      </c>
      <c r="B35" s="28"/>
      <c r="C35" s="120" t="s">
        <v>957</v>
      </c>
      <c r="D35" s="121" t="s">
        <v>706</v>
      </c>
      <c r="E35" s="121" t="s">
        <v>706</v>
      </c>
      <c r="F35" s="122" t="s">
        <v>706</v>
      </c>
      <c r="G35" s="111" t="s">
        <v>123</v>
      </c>
      <c r="H35" s="153"/>
      <c r="I35" s="31">
        <v>10</v>
      </c>
      <c r="J35" s="32">
        <v>0</v>
      </c>
      <c r="K35" s="33">
        <v>9.5</v>
      </c>
      <c r="L35" s="34">
        <f t="shared" si="0"/>
        <v>0</v>
      </c>
      <c r="M35" s="35">
        <f t="shared" si="2"/>
        <v>0</v>
      </c>
      <c r="N35" s="35">
        <f t="shared" si="3"/>
        <v>0</v>
      </c>
    </row>
    <row r="36" spans="1:14" ht="15" customHeight="1" x14ac:dyDescent="0.3">
      <c r="A36" s="27">
        <f t="shared" si="1"/>
        <v>25</v>
      </c>
      <c r="B36" s="28"/>
      <c r="C36" s="120" t="s">
        <v>958</v>
      </c>
      <c r="D36" s="121" t="s">
        <v>707</v>
      </c>
      <c r="E36" s="121" t="s">
        <v>707</v>
      </c>
      <c r="F36" s="122" t="s">
        <v>707</v>
      </c>
      <c r="G36" s="111" t="s">
        <v>123</v>
      </c>
      <c r="H36" s="153"/>
      <c r="I36" s="31">
        <v>10</v>
      </c>
      <c r="J36" s="32">
        <v>0</v>
      </c>
      <c r="K36" s="33">
        <v>9.5</v>
      </c>
      <c r="L36" s="34">
        <f t="shared" si="0"/>
        <v>0</v>
      </c>
      <c r="M36" s="35">
        <f t="shared" si="2"/>
        <v>0</v>
      </c>
      <c r="N36" s="35">
        <f t="shared" si="3"/>
        <v>0</v>
      </c>
    </row>
    <row r="37" spans="1:14" ht="15" customHeight="1" x14ac:dyDescent="0.3">
      <c r="A37" s="27">
        <f t="shared" si="1"/>
        <v>26</v>
      </c>
      <c r="B37" s="28"/>
      <c r="C37" s="120" t="s">
        <v>708</v>
      </c>
      <c r="D37" s="121" t="s">
        <v>708</v>
      </c>
      <c r="E37" s="121" t="s">
        <v>708</v>
      </c>
      <c r="F37" s="122" t="s">
        <v>708</v>
      </c>
      <c r="G37" s="111" t="s">
        <v>123</v>
      </c>
      <c r="H37" s="153"/>
      <c r="I37" s="31">
        <v>30</v>
      </c>
      <c r="J37" s="32">
        <v>0</v>
      </c>
      <c r="K37" s="33">
        <v>9.5</v>
      </c>
      <c r="L37" s="34">
        <f t="shared" si="0"/>
        <v>0</v>
      </c>
      <c r="M37" s="35">
        <f t="shared" si="2"/>
        <v>0</v>
      </c>
      <c r="N37" s="35">
        <f t="shared" si="3"/>
        <v>0</v>
      </c>
    </row>
    <row r="38" spans="1:14" ht="24.95" customHeight="1" x14ac:dyDescent="0.3">
      <c r="A38" s="27">
        <f t="shared" si="1"/>
        <v>27</v>
      </c>
      <c r="B38" s="28"/>
      <c r="C38" s="120" t="s">
        <v>709</v>
      </c>
      <c r="D38" s="121" t="s">
        <v>709</v>
      </c>
      <c r="E38" s="121" t="s">
        <v>709</v>
      </c>
      <c r="F38" s="122" t="s">
        <v>709</v>
      </c>
      <c r="G38" s="111" t="s">
        <v>123</v>
      </c>
      <c r="H38" s="153"/>
      <c r="I38" s="31">
        <v>10</v>
      </c>
      <c r="J38" s="32">
        <v>0</v>
      </c>
      <c r="K38" s="33">
        <v>9.5</v>
      </c>
      <c r="L38" s="34">
        <f t="shared" si="0"/>
        <v>0</v>
      </c>
      <c r="M38" s="35">
        <f t="shared" si="2"/>
        <v>0</v>
      </c>
      <c r="N38" s="35">
        <f t="shared" si="3"/>
        <v>0</v>
      </c>
    </row>
    <row r="39" spans="1:14" ht="12.75" customHeight="1" x14ac:dyDescent="0.3">
      <c r="A39" s="36"/>
      <c r="B39" s="36"/>
      <c r="C39" s="119" t="s">
        <v>744</v>
      </c>
      <c r="D39" s="119"/>
      <c r="E39" s="119"/>
      <c r="F39" s="119"/>
      <c r="G39" s="37"/>
      <c r="H39" s="37"/>
      <c r="I39" s="37"/>
      <c r="J39" s="38"/>
      <c r="K39" s="37"/>
      <c r="L39" s="39"/>
      <c r="M39" s="40">
        <f>SUM(M12:M38)</f>
        <v>0</v>
      </c>
      <c r="N39" s="40">
        <f>SUM(N12:N38)</f>
        <v>0</v>
      </c>
    </row>
    <row r="40" spans="1:14" ht="12.75" customHeight="1" x14ac:dyDescent="0.3">
      <c r="A40" s="6"/>
      <c r="B40" s="6"/>
      <c r="C40" s="6"/>
      <c r="D40" s="6"/>
      <c r="E40" s="6"/>
      <c r="F40" s="6"/>
      <c r="G40" s="6"/>
      <c r="H40" s="6"/>
      <c r="I40" s="6"/>
      <c r="J40" s="6"/>
      <c r="K40" s="6"/>
      <c r="L40" s="6"/>
      <c r="M40" s="6"/>
      <c r="N40" s="6"/>
    </row>
    <row r="41" spans="1:14" ht="12.75" customHeight="1" x14ac:dyDescent="0.3">
      <c r="A41" s="6" t="s">
        <v>68</v>
      </c>
      <c r="B41" s="6"/>
      <c r="C41" s="6"/>
      <c r="D41" s="6"/>
      <c r="E41" s="6"/>
      <c r="F41" s="6"/>
      <c r="G41" s="6"/>
      <c r="H41" s="6"/>
      <c r="I41" s="6"/>
      <c r="J41" s="6"/>
      <c r="K41" s="6"/>
      <c r="L41" s="6"/>
      <c r="M41" s="6"/>
      <c r="N41" s="6"/>
    </row>
    <row r="42" spans="1:14" ht="12.75" customHeight="1" x14ac:dyDescent="0.3">
      <c r="A42" s="6" t="s">
        <v>69</v>
      </c>
      <c r="B42" s="6"/>
      <c r="C42" s="6"/>
      <c r="D42" s="6"/>
      <c r="E42" s="6"/>
      <c r="F42" s="6"/>
      <c r="G42" s="6"/>
      <c r="H42" s="6"/>
      <c r="I42" s="6"/>
      <c r="J42" s="6"/>
      <c r="K42" s="6"/>
      <c r="L42" s="6"/>
      <c r="M42" s="6"/>
      <c r="N42" s="6"/>
    </row>
    <row r="43" spans="1:14" ht="12.75" customHeight="1" x14ac:dyDescent="0.3">
      <c r="A43" s="6" t="s">
        <v>70</v>
      </c>
      <c r="B43" s="6"/>
      <c r="C43" s="6"/>
      <c r="D43" s="6"/>
      <c r="E43" s="6"/>
      <c r="F43" s="6"/>
      <c r="G43" s="6"/>
      <c r="H43" s="6"/>
      <c r="I43" s="6"/>
      <c r="J43" s="6"/>
      <c r="K43" s="6"/>
      <c r="L43" s="6"/>
      <c r="M43" s="6"/>
      <c r="N43" s="6"/>
    </row>
    <row r="44" spans="1:14" ht="12.75" customHeight="1" x14ac:dyDescent="0.3">
      <c r="A44" s="6" t="s">
        <v>121</v>
      </c>
      <c r="B44" s="6"/>
      <c r="C44" s="6"/>
      <c r="D44" s="6"/>
      <c r="E44" s="6"/>
      <c r="F44" s="6"/>
      <c r="G44" s="6"/>
      <c r="H44" s="6"/>
      <c r="I44" s="6"/>
      <c r="J44" s="6"/>
      <c r="K44" s="6"/>
      <c r="L44" s="6"/>
      <c r="M44" s="6"/>
      <c r="N44" s="6"/>
    </row>
    <row r="45" spans="1:14" ht="12.75" customHeight="1" x14ac:dyDescent="0.3">
      <c r="A45" s="6"/>
      <c r="B45" s="6"/>
      <c r="C45" s="6"/>
      <c r="D45" s="6"/>
      <c r="E45" s="6"/>
      <c r="F45" s="6"/>
      <c r="G45" s="6"/>
      <c r="H45" s="6"/>
      <c r="I45" s="6"/>
      <c r="J45" s="6"/>
      <c r="K45" s="6"/>
      <c r="L45" s="6"/>
      <c r="M45" s="6"/>
      <c r="N45" s="6"/>
    </row>
    <row r="46" spans="1:14" ht="12.75" customHeight="1" x14ac:dyDescent="0.3">
      <c r="A46" s="6" t="s">
        <v>72</v>
      </c>
      <c r="B46" s="6"/>
      <c r="C46" s="6"/>
      <c r="D46" s="6"/>
      <c r="E46" s="6"/>
      <c r="F46" s="6"/>
      <c r="G46" s="6"/>
      <c r="H46" s="42" t="s">
        <v>73</v>
      </c>
      <c r="I46" s="6"/>
      <c r="J46" s="6"/>
      <c r="K46" s="6" t="s">
        <v>74</v>
      </c>
      <c r="L46" s="6"/>
      <c r="M46" s="6"/>
      <c r="N46" s="6"/>
    </row>
    <row r="49" spans="2:3" ht="12.75" customHeight="1" x14ac:dyDescent="0.3">
      <c r="B49" s="43"/>
      <c r="C49" s="43"/>
    </row>
    <row r="50" spans="2:3" ht="12.75" customHeight="1" x14ac:dyDescent="0.3">
      <c r="B50" s="43"/>
      <c r="C50" s="43"/>
    </row>
    <row r="51" spans="2:3" ht="12.75" customHeight="1" x14ac:dyDescent="0.3">
      <c r="B51" s="43"/>
      <c r="C51" s="43"/>
    </row>
    <row r="52" spans="2:3" ht="12.75" customHeight="1" x14ac:dyDescent="0.3">
      <c r="B52" s="43"/>
      <c r="C52" s="43"/>
    </row>
  </sheetData>
  <sheetProtection algorithmName="SHA-512" hashValue="Z95mWRXFzRTs/L7KR5onqo5aF8VHtSJsbJFiP2/0ozQ12JgWirWUrLktWzK9/lHHm9wTXIKMFEwpHuzMl2uqMw==" saltValue="zjNB8lDRSEui2RaO9ojtgg==" spinCount="100000" sheet="1" objects="1" scenarios="1"/>
  <protectedRanges>
    <protectedRange sqref="H12:H38" name="Obseg4"/>
    <protectedRange sqref="C46" name="Range2"/>
    <protectedRange sqref="C4:C5" name="Obseg2"/>
    <protectedRange sqref="C46" name="Obseg3"/>
  </protectedRanges>
  <mergeCells count="29">
    <mergeCell ref="C10:F10"/>
    <mergeCell ref="C12:F12"/>
    <mergeCell ref="C13:F13"/>
    <mergeCell ref="C14:F14"/>
    <mergeCell ref="C15:F15"/>
    <mergeCell ref="C25:F25"/>
    <mergeCell ref="C16:F16"/>
    <mergeCell ref="C17:F17"/>
    <mergeCell ref="C18:F18"/>
    <mergeCell ref="C19:F19"/>
    <mergeCell ref="C20:F20"/>
    <mergeCell ref="C21:F21"/>
    <mergeCell ref="C22:F22"/>
    <mergeCell ref="C23:F23"/>
    <mergeCell ref="C24:F24"/>
    <mergeCell ref="C26:F26"/>
    <mergeCell ref="C27:F27"/>
    <mergeCell ref="C28:F28"/>
    <mergeCell ref="C29:F29"/>
    <mergeCell ref="C30:F30"/>
    <mergeCell ref="C31:F31"/>
    <mergeCell ref="C32:F32"/>
    <mergeCell ref="C33:F33"/>
    <mergeCell ref="C39:F39"/>
    <mergeCell ref="C34:F34"/>
    <mergeCell ref="C35:F35"/>
    <mergeCell ref="C36:F36"/>
    <mergeCell ref="C37:F37"/>
    <mergeCell ref="C38:F38"/>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11DA2-4BED-487B-8D2B-FA43772672DB}">
  <dimension ref="A1:N30"/>
  <sheetViews>
    <sheetView topLeftCell="A7" zoomScaleNormal="100" workbookViewId="0">
      <selection activeCell="A20" sqref="A20:F20"/>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749</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746</v>
      </c>
      <c r="D12" s="121" t="s">
        <v>746</v>
      </c>
      <c r="E12" s="121" t="s">
        <v>746</v>
      </c>
      <c r="F12" s="122" t="s">
        <v>746</v>
      </c>
      <c r="G12" s="110" t="s">
        <v>123</v>
      </c>
      <c r="H12" s="30"/>
      <c r="I12" s="31">
        <v>30</v>
      </c>
      <c r="J12" s="32">
        <v>0</v>
      </c>
      <c r="K12" s="33">
        <v>9.5</v>
      </c>
      <c r="L12" s="34">
        <f t="shared" ref="L12:L14" si="0">PRODUCT(J12,1.095)</f>
        <v>0</v>
      </c>
      <c r="M12" s="35">
        <f>PRODUCT(I12,L12)</f>
        <v>0</v>
      </c>
      <c r="N12" s="35">
        <f>PRODUCT(I12,J12)</f>
        <v>0</v>
      </c>
    </row>
    <row r="13" spans="1:14" ht="15" customHeight="1" x14ac:dyDescent="0.3">
      <c r="A13" s="27">
        <f t="shared" ref="A13:A14" si="1">A12+1</f>
        <v>2</v>
      </c>
      <c r="B13" s="28"/>
      <c r="C13" s="120" t="s">
        <v>747</v>
      </c>
      <c r="D13" s="121" t="s">
        <v>747</v>
      </c>
      <c r="E13" s="121" t="s">
        <v>747</v>
      </c>
      <c r="F13" s="122" t="s">
        <v>747</v>
      </c>
      <c r="G13" s="110" t="s">
        <v>123</v>
      </c>
      <c r="H13" s="30"/>
      <c r="I13" s="31">
        <v>30</v>
      </c>
      <c r="J13" s="32">
        <v>0</v>
      </c>
      <c r="K13" s="33">
        <v>9.5</v>
      </c>
      <c r="L13" s="34">
        <f t="shared" si="0"/>
        <v>0</v>
      </c>
      <c r="M13" s="35">
        <f t="shared" ref="M13:M14" si="2">PRODUCT(I13,L13)</f>
        <v>0</v>
      </c>
      <c r="N13" s="35">
        <f t="shared" ref="N13:N14" si="3">PRODUCT(I13,J13)</f>
        <v>0</v>
      </c>
    </row>
    <row r="14" spans="1:14" ht="15" customHeight="1" x14ac:dyDescent="0.3">
      <c r="A14" s="27">
        <f t="shared" si="1"/>
        <v>3</v>
      </c>
      <c r="B14" s="28"/>
      <c r="C14" s="120" t="s">
        <v>748</v>
      </c>
      <c r="D14" s="121" t="s">
        <v>748</v>
      </c>
      <c r="E14" s="121" t="s">
        <v>748</v>
      </c>
      <c r="F14" s="122" t="s">
        <v>748</v>
      </c>
      <c r="G14" s="110" t="s">
        <v>123</v>
      </c>
      <c r="H14" s="30"/>
      <c r="I14" s="31">
        <v>10</v>
      </c>
      <c r="J14" s="32">
        <v>0</v>
      </c>
      <c r="K14" s="33">
        <v>9.5</v>
      </c>
      <c r="L14" s="34">
        <f t="shared" si="0"/>
        <v>0</v>
      </c>
      <c r="M14" s="35">
        <f t="shared" si="2"/>
        <v>0</v>
      </c>
      <c r="N14" s="35">
        <f t="shared" si="3"/>
        <v>0</v>
      </c>
    </row>
    <row r="15" spans="1:14" ht="12.75" customHeight="1" x14ac:dyDescent="0.3">
      <c r="A15" s="36"/>
      <c r="B15" s="36"/>
      <c r="C15" s="119" t="s">
        <v>750</v>
      </c>
      <c r="D15" s="119"/>
      <c r="E15" s="119"/>
      <c r="F15" s="119"/>
      <c r="G15" s="37"/>
      <c r="H15" s="37"/>
      <c r="I15" s="37"/>
      <c r="J15" s="38"/>
      <c r="K15" s="37"/>
      <c r="L15" s="39"/>
      <c r="M15" s="40">
        <f>SUM(M12:M14)</f>
        <v>0</v>
      </c>
      <c r="N15" s="40">
        <f>SUM(N12:N14)</f>
        <v>0</v>
      </c>
    </row>
    <row r="16" spans="1:14" ht="12.75" customHeight="1" x14ac:dyDescent="0.3">
      <c r="A16" s="6"/>
      <c r="B16" s="6"/>
      <c r="C16" s="6"/>
      <c r="D16" s="6"/>
      <c r="E16" s="6"/>
      <c r="F16" s="6"/>
      <c r="G16" s="6"/>
      <c r="H16" s="6"/>
      <c r="I16" s="6"/>
      <c r="J16" s="6"/>
      <c r="K16" s="6"/>
      <c r="L16" s="6"/>
      <c r="M16" s="6"/>
      <c r="N16" s="6"/>
    </row>
    <row r="17" spans="1:14" ht="12.75" customHeight="1" x14ac:dyDescent="0.3">
      <c r="A17" s="6" t="s">
        <v>68</v>
      </c>
      <c r="B17" s="6"/>
      <c r="C17" s="6"/>
      <c r="D17" s="6"/>
      <c r="E17" s="6"/>
      <c r="F17" s="6"/>
      <c r="G17" s="6"/>
      <c r="H17" s="6"/>
      <c r="I17" s="6"/>
      <c r="J17" s="6"/>
      <c r="K17" s="6"/>
      <c r="L17" s="6"/>
      <c r="M17" s="6"/>
      <c r="N17" s="6"/>
    </row>
    <row r="18" spans="1:14" ht="12.75" customHeight="1" x14ac:dyDescent="0.3">
      <c r="A18" s="6" t="s">
        <v>69</v>
      </c>
      <c r="B18" s="6"/>
      <c r="C18" s="6"/>
      <c r="D18" s="6"/>
      <c r="E18" s="6"/>
      <c r="F18" s="6"/>
      <c r="G18" s="6"/>
      <c r="H18" s="6"/>
      <c r="I18" s="6"/>
      <c r="J18" s="6"/>
      <c r="K18" s="6"/>
      <c r="L18" s="6"/>
      <c r="M18" s="6"/>
      <c r="N18" s="6"/>
    </row>
    <row r="19" spans="1:14" ht="12.75" customHeight="1" x14ac:dyDescent="0.3">
      <c r="A19" s="6" t="s">
        <v>70</v>
      </c>
      <c r="B19" s="6"/>
      <c r="C19" s="6"/>
      <c r="D19" s="6"/>
      <c r="E19" s="6"/>
      <c r="F19" s="6"/>
      <c r="G19" s="6"/>
      <c r="H19" s="6"/>
      <c r="I19" s="6"/>
      <c r="J19" s="6"/>
      <c r="K19" s="6"/>
      <c r="L19" s="6"/>
      <c r="M19" s="6"/>
      <c r="N19" s="6"/>
    </row>
    <row r="20" spans="1:14" ht="12.75" customHeight="1" x14ac:dyDescent="0.3">
      <c r="A20" s="6" t="s">
        <v>121</v>
      </c>
      <c r="B20" s="6"/>
      <c r="C20" s="6"/>
      <c r="D20" s="6"/>
      <c r="E20" s="6"/>
      <c r="F20" s="6"/>
      <c r="G20" s="6"/>
      <c r="H20" s="6"/>
      <c r="I20" s="6"/>
      <c r="J20" s="6"/>
      <c r="K20" s="6"/>
      <c r="L20" s="6"/>
      <c r="M20" s="6"/>
      <c r="N20" s="6"/>
    </row>
    <row r="21" spans="1:14" ht="12.75" customHeight="1" x14ac:dyDescent="0.3">
      <c r="A21" s="6"/>
      <c r="B21" s="6"/>
      <c r="C21" s="6"/>
      <c r="D21" s="6"/>
      <c r="E21" s="6"/>
      <c r="F21" s="6"/>
      <c r="G21" s="6"/>
      <c r="H21" s="6"/>
      <c r="I21" s="6"/>
      <c r="J21" s="6"/>
      <c r="K21" s="6"/>
      <c r="L21" s="6"/>
      <c r="M21" s="6"/>
      <c r="N21" s="6"/>
    </row>
    <row r="22" spans="1:14" ht="12.75" customHeight="1" x14ac:dyDescent="0.3">
      <c r="A22" s="51" t="s">
        <v>79</v>
      </c>
      <c r="B22" s="6"/>
      <c r="C22" s="6"/>
      <c r="D22" s="6"/>
      <c r="E22" s="6"/>
      <c r="F22" s="6"/>
      <c r="G22" s="6"/>
      <c r="H22" s="6"/>
      <c r="I22" s="6"/>
      <c r="J22" s="6"/>
      <c r="K22" s="6"/>
      <c r="L22" s="6"/>
      <c r="M22" s="6"/>
      <c r="N22" s="6"/>
    </row>
    <row r="23" spans="1:14" ht="12.75" customHeight="1" x14ac:dyDescent="0.3">
      <c r="A23" s="51"/>
      <c r="B23" s="6"/>
      <c r="C23" s="6"/>
      <c r="D23" s="6"/>
      <c r="E23" s="6"/>
      <c r="F23" s="6"/>
      <c r="G23" s="6"/>
      <c r="H23" s="6"/>
      <c r="I23" s="6"/>
      <c r="J23" s="6"/>
      <c r="K23" s="6"/>
      <c r="L23" s="6"/>
      <c r="M23" s="6"/>
      <c r="N23" s="6"/>
    </row>
    <row r="24" spans="1:14" ht="12.75" customHeight="1" x14ac:dyDescent="0.3">
      <c r="A24" s="6" t="s">
        <v>72</v>
      </c>
      <c r="B24" s="6"/>
      <c r="C24" s="6"/>
      <c r="D24" s="6"/>
      <c r="E24" s="6"/>
      <c r="F24" s="6"/>
      <c r="G24" s="6"/>
      <c r="H24" s="42" t="s">
        <v>73</v>
      </c>
      <c r="I24" s="6"/>
      <c r="J24" s="6"/>
      <c r="K24" s="6" t="s">
        <v>74</v>
      </c>
      <c r="L24" s="6"/>
      <c r="M24" s="6"/>
      <c r="N24" s="6"/>
    </row>
    <row r="27" spans="1:14" ht="12.75" customHeight="1" x14ac:dyDescent="0.3">
      <c r="B27" s="43"/>
      <c r="C27" s="43"/>
    </row>
    <row r="28" spans="1:14" ht="12.75" customHeight="1" x14ac:dyDescent="0.3">
      <c r="B28" s="43"/>
      <c r="C28" s="43"/>
    </row>
    <row r="29" spans="1:14" ht="12.75" customHeight="1" x14ac:dyDescent="0.3">
      <c r="B29" s="43"/>
      <c r="C29" s="43"/>
    </row>
    <row r="30" spans="1:14" ht="12.75" customHeight="1" x14ac:dyDescent="0.3">
      <c r="B30" s="43"/>
      <c r="C30" s="43"/>
    </row>
  </sheetData>
  <sheetProtection algorithmName="SHA-512" hashValue="aCgyACMWaXHyacfL6qXRmfqofWlwO8WON+7Zrbws0Nu7Y8RwUUqTwp6XntYytvyeEcQBpr6h9qWIHoQZUS4k7w==" saltValue="+Pqd8ydWTF7KwLDj6q9JVA==" spinCount="100000" sheet="1" objects="1" scenarios="1"/>
  <protectedRanges>
    <protectedRange sqref="C24" name="Obseg3"/>
    <protectedRange sqref="C4:C5" name="Obseg2"/>
    <protectedRange sqref="C24" name="Range2"/>
  </protectedRanges>
  <mergeCells count="5">
    <mergeCell ref="C15:F15"/>
    <mergeCell ref="C10:F10"/>
    <mergeCell ref="C12:F12"/>
    <mergeCell ref="C13:F13"/>
    <mergeCell ref="C14:F14"/>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86E9-111C-42BA-B8D9-10EB8F0D06FF}">
  <dimension ref="A1:N46"/>
  <sheetViews>
    <sheetView topLeftCell="A3" zoomScaleNormal="100" workbookViewId="0">
      <selection activeCell="H54" sqref="H5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770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751</v>
      </c>
      <c r="D12" s="121" t="s">
        <v>751</v>
      </c>
      <c r="E12" s="121" t="s">
        <v>751</v>
      </c>
      <c r="F12" s="122" t="s">
        <v>751</v>
      </c>
      <c r="G12" s="55" t="s">
        <v>123</v>
      </c>
      <c r="H12" s="30"/>
      <c r="I12" s="31">
        <v>20</v>
      </c>
      <c r="J12" s="32">
        <v>0</v>
      </c>
      <c r="K12" s="33">
        <v>9.5</v>
      </c>
      <c r="L12" s="34">
        <f t="shared" ref="L12:L31" si="0">PRODUCT(J12,1.095)</f>
        <v>0</v>
      </c>
      <c r="M12" s="35">
        <f>PRODUCT(I12,L12)</f>
        <v>0</v>
      </c>
      <c r="N12" s="35">
        <f>PRODUCT(I12,J12)</f>
        <v>0</v>
      </c>
    </row>
    <row r="13" spans="1:14" ht="15" customHeight="1" x14ac:dyDescent="0.3">
      <c r="A13" s="27">
        <f t="shared" ref="A13:A31" si="1">A12+1</f>
        <v>2</v>
      </c>
      <c r="B13" s="28"/>
      <c r="C13" s="120" t="s">
        <v>752</v>
      </c>
      <c r="D13" s="121" t="s">
        <v>752</v>
      </c>
      <c r="E13" s="121" t="s">
        <v>752</v>
      </c>
      <c r="F13" s="122" t="s">
        <v>752</v>
      </c>
      <c r="G13" s="55" t="s">
        <v>123</v>
      </c>
      <c r="H13" s="30"/>
      <c r="I13" s="31">
        <v>20</v>
      </c>
      <c r="J13" s="32">
        <v>0</v>
      </c>
      <c r="K13" s="33">
        <v>9.5</v>
      </c>
      <c r="L13" s="34">
        <f t="shared" si="0"/>
        <v>0</v>
      </c>
      <c r="M13" s="35">
        <f t="shared" ref="M13:M31" si="2">PRODUCT(I13,L13)</f>
        <v>0</v>
      </c>
      <c r="N13" s="35">
        <f t="shared" ref="N13:N31" si="3">PRODUCT(I13,J13)</f>
        <v>0</v>
      </c>
    </row>
    <row r="14" spans="1:14" ht="24.95" customHeight="1" x14ac:dyDescent="0.3">
      <c r="A14" s="27">
        <f t="shared" si="1"/>
        <v>3</v>
      </c>
      <c r="B14" s="28"/>
      <c r="C14" s="120" t="s">
        <v>753</v>
      </c>
      <c r="D14" s="121" t="s">
        <v>753</v>
      </c>
      <c r="E14" s="121" t="s">
        <v>753</v>
      </c>
      <c r="F14" s="122" t="s">
        <v>753</v>
      </c>
      <c r="G14" s="55" t="s">
        <v>123</v>
      </c>
      <c r="H14" s="30"/>
      <c r="I14" s="31">
        <v>20</v>
      </c>
      <c r="J14" s="32">
        <v>0</v>
      </c>
      <c r="K14" s="33">
        <v>9.5</v>
      </c>
      <c r="L14" s="34">
        <f t="shared" si="0"/>
        <v>0</v>
      </c>
      <c r="M14" s="35">
        <f t="shared" si="2"/>
        <v>0</v>
      </c>
      <c r="N14" s="35">
        <f t="shared" si="3"/>
        <v>0</v>
      </c>
    </row>
    <row r="15" spans="1:14" ht="15" customHeight="1" x14ac:dyDescent="0.3">
      <c r="A15" s="27">
        <f t="shared" si="1"/>
        <v>4</v>
      </c>
      <c r="B15" s="28"/>
      <c r="C15" s="120" t="s">
        <v>754</v>
      </c>
      <c r="D15" s="121" t="s">
        <v>754</v>
      </c>
      <c r="E15" s="121" t="s">
        <v>754</v>
      </c>
      <c r="F15" s="122" t="s">
        <v>754</v>
      </c>
      <c r="G15" s="55" t="s">
        <v>123</v>
      </c>
      <c r="H15" s="30"/>
      <c r="I15" s="31">
        <v>20</v>
      </c>
      <c r="J15" s="32">
        <v>0</v>
      </c>
      <c r="K15" s="33">
        <v>9.5</v>
      </c>
      <c r="L15" s="34">
        <f t="shared" si="0"/>
        <v>0</v>
      </c>
      <c r="M15" s="35">
        <f t="shared" si="2"/>
        <v>0</v>
      </c>
      <c r="N15" s="35">
        <f t="shared" si="3"/>
        <v>0</v>
      </c>
    </row>
    <row r="16" spans="1:14" ht="15" customHeight="1" x14ac:dyDescent="0.3">
      <c r="A16" s="27">
        <f t="shared" si="1"/>
        <v>5</v>
      </c>
      <c r="B16" s="28"/>
      <c r="C16" s="120" t="s">
        <v>755</v>
      </c>
      <c r="D16" s="121" t="s">
        <v>755</v>
      </c>
      <c r="E16" s="121" t="s">
        <v>755</v>
      </c>
      <c r="F16" s="122" t="s">
        <v>755</v>
      </c>
      <c r="G16" s="55" t="s">
        <v>123</v>
      </c>
      <c r="H16" s="30"/>
      <c r="I16" s="31">
        <v>10</v>
      </c>
      <c r="J16" s="32">
        <v>0</v>
      </c>
      <c r="K16" s="33">
        <v>9.5</v>
      </c>
      <c r="L16" s="34">
        <f t="shared" si="0"/>
        <v>0</v>
      </c>
      <c r="M16" s="35">
        <f t="shared" si="2"/>
        <v>0</v>
      </c>
      <c r="N16" s="35">
        <f t="shared" si="3"/>
        <v>0</v>
      </c>
    </row>
    <row r="17" spans="1:14" ht="24.95" customHeight="1" x14ac:dyDescent="0.3">
      <c r="A17" s="27">
        <f t="shared" si="1"/>
        <v>6</v>
      </c>
      <c r="B17" s="28"/>
      <c r="C17" s="120" t="s">
        <v>756</v>
      </c>
      <c r="D17" s="121" t="s">
        <v>756</v>
      </c>
      <c r="E17" s="121" t="s">
        <v>756</v>
      </c>
      <c r="F17" s="122" t="s">
        <v>756</v>
      </c>
      <c r="G17" s="55" t="s">
        <v>123</v>
      </c>
      <c r="H17" s="30"/>
      <c r="I17" s="31">
        <v>10</v>
      </c>
      <c r="J17" s="32">
        <v>0</v>
      </c>
      <c r="K17" s="33">
        <v>9.5</v>
      </c>
      <c r="L17" s="34">
        <f t="shared" si="0"/>
        <v>0</v>
      </c>
      <c r="M17" s="35">
        <f t="shared" si="2"/>
        <v>0</v>
      </c>
      <c r="N17" s="35">
        <f t="shared" si="3"/>
        <v>0</v>
      </c>
    </row>
    <row r="18" spans="1:14" ht="24.95" customHeight="1" x14ac:dyDescent="0.3">
      <c r="A18" s="27">
        <f t="shared" si="1"/>
        <v>7</v>
      </c>
      <c r="B18" s="28"/>
      <c r="C18" s="120" t="s">
        <v>757</v>
      </c>
      <c r="D18" s="121" t="s">
        <v>757</v>
      </c>
      <c r="E18" s="121" t="s">
        <v>757</v>
      </c>
      <c r="F18" s="122" t="s">
        <v>757</v>
      </c>
      <c r="G18" s="55" t="s">
        <v>123</v>
      </c>
      <c r="H18" s="30"/>
      <c r="I18" s="31">
        <v>30</v>
      </c>
      <c r="J18" s="32">
        <v>0</v>
      </c>
      <c r="K18" s="33">
        <v>9.5</v>
      </c>
      <c r="L18" s="34">
        <f t="shared" si="0"/>
        <v>0</v>
      </c>
      <c r="M18" s="35">
        <f t="shared" si="2"/>
        <v>0</v>
      </c>
      <c r="N18" s="35">
        <f t="shared" si="3"/>
        <v>0</v>
      </c>
    </row>
    <row r="19" spans="1:14" ht="24.95" customHeight="1" x14ac:dyDescent="0.3">
      <c r="A19" s="27">
        <f t="shared" si="1"/>
        <v>8</v>
      </c>
      <c r="B19" s="28"/>
      <c r="C19" s="120" t="s">
        <v>758</v>
      </c>
      <c r="D19" s="121" t="s">
        <v>758</v>
      </c>
      <c r="E19" s="121" t="s">
        <v>758</v>
      </c>
      <c r="F19" s="122" t="s">
        <v>758</v>
      </c>
      <c r="G19" s="55" t="s">
        <v>123</v>
      </c>
      <c r="H19" s="30"/>
      <c r="I19" s="31">
        <v>30</v>
      </c>
      <c r="J19" s="32">
        <v>0</v>
      </c>
      <c r="K19" s="33">
        <v>9.5</v>
      </c>
      <c r="L19" s="34">
        <f t="shared" si="0"/>
        <v>0</v>
      </c>
      <c r="M19" s="35">
        <f t="shared" si="2"/>
        <v>0</v>
      </c>
      <c r="N19" s="35">
        <f t="shared" si="3"/>
        <v>0</v>
      </c>
    </row>
    <row r="20" spans="1:14" ht="24.95" customHeight="1" x14ac:dyDescent="0.3">
      <c r="A20" s="27">
        <f t="shared" si="1"/>
        <v>9</v>
      </c>
      <c r="B20" s="28"/>
      <c r="C20" s="120" t="s">
        <v>759</v>
      </c>
      <c r="D20" s="121" t="s">
        <v>759</v>
      </c>
      <c r="E20" s="121" t="s">
        <v>759</v>
      </c>
      <c r="F20" s="122" t="s">
        <v>759</v>
      </c>
      <c r="G20" s="55" t="s">
        <v>123</v>
      </c>
      <c r="H20" s="30"/>
      <c r="I20" s="31">
        <v>170</v>
      </c>
      <c r="J20" s="32">
        <v>0</v>
      </c>
      <c r="K20" s="33">
        <v>9.5</v>
      </c>
      <c r="L20" s="34">
        <f t="shared" si="0"/>
        <v>0</v>
      </c>
      <c r="M20" s="35">
        <f t="shared" si="2"/>
        <v>0</v>
      </c>
      <c r="N20" s="35">
        <f t="shared" si="3"/>
        <v>0</v>
      </c>
    </row>
    <row r="21" spans="1:14" ht="24.95" customHeight="1" x14ac:dyDescent="0.3">
      <c r="A21" s="27">
        <f t="shared" si="1"/>
        <v>10</v>
      </c>
      <c r="B21" s="28"/>
      <c r="C21" s="120" t="s">
        <v>760</v>
      </c>
      <c r="D21" s="121" t="s">
        <v>760</v>
      </c>
      <c r="E21" s="121" t="s">
        <v>760</v>
      </c>
      <c r="F21" s="122" t="s">
        <v>760</v>
      </c>
      <c r="G21" s="55" t="s">
        <v>123</v>
      </c>
      <c r="H21" s="30"/>
      <c r="I21" s="31">
        <v>330</v>
      </c>
      <c r="J21" s="32">
        <v>0</v>
      </c>
      <c r="K21" s="33">
        <v>9.5</v>
      </c>
      <c r="L21" s="34">
        <f t="shared" si="0"/>
        <v>0</v>
      </c>
      <c r="M21" s="35">
        <f t="shared" si="2"/>
        <v>0</v>
      </c>
      <c r="N21" s="35">
        <f t="shared" si="3"/>
        <v>0</v>
      </c>
    </row>
    <row r="22" spans="1:14" ht="15" customHeight="1" x14ac:dyDescent="0.3">
      <c r="A22" s="27">
        <f t="shared" si="1"/>
        <v>11</v>
      </c>
      <c r="B22" s="28"/>
      <c r="C22" s="120" t="s">
        <v>761</v>
      </c>
      <c r="D22" s="121" t="s">
        <v>761</v>
      </c>
      <c r="E22" s="121" t="s">
        <v>761</v>
      </c>
      <c r="F22" s="122" t="s">
        <v>761</v>
      </c>
      <c r="G22" s="55" t="s">
        <v>123</v>
      </c>
      <c r="H22" s="30"/>
      <c r="I22" s="31">
        <v>330</v>
      </c>
      <c r="J22" s="32">
        <v>0</v>
      </c>
      <c r="K22" s="33">
        <v>9.5</v>
      </c>
      <c r="L22" s="34">
        <f t="shared" si="0"/>
        <v>0</v>
      </c>
      <c r="M22" s="35">
        <f t="shared" si="2"/>
        <v>0</v>
      </c>
      <c r="N22" s="35">
        <f t="shared" si="3"/>
        <v>0</v>
      </c>
    </row>
    <row r="23" spans="1:14" ht="15" customHeight="1" x14ac:dyDescent="0.3">
      <c r="A23" s="27">
        <f t="shared" si="1"/>
        <v>12</v>
      </c>
      <c r="B23" s="28"/>
      <c r="C23" s="120" t="s">
        <v>762</v>
      </c>
      <c r="D23" s="121" t="s">
        <v>762</v>
      </c>
      <c r="E23" s="121" t="s">
        <v>762</v>
      </c>
      <c r="F23" s="122" t="s">
        <v>762</v>
      </c>
      <c r="G23" s="55" t="s">
        <v>123</v>
      </c>
      <c r="H23" s="30"/>
      <c r="I23" s="31">
        <v>330</v>
      </c>
      <c r="J23" s="32">
        <v>0</v>
      </c>
      <c r="K23" s="33">
        <v>9.5</v>
      </c>
      <c r="L23" s="34">
        <f t="shared" si="0"/>
        <v>0</v>
      </c>
      <c r="M23" s="35">
        <f t="shared" si="2"/>
        <v>0</v>
      </c>
      <c r="N23" s="35">
        <f t="shared" si="3"/>
        <v>0</v>
      </c>
    </row>
    <row r="24" spans="1:14" ht="15" customHeight="1" x14ac:dyDescent="0.3">
      <c r="A24" s="27">
        <f t="shared" si="1"/>
        <v>13</v>
      </c>
      <c r="B24" s="28"/>
      <c r="C24" s="120" t="s">
        <v>763</v>
      </c>
      <c r="D24" s="121" t="s">
        <v>763</v>
      </c>
      <c r="E24" s="121" t="s">
        <v>763</v>
      </c>
      <c r="F24" s="122" t="s">
        <v>763</v>
      </c>
      <c r="G24" s="55" t="s">
        <v>123</v>
      </c>
      <c r="H24" s="30"/>
      <c r="I24" s="31">
        <v>330</v>
      </c>
      <c r="J24" s="32">
        <v>0</v>
      </c>
      <c r="K24" s="33">
        <v>9.5</v>
      </c>
      <c r="L24" s="34">
        <f t="shared" si="0"/>
        <v>0</v>
      </c>
      <c r="M24" s="35">
        <f t="shared" si="2"/>
        <v>0</v>
      </c>
      <c r="N24" s="35">
        <f t="shared" si="3"/>
        <v>0</v>
      </c>
    </row>
    <row r="25" spans="1:14" ht="15" customHeight="1" x14ac:dyDescent="0.3">
      <c r="A25" s="27">
        <f t="shared" si="1"/>
        <v>14</v>
      </c>
      <c r="B25" s="28"/>
      <c r="C25" s="120" t="s">
        <v>764</v>
      </c>
      <c r="D25" s="121" t="s">
        <v>764</v>
      </c>
      <c r="E25" s="121" t="s">
        <v>764</v>
      </c>
      <c r="F25" s="122" t="s">
        <v>764</v>
      </c>
      <c r="G25" s="55" t="s">
        <v>123</v>
      </c>
      <c r="H25" s="30"/>
      <c r="I25" s="31">
        <v>170</v>
      </c>
      <c r="J25" s="32">
        <v>0</v>
      </c>
      <c r="K25" s="33">
        <v>9.5</v>
      </c>
      <c r="L25" s="34">
        <f t="shared" si="0"/>
        <v>0</v>
      </c>
      <c r="M25" s="35">
        <f t="shared" si="2"/>
        <v>0</v>
      </c>
      <c r="N25" s="35">
        <f t="shared" si="3"/>
        <v>0</v>
      </c>
    </row>
    <row r="26" spans="1:14" ht="15" customHeight="1" x14ac:dyDescent="0.3">
      <c r="A26" s="27">
        <f t="shared" si="1"/>
        <v>15</v>
      </c>
      <c r="B26" s="28"/>
      <c r="C26" s="120" t="s">
        <v>765</v>
      </c>
      <c r="D26" s="121" t="s">
        <v>765</v>
      </c>
      <c r="E26" s="121" t="s">
        <v>765</v>
      </c>
      <c r="F26" s="122" t="s">
        <v>765</v>
      </c>
      <c r="G26" s="55" t="s">
        <v>123</v>
      </c>
      <c r="H26" s="30"/>
      <c r="I26" s="31">
        <v>170</v>
      </c>
      <c r="J26" s="32">
        <v>0</v>
      </c>
      <c r="K26" s="33">
        <v>9.5</v>
      </c>
      <c r="L26" s="34">
        <f t="shared" si="0"/>
        <v>0</v>
      </c>
      <c r="M26" s="35">
        <f t="shared" si="2"/>
        <v>0</v>
      </c>
      <c r="N26" s="35">
        <f t="shared" si="3"/>
        <v>0</v>
      </c>
    </row>
    <row r="27" spans="1:14" ht="15" customHeight="1" x14ac:dyDescent="0.3">
      <c r="A27" s="27">
        <f t="shared" si="1"/>
        <v>16</v>
      </c>
      <c r="B27" s="28"/>
      <c r="C27" s="120" t="s">
        <v>766</v>
      </c>
      <c r="D27" s="121" t="s">
        <v>766</v>
      </c>
      <c r="E27" s="121" t="s">
        <v>766</v>
      </c>
      <c r="F27" s="122" t="s">
        <v>766</v>
      </c>
      <c r="G27" s="55" t="s">
        <v>123</v>
      </c>
      <c r="H27" s="30"/>
      <c r="I27" s="31">
        <v>170</v>
      </c>
      <c r="J27" s="32">
        <v>0</v>
      </c>
      <c r="K27" s="33">
        <v>9.5</v>
      </c>
      <c r="L27" s="34">
        <f t="shared" si="0"/>
        <v>0</v>
      </c>
      <c r="M27" s="35">
        <f t="shared" si="2"/>
        <v>0</v>
      </c>
      <c r="N27" s="35">
        <f t="shared" si="3"/>
        <v>0</v>
      </c>
    </row>
    <row r="28" spans="1:14" ht="15" customHeight="1" x14ac:dyDescent="0.3">
      <c r="A28" s="27">
        <f t="shared" si="1"/>
        <v>17</v>
      </c>
      <c r="B28" s="28"/>
      <c r="C28" s="120" t="s">
        <v>767</v>
      </c>
      <c r="D28" s="121" t="s">
        <v>767</v>
      </c>
      <c r="E28" s="121" t="s">
        <v>767</v>
      </c>
      <c r="F28" s="122" t="s">
        <v>767</v>
      </c>
      <c r="G28" s="55" t="s">
        <v>123</v>
      </c>
      <c r="H28" s="30"/>
      <c r="I28" s="31">
        <v>10</v>
      </c>
      <c r="J28" s="32">
        <v>0</v>
      </c>
      <c r="K28" s="33">
        <v>9.5</v>
      </c>
      <c r="L28" s="34">
        <f t="shared" si="0"/>
        <v>0</v>
      </c>
      <c r="M28" s="35">
        <f t="shared" si="2"/>
        <v>0</v>
      </c>
      <c r="N28" s="35">
        <f t="shared" si="3"/>
        <v>0</v>
      </c>
    </row>
    <row r="29" spans="1:14" ht="24.95" customHeight="1" x14ac:dyDescent="0.3">
      <c r="A29" s="27">
        <f t="shared" si="1"/>
        <v>18</v>
      </c>
      <c r="B29" s="28"/>
      <c r="C29" s="120" t="s">
        <v>768</v>
      </c>
      <c r="D29" s="121" t="s">
        <v>768</v>
      </c>
      <c r="E29" s="121" t="s">
        <v>768</v>
      </c>
      <c r="F29" s="122" t="s">
        <v>768</v>
      </c>
      <c r="G29" s="55" t="s">
        <v>123</v>
      </c>
      <c r="H29" s="30"/>
      <c r="I29" s="31">
        <v>170</v>
      </c>
      <c r="J29" s="32">
        <v>0</v>
      </c>
      <c r="K29" s="33">
        <v>9.5</v>
      </c>
      <c r="L29" s="34">
        <f t="shared" si="0"/>
        <v>0</v>
      </c>
      <c r="M29" s="35">
        <f t="shared" si="2"/>
        <v>0</v>
      </c>
      <c r="N29" s="35">
        <f t="shared" si="3"/>
        <v>0</v>
      </c>
    </row>
    <row r="30" spans="1:14" ht="24.95" customHeight="1" x14ac:dyDescent="0.3">
      <c r="A30" s="27">
        <f t="shared" si="1"/>
        <v>19</v>
      </c>
      <c r="B30" s="28"/>
      <c r="C30" s="120" t="s">
        <v>769</v>
      </c>
      <c r="D30" s="121" t="s">
        <v>769</v>
      </c>
      <c r="E30" s="121" t="s">
        <v>769</v>
      </c>
      <c r="F30" s="122" t="s">
        <v>769</v>
      </c>
      <c r="G30" s="55" t="s">
        <v>123</v>
      </c>
      <c r="H30" s="30"/>
      <c r="I30" s="31">
        <v>330</v>
      </c>
      <c r="J30" s="32">
        <v>0</v>
      </c>
      <c r="K30" s="33">
        <v>9.5</v>
      </c>
      <c r="L30" s="34">
        <f t="shared" si="0"/>
        <v>0</v>
      </c>
      <c r="M30" s="35">
        <f t="shared" si="2"/>
        <v>0</v>
      </c>
      <c r="N30" s="35">
        <f t="shared" si="3"/>
        <v>0</v>
      </c>
    </row>
    <row r="31" spans="1:14" ht="15" customHeight="1" x14ac:dyDescent="0.3">
      <c r="A31" s="27">
        <f t="shared" si="1"/>
        <v>20</v>
      </c>
      <c r="B31" s="28"/>
      <c r="C31" s="120" t="s">
        <v>771</v>
      </c>
      <c r="D31" s="121"/>
      <c r="E31" s="121"/>
      <c r="F31" s="122"/>
      <c r="G31" s="33" t="s">
        <v>123</v>
      </c>
      <c r="H31" s="30"/>
      <c r="I31" s="31">
        <v>500</v>
      </c>
      <c r="J31" s="32">
        <v>0</v>
      </c>
      <c r="K31" s="33">
        <v>9.5</v>
      </c>
      <c r="L31" s="34">
        <f t="shared" si="0"/>
        <v>0</v>
      </c>
      <c r="M31" s="35">
        <f t="shared" si="2"/>
        <v>0</v>
      </c>
      <c r="N31" s="35">
        <f t="shared" si="3"/>
        <v>0</v>
      </c>
    </row>
    <row r="32" spans="1:14" ht="12.75" customHeight="1" x14ac:dyDescent="0.3">
      <c r="A32" s="36"/>
      <c r="B32" s="36"/>
      <c r="C32" s="119" t="s">
        <v>772</v>
      </c>
      <c r="D32" s="119"/>
      <c r="E32" s="119"/>
      <c r="F32" s="119"/>
      <c r="G32" s="37"/>
      <c r="H32" s="37"/>
      <c r="I32" s="37"/>
      <c r="J32" s="38"/>
      <c r="K32" s="37"/>
      <c r="L32" s="39"/>
      <c r="M32" s="40">
        <f>SUM(M12:M31)</f>
        <v>0</v>
      </c>
      <c r="N32" s="40">
        <f>SUM(N12:N31)</f>
        <v>0</v>
      </c>
    </row>
    <row r="33" spans="1:14" ht="12.75" customHeight="1" x14ac:dyDescent="0.3">
      <c r="A33" s="6"/>
      <c r="B33" s="6"/>
      <c r="C33" s="6"/>
      <c r="D33" s="6"/>
      <c r="E33" s="6"/>
      <c r="F33" s="6"/>
      <c r="G33" s="6"/>
      <c r="H33" s="6"/>
      <c r="I33" s="6"/>
      <c r="J33" s="6"/>
      <c r="K33" s="6"/>
      <c r="L33" s="6"/>
      <c r="M33" s="6"/>
      <c r="N33" s="6"/>
    </row>
    <row r="34" spans="1:14" ht="12.75" customHeight="1" x14ac:dyDescent="0.3">
      <c r="A34" s="6" t="s">
        <v>68</v>
      </c>
      <c r="B34" s="6"/>
      <c r="C34" s="6"/>
      <c r="D34" s="6"/>
      <c r="E34" s="6"/>
      <c r="F34" s="6"/>
      <c r="G34" s="6"/>
      <c r="H34" s="6"/>
      <c r="I34" s="6"/>
      <c r="J34" s="6"/>
      <c r="K34" s="6"/>
      <c r="L34" s="6"/>
      <c r="M34" s="6"/>
      <c r="N34" s="6"/>
    </row>
    <row r="35" spans="1:14" ht="12.75" customHeight="1" x14ac:dyDescent="0.3">
      <c r="A35" s="6" t="s">
        <v>69</v>
      </c>
      <c r="B35" s="6"/>
      <c r="C35" s="6"/>
      <c r="D35" s="6"/>
      <c r="E35" s="6"/>
      <c r="F35" s="6"/>
      <c r="G35" s="6"/>
      <c r="H35" s="6"/>
      <c r="I35" s="6"/>
      <c r="J35" s="6"/>
      <c r="K35" s="6"/>
      <c r="L35" s="6"/>
      <c r="M35" s="6"/>
      <c r="N35" s="6"/>
    </row>
    <row r="36" spans="1:14" ht="12.75" customHeight="1" x14ac:dyDescent="0.3">
      <c r="A36" s="6" t="s">
        <v>70</v>
      </c>
      <c r="B36" s="6"/>
      <c r="C36" s="6"/>
      <c r="D36" s="6"/>
      <c r="E36" s="6"/>
      <c r="F36" s="6"/>
      <c r="G36" s="6"/>
      <c r="H36" s="6"/>
      <c r="I36" s="6"/>
      <c r="J36" s="6"/>
      <c r="K36" s="6"/>
      <c r="L36" s="6"/>
      <c r="M36" s="6"/>
      <c r="N36" s="6"/>
    </row>
    <row r="37" spans="1:14" ht="12.75" customHeight="1" x14ac:dyDescent="0.3">
      <c r="A37" s="6" t="s">
        <v>121</v>
      </c>
      <c r="B37" s="6"/>
      <c r="C37" s="6"/>
      <c r="D37" s="6"/>
      <c r="E37" s="6"/>
      <c r="F37" s="6"/>
      <c r="G37" s="6"/>
      <c r="H37" s="6"/>
      <c r="I37" s="6"/>
      <c r="J37" s="6"/>
      <c r="K37" s="6"/>
      <c r="L37" s="6"/>
      <c r="M37" s="6"/>
      <c r="N37" s="6"/>
    </row>
    <row r="38" spans="1:14" ht="12.75" customHeight="1" x14ac:dyDescent="0.3">
      <c r="A38" s="6"/>
      <c r="B38" s="6"/>
      <c r="C38" s="6"/>
      <c r="D38" s="6"/>
      <c r="E38" s="6"/>
      <c r="F38" s="6"/>
      <c r="G38" s="6"/>
      <c r="H38" s="6"/>
      <c r="I38" s="6"/>
      <c r="J38" s="6"/>
      <c r="K38" s="6"/>
      <c r="L38" s="6"/>
      <c r="M38" s="6"/>
      <c r="N38" s="6"/>
    </row>
    <row r="39" spans="1:14" ht="12.75" customHeight="1" x14ac:dyDescent="0.3">
      <c r="A39" s="6"/>
      <c r="B39" s="6"/>
      <c r="C39" s="6"/>
      <c r="D39" s="6"/>
      <c r="E39" s="6"/>
      <c r="F39" s="6"/>
      <c r="G39" s="6"/>
      <c r="H39" s="6"/>
      <c r="I39" s="6"/>
      <c r="J39" s="6"/>
      <c r="K39" s="6"/>
      <c r="L39" s="6"/>
      <c r="M39" s="6"/>
      <c r="N39" s="6"/>
    </row>
    <row r="40" spans="1:14" ht="12.75" customHeight="1" x14ac:dyDescent="0.3">
      <c r="A40" s="6" t="s">
        <v>72</v>
      </c>
      <c r="B40" s="6"/>
      <c r="C40" s="6"/>
      <c r="D40" s="6"/>
      <c r="E40" s="6"/>
      <c r="F40" s="6"/>
      <c r="G40" s="6"/>
      <c r="H40" s="42" t="s">
        <v>73</v>
      </c>
      <c r="I40" s="6"/>
      <c r="J40" s="6"/>
      <c r="K40" s="6" t="s">
        <v>74</v>
      </c>
      <c r="L40" s="6"/>
      <c r="M40" s="6"/>
      <c r="N40" s="6"/>
    </row>
    <row r="43" spans="1:14" ht="12.75" customHeight="1" x14ac:dyDescent="0.3">
      <c r="B43" s="43"/>
      <c r="C43" s="43"/>
    </row>
    <row r="44" spans="1:14" ht="12.75" customHeight="1" x14ac:dyDescent="0.3">
      <c r="B44" s="43"/>
      <c r="C44" s="43"/>
    </row>
    <row r="45" spans="1:14" ht="12.75" customHeight="1" x14ac:dyDescent="0.3">
      <c r="B45" s="43"/>
      <c r="C45" s="43"/>
    </row>
    <row r="46" spans="1:14" ht="12.75" customHeight="1" x14ac:dyDescent="0.3">
      <c r="B46" s="43"/>
      <c r="C46" s="43"/>
    </row>
  </sheetData>
  <sheetProtection algorithmName="SHA-512" hashValue="OpMtmKkbVD1EDBz8unNvDN/n+hsFI8LIumMB/pjkd/+0rsakUSlPycFTF90oObo6s/MWVzsNP/WeVm5Yiku4ig==" saltValue="+RVBx4sTvEgFlw0kmnb3gA==" spinCount="100000" sheet="1" objects="1" scenarios="1"/>
  <protectedRanges>
    <protectedRange sqref="C40" name="Obseg3"/>
    <protectedRange sqref="C4:C5" name="Obseg2"/>
    <protectedRange sqref="C40" name="Range2"/>
  </protectedRanges>
  <mergeCells count="22">
    <mergeCell ref="C17:F17"/>
    <mergeCell ref="C18:F18"/>
    <mergeCell ref="C19:F19"/>
    <mergeCell ref="C20:F20"/>
    <mergeCell ref="C10:F10"/>
    <mergeCell ref="C12:F12"/>
    <mergeCell ref="C13:F13"/>
    <mergeCell ref="C14:F14"/>
    <mergeCell ref="C15:F15"/>
    <mergeCell ref="C16:F16"/>
    <mergeCell ref="C21:F21"/>
    <mergeCell ref="C22:F22"/>
    <mergeCell ref="C23:F23"/>
    <mergeCell ref="C24:F24"/>
    <mergeCell ref="C25:F25"/>
    <mergeCell ref="C32:F32"/>
    <mergeCell ref="C26:F26"/>
    <mergeCell ref="C27:F27"/>
    <mergeCell ref="C28:F28"/>
    <mergeCell ref="C29:F29"/>
    <mergeCell ref="C30:F30"/>
    <mergeCell ref="C31:F31"/>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B91C6-0699-4C79-B125-B20357910948}">
  <dimension ref="A1:N32"/>
  <sheetViews>
    <sheetView topLeftCell="A3" zoomScaleNormal="100" workbookViewId="0">
      <selection activeCell="H14" sqref="H1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773</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775</v>
      </c>
      <c r="D12" s="121" t="s">
        <v>775</v>
      </c>
      <c r="E12" s="121" t="s">
        <v>775</v>
      </c>
      <c r="F12" s="149" t="s">
        <v>775</v>
      </c>
      <c r="G12" s="110" t="s">
        <v>123</v>
      </c>
      <c r="H12" s="30"/>
      <c r="I12" s="31">
        <v>20</v>
      </c>
      <c r="J12" s="32">
        <v>0</v>
      </c>
      <c r="K12" s="33">
        <v>9.5</v>
      </c>
      <c r="L12" s="34">
        <f t="shared" ref="L12" si="0">PRODUCT(J12,1.095)</f>
        <v>0</v>
      </c>
      <c r="M12" s="35">
        <f>PRODUCT(I12,L12)</f>
        <v>0</v>
      </c>
      <c r="N12" s="35">
        <f>PRODUCT(I12,J12)</f>
        <v>0</v>
      </c>
    </row>
    <row r="13" spans="1:14" ht="15" customHeight="1" x14ac:dyDescent="0.3">
      <c r="A13" s="27">
        <f t="shared" ref="A13:A16" si="1">A12+1</f>
        <v>2</v>
      </c>
      <c r="B13" s="28"/>
      <c r="C13" s="120" t="s">
        <v>776</v>
      </c>
      <c r="D13" s="121" t="s">
        <v>776</v>
      </c>
      <c r="E13" s="121" t="s">
        <v>776</v>
      </c>
      <c r="F13" s="149" t="s">
        <v>776</v>
      </c>
      <c r="G13" s="110" t="s">
        <v>123</v>
      </c>
      <c r="H13" s="30"/>
      <c r="I13" s="31">
        <v>20</v>
      </c>
      <c r="J13" s="32">
        <v>0</v>
      </c>
      <c r="K13" s="33">
        <v>9.5</v>
      </c>
      <c r="L13" s="34">
        <f t="shared" ref="L13:L16" si="2">PRODUCT(J13,1.095)</f>
        <v>0</v>
      </c>
      <c r="M13" s="35">
        <f t="shared" ref="M13:M16" si="3">PRODUCT(I13,L13)</f>
        <v>0</v>
      </c>
      <c r="N13" s="35">
        <f t="shared" ref="N13:N16" si="4">PRODUCT(I13,J13)</f>
        <v>0</v>
      </c>
    </row>
    <row r="14" spans="1:14" ht="15" customHeight="1" x14ac:dyDescent="0.3">
      <c r="A14" s="27">
        <f t="shared" si="1"/>
        <v>3</v>
      </c>
      <c r="B14" s="28"/>
      <c r="C14" s="120" t="s">
        <v>777</v>
      </c>
      <c r="D14" s="121" t="s">
        <v>777</v>
      </c>
      <c r="E14" s="121" t="s">
        <v>777</v>
      </c>
      <c r="F14" s="149" t="s">
        <v>777</v>
      </c>
      <c r="G14" s="110" t="s">
        <v>123</v>
      </c>
      <c r="H14" s="30"/>
      <c r="I14" s="31">
        <v>50</v>
      </c>
      <c r="J14" s="32">
        <v>0</v>
      </c>
      <c r="K14" s="33">
        <v>9.5</v>
      </c>
      <c r="L14" s="34">
        <f t="shared" si="2"/>
        <v>0</v>
      </c>
      <c r="M14" s="35">
        <f t="shared" si="3"/>
        <v>0</v>
      </c>
      <c r="N14" s="35">
        <f t="shared" si="4"/>
        <v>0</v>
      </c>
    </row>
    <row r="15" spans="1:14" ht="15" customHeight="1" x14ac:dyDescent="0.3">
      <c r="A15" s="27">
        <f t="shared" si="1"/>
        <v>4</v>
      </c>
      <c r="B15" s="28"/>
      <c r="C15" s="120" t="s">
        <v>778</v>
      </c>
      <c r="D15" s="121" t="s">
        <v>778</v>
      </c>
      <c r="E15" s="121" t="s">
        <v>778</v>
      </c>
      <c r="F15" s="122" t="s">
        <v>778</v>
      </c>
      <c r="G15" s="110" t="s">
        <v>123</v>
      </c>
      <c r="H15" s="30"/>
      <c r="I15" s="31">
        <v>670</v>
      </c>
      <c r="J15" s="32">
        <v>0</v>
      </c>
      <c r="K15" s="33">
        <v>9.5</v>
      </c>
      <c r="L15" s="34">
        <f t="shared" si="2"/>
        <v>0</v>
      </c>
      <c r="M15" s="35">
        <f t="shared" si="3"/>
        <v>0</v>
      </c>
      <c r="N15" s="35">
        <f t="shared" si="4"/>
        <v>0</v>
      </c>
    </row>
    <row r="16" spans="1:14" ht="15" customHeight="1" x14ac:dyDescent="0.3">
      <c r="A16" s="27">
        <f t="shared" si="1"/>
        <v>5</v>
      </c>
      <c r="B16" s="28"/>
      <c r="C16" s="120" t="s">
        <v>779</v>
      </c>
      <c r="D16" s="121" t="s">
        <v>779</v>
      </c>
      <c r="E16" s="121" t="s">
        <v>779</v>
      </c>
      <c r="F16" s="122" t="s">
        <v>779</v>
      </c>
      <c r="G16" s="110" t="s">
        <v>123</v>
      </c>
      <c r="H16" s="30"/>
      <c r="I16" s="31">
        <v>670</v>
      </c>
      <c r="J16" s="32">
        <v>0</v>
      </c>
      <c r="K16" s="33">
        <v>9.5</v>
      </c>
      <c r="L16" s="34">
        <f t="shared" si="2"/>
        <v>0</v>
      </c>
      <c r="M16" s="35">
        <f t="shared" si="3"/>
        <v>0</v>
      </c>
      <c r="N16" s="35">
        <f t="shared" si="4"/>
        <v>0</v>
      </c>
    </row>
    <row r="17" spans="1:14" ht="12.75" customHeight="1" x14ac:dyDescent="0.3">
      <c r="A17" s="36"/>
      <c r="B17" s="36"/>
      <c r="C17" s="119" t="s">
        <v>774</v>
      </c>
      <c r="D17" s="119"/>
      <c r="E17" s="119"/>
      <c r="F17" s="119"/>
      <c r="G17" s="37"/>
      <c r="H17" s="37"/>
      <c r="I17" s="37"/>
      <c r="J17" s="38"/>
      <c r="K17" s="37"/>
      <c r="L17" s="39"/>
      <c r="M17" s="40">
        <f>SUM(M12:M16)</f>
        <v>0</v>
      </c>
      <c r="N17" s="40">
        <f>SUM(N12:N16)</f>
        <v>0</v>
      </c>
    </row>
    <row r="18" spans="1:14" ht="12.75" customHeight="1" x14ac:dyDescent="0.3">
      <c r="A18" s="6"/>
      <c r="B18" s="6"/>
      <c r="C18" s="6"/>
      <c r="D18" s="6"/>
      <c r="E18" s="6"/>
      <c r="F18" s="6"/>
      <c r="G18" s="6"/>
      <c r="H18" s="6"/>
      <c r="I18" s="6"/>
      <c r="J18" s="6"/>
      <c r="K18" s="6"/>
      <c r="L18" s="6"/>
      <c r="M18" s="6"/>
      <c r="N18" s="6"/>
    </row>
    <row r="19" spans="1:14" ht="12.75" customHeight="1" x14ac:dyDescent="0.3">
      <c r="A19" s="6" t="s">
        <v>68</v>
      </c>
      <c r="B19" s="6"/>
      <c r="C19" s="6"/>
      <c r="D19" s="6"/>
      <c r="E19" s="6"/>
      <c r="F19" s="6"/>
      <c r="G19" s="6"/>
      <c r="H19" s="6"/>
      <c r="I19" s="6"/>
      <c r="J19" s="6"/>
      <c r="K19" s="6"/>
      <c r="L19" s="6"/>
      <c r="M19" s="6"/>
      <c r="N19" s="6"/>
    </row>
    <row r="20" spans="1:14" ht="12.75" customHeight="1" x14ac:dyDescent="0.3">
      <c r="A20" s="6" t="s">
        <v>69</v>
      </c>
      <c r="B20" s="6"/>
      <c r="C20" s="6"/>
      <c r="D20" s="6"/>
      <c r="E20" s="6"/>
      <c r="F20" s="6"/>
      <c r="G20" s="6"/>
      <c r="H20" s="6"/>
      <c r="I20" s="6"/>
      <c r="J20" s="6"/>
      <c r="K20" s="6"/>
      <c r="L20" s="6"/>
      <c r="M20" s="6"/>
      <c r="N20" s="6"/>
    </row>
    <row r="21" spans="1:14" ht="12.75" customHeight="1" x14ac:dyDescent="0.3">
      <c r="A21" s="6" t="s">
        <v>70</v>
      </c>
      <c r="B21" s="6"/>
      <c r="C21" s="6"/>
      <c r="D21" s="6"/>
      <c r="E21" s="6"/>
      <c r="F21" s="6"/>
      <c r="G21" s="6"/>
      <c r="H21" s="6"/>
      <c r="I21" s="6"/>
      <c r="J21" s="6"/>
      <c r="K21" s="6"/>
      <c r="L21" s="6"/>
      <c r="M21" s="6"/>
      <c r="N21" s="6"/>
    </row>
    <row r="22" spans="1:14" ht="12.75" customHeight="1" x14ac:dyDescent="0.3">
      <c r="A22" s="6" t="s">
        <v>121</v>
      </c>
      <c r="B22" s="6"/>
      <c r="C22" s="6"/>
      <c r="D22" s="6"/>
      <c r="E22" s="6"/>
      <c r="F22" s="6"/>
      <c r="G22" s="6"/>
      <c r="H22" s="6"/>
      <c r="I22" s="6"/>
      <c r="J22" s="6"/>
      <c r="K22" s="6"/>
      <c r="L22" s="6"/>
      <c r="M22" s="6"/>
      <c r="N22" s="6"/>
    </row>
    <row r="23" spans="1:14" ht="12.75" customHeight="1" x14ac:dyDescent="0.3">
      <c r="A23" s="6"/>
      <c r="B23" s="6"/>
      <c r="C23" s="6"/>
      <c r="D23" s="6"/>
      <c r="E23" s="6"/>
      <c r="F23" s="6"/>
      <c r="G23" s="6"/>
      <c r="H23" s="6"/>
      <c r="I23" s="6"/>
      <c r="J23" s="6"/>
      <c r="K23" s="6"/>
      <c r="L23" s="6"/>
      <c r="M23" s="6"/>
      <c r="N23" s="6"/>
    </row>
    <row r="24" spans="1:14" ht="12.75" customHeight="1" x14ac:dyDescent="0.3">
      <c r="A24" s="51" t="s">
        <v>79</v>
      </c>
      <c r="B24" s="6"/>
      <c r="C24" s="6"/>
      <c r="D24" s="6"/>
      <c r="E24" s="6"/>
      <c r="F24" s="6"/>
      <c r="G24" s="6"/>
      <c r="H24" s="6"/>
      <c r="I24" s="6"/>
      <c r="J24" s="6"/>
      <c r="K24" s="6"/>
      <c r="L24" s="6"/>
      <c r="M24" s="6"/>
      <c r="N24" s="6"/>
    </row>
    <row r="25" spans="1:14" ht="12.75" customHeight="1" x14ac:dyDescent="0.3">
      <c r="A25" s="51"/>
      <c r="B25" s="6"/>
      <c r="C25" s="6"/>
      <c r="D25" s="6"/>
      <c r="E25" s="6"/>
      <c r="F25" s="6"/>
      <c r="G25" s="6"/>
      <c r="H25" s="6"/>
      <c r="I25" s="6"/>
      <c r="J25" s="6"/>
      <c r="K25" s="6"/>
      <c r="L25" s="6"/>
      <c r="M25" s="6"/>
      <c r="N25" s="6"/>
    </row>
    <row r="26" spans="1:14" ht="12.75" customHeight="1" x14ac:dyDescent="0.3">
      <c r="A26" s="6" t="s">
        <v>72</v>
      </c>
      <c r="B26" s="6"/>
      <c r="C26" s="6"/>
      <c r="D26" s="6"/>
      <c r="E26" s="6"/>
      <c r="F26" s="6"/>
      <c r="G26" s="6"/>
      <c r="H26" s="42" t="s">
        <v>73</v>
      </c>
      <c r="I26" s="6"/>
      <c r="J26" s="6"/>
      <c r="K26" s="6" t="s">
        <v>74</v>
      </c>
      <c r="L26" s="6"/>
      <c r="M26" s="6"/>
      <c r="N26" s="6"/>
    </row>
    <row r="29" spans="1:14" ht="12.75" customHeight="1" x14ac:dyDescent="0.3">
      <c r="B29" s="43"/>
      <c r="C29" s="43"/>
    </row>
    <row r="30" spans="1:14" ht="12.75" customHeight="1" x14ac:dyDescent="0.3">
      <c r="B30" s="43"/>
      <c r="C30" s="43"/>
    </row>
    <row r="31" spans="1:14" ht="12.75" customHeight="1" x14ac:dyDescent="0.3">
      <c r="B31" s="43"/>
      <c r="C31" s="43"/>
    </row>
    <row r="32" spans="1:14" ht="12.75" customHeight="1" x14ac:dyDescent="0.3">
      <c r="B32" s="43"/>
      <c r="C32" s="43"/>
    </row>
  </sheetData>
  <sheetProtection algorithmName="SHA-512" hashValue="25eGi3ts1N1QFmlosevCJoSsAFCOiCYflQZN1FFUsQw5IAhEcYf7c7U44wpVjLpkbVojtF8/G/xuUrMiDSQyhw==" saltValue="MLrHFr8ZX/M5ucgAurAkog==" spinCount="100000" sheet="1" objects="1" scenarios="1"/>
  <protectedRanges>
    <protectedRange sqref="C26" name="Obseg3"/>
    <protectedRange sqref="C4:C5" name="Obseg2"/>
    <protectedRange sqref="C26" name="Range2"/>
  </protectedRanges>
  <mergeCells count="7">
    <mergeCell ref="C10:F10"/>
    <mergeCell ref="C12:F12"/>
    <mergeCell ref="C13:F13"/>
    <mergeCell ref="C14:F14"/>
    <mergeCell ref="C17:F17"/>
    <mergeCell ref="C15:F15"/>
    <mergeCell ref="C16:F16"/>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6771-AF3C-445A-9A85-0449243E7082}">
  <dimension ref="A1:N175"/>
  <sheetViews>
    <sheetView zoomScaleNormal="100" workbookViewId="0">
      <selection activeCell="C4" sqref="C4"/>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780</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782</v>
      </c>
      <c r="D12" s="121" t="s">
        <v>782</v>
      </c>
      <c r="E12" s="121" t="s">
        <v>782</v>
      </c>
      <c r="F12" s="122" t="s">
        <v>782</v>
      </c>
      <c r="G12" s="54" t="s">
        <v>20</v>
      </c>
      <c r="H12" s="30"/>
      <c r="I12" s="31">
        <v>2</v>
      </c>
      <c r="J12" s="32">
        <v>0</v>
      </c>
      <c r="K12" s="33">
        <v>22</v>
      </c>
      <c r="L12" s="34">
        <f>PRODUCT(J12,1.22)</f>
        <v>0</v>
      </c>
      <c r="M12" s="35">
        <f>PRODUCT(I12,L12)</f>
        <v>0</v>
      </c>
      <c r="N12" s="35">
        <f>PRODUCT(I12,J12)</f>
        <v>0</v>
      </c>
    </row>
    <row r="13" spans="1:14" ht="15" customHeight="1" x14ac:dyDescent="0.3">
      <c r="A13" s="27">
        <f t="shared" ref="A13:A150" si="0">A12+1</f>
        <v>2</v>
      </c>
      <c r="B13" s="28"/>
      <c r="C13" s="120" t="s">
        <v>783</v>
      </c>
      <c r="D13" s="121" t="s">
        <v>783</v>
      </c>
      <c r="E13" s="121" t="s">
        <v>783</v>
      </c>
      <c r="F13" s="122" t="s">
        <v>783</v>
      </c>
      <c r="G13" s="54" t="s">
        <v>20</v>
      </c>
      <c r="H13" s="30"/>
      <c r="I13" s="31">
        <v>2</v>
      </c>
      <c r="J13" s="32">
        <v>0</v>
      </c>
      <c r="K13" s="33">
        <v>9.5</v>
      </c>
      <c r="L13" s="34">
        <f t="shared" ref="L13:L76" si="1">PRODUCT(J13,1.095)</f>
        <v>0</v>
      </c>
      <c r="M13" s="35">
        <f t="shared" ref="M13:M76" si="2">PRODUCT(I13,L13)</f>
        <v>0</v>
      </c>
      <c r="N13" s="35">
        <f t="shared" ref="N13:N76" si="3">PRODUCT(I13,J13)</f>
        <v>0</v>
      </c>
    </row>
    <row r="14" spans="1:14" ht="15" customHeight="1" x14ac:dyDescent="0.3">
      <c r="A14" s="27">
        <f t="shared" si="0"/>
        <v>3</v>
      </c>
      <c r="B14" s="28"/>
      <c r="C14" s="120" t="s">
        <v>784</v>
      </c>
      <c r="D14" s="121" t="s">
        <v>784</v>
      </c>
      <c r="E14" s="121" t="s">
        <v>784</v>
      </c>
      <c r="F14" s="122" t="s">
        <v>784</v>
      </c>
      <c r="G14" s="54" t="s">
        <v>20</v>
      </c>
      <c r="H14" s="30"/>
      <c r="I14" s="31">
        <v>2</v>
      </c>
      <c r="J14" s="32">
        <v>0</v>
      </c>
      <c r="K14" s="33">
        <v>9.5</v>
      </c>
      <c r="L14" s="34">
        <f t="shared" si="1"/>
        <v>0</v>
      </c>
      <c r="M14" s="35">
        <f t="shared" si="2"/>
        <v>0</v>
      </c>
      <c r="N14" s="35">
        <f t="shared" si="3"/>
        <v>0</v>
      </c>
    </row>
    <row r="15" spans="1:14" ht="15" customHeight="1" x14ac:dyDescent="0.3">
      <c r="A15" s="27">
        <f t="shared" si="0"/>
        <v>4</v>
      </c>
      <c r="B15" s="28"/>
      <c r="C15" s="120" t="s">
        <v>785</v>
      </c>
      <c r="D15" s="121" t="s">
        <v>785</v>
      </c>
      <c r="E15" s="121" t="s">
        <v>785</v>
      </c>
      <c r="F15" s="122" t="s">
        <v>785</v>
      </c>
      <c r="G15" s="52" t="s">
        <v>123</v>
      </c>
      <c r="H15" s="30"/>
      <c r="I15" s="31">
        <v>5</v>
      </c>
      <c r="J15" s="32">
        <v>0</v>
      </c>
      <c r="K15" s="33">
        <v>9.5</v>
      </c>
      <c r="L15" s="34">
        <f t="shared" si="1"/>
        <v>0</v>
      </c>
      <c r="M15" s="35">
        <f t="shared" si="2"/>
        <v>0</v>
      </c>
      <c r="N15" s="35">
        <f t="shared" si="3"/>
        <v>0</v>
      </c>
    </row>
    <row r="16" spans="1:14" ht="15" customHeight="1" x14ac:dyDescent="0.3">
      <c r="A16" s="27">
        <f t="shared" si="0"/>
        <v>5</v>
      </c>
      <c r="B16" s="28"/>
      <c r="C16" s="120" t="s">
        <v>786</v>
      </c>
      <c r="D16" s="121" t="s">
        <v>786</v>
      </c>
      <c r="E16" s="121" t="s">
        <v>786</v>
      </c>
      <c r="F16" s="122" t="s">
        <v>786</v>
      </c>
      <c r="G16" s="54" t="s">
        <v>123</v>
      </c>
      <c r="H16" s="30"/>
      <c r="I16" s="31">
        <v>90</v>
      </c>
      <c r="J16" s="32">
        <v>0</v>
      </c>
      <c r="K16" s="33">
        <v>9.5</v>
      </c>
      <c r="L16" s="34">
        <f t="shared" si="1"/>
        <v>0</v>
      </c>
      <c r="M16" s="35">
        <f t="shared" si="2"/>
        <v>0</v>
      </c>
      <c r="N16" s="35">
        <f t="shared" si="3"/>
        <v>0</v>
      </c>
    </row>
    <row r="17" spans="1:14" ht="15" customHeight="1" x14ac:dyDescent="0.3">
      <c r="A17" s="27">
        <f t="shared" si="0"/>
        <v>6</v>
      </c>
      <c r="B17" s="28"/>
      <c r="C17" s="120" t="s">
        <v>787</v>
      </c>
      <c r="D17" s="121" t="s">
        <v>787</v>
      </c>
      <c r="E17" s="121" t="s">
        <v>787</v>
      </c>
      <c r="F17" s="122" t="s">
        <v>787</v>
      </c>
      <c r="G17" s="54" t="s">
        <v>123</v>
      </c>
      <c r="H17" s="30"/>
      <c r="I17" s="31">
        <v>500</v>
      </c>
      <c r="J17" s="32">
        <v>0</v>
      </c>
      <c r="K17" s="33">
        <v>9.5</v>
      </c>
      <c r="L17" s="34">
        <f t="shared" si="1"/>
        <v>0</v>
      </c>
      <c r="M17" s="35">
        <f t="shared" si="2"/>
        <v>0</v>
      </c>
      <c r="N17" s="35">
        <f t="shared" si="3"/>
        <v>0</v>
      </c>
    </row>
    <row r="18" spans="1:14" ht="15" customHeight="1" x14ac:dyDescent="0.3">
      <c r="A18" s="27">
        <f t="shared" si="0"/>
        <v>7</v>
      </c>
      <c r="B18" s="28"/>
      <c r="C18" s="120" t="s">
        <v>788</v>
      </c>
      <c r="D18" s="121" t="s">
        <v>788</v>
      </c>
      <c r="E18" s="121" t="s">
        <v>788</v>
      </c>
      <c r="F18" s="122" t="s">
        <v>788</v>
      </c>
      <c r="G18" s="54" t="s">
        <v>123</v>
      </c>
      <c r="H18" s="30"/>
      <c r="I18" s="31">
        <v>10</v>
      </c>
      <c r="J18" s="32">
        <v>0</v>
      </c>
      <c r="K18" s="33">
        <v>9.5</v>
      </c>
      <c r="L18" s="34">
        <f t="shared" si="1"/>
        <v>0</v>
      </c>
      <c r="M18" s="35">
        <f t="shared" si="2"/>
        <v>0</v>
      </c>
      <c r="N18" s="35">
        <f t="shared" si="3"/>
        <v>0</v>
      </c>
    </row>
    <row r="19" spans="1:14" ht="15" customHeight="1" x14ac:dyDescent="0.3">
      <c r="A19" s="27">
        <f t="shared" si="0"/>
        <v>8</v>
      </c>
      <c r="B19" s="28"/>
      <c r="C19" s="120" t="s">
        <v>789</v>
      </c>
      <c r="D19" s="121" t="s">
        <v>789</v>
      </c>
      <c r="E19" s="121" t="s">
        <v>789</v>
      </c>
      <c r="F19" s="122" t="s">
        <v>789</v>
      </c>
      <c r="G19" s="54" t="s">
        <v>123</v>
      </c>
      <c r="H19" s="30"/>
      <c r="I19" s="31">
        <v>10</v>
      </c>
      <c r="J19" s="32">
        <v>0</v>
      </c>
      <c r="K19" s="33">
        <v>9.5</v>
      </c>
      <c r="L19" s="34">
        <f t="shared" si="1"/>
        <v>0</v>
      </c>
      <c r="M19" s="35">
        <f t="shared" si="2"/>
        <v>0</v>
      </c>
      <c r="N19" s="35">
        <f t="shared" si="3"/>
        <v>0</v>
      </c>
    </row>
    <row r="20" spans="1:14" ht="15" customHeight="1" x14ac:dyDescent="0.3">
      <c r="A20" s="27">
        <f t="shared" si="0"/>
        <v>9</v>
      </c>
      <c r="B20" s="28"/>
      <c r="C20" s="120" t="s">
        <v>790</v>
      </c>
      <c r="D20" s="121" t="s">
        <v>790</v>
      </c>
      <c r="E20" s="121" t="s">
        <v>790</v>
      </c>
      <c r="F20" s="122" t="s">
        <v>790</v>
      </c>
      <c r="G20" s="54" t="s">
        <v>123</v>
      </c>
      <c r="H20" s="30"/>
      <c r="I20" s="31">
        <v>330</v>
      </c>
      <c r="J20" s="32">
        <v>0</v>
      </c>
      <c r="K20" s="33">
        <v>9.5</v>
      </c>
      <c r="L20" s="34">
        <f t="shared" si="1"/>
        <v>0</v>
      </c>
      <c r="M20" s="35">
        <f t="shared" si="2"/>
        <v>0</v>
      </c>
      <c r="N20" s="35">
        <f t="shared" si="3"/>
        <v>0</v>
      </c>
    </row>
    <row r="21" spans="1:14" ht="15" customHeight="1" x14ac:dyDescent="0.3">
      <c r="A21" s="27">
        <f t="shared" si="0"/>
        <v>10</v>
      </c>
      <c r="B21" s="28"/>
      <c r="C21" s="120" t="s">
        <v>791</v>
      </c>
      <c r="D21" s="121" t="s">
        <v>791</v>
      </c>
      <c r="E21" s="121" t="s">
        <v>791</v>
      </c>
      <c r="F21" s="122" t="s">
        <v>791</v>
      </c>
      <c r="G21" s="54" t="s">
        <v>123</v>
      </c>
      <c r="H21" s="30"/>
      <c r="I21" s="31">
        <v>40</v>
      </c>
      <c r="J21" s="32">
        <v>0</v>
      </c>
      <c r="K21" s="33">
        <v>9.5</v>
      </c>
      <c r="L21" s="34">
        <f t="shared" si="1"/>
        <v>0</v>
      </c>
      <c r="M21" s="35">
        <f t="shared" si="2"/>
        <v>0</v>
      </c>
      <c r="N21" s="35">
        <f t="shared" si="3"/>
        <v>0</v>
      </c>
    </row>
    <row r="22" spans="1:14" ht="15" customHeight="1" x14ac:dyDescent="0.3">
      <c r="A22" s="27">
        <f t="shared" si="0"/>
        <v>11</v>
      </c>
      <c r="B22" s="28"/>
      <c r="C22" s="120" t="s">
        <v>792</v>
      </c>
      <c r="D22" s="121" t="s">
        <v>792</v>
      </c>
      <c r="E22" s="121" t="s">
        <v>792</v>
      </c>
      <c r="F22" s="122" t="s">
        <v>792</v>
      </c>
      <c r="G22" s="54" t="s">
        <v>123</v>
      </c>
      <c r="H22" s="30"/>
      <c r="I22" s="31">
        <v>5</v>
      </c>
      <c r="J22" s="32">
        <v>0</v>
      </c>
      <c r="K22" s="33">
        <v>9.5</v>
      </c>
      <c r="L22" s="34">
        <f t="shared" si="1"/>
        <v>0</v>
      </c>
      <c r="M22" s="35">
        <f t="shared" si="2"/>
        <v>0</v>
      </c>
      <c r="N22" s="35">
        <f t="shared" si="3"/>
        <v>0</v>
      </c>
    </row>
    <row r="23" spans="1:14" ht="15" customHeight="1" x14ac:dyDescent="0.3">
      <c r="A23" s="27">
        <f t="shared" si="0"/>
        <v>12</v>
      </c>
      <c r="B23" s="28"/>
      <c r="C23" s="120" t="s">
        <v>793</v>
      </c>
      <c r="D23" s="121" t="s">
        <v>793</v>
      </c>
      <c r="E23" s="121" t="s">
        <v>793</v>
      </c>
      <c r="F23" s="122" t="s">
        <v>793</v>
      </c>
      <c r="G23" s="54" t="s">
        <v>123</v>
      </c>
      <c r="H23" s="30"/>
      <c r="I23" s="31">
        <v>90</v>
      </c>
      <c r="J23" s="32">
        <v>0</v>
      </c>
      <c r="K23" s="33">
        <v>9.5</v>
      </c>
      <c r="L23" s="34">
        <f t="shared" si="1"/>
        <v>0</v>
      </c>
      <c r="M23" s="35">
        <f t="shared" si="2"/>
        <v>0</v>
      </c>
      <c r="N23" s="35">
        <f t="shared" si="3"/>
        <v>0</v>
      </c>
    </row>
    <row r="24" spans="1:14" ht="15" customHeight="1" x14ac:dyDescent="0.3">
      <c r="A24" s="27">
        <f t="shared" si="0"/>
        <v>13</v>
      </c>
      <c r="B24" s="28"/>
      <c r="C24" s="120" t="s">
        <v>794</v>
      </c>
      <c r="D24" s="121" t="s">
        <v>794</v>
      </c>
      <c r="E24" s="121" t="s">
        <v>794</v>
      </c>
      <c r="F24" s="122" t="s">
        <v>794</v>
      </c>
      <c r="G24" s="52" t="s">
        <v>123</v>
      </c>
      <c r="H24" s="30"/>
      <c r="I24" s="31">
        <v>10</v>
      </c>
      <c r="J24" s="32">
        <v>0</v>
      </c>
      <c r="K24" s="33">
        <v>9.5</v>
      </c>
      <c r="L24" s="34">
        <f t="shared" si="1"/>
        <v>0</v>
      </c>
      <c r="M24" s="35">
        <f t="shared" si="2"/>
        <v>0</v>
      </c>
      <c r="N24" s="35">
        <f t="shared" si="3"/>
        <v>0</v>
      </c>
    </row>
    <row r="25" spans="1:14" ht="24.95" customHeight="1" x14ac:dyDescent="0.3">
      <c r="A25" s="27">
        <f t="shared" si="0"/>
        <v>14</v>
      </c>
      <c r="B25" s="28"/>
      <c r="C25" s="120" t="s">
        <v>795</v>
      </c>
      <c r="D25" s="121" t="s">
        <v>795</v>
      </c>
      <c r="E25" s="121" t="s">
        <v>795</v>
      </c>
      <c r="F25" s="122" t="s">
        <v>795</v>
      </c>
      <c r="G25" s="52" t="s">
        <v>123</v>
      </c>
      <c r="H25" s="30"/>
      <c r="I25" s="31">
        <v>40</v>
      </c>
      <c r="J25" s="32">
        <v>0</v>
      </c>
      <c r="K25" s="33">
        <v>9.5</v>
      </c>
      <c r="L25" s="34">
        <f t="shared" si="1"/>
        <v>0</v>
      </c>
      <c r="M25" s="35">
        <f t="shared" si="2"/>
        <v>0</v>
      </c>
      <c r="N25" s="35">
        <f t="shared" si="3"/>
        <v>0</v>
      </c>
    </row>
    <row r="26" spans="1:14" ht="15" customHeight="1" x14ac:dyDescent="0.3">
      <c r="A26" s="27">
        <f t="shared" si="0"/>
        <v>15</v>
      </c>
      <c r="B26" s="28"/>
      <c r="C26" s="120" t="s">
        <v>796</v>
      </c>
      <c r="D26" s="121" t="s">
        <v>796</v>
      </c>
      <c r="E26" s="121" t="s">
        <v>796</v>
      </c>
      <c r="F26" s="122" t="s">
        <v>796</v>
      </c>
      <c r="G26" s="54" t="s">
        <v>123</v>
      </c>
      <c r="H26" s="30"/>
      <c r="I26" s="31">
        <v>5</v>
      </c>
      <c r="J26" s="32">
        <v>0</v>
      </c>
      <c r="K26" s="33">
        <v>9.5</v>
      </c>
      <c r="L26" s="34">
        <f t="shared" si="1"/>
        <v>0</v>
      </c>
      <c r="M26" s="35">
        <f t="shared" si="2"/>
        <v>0</v>
      </c>
      <c r="N26" s="35">
        <f t="shared" si="3"/>
        <v>0</v>
      </c>
    </row>
    <row r="27" spans="1:14" ht="15" customHeight="1" x14ac:dyDescent="0.3">
      <c r="A27" s="27">
        <f t="shared" si="0"/>
        <v>16</v>
      </c>
      <c r="B27" s="28"/>
      <c r="C27" s="120" t="s">
        <v>797</v>
      </c>
      <c r="D27" s="121" t="s">
        <v>797</v>
      </c>
      <c r="E27" s="121" t="s">
        <v>797</v>
      </c>
      <c r="F27" s="122" t="s">
        <v>797</v>
      </c>
      <c r="G27" s="54" t="s">
        <v>20</v>
      </c>
      <c r="H27" s="30"/>
      <c r="I27" s="31">
        <v>5</v>
      </c>
      <c r="J27" s="32">
        <v>0</v>
      </c>
      <c r="K27" s="33">
        <v>9.5</v>
      </c>
      <c r="L27" s="34">
        <f t="shared" si="1"/>
        <v>0</v>
      </c>
      <c r="M27" s="35">
        <f t="shared" si="2"/>
        <v>0</v>
      </c>
      <c r="N27" s="35">
        <f t="shared" si="3"/>
        <v>0</v>
      </c>
    </row>
    <row r="28" spans="1:14" ht="15" customHeight="1" x14ac:dyDescent="0.3">
      <c r="A28" s="27">
        <f t="shared" si="0"/>
        <v>17</v>
      </c>
      <c r="B28" s="28"/>
      <c r="C28" s="120" t="s">
        <v>798</v>
      </c>
      <c r="D28" s="121" t="s">
        <v>798</v>
      </c>
      <c r="E28" s="121" t="s">
        <v>798</v>
      </c>
      <c r="F28" s="122" t="s">
        <v>798</v>
      </c>
      <c r="G28" s="54" t="s">
        <v>123</v>
      </c>
      <c r="H28" s="30"/>
      <c r="I28" s="31">
        <v>30</v>
      </c>
      <c r="J28" s="32">
        <v>0</v>
      </c>
      <c r="K28" s="33">
        <v>9.5</v>
      </c>
      <c r="L28" s="34">
        <f t="shared" si="1"/>
        <v>0</v>
      </c>
      <c r="M28" s="35">
        <f t="shared" si="2"/>
        <v>0</v>
      </c>
      <c r="N28" s="35">
        <f t="shared" si="3"/>
        <v>0</v>
      </c>
    </row>
    <row r="29" spans="1:14" ht="15" customHeight="1" x14ac:dyDescent="0.3">
      <c r="A29" s="27">
        <f t="shared" si="0"/>
        <v>18</v>
      </c>
      <c r="B29" s="28"/>
      <c r="C29" s="120" t="s">
        <v>799</v>
      </c>
      <c r="D29" s="121" t="s">
        <v>799</v>
      </c>
      <c r="E29" s="121" t="s">
        <v>799</v>
      </c>
      <c r="F29" s="122" t="s">
        <v>799</v>
      </c>
      <c r="G29" s="54" t="s">
        <v>123</v>
      </c>
      <c r="H29" s="30"/>
      <c r="I29" s="31">
        <v>10</v>
      </c>
      <c r="J29" s="32">
        <v>0</v>
      </c>
      <c r="K29" s="33">
        <v>9.5</v>
      </c>
      <c r="L29" s="34">
        <f t="shared" si="1"/>
        <v>0</v>
      </c>
      <c r="M29" s="35">
        <f t="shared" si="2"/>
        <v>0</v>
      </c>
      <c r="N29" s="35">
        <f t="shared" si="3"/>
        <v>0</v>
      </c>
    </row>
    <row r="30" spans="1:14" ht="15" customHeight="1" x14ac:dyDescent="0.3">
      <c r="A30" s="27">
        <f t="shared" si="0"/>
        <v>19</v>
      </c>
      <c r="B30" s="28"/>
      <c r="C30" s="120" t="s">
        <v>800</v>
      </c>
      <c r="D30" s="121" t="s">
        <v>800</v>
      </c>
      <c r="E30" s="121" t="s">
        <v>800</v>
      </c>
      <c r="F30" s="122" t="s">
        <v>800</v>
      </c>
      <c r="G30" s="54" t="s">
        <v>208</v>
      </c>
      <c r="H30" s="30"/>
      <c r="I30" s="31">
        <v>5</v>
      </c>
      <c r="J30" s="32">
        <v>0</v>
      </c>
      <c r="K30" s="33">
        <v>9.5</v>
      </c>
      <c r="L30" s="34">
        <f t="shared" si="1"/>
        <v>0</v>
      </c>
      <c r="M30" s="35">
        <f t="shared" si="2"/>
        <v>0</v>
      </c>
      <c r="N30" s="35">
        <f t="shared" si="3"/>
        <v>0</v>
      </c>
    </row>
    <row r="31" spans="1:14" ht="15" customHeight="1" x14ac:dyDescent="0.3">
      <c r="A31" s="27">
        <f t="shared" si="0"/>
        <v>20</v>
      </c>
      <c r="B31" s="28"/>
      <c r="C31" s="120" t="s">
        <v>801</v>
      </c>
      <c r="D31" s="121" t="s">
        <v>801</v>
      </c>
      <c r="E31" s="121" t="s">
        <v>801</v>
      </c>
      <c r="F31" s="122" t="s">
        <v>801</v>
      </c>
      <c r="G31" s="54" t="s">
        <v>208</v>
      </c>
      <c r="H31" s="30"/>
      <c r="I31" s="31">
        <v>70</v>
      </c>
      <c r="J31" s="32">
        <v>0</v>
      </c>
      <c r="K31" s="33">
        <v>9.5</v>
      </c>
      <c r="L31" s="34">
        <f t="shared" si="1"/>
        <v>0</v>
      </c>
      <c r="M31" s="35">
        <f t="shared" si="2"/>
        <v>0</v>
      </c>
      <c r="N31" s="35">
        <f t="shared" si="3"/>
        <v>0</v>
      </c>
    </row>
    <row r="32" spans="1:14" ht="15" customHeight="1" x14ac:dyDescent="0.3">
      <c r="A32" s="27">
        <f t="shared" si="0"/>
        <v>21</v>
      </c>
      <c r="B32" s="28"/>
      <c r="C32" s="120" t="s">
        <v>802</v>
      </c>
      <c r="D32" s="121" t="s">
        <v>802</v>
      </c>
      <c r="E32" s="121" t="s">
        <v>802</v>
      </c>
      <c r="F32" s="122" t="s">
        <v>802</v>
      </c>
      <c r="G32" s="54" t="s">
        <v>208</v>
      </c>
      <c r="H32" s="30"/>
      <c r="I32" s="31">
        <v>130</v>
      </c>
      <c r="J32" s="32">
        <v>0</v>
      </c>
      <c r="K32" s="33">
        <v>9.5</v>
      </c>
      <c r="L32" s="34">
        <f t="shared" si="1"/>
        <v>0</v>
      </c>
      <c r="M32" s="35">
        <f t="shared" si="2"/>
        <v>0</v>
      </c>
      <c r="N32" s="35">
        <f t="shared" si="3"/>
        <v>0</v>
      </c>
    </row>
    <row r="33" spans="1:14" ht="15" customHeight="1" x14ac:dyDescent="0.3">
      <c r="A33" s="27">
        <f t="shared" si="0"/>
        <v>22</v>
      </c>
      <c r="B33" s="28"/>
      <c r="C33" s="120" t="s">
        <v>803</v>
      </c>
      <c r="D33" s="121" t="s">
        <v>803</v>
      </c>
      <c r="E33" s="121" t="s">
        <v>803</v>
      </c>
      <c r="F33" s="122" t="s">
        <v>803</v>
      </c>
      <c r="G33" s="54" t="s">
        <v>844</v>
      </c>
      <c r="H33" s="30"/>
      <c r="I33" s="31">
        <v>5</v>
      </c>
      <c r="J33" s="32">
        <v>0</v>
      </c>
      <c r="K33" s="33">
        <v>9.5</v>
      </c>
      <c r="L33" s="34">
        <f t="shared" si="1"/>
        <v>0</v>
      </c>
      <c r="M33" s="35">
        <f t="shared" si="2"/>
        <v>0</v>
      </c>
      <c r="N33" s="35">
        <f t="shared" si="3"/>
        <v>0</v>
      </c>
    </row>
    <row r="34" spans="1:14" ht="15" customHeight="1" x14ac:dyDescent="0.3">
      <c r="A34" s="27">
        <f t="shared" si="0"/>
        <v>23</v>
      </c>
      <c r="B34" s="28"/>
      <c r="C34" s="120" t="s">
        <v>804</v>
      </c>
      <c r="D34" s="121" t="s">
        <v>804</v>
      </c>
      <c r="E34" s="121" t="s">
        <v>804</v>
      </c>
      <c r="F34" s="122" t="s">
        <v>804</v>
      </c>
      <c r="G34" s="54" t="s">
        <v>123</v>
      </c>
      <c r="H34" s="30"/>
      <c r="I34" s="31">
        <v>5</v>
      </c>
      <c r="J34" s="32">
        <v>0</v>
      </c>
      <c r="K34" s="33">
        <v>9.5</v>
      </c>
      <c r="L34" s="34">
        <f t="shared" si="1"/>
        <v>0</v>
      </c>
      <c r="M34" s="35">
        <f t="shared" si="2"/>
        <v>0</v>
      </c>
      <c r="N34" s="35">
        <f t="shared" si="3"/>
        <v>0</v>
      </c>
    </row>
    <row r="35" spans="1:14" ht="15" customHeight="1" x14ac:dyDescent="0.3">
      <c r="A35" s="27">
        <f t="shared" si="0"/>
        <v>24</v>
      </c>
      <c r="B35" s="28"/>
      <c r="C35" s="120" t="s">
        <v>805</v>
      </c>
      <c r="D35" s="121" t="s">
        <v>805</v>
      </c>
      <c r="E35" s="121" t="s">
        <v>805</v>
      </c>
      <c r="F35" s="122" t="s">
        <v>805</v>
      </c>
      <c r="G35" s="29" t="s">
        <v>20</v>
      </c>
      <c r="H35" s="30"/>
      <c r="I35" s="31">
        <v>10</v>
      </c>
      <c r="J35" s="32">
        <v>0</v>
      </c>
      <c r="K35" s="33">
        <v>9.5</v>
      </c>
      <c r="L35" s="34">
        <f t="shared" si="1"/>
        <v>0</v>
      </c>
      <c r="M35" s="35">
        <f t="shared" si="2"/>
        <v>0</v>
      </c>
      <c r="N35" s="35">
        <f t="shared" si="3"/>
        <v>0</v>
      </c>
    </row>
    <row r="36" spans="1:14" ht="15" customHeight="1" x14ac:dyDescent="0.3">
      <c r="A36" s="27">
        <f t="shared" si="0"/>
        <v>25</v>
      </c>
      <c r="B36" s="28"/>
      <c r="C36" s="120" t="s">
        <v>806</v>
      </c>
      <c r="D36" s="121" t="s">
        <v>806</v>
      </c>
      <c r="E36" s="121" t="s">
        <v>806</v>
      </c>
      <c r="F36" s="122" t="s">
        <v>806</v>
      </c>
      <c r="G36" s="33" t="s">
        <v>123</v>
      </c>
      <c r="H36" s="30"/>
      <c r="I36" s="31">
        <v>30</v>
      </c>
      <c r="J36" s="32">
        <v>0</v>
      </c>
      <c r="K36" s="33">
        <v>9.5</v>
      </c>
      <c r="L36" s="34">
        <f t="shared" si="1"/>
        <v>0</v>
      </c>
      <c r="M36" s="35">
        <f t="shared" si="2"/>
        <v>0</v>
      </c>
      <c r="N36" s="35">
        <f t="shared" si="3"/>
        <v>0</v>
      </c>
    </row>
    <row r="37" spans="1:14" ht="15" customHeight="1" x14ac:dyDescent="0.3">
      <c r="A37" s="27">
        <f t="shared" si="0"/>
        <v>26</v>
      </c>
      <c r="B37" s="28"/>
      <c r="C37" s="120" t="s">
        <v>807</v>
      </c>
      <c r="D37" s="121" t="s">
        <v>807</v>
      </c>
      <c r="E37" s="121" t="s">
        <v>807</v>
      </c>
      <c r="F37" s="122" t="s">
        <v>807</v>
      </c>
      <c r="G37" s="54" t="s">
        <v>123</v>
      </c>
      <c r="H37" s="30"/>
      <c r="I37" s="31">
        <v>670</v>
      </c>
      <c r="J37" s="32">
        <v>0</v>
      </c>
      <c r="K37" s="33">
        <v>9.5</v>
      </c>
      <c r="L37" s="34">
        <f t="shared" si="1"/>
        <v>0</v>
      </c>
      <c r="M37" s="35">
        <f t="shared" si="2"/>
        <v>0</v>
      </c>
      <c r="N37" s="35">
        <f t="shared" si="3"/>
        <v>0</v>
      </c>
    </row>
    <row r="38" spans="1:14" ht="15" customHeight="1" x14ac:dyDescent="0.3">
      <c r="A38" s="27">
        <f t="shared" si="0"/>
        <v>27</v>
      </c>
      <c r="B38" s="28"/>
      <c r="C38" s="120" t="s">
        <v>808</v>
      </c>
      <c r="D38" s="121" t="s">
        <v>808</v>
      </c>
      <c r="E38" s="121" t="s">
        <v>808</v>
      </c>
      <c r="F38" s="122" t="s">
        <v>808</v>
      </c>
      <c r="G38" s="54" t="s">
        <v>123</v>
      </c>
      <c r="H38" s="30"/>
      <c r="I38" s="31">
        <v>20</v>
      </c>
      <c r="J38" s="32">
        <v>0</v>
      </c>
      <c r="K38" s="33">
        <v>9.5</v>
      </c>
      <c r="L38" s="34">
        <f t="shared" si="1"/>
        <v>0</v>
      </c>
      <c r="M38" s="35">
        <f t="shared" si="2"/>
        <v>0</v>
      </c>
      <c r="N38" s="35">
        <f t="shared" si="3"/>
        <v>0</v>
      </c>
    </row>
    <row r="39" spans="1:14" ht="15" customHeight="1" x14ac:dyDescent="0.3">
      <c r="A39" s="27">
        <f t="shared" si="0"/>
        <v>28</v>
      </c>
      <c r="B39" s="28"/>
      <c r="C39" s="120" t="s">
        <v>809</v>
      </c>
      <c r="D39" s="121" t="s">
        <v>809</v>
      </c>
      <c r="E39" s="121" t="s">
        <v>809</v>
      </c>
      <c r="F39" s="122" t="s">
        <v>809</v>
      </c>
      <c r="G39" s="54" t="s">
        <v>208</v>
      </c>
      <c r="H39" s="30"/>
      <c r="I39" s="31">
        <v>2</v>
      </c>
      <c r="J39" s="32">
        <v>0</v>
      </c>
      <c r="K39" s="33">
        <v>9.5</v>
      </c>
      <c r="L39" s="34">
        <f t="shared" si="1"/>
        <v>0</v>
      </c>
      <c r="M39" s="35">
        <f t="shared" si="2"/>
        <v>0</v>
      </c>
      <c r="N39" s="35">
        <f t="shared" si="3"/>
        <v>0</v>
      </c>
    </row>
    <row r="40" spans="1:14" ht="15" customHeight="1" x14ac:dyDescent="0.3">
      <c r="A40" s="27">
        <f t="shared" si="0"/>
        <v>29</v>
      </c>
      <c r="B40" s="28"/>
      <c r="C40" s="120" t="s">
        <v>810</v>
      </c>
      <c r="D40" s="121" t="s">
        <v>810</v>
      </c>
      <c r="E40" s="121" t="s">
        <v>810</v>
      </c>
      <c r="F40" s="122" t="s">
        <v>810</v>
      </c>
      <c r="G40" s="54" t="s">
        <v>208</v>
      </c>
      <c r="H40" s="30"/>
      <c r="I40" s="31">
        <v>90</v>
      </c>
      <c r="J40" s="32">
        <v>0</v>
      </c>
      <c r="K40" s="33">
        <v>9.5</v>
      </c>
      <c r="L40" s="34">
        <f t="shared" si="1"/>
        <v>0</v>
      </c>
      <c r="M40" s="35">
        <f t="shared" si="2"/>
        <v>0</v>
      </c>
      <c r="N40" s="35">
        <f t="shared" si="3"/>
        <v>0</v>
      </c>
    </row>
    <row r="41" spans="1:14" ht="15" customHeight="1" x14ac:dyDescent="0.3">
      <c r="A41" s="27">
        <f t="shared" si="0"/>
        <v>30</v>
      </c>
      <c r="B41" s="28"/>
      <c r="C41" s="120" t="s">
        <v>811</v>
      </c>
      <c r="D41" s="121" t="s">
        <v>811</v>
      </c>
      <c r="E41" s="121" t="s">
        <v>811</v>
      </c>
      <c r="F41" s="122" t="s">
        <v>811</v>
      </c>
      <c r="G41" s="54" t="s">
        <v>208</v>
      </c>
      <c r="H41" s="30"/>
      <c r="I41" s="31">
        <v>20</v>
      </c>
      <c r="J41" s="32">
        <v>0</v>
      </c>
      <c r="K41" s="33">
        <v>9.5</v>
      </c>
      <c r="L41" s="34">
        <f t="shared" si="1"/>
        <v>0</v>
      </c>
      <c r="M41" s="35">
        <f t="shared" si="2"/>
        <v>0</v>
      </c>
      <c r="N41" s="35">
        <f t="shared" si="3"/>
        <v>0</v>
      </c>
    </row>
    <row r="42" spans="1:14" ht="15" customHeight="1" x14ac:dyDescent="0.3">
      <c r="A42" s="27">
        <f t="shared" si="0"/>
        <v>31</v>
      </c>
      <c r="B42" s="28"/>
      <c r="C42" s="120" t="s">
        <v>812</v>
      </c>
      <c r="D42" s="121" t="s">
        <v>812</v>
      </c>
      <c r="E42" s="121" t="s">
        <v>812</v>
      </c>
      <c r="F42" s="122" t="s">
        <v>812</v>
      </c>
      <c r="G42" s="54" t="s">
        <v>208</v>
      </c>
      <c r="H42" s="30"/>
      <c r="I42" s="31">
        <v>1170</v>
      </c>
      <c r="J42" s="32">
        <v>0</v>
      </c>
      <c r="K42" s="33">
        <v>9.5</v>
      </c>
      <c r="L42" s="34">
        <f t="shared" si="1"/>
        <v>0</v>
      </c>
      <c r="M42" s="35">
        <f t="shared" si="2"/>
        <v>0</v>
      </c>
      <c r="N42" s="35">
        <f t="shared" si="3"/>
        <v>0</v>
      </c>
    </row>
    <row r="43" spans="1:14" ht="15" customHeight="1" x14ac:dyDescent="0.3">
      <c r="A43" s="27">
        <f t="shared" si="0"/>
        <v>32</v>
      </c>
      <c r="B43" s="28"/>
      <c r="C43" s="120" t="s">
        <v>813</v>
      </c>
      <c r="D43" s="121" t="s">
        <v>813</v>
      </c>
      <c r="E43" s="121" t="s">
        <v>813</v>
      </c>
      <c r="F43" s="122" t="s">
        <v>813</v>
      </c>
      <c r="G43" s="54" t="s">
        <v>208</v>
      </c>
      <c r="H43" s="30"/>
      <c r="I43" s="31">
        <v>170</v>
      </c>
      <c r="J43" s="32">
        <v>0</v>
      </c>
      <c r="K43" s="33">
        <v>9.5</v>
      </c>
      <c r="L43" s="34">
        <f t="shared" si="1"/>
        <v>0</v>
      </c>
      <c r="M43" s="35">
        <f t="shared" si="2"/>
        <v>0</v>
      </c>
      <c r="N43" s="35">
        <f t="shared" si="3"/>
        <v>0</v>
      </c>
    </row>
    <row r="44" spans="1:14" ht="24.95" customHeight="1" x14ac:dyDescent="0.3">
      <c r="A44" s="27">
        <f t="shared" si="0"/>
        <v>33</v>
      </c>
      <c r="B44" s="28"/>
      <c r="C44" s="120" t="s">
        <v>814</v>
      </c>
      <c r="D44" s="121" t="s">
        <v>814</v>
      </c>
      <c r="E44" s="121" t="s">
        <v>814</v>
      </c>
      <c r="F44" s="122" t="s">
        <v>814</v>
      </c>
      <c r="G44" s="52" t="s">
        <v>123</v>
      </c>
      <c r="H44" s="30"/>
      <c r="I44" s="31">
        <v>830</v>
      </c>
      <c r="J44" s="32">
        <v>0</v>
      </c>
      <c r="K44" s="33">
        <v>9.5</v>
      </c>
      <c r="L44" s="34">
        <f t="shared" si="1"/>
        <v>0</v>
      </c>
      <c r="M44" s="35">
        <f t="shared" si="2"/>
        <v>0</v>
      </c>
      <c r="N44" s="35">
        <f t="shared" si="3"/>
        <v>0</v>
      </c>
    </row>
    <row r="45" spans="1:14" ht="24.95" customHeight="1" x14ac:dyDescent="0.3">
      <c r="A45" s="27">
        <f t="shared" si="0"/>
        <v>34</v>
      </c>
      <c r="B45" s="28"/>
      <c r="C45" s="120" t="s">
        <v>815</v>
      </c>
      <c r="D45" s="121" t="s">
        <v>815</v>
      </c>
      <c r="E45" s="121" t="s">
        <v>815</v>
      </c>
      <c r="F45" s="122" t="s">
        <v>815</v>
      </c>
      <c r="G45" s="52" t="s">
        <v>123</v>
      </c>
      <c r="H45" s="30"/>
      <c r="I45" s="31">
        <v>830</v>
      </c>
      <c r="J45" s="32">
        <v>0</v>
      </c>
      <c r="K45" s="33">
        <v>9.5</v>
      </c>
      <c r="L45" s="34">
        <f t="shared" si="1"/>
        <v>0</v>
      </c>
      <c r="M45" s="35">
        <f t="shared" si="2"/>
        <v>0</v>
      </c>
      <c r="N45" s="35">
        <f t="shared" si="3"/>
        <v>0</v>
      </c>
    </row>
    <row r="46" spans="1:14" ht="15" customHeight="1" x14ac:dyDescent="0.3">
      <c r="A46" s="27">
        <f t="shared" si="0"/>
        <v>35</v>
      </c>
      <c r="B46" s="28"/>
      <c r="C46" s="120" t="s">
        <v>816</v>
      </c>
      <c r="D46" s="121" t="s">
        <v>816</v>
      </c>
      <c r="E46" s="121" t="s">
        <v>816</v>
      </c>
      <c r="F46" s="122" t="s">
        <v>816</v>
      </c>
      <c r="G46" s="54" t="s">
        <v>123</v>
      </c>
      <c r="H46" s="30"/>
      <c r="I46" s="31">
        <v>80</v>
      </c>
      <c r="J46" s="32">
        <v>0</v>
      </c>
      <c r="K46" s="33">
        <v>9.5</v>
      </c>
      <c r="L46" s="34">
        <f t="shared" si="1"/>
        <v>0</v>
      </c>
      <c r="M46" s="35">
        <f t="shared" si="2"/>
        <v>0</v>
      </c>
      <c r="N46" s="35">
        <f t="shared" si="3"/>
        <v>0</v>
      </c>
    </row>
    <row r="47" spans="1:14" ht="15" customHeight="1" x14ac:dyDescent="0.3">
      <c r="A47" s="27">
        <f t="shared" si="0"/>
        <v>36</v>
      </c>
      <c r="B47" s="28"/>
      <c r="C47" s="120" t="s">
        <v>817</v>
      </c>
      <c r="D47" s="121" t="s">
        <v>817</v>
      </c>
      <c r="E47" s="121" t="s">
        <v>817</v>
      </c>
      <c r="F47" s="122" t="s">
        <v>817</v>
      </c>
      <c r="G47" s="54" t="s">
        <v>123</v>
      </c>
      <c r="H47" s="30"/>
      <c r="I47" s="31">
        <v>3330</v>
      </c>
      <c r="J47" s="32">
        <v>0</v>
      </c>
      <c r="K47" s="33">
        <v>9.5</v>
      </c>
      <c r="L47" s="34">
        <f t="shared" si="1"/>
        <v>0</v>
      </c>
      <c r="M47" s="35">
        <f t="shared" si="2"/>
        <v>0</v>
      </c>
      <c r="N47" s="35">
        <f t="shared" si="3"/>
        <v>0</v>
      </c>
    </row>
    <row r="48" spans="1:14" ht="24.95" customHeight="1" x14ac:dyDescent="0.3">
      <c r="A48" s="27">
        <f t="shared" si="0"/>
        <v>37</v>
      </c>
      <c r="B48" s="28"/>
      <c r="C48" s="120" t="s">
        <v>818</v>
      </c>
      <c r="D48" s="121" t="s">
        <v>818</v>
      </c>
      <c r="E48" s="121" t="s">
        <v>818</v>
      </c>
      <c r="F48" s="122" t="s">
        <v>818</v>
      </c>
      <c r="G48" s="52" t="s">
        <v>20</v>
      </c>
      <c r="H48" s="30"/>
      <c r="I48" s="31">
        <v>30</v>
      </c>
      <c r="J48" s="32">
        <v>0</v>
      </c>
      <c r="K48" s="33">
        <v>9.5</v>
      </c>
      <c r="L48" s="34">
        <f t="shared" si="1"/>
        <v>0</v>
      </c>
      <c r="M48" s="35">
        <f t="shared" si="2"/>
        <v>0</v>
      </c>
      <c r="N48" s="35">
        <f t="shared" si="3"/>
        <v>0</v>
      </c>
    </row>
    <row r="49" spans="1:14" ht="24.95" customHeight="1" x14ac:dyDescent="0.3">
      <c r="A49" s="27">
        <f t="shared" si="0"/>
        <v>38</v>
      </c>
      <c r="B49" s="28"/>
      <c r="C49" s="120" t="s">
        <v>819</v>
      </c>
      <c r="D49" s="121" t="s">
        <v>819</v>
      </c>
      <c r="E49" s="121" t="s">
        <v>819</v>
      </c>
      <c r="F49" s="122" t="s">
        <v>819</v>
      </c>
      <c r="G49" s="52" t="s">
        <v>20</v>
      </c>
      <c r="H49" s="30"/>
      <c r="I49" s="31">
        <v>10</v>
      </c>
      <c r="J49" s="32">
        <v>0</v>
      </c>
      <c r="K49" s="33">
        <v>9.5</v>
      </c>
      <c r="L49" s="34">
        <f t="shared" si="1"/>
        <v>0</v>
      </c>
      <c r="M49" s="35">
        <f t="shared" si="2"/>
        <v>0</v>
      </c>
      <c r="N49" s="35">
        <f t="shared" si="3"/>
        <v>0</v>
      </c>
    </row>
    <row r="50" spans="1:14" ht="15" customHeight="1" x14ac:dyDescent="0.3">
      <c r="A50" s="27">
        <f t="shared" si="0"/>
        <v>39</v>
      </c>
      <c r="B50" s="28"/>
      <c r="C50" s="120" t="s">
        <v>820</v>
      </c>
      <c r="D50" s="121" t="s">
        <v>820</v>
      </c>
      <c r="E50" s="121" t="s">
        <v>820</v>
      </c>
      <c r="F50" s="122" t="s">
        <v>820</v>
      </c>
      <c r="G50" s="29" t="s">
        <v>123</v>
      </c>
      <c r="H50" s="30"/>
      <c r="I50" s="31">
        <v>20</v>
      </c>
      <c r="J50" s="32">
        <v>0</v>
      </c>
      <c r="K50" s="33">
        <v>9.5</v>
      </c>
      <c r="L50" s="34">
        <f t="shared" si="1"/>
        <v>0</v>
      </c>
      <c r="M50" s="35">
        <f t="shared" si="2"/>
        <v>0</v>
      </c>
      <c r="N50" s="35">
        <f t="shared" si="3"/>
        <v>0</v>
      </c>
    </row>
    <row r="51" spans="1:14" ht="15" customHeight="1" x14ac:dyDescent="0.3">
      <c r="A51" s="27">
        <f t="shared" si="0"/>
        <v>40</v>
      </c>
      <c r="B51" s="28"/>
      <c r="C51" s="120" t="s">
        <v>821</v>
      </c>
      <c r="D51" s="121" t="s">
        <v>821</v>
      </c>
      <c r="E51" s="121" t="s">
        <v>821</v>
      </c>
      <c r="F51" s="122" t="s">
        <v>821</v>
      </c>
      <c r="G51" s="29" t="s">
        <v>123</v>
      </c>
      <c r="H51" s="30"/>
      <c r="I51" s="31">
        <v>20</v>
      </c>
      <c r="J51" s="32">
        <v>0</v>
      </c>
      <c r="K51" s="33">
        <v>9.5</v>
      </c>
      <c r="L51" s="34">
        <f t="shared" si="1"/>
        <v>0</v>
      </c>
      <c r="M51" s="35">
        <f t="shared" si="2"/>
        <v>0</v>
      </c>
      <c r="N51" s="35">
        <f t="shared" si="3"/>
        <v>0</v>
      </c>
    </row>
    <row r="52" spans="1:14" ht="24.95" customHeight="1" x14ac:dyDescent="0.3">
      <c r="A52" s="27">
        <f t="shared" si="0"/>
        <v>41</v>
      </c>
      <c r="B52" s="28"/>
      <c r="C52" s="120" t="s">
        <v>822</v>
      </c>
      <c r="D52" s="121" t="s">
        <v>822</v>
      </c>
      <c r="E52" s="121" t="s">
        <v>822</v>
      </c>
      <c r="F52" s="122" t="s">
        <v>822</v>
      </c>
      <c r="G52" s="54" t="s">
        <v>20</v>
      </c>
      <c r="H52" s="30"/>
      <c r="I52" s="31">
        <v>5</v>
      </c>
      <c r="J52" s="32">
        <v>0</v>
      </c>
      <c r="K52" s="33">
        <v>9.5</v>
      </c>
      <c r="L52" s="34">
        <f t="shared" si="1"/>
        <v>0</v>
      </c>
      <c r="M52" s="35">
        <f t="shared" si="2"/>
        <v>0</v>
      </c>
      <c r="N52" s="35">
        <f t="shared" si="3"/>
        <v>0</v>
      </c>
    </row>
    <row r="53" spans="1:14" ht="15" customHeight="1" x14ac:dyDescent="0.3">
      <c r="A53" s="27">
        <f t="shared" si="0"/>
        <v>42</v>
      </c>
      <c r="B53" s="28"/>
      <c r="C53" s="120" t="s">
        <v>823</v>
      </c>
      <c r="D53" s="121" t="s">
        <v>823</v>
      </c>
      <c r="E53" s="121" t="s">
        <v>823</v>
      </c>
      <c r="F53" s="122" t="s">
        <v>823</v>
      </c>
      <c r="G53" s="112" t="s">
        <v>123</v>
      </c>
      <c r="H53" s="30"/>
      <c r="I53" s="31">
        <v>5</v>
      </c>
      <c r="J53" s="32">
        <v>0</v>
      </c>
      <c r="K53" s="33">
        <v>9.5</v>
      </c>
      <c r="L53" s="34">
        <f t="shared" si="1"/>
        <v>0</v>
      </c>
      <c r="M53" s="35">
        <f t="shared" si="2"/>
        <v>0</v>
      </c>
      <c r="N53" s="35">
        <f t="shared" si="3"/>
        <v>0</v>
      </c>
    </row>
    <row r="54" spans="1:14" ht="24.95" customHeight="1" x14ac:dyDescent="0.3">
      <c r="A54" s="27">
        <f t="shared" si="0"/>
        <v>43</v>
      </c>
      <c r="B54" s="28"/>
      <c r="C54" s="120" t="s">
        <v>824</v>
      </c>
      <c r="D54" s="121" t="s">
        <v>824</v>
      </c>
      <c r="E54" s="121" t="s">
        <v>824</v>
      </c>
      <c r="F54" s="122" t="s">
        <v>824</v>
      </c>
      <c r="G54" s="112" t="s">
        <v>123</v>
      </c>
      <c r="H54" s="30"/>
      <c r="I54" s="31">
        <v>5</v>
      </c>
      <c r="J54" s="32">
        <v>0</v>
      </c>
      <c r="K54" s="33">
        <v>9.5</v>
      </c>
      <c r="L54" s="34">
        <f t="shared" si="1"/>
        <v>0</v>
      </c>
      <c r="M54" s="35">
        <f t="shared" si="2"/>
        <v>0</v>
      </c>
      <c r="N54" s="35">
        <f t="shared" si="3"/>
        <v>0</v>
      </c>
    </row>
    <row r="55" spans="1:14" ht="15" customHeight="1" x14ac:dyDescent="0.3">
      <c r="A55" s="27">
        <f t="shared" si="0"/>
        <v>44</v>
      </c>
      <c r="B55" s="28"/>
      <c r="C55" s="120" t="s">
        <v>825</v>
      </c>
      <c r="D55" s="121" t="s">
        <v>825</v>
      </c>
      <c r="E55" s="121" t="s">
        <v>825</v>
      </c>
      <c r="F55" s="122" t="s">
        <v>825</v>
      </c>
      <c r="G55" s="54" t="s">
        <v>123</v>
      </c>
      <c r="H55" s="30"/>
      <c r="I55" s="31">
        <v>5</v>
      </c>
      <c r="J55" s="32">
        <v>0</v>
      </c>
      <c r="K55" s="33">
        <v>9.5</v>
      </c>
      <c r="L55" s="34">
        <f t="shared" si="1"/>
        <v>0</v>
      </c>
      <c r="M55" s="35">
        <f t="shared" si="2"/>
        <v>0</v>
      </c>
      <c r="N55" s="35">
        <f t="shared" si="3"/>
        <v>0</v>
      </c>
    </row>
    <row r="56" spans="1:14" ht="15" customHeight="1" x14ac:dyDescent="0.3">
      <c r="A56" s="27">
        <f t="shared" si="0"/>
        <v>45</v>
      </c>
      <c r="B56" s="28"/>
      <c r="C56" s="120" t="s">
        <v>826</v>
      </c>
      <c r="D56" s="121" t="s">
        <v>826</v>
      </c>
      <c r="E56" s="121" t="s">
        <v>826</v>
      </c>
      <c r="F56" s="122" t="s">
        <v>826</v>
      </c>
      <c r="G56" s="54" t="s">
        <v>20</v>
      </c>
      <c r="H56" s="30"/>
      <c r="I56" s="31">
        <v>830</v>
      </c>
      <c r="J56" s="32">
        <v>0</v>
      </c>
      <c r="K56" s="33">
        <v>9.5</v>
      </c>
      <c r="L56" s="34">
        <f t="shared" si="1"/>
        <v>0</v>
      </c>
      <c r="M56" s="35">
        <f t="shared" si="2"/>
        <v>0</v>
      </c>
      <c r="N56" s="35">
        <f t="shared" si="3"/>
        <v>0</v>
      </c>
    </row>
    <row r="57" spans="1:14" ht="15" customHeight="1" x14ac:dyDescent="0.3">
      <c r="A57" s="27">
        <f t="shared" si="0"/>
        <v>46</v>
      </c>
      <c r="B57" s="28"/>
      <c r="C57" s="120" t="s">
        <v>827</v>
      </c>
      <c r="D57" s="121" t="s">
        <v>827</v>
      </c>
      <c r="E57" s="121" t="s">
        <v>827</v>
      </c>
      <c r="F57" s="122" t="s">
        <v>827</v>
      </c>
      <c r="G57" s="54" t="s">
        <v>20</v>
      </c>
      <c r="H57" s="30"/>
      <c r="I57" s="31">
        <v>30</v>
      </c>
      <c r="J57" s="32">
        <v>0</v>
      </c>
      <c r="K57" s="33">
        <v>9.5</v>
      </c>
      <c r="L57" s="34">
        <f t="shared" si="1"/>
        <v>0</v>
      </c>
      <c r="M57" s="35">
        <f t="shared" si="2"/>
        <v>0</v>
      </c>
      <c r="N57" s="35">
        <f t="shared" si="3"/>
        <v>0</v>
      </c>
    </row>
    <row r="58" spans="1:14" ht="15" customHeight="1" x14ac:dyDescent="0.3">
      <c r="A58" s="27">
        <f t="shared" si="0"/>
        <v>47</v>
      </c>
      <c r="B58" s="28"/>
      <c r="C58" s="120" t="s">
        <v>828</v>
      </c>
      <c r="D58" s="121" t="s">
        <v>828</v>
      </c>
      <c r="E58" s="121" t="s">
        <v>828</v>
      </c>
      <c r="F58" s="122" t="s">
        <v>828</v>
      </c>
      <c r="G58" s="54" t="s">
        <v>123</v>
      </c>
      <c r="H58" s="30"/>
      <c r="I58" s="31">
        <v>60</v>
      </c>
      <c r="J58" s="32">
        <v>0</v>
      </c>
      <c r="K58" s="33">
        <v>9.5</v>
      </c>
      <c r="L58" s="34">
        <f t="shared" si="1"/>
        <v>0</v>
      </c>
      <c r="M58" s="35">
        <f t="shared" si="2"/>
        <v>0</v>
      </c>
      <c r="N58" s="35">
        <f t="shared" si="3"/>
        <v>0</v>
      </c>
    </row>
    <row r="59" spans="1:14" ht="15" customHeight="1" x14ac:dyDescent="0.3">
      <c r="A59" s="27">
        <f t="shared" si="0"/>
        <v>48</v>
      </c>
      <c r="B59" s="28"/>
      <c r="C59" s="120" t="s">
        <v>829</v>
      </c>
      <c r="D59" s="121" t="s">
        <v>829</v>
      </c>
      <c r="E59" s="121" t="s">
        <v>829</v>
      </c>
      <c r="F59" s="122" t="s">
        <v>829</v>
      </c>
      <c r="G59" s="54" t="s">
        <v>20</v>
      </c>
      <c r="H59" s="30"/>
      <c r="I59" s="31">
        <v>60</v>
      </c>
      <c r="J59" s="32">
        <v>0</v>
      </c>
      <c r="K59" s="33">
        <v>9.5</v>
      </c>
      <c r="L59" s="34">
        <f t="shared" si="1"/>
        <v>0</v>
      </c>
      <c r="M59" s="35">
        <f t="shared" si="2"/>
        <v>0</v>
      </c>
      <c r="N59" s="35">
        <f t="shared" si="3"/>
        <v>0</v>
      </c>
    </row>
    <row r="60" spans="1:14" ht="15" customHeight="1" x14ac:dyDescent="0.3">
      <c r="A60" s="27">
        <f t="shared" si="0"/>
        <v>49</v>
      </c>
      <c r="B60" s="28"/>
      <c r="C60" s="120" t="s">
        <v>830</v>
      </c>
      <c r="D60" s="121" t="s">
        <v>830</v>
      </c>
      <c r="E60" s="121" t="s">
        <v>830</v>
      </c>
      <c r="F60" s="122" t="s">
        <v>830</v>
      </c>
      <c r="G60" s="54" t="s">
        <v>20</v>
      </c>
      <c r="H60" s="30"/>
      <c r="I60" s="31">
        <v>10</v>
      </c>
      <c r="J60" s="32">
        <v>0</v>
      </c>
      <c r="K60" s="33">
        <v>9.5</v>
      </c>
      <c r="L60" s="34">
        <f t="shared" si="1"/>
        <v>0</v>
      </c>
      <c r="M60" s="35">
        <f t="shared" si="2"/>
        <v>0</v>
      </c>
      <c r="N60" s="35">
        <f t="shared" si="3"/>
        <v>0</v>
      </c>
    </row>
    <row r="61" spans="1:14" ht="15" customHeight="1" x14ac:dyDescent="0.3">
      <c r="A61" s="27">
        <f t="shared" si="0"/>
        <v>50</v>
      </c>
      <c r="B61" s="28"/>
      <c r="C61" s="120" t="s">
        <v>831</v>
      </c>
      <c r="D61" s="121" t="s">
        <v>831</v>
      </c>
      <c r="E61" s="121" t="s">
        <v>831</v>
      </c>
      <c r="F61" s="122" t="s">
        <v>831</v>
      </c>
      <c r="G61" s="54" t="s">
        <v>123</v>
      </c>
      <c r="H61" s="30"/>
      <c r="I61" s="31">
        <v>10</v>
      </c>
      <c r="J61" s="32">
        <v>0</v>
      </c>
      <c r="K61" s="33">
        <v>9.5</v>
      </c>
      <c r="L61" s="34">
        <f t="shared" si="1"/>
        <v>0</v>
      </c>
      <c r="M61" s="35">
        <f t="shared" si="2"/>
        <v>0</v>
      </c>
      <c r="N61" s="35">
        <f t="shared" si="3"/>
        <v>0</v>
      </c>
    </row>
    <row r="62" spans="1:14" ht="15" customHeight="1" x14ac:dyDescent="0.3">
      <c r="A62" s="27">
        <f t="shared" si="0"/>
        <v>51</v>
      </c>
      <c r="B62" s="28"/>
      <c r="C62" s="120" t="s">
        <v>832</v>
      </c>
      <c r="D62" s="121" t="s">
        <v>832</v>
      </c>
      <c r="E62" s="121" t="s">
        <v>832</v>
      </c>
      <c r="F62" s="122" t="s">
        <v>832</v>
      </c>
      <c r="G62" s="54" t="s">
        <v>123</v>
      </c>
      <c r="H62" s="30"/>
      <c r="I62" s="31">
        <v>5</v>
      </c>
      <c r="J62" s="32">
        <v>0</v>
      </c>
      <c r="K62" s="33">
        <v>9.5</v>
      </c>
      <c r="L62" s="34">
        <f t="shared" si="1"/>
        <v>0</v>
      </c>
      <c r="M62" s="35">
        <f t="shared" si="2"/>
        <v>0</v>
      </c>
      <c r="N62" s="35">
        <f t="shared" si="3"/>
        <v>0</v>
      </c>
    </row>
    <row r="63" spans="1:14" ht="15" customHeight="1" x14ac:dyDescent="0.3">
      <c r="A63" s="27">
        <f t="shared" si="0"/>
        <v>52</v>
      </c>
      <c r="B63" s="28"/>
      <c r="C63" s="120" t="s">
        <v>833</v>
      </c>
      <c r="D63" s="121" t="s">
        <v>833</v>
      </c>
      <c r="E63" s="121" t="s">
        <v>833</v>
      </c>
      <c r="F63" s="122" t="s">
        <v>833</v>
      </c>
      <c r="G63" s="54" t="s">
        <v>123</v>
      </c>
      <c r="H63" s="30"/>
      <c r="I63" s="31">
        <v>200</v>
      </c>
      <c r="J63" s="32">
        <v>0</v>
      </c>
      <c r="K63" s="33">
        <v>9.5</v>
      </c>
      <c r="L63" s="34">
        <f t="shared" si="1"/>
        <v>0</v>
      </c>
      <c r="M63" s="35">
        <f t="shared" si="2"/>
        <v>0</v>
      </c>
      <c r="N63" s="35">
        <f t="shared" si="3"/>
        <v>0</v>
      </c>
    </row>
    <row r="64" spans="1:14" ht="15" customHeight="1" x14ac:dyDescent="0.3">
      <c r="A64" s="27">
        <f t="shared" si="0"/>
        <v>53</v>
      </c>
      <c r="B64" s="28"/>
      <c r="C64" s="120" t="s">
        <v>834</v>
      </c>
      <c r="D64" s="121" t="s">
        <v>834</v>
      </c>
      <c r="E64" s="121" t="s">
        <v>834</v>
      </c>
      <c r="F64" s="122" t="s">
        <v>834</v>
      </c>
      <c r="G64" s="54" t="s">
        <v>123</v>
      </c>
      <c r="H64" s="30"/>
      <c r="I64" s="31">
        <v>10</v>
      </c>
      <c r="J64" s="32">
        <v>0</v>
      </c>
      <c r="K64" s="33">
        <v>9.5</v>
      </c>
      <c r="L64" s="34">
        <f t="shared" si="1"/>
        <v>0</v>
      </c>
      <c r="M64" s="35">
        <f t="shared" si="2"/>
        <v>0</v>
      </c>
      <c r="N64" s="35">
        <f t="shared" si="3"/>
        <v>0</v>
      </c>
    </row>
    <row r="65" spans="1:14" ht="15" customHeight="1" x14ac:dyDescent="0.3">
      <c r="A65" s="27">
        <f t="shared" si="0"/>
        <v>54</v>
      </c>
      <c r="B65" s="28"/>
      <c r="C65" s="120" t="s">
        <v>835</v>
      </c>
      <c r="D65" s="121" t="s">
        <v>835</v>
      </c>
      <c r="E65" s="121" t="s">
        <v>835</v>
      </c>
      <c r="F65" s="122" t="s">
        <v>835</v>
      </c>
      <c r="G65" s="33" t="s">
        <v>123</v>
      </c>
      <c r="H65" s="30"/>
      <c r="I65" s="31">
        <v>100</v>
      </c>
      <c r="J65" s="32">
        <v>0</v>
      </c>
      <c r="K65" s="33">
        <v>9.5</v>
      </c>
      <c r="L65" s="34">
        <f t="shared" si="1"/>
        <v>0</v>
      </c>
      <c r="M65" s="35">
        <f t="shared" si="2"/>
        <v>0</v>
      </c>
      <c r="N65" s="35">
        <f t="shared" si="3"/>
        <v>0</v>
      </c>
    </row>
    <row r="66" spans="1:14" ht="15" customHeight="1" x14ac:dyDescent="0.3">
      <c r="A66" s="27">
        <f t="shared" si="0"/>
        <v>55</v>
      </c>
      <c r="B66" s="28"/>
      <c r="C66" s="120" t="s">
        <v>836</v>
      </c>
      <c r="D66" s="121" t="s">
        <v>836</v>
      </c>
      <c r="E66" s="121" t="s">
        <v>836</v>
      </c>
      <c r="F66" s="122" t="s">
        <v>836</v>
      </c>
      <c r="G66" s="33" t="s">
        <v>123</v>
      </c>
      <c r="H66" s="30"/>
      <c r="I66" s="31">
        <v>10</v>
      </c>
      <c r="J66" s="32">
        <v>0</v>
      </c>
      <c r="K66" s="33">
        <v>9.5</v>
      </c>
      <c r="L66" s="34">
        <f t="shared" si="1"/>
        <v>0</v>
      </c>
      <c r="M66" s="35">
        <f t="shared" si="2"/>
        <v>0</v>
      </c>
      <c r="N66" s="35">
        <f t="shared" si="3"/>
        <v>0</v>
      </c>
    </row>
    <row r="67" spans="1:14" ht="15" customHeight="1" x14ac:dyDescent="0.3">
      <c r="A67" s="27">
        <f t="shared" si="0"/>
        <v>56</v>
      </c>
      <c r="B67" s="28"/>
      <c r="C67" s="120" t="s">
        <v>837</v>
      </c>
      <c r="D67" s="121" t="s">
        <v>837</v>
      </c>
      <c r="E67" s="121" t="s">
        <v>837</v>
      </c>
      <c r="F67" s="122" t="s">
        <v>837</v>
      </c>
      <c r="G67" s="33" t="s">
        <v>20</v>
      </c>
      <c r="H67" s="30"/>
      <c r="I67" s="31">
        <v>5</v>
      </c>
      <c r="J67" s="32">
        <v>0</v>
      </c>
      <c r="K67" s="33">
        <v>9.5</v>
      </c>
      <c r="L67" s="34">
        <f t="shared" si="1"/>
        <v>0</v>
      </c>
      <c r="M67" s="35">
        <f t="shared" si="2"/>
        <v>0</v>
      </c>
      <c r="N67" s="35">
        <f t="shared" si="3"/>
        <v>0</v>
      </c>
    </row>
    <row r="68" spans="1:14" ht="15" customHeight="1" x14ac:dyDescent="0.3">
      <c r="A68" s="27">
        <f t="shared" si="0"/>
        <v>57</v>
      </c>
      <c r="B68" s="28"/>
      <c r="C68" s="120" t="s">
        <v>838</v>
      </c>
      <c r="D68" s="121" t="s">
        <v>838</v>
      </c>
      <c r="E68" s="121" t="s">
        <v>838</v>
      </c>
      <c r="F68" s="122" t="s">
        <v>838</v>
      </c>
      <c r="G68" s="33" t="s">
        <v>123</v>
      </c>
      <c r="H68" s="30"/>
      <c r="I68" s="31">
        <v>2</v>
      </c>
      <c r="J68" s="32">
        <v>0</v>
      </c>
      <c r="K68" s="33">
        <v>22</v>
      </c>
      <c r="L68" s="34">
        <f>PRODUCT(J68,1.22)</f>
        <v>0</v>
      </c>
      <c r="M68" s="35">
        <f t="shared" si="2"/>
        <v>0</v>
      </c>
      <c r="N68" s="35">
        <f t="shared" si="3"/>
        <v>0</v>
      </c>
    </row>
    <row r="69" spans="1:14" ht="15" customHeight="1" x14ac:dyDescent="0.3">
      <c r="A69" s="27">
        <f t="shared" si="0"/>
        <v>58</v>
      </c>
      <c r="B69" s="28"/>
      <c r="C69" s="120" t="s">
        <v>839</v>
      </c>
      <c r="D69" s="121" t="s">
        <v>839</v>
      </c>
      <c r="E69" s="121" t="s">
        <v>839</v>
      </c>
      <c r="F69" s="122" t="s">
        <v>839</v>
      </c>
      <c r="G69" s="33" t="s">
        <v>123</v>
      </c>
      <c r="H69" s="30"/>
      <c r="I69" s="31">
        <v>10</v>
      </c>
      <c r="J69" s="32">
        <v>0</v>
      </c>
      <c r="K69" s="33">
        <v>9.5</v>
      </c>
      <c r="L69" s="34">
        <f t="shared" si="1"/>
        <v>0</v>
      </c>
      <c r="M69" s="35">
        <f t="shared" si="2"/>
        <v>0</v>
      </c>
      <c r="N69" s="35">
        <f t="shared" si="3"/>
        <v>0</v>
      </c>
    </row>
    <row r="70" spans="1:14" ht="15" customHeight="1" x14ac:dyDescent="0.3">
      <c r="A70" s="27">
        <f t="shared" si="0"/>
        <v>59</v>
      </c>
      <c r="B70" s="28"/>
      <c r="C70" s="120" t="s">
        <v>840</v>
      </c>
      <c r="D70" s="121" t="s">
        <v>840</v>
      </c>
      <c r="E70" s="121" t="s">
        <v>840</v>
      </c>
      <c r="F70" s="122" t="s">
        <v>840</v>
      </c>
      <c r="G70" s="33" t="s">
        <v>123</v>
      </c>
      <c r="H70" s="30"/>
      <c r="I70" s="31">
        <v>30</v>
      </c>
      <c r="J70" s="32">
        <v>0</v>
      </c>
      <c r="K70" s="33">
        <v>9.5</v>
      </c>
      <c r="L70" s="34">
        <f t="shared" si="1"/>
        <v>0</v>
      </c>
      <c r="M70" s="35">
        <f t="shared" si="2"/>
        <v>0</v>
      </c>
      <c r="N70" s="35">
        <f t="shared" si="3"/>
        <v>0</v>
      </c>
    </row>
    <row r="71" spans="1:14" ht="15" customHeight="1" x14ac:dyDescent="0.3">
      <c r="A71" s="27">
        <f t="shared" si="0"/>
        <v>60</v>
      </c>
      <c r="B71" s="28"/>
      <c r="C71" s="120" t="s">
        <v>841</v>
      </c>
      <c r="D71" s="121" t="s">
        <v>841</v>
      </c>
      <c r="E71" s="121" t="s">
        <v>841</v>
      </c>
      <c r="F71" s="122" t="s">
        <v>841</v>
      </c>
      <c r="G71" s="33" t="s">
        <v>123</v>
      </c>
      <c r="H71" s="30"/>
      <c r="I71" s="31">
        <v>10</v>
      </c>
      <c r="J71" s="32">
        <v>0</v>
      </c>
      <c r="K71" s="33">
        <v>9.5</v>
      </c>
      <c r="L71" s="34">
        <f t="shared" si="1"/>
        <v>0</v>
      </c>
      <c r="M71" s="35">
        <f t="shared" si="2"/>
        <v>0</v>
      </c>
      <c r="N71" s="35">
        <f t="shared" si="3"/>
        <v>0</v>
      </c>
    </row>
    <row r="72" spans="1:14" ht="15" customHeight="1" x14ac:dyDescent="0.3">
      <c r="A72" s="27">
        <f t="shared" si="0"/>
        <v>61</v>
      </c>
      <c r="B72" s="28"/>
      <c r="C72" s="120" t="s">
        <v>842</v>
      </c>
      <c r="D72" s="121" t="s">
        <v>842</v>
      </c>
      <c r="E72" s="121" t="s">
        <v>842</v>
      </c>
      <c r="F72" s="122" t="s">
        <v>842</v>
      </c>
      <c r="G72" s="33" t="s">
        <v>123</v>
      </c>
      <c r="H72" s="30"/>
      <c r="I72" s="31">
        <v>10</v>
      </c>
      <c r="J72" s="32">
        <v>0</v>
      </c>
      <c r="K72" s="33">
        <v>9.5</v>
      </c>
      <c r="L72" s="34">
        <f t="shared" si="1"/>
        <v>0</v>
      </c>
      <c r="M72" s="35">
        <f t="shared" si="2"/>
        <v>0</v>
      </c>
      <c r="N72" s="35">
        <f t="shared" si="3"/>
        <v>0</v>
      </c>
    </row>
    <row r="73" spans="1:14" ht="15" customHeight="1" x14ac:dyDescent="0.3">
      <c r="A73" s="27">
        <f t="shared" si="0"/>
        <v>62</v>
      </c>
      <c r="B73" s="28"/>
      <c r="C73" s="120" t="s">
        <v>843</v>
      </c>
      <c r="D73" s="121" t="s">
        <v>843</v>
      </c>
      <c r="E73" s="121" t="s">
        <v>843</v>
      </c>
      <c r="F73" s="122" t="s">
        <v>843</v>
      </c>
      <c r="G73" s="113" t="s">
        <v>123</v>
      </c>
      <c r="H73" s="30"/>
      <c r="I73" s="31">
        <v>20</v>
      </c>
      <c r="J73" s="32">
        <v>0</v>
      </c>
      <c r="K73" s="33">
        <v>9.5</v>
      </c>
      <c r="L73" s="34">
        <f t="shared" si="1"/>
        <v>0</v>
      </c>
      <c r="M73" s="35">
        <f t="shared" si="2"/>
        <v>0</v>
      </c>
      <c r="N73" s="35">
        <f t="shared" si="3"/>
        <v>0</v>
      </c>
    </row>
    <row r="74" spans="1:14" ht="15" customHeight="1" x14ac:dyDescent="0.3">
      <c r="A74" s="27">
        <f t="shared" si="0"/>
        <v>63</v>
      </c>
      <c r="B74" s="28"/>
      <c r="C74" s="120" t="s">
        <v>446</v>
      </c>
      <c r="D74" s="121" t="s">
        <v>446</v>
      </c>
      <c r="E74" s="121" t="s">
        <v>446</v>
      </c>
      <c r="F74" s="122" t="s">
        <v>446</v>
      </c>
      <c r="G74" s="55" t="s">
        <v>20</v>
      </c>
      <c r="H74" s="30"/>
      <c r="I74" s="31">
        <v>5</v>
      </c>
      <c r="J74" s="32">
        <v>0</v>
      </c>
      <c r="K74" s="33">
        <v>9.5</v>
      </c>
      <c r="L74" s="34">
        <f t="shared" si="1"/>
        <v>0</v>
      </c>
      <c r="M74" s="35">
        <f t="shared" si="2"/>
        <v>0</v>
      </c>
      <c r="N74" s="35">
        <f t="shared" si="3"/>
        <v>0</v>
      </c>
    </row>
    <row r="75" spans="1:14" ht="15" customHeight="1" x14ac:dyDescent="0.3">
      <c r="A75" s="27">
        <f t="shared" si="0"/>
        <v>64</v>
      </c>
      <c r="B75" s="28"/>
      <c r="C75" s="120" t="s">
        <v>447</v>
      </c>
      <c r="D75" s="121" t="s">
        <v>447</v>
      </c>
      <c r="E75" s="121" t="s">
        <v>447</v>
      </c>
      <c r="F75" s="122" t="s">
        <v>447</v>
      </c>
      <c r="G75" s="55" t="s">
        <v>20</v>
      </c>
      <c r="H75" s="30"/>
      <c r="I75" s="31">
        <v>5</v>
      </c>
      <c r="J75" s="32">
        <v>0</v>
      </c>
      <c r="K75" s="33">
        <v>9.5</v>
      </c>
      <c r="L75" s="34">
        <f t="shared" si="1"/>
        <v>0</v>
      </c>
      <c r="M75" s="35">
        <f t="shared" si="2"/>
        <v>0</v>
      </c>
      <c r="N75" s="35">
        <f t="shared" si="3"/>
        <v>0</v>
      </c>
    </row>
    <row r="76" spans="1:14" ht="15" customHeight="1" x14ac:dyDescent="0.3">
      <c r="A76" s="27">
        <f t="shared" si="0"/>
        <v>65</v>
      </c>
      <c r="B76" s="28"/>
      <c r="C76" s="120" t="s">
        <v>448</v>
      </c>
      <c r="D76" s="121" t="s">
        <v>448</v>
      </c>
      <c r="E76" s="121" t="s">
        <v>448</v>
      </c>
      <c r="F76" s="122" t="s">
        <v>448</v>
      </c>
      <c r="G76" s="55" t="s">
        <v>20</v>
      </c>
      <c r="H76" s="30"/>
      <c r="I76" s="31">
        <v>5</v>
      </c>
      <c r="J76" s="32">
        <v>0</v>
      </c>
      <c r="K76" s="33">
        <v>9.5</v>
      </c>
      <c r="L76" s="34">
        <f t="shared" si="1"/>
        <v>0</v>
      </c>
      <c r="M76" s="35">
        <f t="shared" si="2"/>
        <v>0</v>
      </c>
      <c r="N76" s="35">
        <f t="shared" si="3"/>
        <v>0</v>
      </c>
    </row>
    <row r="77" spans="1:14" ht="15" customHeight="1" x14ac:dyDescent="0.3">
      <c r="A77" s="27">
        <f t="shared" si="0"/>
        <v>66</v>
      </c>
      <c r="B77" s="28"/>
      <c r="C77" s="120" t="s">
        <v>449</v>
      </c>
      <c r="D77" s="121" t="s">
        <v>449</v>
      </c>
      <c r="E77" s="121" t="s">
        <v>449</v>
      </c>
      <c r="F77" s="122" t="s">
        <v>449</v>
      </c>
      <c r="G77" s="55" t="s">
        <v>20</v>
      </c>
      <c r="H77" s="30"/>
      <c r="I77" s="31">
        <v>5</v>
      </c>
      <c r="J77" s="32">
        <v>0</v>
      </c>
      <c r="K77" s="33">
        <v>9.5</v>
      </c>
      <c r="L77" s="34">
        <f t="shared" ref="L77:L119" si="4">PRODUCT(J77,1.095)</f>
        <v>0</v>
      </c>
      <c r="M77" s="35">
        <f t="shared" ref="M77:M119" si="5">PRODUCT(I77,L77)</f>
        <v>0</v>
      </c>
      <c r="N77" s="35">
        <f t="shared" ref="N77:N119" si="6">PRODUCT(I77,J77)</f>
        <v>0</v>
      </c>
    </row>
    <row r="78" spans="1:14" ht="15" customHeight="1" x14ac:dyDescent="0.3">
      <c r="A78" s="27">
        <f t="shared" si="0"/>
        <v>67</v>
      </c>
      <c r="B78" s="28"/>
      <c r="C78" s="120" t="s">
        <v>450</v>
      </c>
      <c r="D78" s="121" t="s">
        <v>450</v>
      </c>
      <c r="E78" s="121" t="s">
        <v>450</v>
      </c>
      <c r="F78" s="122" t="s">
        <v>450</v>
      </c>
      <c r="G78" s="55" t="s">
        <v>20</v>
      </c>
      <c r="H78" s="30"/>
      <c r="I78" s="31">
        <v>5</v>
      </c>
      <c r="J78" s="32">
        <v>0</v>
      </c>
      <c r="K78" s="33">
        <v>9.5</v>
      </c>
      <c r="L78" s="34">
        <f t="shared" si="4"/>
        <v>0</v>
      </c>
      <c r="M78" s="35">
        <f t="shared" si="5"/>
        <v>0</v>
      </c>
      <c r="N78" s="35">
        <f t="shared" si="6"/>
        <v>0</v>
      </c>
    </row>
    <row r="79" spans="1:14" ht="15" customHeight="1" x14ac:dyDescent="0.3">
      <c r="A79" s="27">
        <f t="shared" si="0"/>
        <v>68</v>
      </c>
      <c r="B79" s="28"/>
      <c r="C79" s="120" t="s">
        <v>451</v>
      </c>
      <c r="D79" s="121" t="s">
        <v>451</v>
      </c>
      <c r="E79" s="121" t="s">
        <v>451</v>
      </c>
      <c r="F79" s="122" t="s">
        <v>451</v>
      </c>
      <c r="G79" s="55" t="s">
        <v>20</v>
      </c>
      <c r="H79" s="30"/>
      <c r="I79" s="31">
        <v>30</v>
      </c>
      <c r="J79" s="32">
        <v>0</v>
      </c>
      <c r="K79" s="33">
        <v>9.5</v>
      </c>
      <c r="L79" s="34">
        <f t="shared" si="4"/>
        <v>0</v>
      </c>
      <c r="M79" s="35">
        <f t="shared" si="5"/>
        <v>0</v>
      </c>
      <c r="N79" s="35">
        <f t="shared" si="6"/>
        <v>0</v>
      </c>
    </row>
    <row r="80" spans="1:14" ht="15" customHeight="1" x14ac:dyDescent="0.3">
      <c r="A80" s="27">
        <f t="shared" si="0"/>
        <v>69</v>
      </c>
      <c r="B80" s="28"/>
      <c r="C80" s="120" t="s">
        <v>452</v>
      </c>
      <c r="D80" s="121" t="s">
        <v>452</v>
      </c>
      <c r="E80" s="121" t="s">
        <v>452</v>
      </c>
      <c r="F80" s="122" t="s">
        <v>452</v>
      </c>
      <c r="G80" s="55" t="s">
        <v>20</v>
      </c>
      <c r="H80" s="30"/>
      <c r="I80" s="31">
        <v>5</v>
      </c>
      <c r="J80" s="32">
        <v>0</v>
      </c>
      <c r="K80" s="33">
        <v>9.5</v>
      </c>
      <c r="L80" s="34">
        <f t="shared" si="4"/>
        <v>0</v>
      </c>
      <c r="M80" s="35">
        <f t="shared" si="5"/>
        <v>0</v>
      </c>
      <c r="N80" s="35">
        <f t="shared" si="6"/>
        <v>0</v>
      </c>
    </row>
    <row r="81" spans="1:14" ht="15" customHeight="1" x14ac:dyDescent="0.3">
      <c r="A81" s="27">
        <f t="shared" si="0"/>
        <v>70</v>
      </c>
      <c r="B81" s="28"/>
      <c r="C81" s="120" t="s">
        <v>453</v>
      </c>
      <c r="D81" s="121" t="s">
        <v>453</v>
      </c>
      <c r="E81" s="121" t="s">
        <v>453</v>
      </c>
      <c r="F81" s="122" t="s">
        <v>453</v>
      </c>
      <c r="G81" s="55" t="s">
        <v>20</v>
      </c>
      <c r="H81" s="30"/>
      <c r="I81" s="31">
        <v>5</v>
      </c>
      <c r="J81" s="32">
        <v>0</v>
      </c>
      <c r="K81" s="33">
        <v>9.5</v>
      </c>
      <c r="L81" s="34">
        <f t="shared" si="4"/>
        <v>0</v>
      </c>
      <c r="M81" s="35">
        <f t="shared" si="5"/>
        <v>0</v>
      </c>
      <c r="N81" s="35">
        <f t="shared" si="6"/>
        <v>0</v>
      </c>
    </row>
    <row r="82" spans="1:14" ht="15" customHeight="1" x14ac:dyDescent="0.3">
      <c r="A82" s="27">
        <f t="shared" si="0"/>
        <v>71</v>
      </c>
      <c r="B82" s="28"/>
      <c r="C82" s="120" t="s">
        <v>454</v>
      </c>
      <c r="D82" s="121" t="s">
        <v>454</v>
      </c>
      <c r="E82" s="121" t="s">
        <v>454</v>
      </c>
      <c r="F82" s="122" t="s">
        <v>454</v>
      </c>
      <c r="G82" s="55" t="s">
        <v>20</v>
      </c>
      <c r="H82" s="30"/>
      <c r="I82" s="31">
        <v>20</v>
      </c>
      <c r="J82" s="32">
        <v>0</v>
      </c>
      <c r="K82" s="33">
        <v>9.5</v>
      </c>
      <c r="L82" s="34">
        <f t="shared" si="4"/>
        <v>0</v>
      </c>
      <c r="M82" s="35">
        <f t="shared" si="5"/>
        <v>0</v>
      </c>
      <c r="N82" s="35">
        <f t="shared" si="6"/>
        <v>0</v>
      </c>
    </row>
    <row r="83" spans="1:14" ht="15" customHeight="1" x14ac:dyDescent="0.3">
      <c r="A83" s="27">
        <f t="shared" si="0"/>
        <v>72</v>
      </c>
      <c r="B83" s="28"/>
      <c r="C83" s="120" t="s">
        <v>455</v>
      </c>
      <c r="D83" s="121" t="s">
        <v>455</v>
      </c>
      <c r="E83" s="121" t="s">
        <v>455</v>
      </c>
      <c r="F83" s="122" t="s">
        <v>455</v>
      </c>
      <c r="G83" s="55" t="s">
        <v>20</v>
      </c>
      <c r="H83" s="30"/>
      <c r="I83" s="31">
        <v>5</v>
      </c>
      <c r="J83" s="32">
        <v>0</v>
      </c>
      <c r="K83" s="33">
        <v>9.5</v>
      </c>
      <c r="L83" s="34">
        <f t="shared" si="4"/>
        <v>0</v>
      </c>
      <c r="M83" s="35">
        <f t="shared" si="5"/>
        <v>0</v>
      </c>
      <c r="N83" s="35">
        <f t="shared" si="6"/>
        <v>0</v>
      </c>
    </row>
    <row r="84" spans="1:14" ht="15" customHeight="1" x14ac:dyDescent="0.3">
      <c r="A84" s="27">
        <f t="shared" si="0"/>
        <v>73</v>
      </c>
      <c r="B84" s="28"/>
      <c r="C84" s="120" t="s">
        <v>456</v>
      </c>
      <c r="D84" s="121" t="s">
        <v>456</v>
      </c>
      <c r="E84" s="121" t="s">
        <v>456</v>
      </c>
      <c r="F84" s="122" t="s">
        <v>456</v>
      </c>
      <c r="G84" s="55" t="s">
        <v>20</v>
      </c>
      <c r="H84" s="30"/>
      <c r="I84" s="31">
        <v>5</v>
      </c>
      <c r="J84" s="32">
        <v>0</v>
      </c>
      <c r="K84" s="33">
        <v>9.5</v>
      </c>
      <c r="L84" s="34">
        <f t="shared" si="4"/>
        <v>0</v>
      </c>
      <c r="M84" s="35">
        <f t="shared" si="5"/>
        <v>0</v>
      </c>
      <c r="N84" s="35">
        <f t="shared" si="6"/>
        <v>0</v>
      </c>
    </row>
    <row r="85" spans="1:14" ht="15" customHeight="1" x14ac:dyDescent="0.3">
      <c r="A85" s="27">
        <f t="shared" si="0"/>
        <v>74</v>
      </c>
      <c r="B85" s="28"/>
      <c r="C85" s="120" t="s">
        <v>457</v>
      </c>
      <c r="D85" s="121" t="s">
        <v>457</v>
      </c>
      <c r="E85" s="121" t="s">
        <v>457</v>
      </c>
      <c r="F85" s="122" t="s">
        <v>457</v>
      </c>
      <c r="G85" s="55" t="s">
        <v>20</v>
      </c>
      <c r="H85" s="30"/>
      <c r="I85" s="31">
        <v>60</v>
      </c>
      <c r="J85" s="32">
        <v>0</v>
      </c>
      <c r="K85" s="33">
        <v>9.5</v>
      </c>
      <c r="L85" s="34">
        <f t="shared" si="4"/>
        <v>0</v>
      </c>
      <c r="M85" s="35">
        <f t="shared" si="5"/>
        <v>0</v>
      </c>
      <c r="N85" s="35">
        <f t="shared" si="6"/>
        <v>0</v>
      </c>
    </row>
    <row r="86" spans="1:14" ht="15" customHeight="1" x14ac:dyDescent="0.3">
      <c r="A86" s="27">
        <f t="shared" si="0"/>
        <v>75</v>
      </c>
      <c r="B86" s="28"/>
      <c r="C86" s="120" t="s">
        <v>458</v>
      </c>
      <c r="D86" s="121" t="s">
        <v>458</v>
      </c>
      <c r="E86" s="121" t="s">
        <v>458</v>
      </c>
      <c r="F86" s="122" t="s">
        <v>458</v>
      </c>
      <c r="G86" s="55" t="s">
        <v>20</v>
      </c>
      <c r="H86" s="30"/>
      <c r="I86" s="31">
        <v>100</v>
      </c>
      <c r="J86" s="32">
        <v>0</v>
      </c>
      <c r="K86" s="33">
        <v>9.5</v>
      </c>
      <c r="L86" s="34">
        <f t="shared" si="4"/>
        <v>0</v>
      </c>
      <c r="M86" s="35">
        <f t="shared" si="5"/>
        <v>0</v>
      </c>
      <c r="N86" s="35">
        <f t="shared" si="6"/>
        <v>0</v>
      </c>
    </row>
    <row r="87" spans="1:14" ht="15" customHeight="1" x14ac:dyDescent="0.3">
      <c r="A87" s="27">
        <f t="shared" si="0"/>
        <v>76</v>
      </c>
      <c r="B87" s="28"/>
      <c r="C87" s="120" t="s">
        <v>459</v>
      </c>
      <c r="D87" s="121" t="s">
        <v>459</v>
      </c>
      <c r="E87" s="121" t="s">
        <v>459</v>
      </c>
      <c r="F87" s="122" t="s">
        <v>459</v>
      </c>
      <c r="G87" s="55" t="s">
        <v>20</v>
      </c>
      <c r="H87" s="30"/>
      <c r="I87" s="31">
        <v>30</v>
      </c>
      <c r="J87" s="32">
        <v>0</v>
      </c>
      <c r="K87" s="33">
        <v>9.5</v>
      </c>
      <c r="L87" s="34">
        <f t="shared" si="4"/>
        <v>0</v>
      </c>
      <c r="M87" s="35">
        <f t="shared" si="5"/>
        <v>0</v>
      </c>
      <c r="N87" s="35">
        <f t="shared" si="6"/>
        <v>0</v>
      </c>
    </row>
    <row r="88" spans="1:14" ht="15" customHeight="1" x14ac:dyDescent="0.3">
      <c r="A88" s="27">
        <f t="shared" si="0"/>
        <v>77</v>
      </c>
      <c r="B88" s="28"/>
      <c r="C88" s="120" t="s">
        <v>460</v>
      </c>
      <c r="D88" s="121" t="s">
        <v>460</v>
      </c>
      <c r="E88" s="121" t="s">
        <v>460</v>
      </c>
      <c r="F88" s="122" t="s">
        <v>460</v>
      </c>
      <c r="G88" s="55" t="s">
        <v>20</v>
      </c>
      <c r="H88" s="30"/>
      <c r="I88" s="31">
        <v>50</v>
      </c>
      <c r="J88" s="32">
        <v>0</v>
      </c>
      <c r="K88" s="33">
        <v>9.5</v>
      </c>
      <c r="L88" s="34">
        <f t="shared" si="4"/>
        <v>0</v>
      </c>
      <c r="M88" s="35">
        <f t="shared" si="5"/>
        <v>0</v>
      </c>
      <c r="N88" s="35">
        <f t="shared" si="6"/>
        <v>0</v>
      </c>
    </row>
    <row r="89" spans="1:14" ht="15" customHeight="1" x14ac:dyDescent="0.3">
      <c r="A89" s="27">
        <f t="shared" si="0"/>
        <v>78</v>
      </c>
      <c r="B89" s="28"/>
      <c r="C89" s="120" t="s">
        <v>461</v>
      </c>
      <c r="D89" s="121" t="s">
        <v>461</v>
      </c>
      <c r="E89" s="121" t="s">
        <v>461</v>
      </c>
      <c r="F89" s="122" t="s">
        <v>461</v>
      </c>
      <c r="G89" s="55" t="s">
        <v>20</v>
      </c>
      <c r="H89" s="30"/>
      <c r="I89" s="31">
        <v>10</v>
      </c>
      <c r="J89" s="32">
        <v>0</v>
      </c>
      <c r="K89" s="33">
        <v>9.5</v>
      </c>
      <c r="L89" s="34">
        <f t="shared" si="4"/>
        <v>0</v>
      </c>
      <c r="M89" s="35">
        <f t="shared" si="5"/>
        <v>0</v>
      </c>
      <c r="N89" s="35">
        <f t="shared" si="6"/>
        <v>0</v>
      </c>
    </row>
    <row r="90" spans="1:14" ht="15" customHeight="1" x14ac:dyDescent="0.3">
      <c r="A90" s="27">
        <f t="shared" si="0"/>
        <v>79</v>
      </c>
      <c r="B90" s="28"/>
      <c r="C90" s="120" t="s">
        <v>462</v>
      </c>
      <c r="D90" s="121" t="s">
        <v>462</v>
      </c>
      <c r="E90" s="121" t="s">
        <v>462</v>
      </c>
      <c r="F90" s="122" t="s">
        <v>462</v>
      </c>
      <c r="G90" s="55" t="s">
        <v>20</v>
      </c>
      <c r="H90" s="30"/>
      <c r="I90" s="31">
        <v>10</v>
      </c>
      <c r="J90" s="32">
        <v>0</v>
      </c>
      <c r="K90" s="33">
        <v>9.5</v>
      </c>
      <c r="L90" s="34">
        <f t="shared" si="4"/>
        <v>0</v>
      </c>
      <c r="M90" s="35">
        <f t="shared" si="5"/>
        <v>0</v>
      </c>
      <c r="N90" s="35">
        <f t="shared" si="6"/>
        <v>0</v>
      </c>
    </row>
    <row r="91" spans="1:14" ht="15" customHeight="1" x14ac:dyDescent="0.3">
      <c r="A91" s="27">
        <f t="shared" si="0"/>
        <v>80</v>
      </c>
      <c r="B91" s="28"/>
      <c r="C91" s="120" t="s">
        <v>464</v>
      </c>
      <c r="D91" s="121" t="s">
        <v>464</v>
      </c>
      <c r="E91" s="121" t="s">
        <v>464</v>
      </c>
      <c r="F91" s="122" t="s">
        <v>464</v>
      </c>
      <c r="G91" s="55" t="s">
        <v>20</v>
      </c>
      <c r="H91" s="30"/>
      <c r="I91" s="31">
        <v>10</v>
      </c>
      <c r="J91" s="32">
        <v>0</v>
      </c>
      <c r="K91" s="33">
        <v>9.5</v>
      </c>
      <c r="L91" s="34">
        <f t="shared" si="4"/>
        <v>0</v>
      </c>
      <c r="M91" s="35">
        <f t="shared" si="5"/>
        <v>0</v>
      </c>
      <c r="N91" s="35">
        <f t="shared" si="6"/>
        <v>0</v>
      </c>
    </row>
    <row r="92" spans="1:14" ht="15" customHeight="1" x14ac:dyDescent="0.3">
      <c r="A92" s="27">
        <f t="shared" si="0"/>
        <v>81</v>
      </c>
      <c r="B92" s="28"/>
      <c r="C92" s="120" t="s">
        <v>467</v>
      </c>
      <c r="D92" s="121" t="s">
        <v>467</v>
      </c>
      <c r="E92" s="121" t="s">
        <v>467</v>
      </c>
      <c r="F92" s="122" t="s">
        <v>467</v>
      </c>
      <c r="G92" s="55" t="s">
        <v>20</v>
      </c>
      <c r="H92" s="30"/>
      <c r="I92" s="31">
        <v>10</v>
      </c>
      <c r="J92" s="32">
        <v>0</v>
      </c>
      <c r="K92" s="33">
        <v>9.5</v>
      </c>
      <c r="L92" s="34">
        <f t="shared" si="4"/>
        <v>0</v>
      </c>
      <c r="M92" s="35">
        <f t="shared" si="5"/>
        <v>0</v>
      </c>
      <c r="N92" s="35">
        <f t="shared" si="6"/>
        <v>0</v>
      </c>
    </row>
    <row r="93" spans="1:14" ht="15" customHeight="1" x14ac:dyDescent="0.3">
      <c r="A93" s="27">
        <f t="shared" si="0"/>
        <v>82</v>
      </c>
      <c r="B93" s="28"/>
      <c r="C93" s="120" t="s">
        <v>468</v>
      </c>
      <c r="D93" s="121" t="s">
        <v>468</v>
      </c>
      <c r="E93" s="121" t="s">
        <v>468</v>
      </c>
      <c r="F93" s="122" t="s">
        <v>468</v>
      </c>
      <c r="G93" s="55" t="s">
        <v>20</v>
      </c>
      <c r="H93" s="30"/>
      <c r="I93" s="31">
        <v>10</v>
      </c>
      <c r="J93" s="32">
        <v>0</v>
      </c>
      <c r="K93" s="33">
        <v>9.5</v>
      </c>
      <c r="L93" s="34">
        <f t="shared" si="4"/>
        <v>0</v>
      </c>
      <c r="M93" s="35">
        <f t="shared" si="5"/>
        <v>0</v>
      </c>
      <c r="N93" s="35">
        <f t="shared" si="6"/>
        <v>0</v>
      </c>
    </row>
    <row r="94" spans="1:14" ht="15" customHeight="1" x14ac:dyDescent="0.3">
      <c r="A94" s="27">
        <f t="shared" si="0"/>
        <v>83</v>
      </c>
      <c r="B94" s="28"/>
      <c r="C94" s="120" t="s">
        <v>469</v>
      </c>
      <c r="D94" s="121" t="s">
        <v>469</v>
      </c>
      <c r="E94" s="121" t="s">
        <v>469</v>
      </c>
      <c r="F94" s="122" t="s">
        <v>469</v>
      </c>
      <c r="G94" s="55" t="s">
        <v>20</v>
      </c>
      <c r="H94" s="30"/>
      <c r="I94" s="31">
        <v>10</v>
      </c>
      <c r="J94" s="32">
        <v>0</v>
      </c>
      <c r="K94" s="33">
        <v>9.5</v>
      </c>
      <c r="L94" s="34">
        <f t="shared" si="4"/>
        <v>0</v>
      </c>
      <c r="M94" s="35">
        <f t="shared" si="5"/>
        <v>0</v>
      </c>
      <c r="N94" s="35">
        <f t="shared" si="6"/>
        <v>0</v>
      </c>
    </row>
    <row r="95" spans="1:14" ht="15" customHeight="1" x14ac:dyDescent="0.3">
      <c r="A95" s="27">
        <f t="shared" si="0"/>
        <v>84</v>
      </c>
      <c r="B95" s="28"/>
      <c r="C95" s="120" t="s">
        <v>470</v>
      </c>
      <c r="D95" s="121" t="s">
        <v>470</v>
      </c>
      <c r="E95" s="121" t="s">
        <v>470</v>
      </c>
      <c r="F95" s="122" t="s">
        <v>470</v>
      </c>
      <c r="G95" s="55" t="s">
        <v>20</v>
      </c>
      <c r="H95" s="30"/>
      <c r="I95" s="31">
        <v>10</v>
      </c>
      <c r="J95" s="32">
        <v>0</v>
      </c>
      <c r="K95" s="33">
        <v>9.5</v>
      </c>
      <c r="L95" s="34">
        <f t="shared" si="4"/>
        <v>0</v>
      </c>
      <c r="M95" s="35">
        <f t="shared" si="5"/>
        <v>0</v>
      </c>
      <c r="N95" s="35">
        <f t="shared" si="6"/>
        <v>0</v>
      </c>
    </row>
    <row r="96" spans="1:14" ht="15" customHeight="1" x14ac:dyDescent="0.3">
      <c r="A96" s="27">
        <f t="shared" si="0"/>
        <v>85</v>
      </c>
      <c r="B96" s="28"/>
      <c r="C96" s="120" t="s">
        <v>471</v>
      </c>
      <c r="D96" s="121" t="s">
        <v>471</v>
      </c>
      <c r="E96" s="121" t="s">
        <v>471</v>
      </c>
      <c r="F96" s="122" t="s">
        <v>471</v>
      </c>
      <c r="G96" s="55" t="s">
        <v>20</v>
      </c>
      <c r="H96" s="30"/>
      <c r="I96" s="31">
        <v>10</v>
      </c>
      <c r="J96" s="32">
        <v>0</v>
      </c>
      <c r="K96" s="33">
        <v>9.5</v>
      </c>
      <c r="L96" s="34">
        <f t="shared" si="4"/>
        <v>0</v>
      </c>
      <c r="M96" s="35">
        <f t="shared" si="5"/>
        <v>0</v>
      </c>
      <c r="N96" s="35">
        <f t="shared" si="6"/>
        <v>0</v>
      </c>
    </row>
    <row r="97" spans="1:14" ht="24.95" customHeight="1" x14ac:dyDescent="0.3">
      <c r="A97" s="27">
        <f t="shared" si="0"/>
        <v>86</v>
      </c>
      <c r="B97" s="28"/>
      <c r="C97" s="120" t="s">
        <v>472</v>
      </c>
      <c r="D97" s="121" t="s">
        <v>472</v>
      </c>
      <c r="E97" s="121" t="s">
        <v>472</v>
      </c>
      <c r="F97" s="122" t="s">
        <v>472</v>
      </c>
      <c r="G97" s="33" t="s">
        <v>123</v>
      </c>
      <c r="H97" s="30"/>
      <c r="I97" s="31">
        <v>20</v>
      </c>
      <c r="J97" s="32">
        <v>0</v>
      </c>
      <c r="K97" s="33">
        <v>9.5</v>
      </c>
      <c r="L97" s="34">
        <f t="shared" si="4"/>
        <v>0</v>
      </c>
      <c r="M97" s="35">
        <f t="shared" si="5"/>
        <v>0</v>
      </c>
      <c r="N97" s="35">
        <f t="shared" si="6"/>
        <v>0</v>
      </c>
    </row>
    <row r="98" spans="1:14" ht="24.95" customHeight="1" x14ac:dyDescent="0.3">
      <c r="A98" s="27">
        <f t="shared" si="0"/>
        <v>87</v>
      </c>
      <c r="B98" s="28"/>
      <c r="C98" s="120" t="s">
        <v>473</v>
      </c>
      <c r="D98" s="121" t="s">
        <v>473</v>
      </c>
      <c r="E98" s="121" t="s">
        <v>473</v>
      </c>
      <c r="F98" s="122" t="s">
        <v>473</v>
      </c>
      <c r="G98" s="33" t="s">
        <v>123</v>
      </c>
      <c r="H98" s="30"/>
      <c r="I98" s="31">
        <v>20</v>
      </c>
      <c r="J98" s="32">
        <v>0</v>
      </c>
      <c r="K98" s="33">
        <v>9.5</v>
      </c>
      <c r="L98" s="34">
        <f t="shared" si="4"/>
        <v>0</v>
      </c>
      <c r="M98" s="35">
        <f t="shared" si="5"/>
        <v>0</v>
      </c>
      <c r="N98" s="35">
        <f t="shared" si="6"/>
        <v>0</v>
      </c>
    </row>
    <row r="99" spans="1:14" ht="24.95" customHeight="1" x14ac:dyDescent="0.3">
      <c r="A99" s="27">
        <f t="shared" si="0"/>
        <v>88</v>
      </c>
      <c r="B99" s="28"/>
      <c r="C99" s="120" t="s">
        <v>474</v>
      </c>
      <c r="D99" s="121" t="s">
        <v>474</v>
      </c>
      <c r="E99" s="121" t="s">
        <v>474</v>
      </c>
      <c r="F99" s="122" t="s">
        <v>474</v>
      </c>
      <c r="G99" s="33" t="s">
        <v>123</v>
      </c>
      <c r="H99" s="30"/>
      <c r="I99" s="31">
        <v>20</v>
      </c>
      <c r="J99" s="32">
        <v>0</v>
      </c>
      <c r="K99" s="33">
        <v>9.5</v>
      </c>
      <c r="L99" s="34">
        <f t="shared" si="4"/>
        <v>0</v>
      </c>
      <c r="M99" s="35">
        <f t="shared" si="5"/>
        <v>0</v>
      </c>
      <c r="N99" s="35">
        <f t="shared" si="6"/>
        <v>0</v>
      </c>
    </row>
    <row r="100" spans="1:14" ht="24.95" customHeight="1" x14ac:dyDescent="0.3">
      <c r="A100" s="27">
        <f t="shared" si="0"/>
        <v>89</v>
      </c>
      <c r="B100" s="28"/>
      <c r="C100" s="120" t="s">
        <v>475</v>
      </c>
      <c r="D100" s="121" t="s">
        <v>475</v>
      </c>
      <c r="E100" s="121" t="s">
        <v>475</v>
      </c>
      <c r="F100" s="122" t="s">
        <v>475</v>
      </c>
      <c r="G100" s="33" t="s">
        <v>123</v>
      </c>
      <c r="H100" s="30"/>
      <c r="I100" s="31">
        <v>20</v>
      </c>
      <c r="J100" s="32">
        <v>0</v>
      </c>
      <c r="K100" s="33">
        <v>9.5</v>
      </c>
      <c r="L100" s="34">
        <f t="shared" si="4"/>
        <v>0</v>
      </c>
      <c r="M100" s="35">
        <f t="shared" si="5"/>
        <v>0</v>
      </c>
      <c r="N100" s="35">
        <f t="shared" si="6"/>
        <v>0</v>
      </c>
    </row>
    <row r="101" spans="1:14" ht="24.95" customHeight="1" x14ac:dyDescent="0.3">
      <c r="A101" s="27">
        <f t="shared" si="0"/>
        <v>90</v>
      </c>
      <c r="B101" s="28"/>
      <c r="C101" s="120" t="s">
        <v>476</v>
      </c>
      <c r="D101" s="121" t="s">
        <v>476</v>
      </c>
      <c r="E101" s="121" t="s">
        <v>476</v>
      </c>
      <c r="F101" s="122" t="s">
        <v>476</v>
      </c>
      <c r="G101" s="33" t="s">
        <v>123</v>
      </c>
      <c r="H101" s="30"/>
      <c r="I101" s="31">
        <v>20</v>
      </c>
      <c r="J101" s="32">
        <v>0</v>
      </c>
      <c r="K101" s="33">
        <v>9.5</v>
      </c>
      <c r="L101" s="34">
        <f t="shared" si="4"/>
        <v>0</v>
      </c>
      <c r="M101" s="35">
        <f t="shared" si="5"/>
        <v>0</v>
      </c>
      <c r="N101" s="35">
        <f t="shared" si="6"/>
        <v>0</v>
      </c>
    </row>
    <row r="102" spans="1:14" ht="24.95" customHeight="1" x14ac:dyDescent="0.3">
      <c r="A102" s="27">
        <f t="shared" si="0"/>
        <v>91</v>
      </c>
      <c r="B102" s="28"/>
      <c r="C102" s="120" t="s">
        <v>477</v>
      </c>
      <c r="D102" s="121" t="s">
        <v>477</v>
      </c>
      <c r="E102" s="121" t="s">
        <v>477</v>
      </c>
      <c r="F102" s="122" t="s">
        <v>477</v>
      </c>
      <c r="G102" s="33" t="s">
        <v>123</v>
      </c>
      <c r="H102" s="30"/>
      <c r="I102" s="31">
        <v>70</v>
      </c>
      <c r="J102" s="32">
        <v>0</v>
      </c>
      <c r="K102" s="33">
        <v>9.5</v>
      </c>
      <c r="L102" s="34">
        <f t="shared" si="4"/>
        <v>0</v>
      </c>
      <c r="M102" s="35">
        <f t="shared" si="5"/>
        <v>0</v>
      </c>
      <c r="N102" s="35">
        <f t="shared" si="6"/>
        <v>0</v>
      </c>
    </row>
    <row r="103" spans="1:14" ht="24.95" customHeight="1" x14ac:dyDescent="0.3">
      <c r="A103" s="27">
        <f t="shared" si="0"/>
        <v>92</v>
      </c>
      <c r="B103" s="28"/>
      <c r="C103" s="120" t="s">
        <v>478</v>
      </c>
      <c r="D103" s="121" t="s">
        <v>478</v>
      </c>
      <c r="E103" s="121" t="s">
        <v>478</v>
      </c>
      <c r="F103" s="122" t="s">
        <v>478</v>
      </c>
      <c r="G103" s="33" t="s">
        <v>123</v>
      </c>
      <c r="H103" s="30"/>
      <c r="I103" s="31">
        <v>70</v>
      </c>
      <c r="J103" s="32">
        <v>0</v>
      </c>
      <c r="K103" s="33">
        <v>9.5</v>
      </c>
      <c r="L103" s="34">
        <f t="shared" si="4"/>
        <v>0</v>
      </c>
      <c r="M103" s="35">
        <f t="shared" si="5"/>
        <v>0</v>
      </c>
      <c r="N103" s="35">
        <f t="shared" si="6"/>
        <v>0</v>
      </c>
    </row>
    <row r="104" spans="1:14" ht="24.95" customHeight="1" x14ac:dyDescent="0.3">
      <c r="A104" s="27">
        <f t="shared" si="0"/>
        <v>93</v>
      </c>
      <c r="B104" s="28"/>
      <c r="C104" s="120" t="s">
        <v>479</v>
      </c>
      <c r="D104" s="121" t="s">
        <v>479</v>
      </c>
      <c r="E104" s="121" t="s">
        <v>479</v>
      </c>
      <c r="F104" s="122" t="s">
        <v>479</v>
      </c>
      <c r="G104" s="33" t="s">
        <v>123</v>
      </c>
      <c r="H104" s="30"/>
      <c r="I104" s="31">
        <v>30</v>
      </c>
      <c r="J104" s="32">
        <v>0</v>
      </c>
      <c r="K104" s="33">
        <v>9.5</v>
      </c>
      <c r="L104" s="34">
        <f t="shared" si="4"/>
        <v>0</v>
      </c>
      <c r="M104" s="35">
        <f t="shared" si="5"/>
        <v>0</v>
      </c>
      <c r="N104" s="35">
        <f t="shared" si="6"/>
        <v>0</v>
      </c>
    </row>
    <row r="105" spans="1:14" ht="24.95" customHeight="1" x14ac:dyDescent="0.3">
      <c r="A105" s="27">
        <f t="shared" si="0"/>
        <v>94</v>
      </c>
      <c r="B105" s="28"/>
      <c r="C105" s="120" t="s">
        <v>480</v>
      </c>
      <c r="D105" s="121" t="s">
        <v>480</v>
      </c>
      <c r="E105" s="121" t="s">
        <v>480</v>
      </c>
      <c r="F105" s="122" t="s">
        <v>480</v>
      </c>
      <c r="G105" s="33" t="s">
        <v>123</v>
      </c>
      <c r="H105" s="30"/>
      <c r="I105" s="31">
        <v>30</v>
      </c>
      <c r="J105" s="32">
        <v>0</v>
      </c>
      <c r="K105" s="33">
        <v>9.5</v>
      </c>
      <c r="L105" s="34">
        <f t="shared" si="4"/>
        <v>0</v>
      </c>
      <c r="M105" s="35">
        <f t="shared" si="5"/>
        <v>0</v>
      </c>
      <c r="N105" s="35">
        <f t="shared" si="6"/>
        <v>0</v>
      </c>
    </row>
    <row r="106" spans="1:14" ht="24.95" customHeight="1" x14ac:dyDescent="0.3">
      <c r="A106" s="27">
        <f t="shared" si="0"/>
        <v>95</v>
      </c>
      <c r="B106" s="28"/>
      <c r="C106" s="120" t="s">
        <v>481</v>
      </c>
      <c r="D106" s="121" t="s">
        <v>481</v>
      </c>
      <c r="E106" s="121" t="s">
        <v>481</v>
      </c>
      <c r="F106" s="122" t="s">
        <v>481</v>
      </c>
      <c r="G106" s="33" t="s">
        <v>123</v>
      </c>
      <c r="H106" s="30"/>
      <c r="I106" s="31">
        <v>50</v>
      </c>
      <c r="J106" s="32">
        <v>0</v>
      </c>
      <c r="K106" s="33">
        <v>9.5</v>
      </c>
      <c r="L106" s="34">
        <f t="shared" si="4"/>
        <v>0</v>
      </c>
      <c r="M106" s="35">
        <f t="shared" si="5"/>
        <v>0</v>
      </c>
      <c r="N106" s="35">
        <f t="shared" si="6"/>
        <v>0</v>
      </c>
    </row>
    <row r="107" spans="1:14" ht="15" customHeight="1" x14ac:dyDescent="0.3">
      <c r="A107" s="27">
        <f t="shared" si="0"/>
        <v>96</v>
      </c>
      <c r="B107" s="28"/>
      <c r="C107" s="120" t="s">
        <v>482</v>
      </c>
      <c r="D107" s="121" t="s">
        <v>482</v>
      </c>
      <c r="E107" s="121" t="s">
        <v>482</v>
      </c>
      <c r="F107" s="122" t="s">
        <v>482</v>
      </c>
      <c r="G107" s="33" t="s">
        <v>123</v>
      </c>
      <c r="H107" s="30"/>
      <c r="I107" s="31">
        <v>100</v>
      </c>
      <c r="J107" s="32">
        <v>0</v>
      </c>
      <c r="K107" s="33">
        <v>9.5</v>
      </c>
      <c r="L107" s="34">
        <f t="shared" si="4"/>
        <v>0</v>
      </c>
      <c r="M107" s="35">
        <f t="shared" si="5"/>
        <v>0</v>
      </c>
      <c r="N107" s="35">
        <f t="shared" si="6"/>
        <v>0</v>
      </c>
    </row>
    <row r="108" spans="1:14" ht="15" customHeight="1" x14ac:dyDescent="0.3">
      <c r="A108" s="27">
        <f t="shared" si="0"/>
        <v>97</v>
      </c>
      <c r="B108" s="28"/>
      <c r="C108" s="120" t="s">
        <v>483</v>
      </c>
      <c r="D108" s="121" t="s">
        <v>483</v>
      </c>
      <c r="E108" s="121" t="s">
        <v>483</v>
      </c>
      <c r="F108" s="122" t="s">
        <v>483</v>
      </c>
      <c r="G108" s="33" t="s">
        <v>123</v>
      </c>
      <c r="H108" s="30"/>
      <c r="I108" s="31">
        <v>100</v>
      </c>
      <c r="J108" s="32">
        <v>0</v>
      </c>
      <c r="K108" s="33">
        <v>9.5</v>
      </c>
      <c r="L108" s="34">
        <f t="shared" si="4"/>
        <v>0</v>
      </c>
      <c r="M108" s="35">
        <f t="shared" si="5"/>
        <v>0</v>
      </c>
      <c r="N108" s="35">
        <f t="shared" si="6"/>
        <v>0</v>
      </c>
    </row>
    <row r="109" spans="1:14" ht="15" customHeight="1" x14ac:dyDescent="0.3">
      <c r="A109" s="27">
        <f t="shared" si="0"/>
        <v>98</v>
      </c>
      <c r="B109" s="28"/>
      <c r="C109" s="120" t="s">
        <v>484</v>
      </c>
      <c r="D109" s="121" t="s">
        <v>484</v>
      </c>
      <c r="E109" s="121" t="s">
        <v>484</v>
      </c>
      <c r="F109" s="122" t="s">
        <v>484</v>
      </c>
      <c r="G109" s="33" t="s">
        <v>123</v>
      </c>
      <c r="H109" s="30"/>
      <c r="I109" s="31">
        <v>100</v>
      </c>
      <c r="J109" s="32">
        <v>0</v>
      </c>
      <c r="K109" s="33">
        <v>9.5</v>
      </c>
      <c r="L109" s="34">
        <f t="shared" si="4"/>
        <v>0</v>
      </c>
      <c r="M109" s="35">
        <f t="shared" si="5"/>
        <v>0</v>
      </c>
      <c r="N109" s="35">
        <f t="shared" si="6"/>
        <v>0</v>
      </c>
    </row>
    <row r="110" spans="1:14" ht="15" customHeight="1" x14ac:dyDescent="0.3">
      <c r="A110" s="27">
        <f t="shared" si="0"/>
        <v>99</v>
      </c>
      <c r="B110" s="28"/>
      <c r="C110" s="120" t="s">
        <v>485</v>
      </c>
      <c r="D110" s="121" t="s">
        <v>485</v>
      </c>
      <c r="E110" s="121" t="s">
        <v>485</v>
      </c>
      <c r="F110" s="122" t="s">
        <v>485</v>
      </c>
      <c r="G110" s="33" t="s">
        <v>123</v>
      </c>
      <c r="H110" s="30"/>
      <c r="I110" s="31">
        <v>30</v>
      </c>
      <c r="J110" s="32">
        <v>0</v>
      </c>
      <c r="K110" s="33">
        <v>9.5</v>
      </c>
      <c r="L110" s="34">
        <f t="shared" si="4"/>
        <v>0</v>
      </c>
      <c r="M110" s="35">
        <f t="shared" si="5"/>
        <v>0</v>
      </c>
      <c r="N110" s="35">
        <f t="shared" si="6"/>
        <v>0</v>
      </c>
    </row>
    <row r="111" spans="1:14" ht="15" customHeight="1" x14ac:dyDescent="0.3">
      <c r="A111" s="27">
        <f t="shared" si="0"/>
        <v>100</v>
      </c>
      <c r="B111" s="28"/>
      <c r="C111" s="120" t="s">
        <v>486</v>
      </c>
      <c r="D111" s="121" t="s">
        <v>486</v>
      </c>
      <c r="E111" s="121" t="s">
        <v>486</v>
      </c>
      <c r="F111" s="122" t="s">
        <v>486</v>
      </c>
      <c r="G111" s="33" t="s">
        <v>123</v>
      </c>
      <c r="H111" s="30"/>
      <c r="I111" s="31">
        <v>20</v>
      </c>
      <c r="J111" s="32">
        <v>0</v>
      </c>
      <c r="K111" s="33">
        <v>9.5</v>
      </c>
      <c r="L111" s="34">
        <f t="shared" si="4"/>
        <v>0</v>
      </c>
      <c r="M111" s="35">
        <f t="shared" si="5"/>
        <v>0</v>
      </c>
      <c r="N111" s="35">
        <f t="shared" si="6"/>
        <v>0</v>
      </c>
    </row>
    <row r="112" spans="1:14" ht="15" customHeight="1" x14ac:dyDescent="0.3">
      <c r="A112" s="27">
        <f t="shared" si="0"/>
        <v>101</v>
      </c>
      <c r="B112" s="28"/>
      <c r="C112" s="120" t="s">
        <v>845</v>
      </c>
      <c r="D112" s="121" t="s">
        <v>845</v>
      </c>
      <c r="E112" s="121" t="s">
        <v>845</v>
      </c>
      <c r="F112" s="122" t="s">
        <v>845</v>
      </c>
      <c r="G112" s="33" t="s">
        <v>20</v>
      </c>
      <c r="H112" s="30"/>
      <c r="I112" s="31">
        <v>30</v>
      </c>
      <c r="J112" s="32">
        <v>0</v>
      </c>
      <c r="K112" s="33">
        <v>9.5</v>
      </c>
      <c r="L112" s="34">
        <f t="shared" si="4"/>
        <v>0</v>
      </c>
      <c r="M112" s="35">
        <f t="shared" si="5"/>
        <v>0</v>
      </c>
      <c r="N112" s="35">
        <f t="shared" si="6"/>
        <v>0</v>
      </c>
    </row>
    <row r="113" spans="1:14" ht="15" customHeight="1" x14ac:dyDescent="0.3">
      <c r="A113" s="27">
        <f t="shared" si="0"/>
        <v>102</v>
      </c>
      <c r="B113" s="28"/>
      <c r="C113" s="120" t="s">
        <v>846</v>
      </c>
      <c r="D113" s="121" t="s">
        <v>846</v>
      </c>
      <c r="E113" s="121" t="s">
        <v>846</v>
      </c>
      <c r="F113" s="122" t="s">
        <v>846</v>
      </c>
      <c r="G113" s="33" t="s">
        <v>20</v>
      </c>
      <c r="H113" s="30"/>
      <c r="I113" s="31">
        <v>30</v>
      </c>
      <c r="J113" s="32">
        <v>0</v>
      </c>
      <c r="K113" s="33">
        <v>9.5</v>
      </c>
      <c r="L113" s="34">
        <f t="shared" si="4"/>
        <v>0</v>
      </c>
      <c r="M113" s="35">
        <f t="shared" si="5"/>
        <v>0</v>
      </c>
      <c r="N113" s="35">
        <f t="shared" si="6"/>
        <v>0</v>
      </c>
    </row>
    <row r="114" spans="1:14" ht="15" customHeight="1" x14ac:dyDescent="0.3">
      <c r="A114" s="27">
        <f t="shared" si="0"/>
        <v>103</v>
      </c>
      <c r="B114" s="28"/>
      <c r="C114" s="120" t="s">
        <v>847</v>
      </c>
      <c r="D114" s="121" t="s">
        <v>847</v>
      </c>
      <c r="E114" s="121" t="s">
        <v>847</v>
      </c>
      <c r="F114" s="122" t="s">
        <v>847</v>
      </c>
      <c r="G114" s="33" t="s">
        <v>20</v>
      </c>
      <c r="H114" s="30"/>
      <c r="I114" s="31">
        <v>20</v>
      </c>
      <c r="J114" s="32">
        <v>0</v>
      </c>
      <c r="K114" s="33">
        <v>9.5</v>
      </c>
      <c r="L114" s="34">
        <f t="shared" si="4"/>
        <v>0</v>
      </c>
      <c r="M114" s="35">
        <f t="shared" si="5"/>
        <v>0</v>
      </c>
      <c r="N114" s="35">
        <f t="shared" si="6"/>
        <v>0</v>
      </c>
    </row>
    <row r="115" spans="1:14" ht="15" customHeight="1" x14ac:dyDescent="0.3">
      <c r="A115" s="27">
        <f t="shared" si="0"/>
        <v>104</v>
      </c>
      <c r="B115" s="28"/>
      <c r="C115" s="120" t="s">
        <v>848</v>
      </c>
      <c r="D115" s="121" t="s">
        <v>848</v>
      </c>
      <c r="E115" s="121" t="s">
        <v>848</v>
      </c>
      <c r="F115" s="122" t="s">
        <v>848</v>
      </c>
      <c r="G115" s="33" t="s">
        <v>20</v>
      </c>
      <c r="H115" s="30"/>
      <c r="I115" s="31">
        <v>20</v>
      </c>
      <c r="J115" s="32">
        <v>0</v>
      </c>
      <c r="K115" s="33">
        <v>9.5</v>
      </c>
      <c r="L115" s="34">
        <f t="shared" si="4"/>
        <v>0</v>
      </c>
      <c r="M115" s="35">
        <f t="shared" si="5"/>
        <v>0</v>
      </c>
      <c r="N115" s="35">
        <f t="shared" si="6"/>
        <v>0</v>
      </c>
    </row>
    <row r="116" spans="1:14" ht="15" customHeight="1" x14ac:dyDescent="0.3">
      <c r="A116" s="27">
        <f t="shared" si="0"/>
        <v>105</v>
      </c>
      <c r="B116" s="28"/>
      <c r="C116" s="120" t="s">
        <v>849</v>
      </c>
      <c r="D116" s="121" t="s">
        <v>849</v>
      </c>
      <c r="E116" s="121" t="s">
        <v>849</v>
      </c>
      <c r="F116" s="122" t="s">
        <v>849</v>
      </c>
      <c r="G116" s="33" t="s">
        <v>20</v>
      </c>
      <c r="H116" s="30"/>
      <c r="I116" s="31">
        <v>20</v>
      </c>
      <c r="J116" s="32">
        <v>0</v>
      </c>
      <c r="K116" s="33">
        <v>9.5</v>
      </c>
      <c r="L116" s="34">
        <f t="shared" si="4"/>
        <v>0</v>
      </c>
      <c r="M116" s="35">
        <f t="shared" si="5"/>
        <v>0</v>
      </c>
      <c r="N116" s="35">
        <f t="shared" si="6"/>
        <v>0</v>
      </c>
    </row>
    <row r="117" spans="1:14" ht="15" customHeight="1" x14ac:dyDescent="0.3">
      <c r="A117" s="27">
        <f t="shared" si="0"/>
        <v>106</v>
      </c>
      <c r="B117" s="28"/>
      <c r="C117" s="120" t="s">
        <v>850</v>
      </c>
      <c r="D117" s="121" t="s">
        <v>850</v>
      </c>
      <c r="E117" s="121" t="s">
        <v>850</v>
      </c>
      <c r="F117" s="122" t="s">
        <v>850</v>
      </c>
      <c r="G117" s="33" t="s">
        <v>20</v>
      </c>
      <c r="H117" s="30"/>
      <c r="I117" s="31">
        <v>20</v>
      </c>
      <c r="J117" s="32">
        <v>0</v>
      </c>
      <c r="K117" s="33">
        <v>9.5</v>
      </c>
      <c r="L117" s="34">
        <f t="shared" si="4"/>
        <v>0</v>
      </c>
      <c r="M117" s="35">
        <f t="shared" si="5"/>
        <v>0</v>
      </c>
      <c r="N117" s="35">
        <f t="shared" si="6"/>
        <v>0</v>
      </c>
    </row>
    <row r="118" spans="1:14" ht="15" customHeight="1" x14ac:dyDescent="0.3">
      <c r="A118" s="27">
        <f t="shared" si="0"/>
        <v>107</v>
      </c>
      <c r="B118" s="28"/>
      <c r="C118" s="120" t="s">
        <v>851</v>
      </c>
      <c r="D118" s="121" t="s">
        <v>851</v>
      </c>
      <c r="E118" s="121" t="s">
        <v>851</v>
      </c>
      <c r="F118" s="122" t="s">
        <v>851</v>
      </c>
      <c r="G118" s="33" t="s">
        <v>123</v>
      </c>
      <c r="H118" s="30"/>
      <c r="I118" s="31">
        <v>10</v>
      </c>
      <c r="J118" s="32">
        <v>0</v>
      </c>
      <c r="K118" s="33">
        <v>9.5</v>
      </c>
      <c r="L118" s="34">
        <f t="shared" si="4"/>
        <v>0</v>
      </c>
      <c r="M118" s="35">
        <f t="shared" si="5"/>
        <v>0</v>
      </c>
      <c r="N118" s="35">
        <f t="shared" si="6"/>
        <v>0</v>
      </c>
    </row>
    <row r="119" spans="1:14" ht="15" customHeight="1" x14ac:dyDescent="0.3">
      <c r="A119" s="27">
        <f t="shared" si="0"/>
        <v>108</v>
      </c>
      <c r="B119" s="28"/>
      <c r="C119" s="150" t="s">
        <v>852</v>
      </c>
      <c r="D119" s="151" t="s">
        <v>852</v>
      </c>
      <c r="E119" s="151" t="s">
        <v>852</v>
      </c>
      <c r="F119" s="152" t="s">
        <v>852</v>
      </c>
      <c r="G119" s="114" t="s">
        <v>123</v>
      </c>
      <c r="H119" s="30"/>
      <c r="I119" s="116">
        <v>10</v>
      </c>
      <c r="J119" s="32">
        <v>0</v>
      </c>
      <c r="K119" s="33">
        <v>9.5</v>
      </c>
      <c r="L119" s="34">
        <f t="shared" si="4"/>
        <v>0</v>
      </c>
      <c r="M119" s="35">
        <f t="shared" si="5"/>
        <v>0</v>
      </c>
      <c r="N119" s="35">
        <f t="shared" si="6"/>
        <v>0</v>
      </c>
    </row>
    <row r="120" spans="1:14" ht="15" customHeight="1" x14ac:dyDescent="0.3">
      <c r="A120" s="27">
        <f t="shared" si="0"/>
        <v>109</v>
      </c>
      <c r="B120" s="28"/>
      <c r="C120" s="150" t="s">
        <v>853</v>
      </c>
      <c r="D120" s="151" t="s">
        <v>853</v>
      </c>
      <c r="E120" s="151" t="s">
        <v>853</v>
      </c>
      <c r="F120" s="152" t="s">
        <v>853</v>
      </c>
      <c r="G120" s="114" t="s">
        <v>123</v>
      </c>
      <c r="H120" s="30"/>
      <c r="I120" s="116">
        <v>20</v>
      </c>
      <c r="J120" s="32">
        <v>0</v>
      </c>
      <c r="K120" s="33">
        <v>9.5</v>
      </c>
      <c r="L120" s="34">
        <f t="shared" ref="L120:L139" si="7">PRODUCT(J120,1.095)</f>
        <v>0</v>
      </c>
      <c r="M120" s="35">
        <f t="shared" ref="M120:M139" si="8">PRODUCT(I120,L120)</f>
        <v>0</v>
      </c>
      <c r="N120" s="35">
        <f t="shared" ref="N120:N139" si="9">PRODUCT(I120,J120)</f>
        <v>0</v>
      </c>
    </row>
    <row r="121" spans="1:14" ht="15" customHeight="1" x14ac:dyDescent="0.3">
      <c r="A121" s="27">
        <f t="shared" si="0"/>
        <v>110</v>
      </c>
      <c r="B121" s="28"/>
      <c r="C121" s="150" t="s">
        <v>854</v>
      </c>
      <c r="D121" s="151" t="s">
        <v>854</v>
      </c>
      <c r="E121" s="151" t="s">
        <v>854</v>
      </c>
      <c r="F121" s="152" t="s">
        <v>854</v>
      </c>
      <c r="G121" s="114" t="s">
        <v>123</v>
      </c>
      <c r="H121" s="30"/>
      <c r="I121" s="116">
        <v>10</v>
      </c>
      <c r="J121" s="32">
        <v>0</v>
      </c>
      <c r="K121" s="33">
        <v>9.5</v>
      </c>
      <c r="L121" s="34">
        <f t="shared" si="7"/>
        <v>0</v>
      </c>
      <c r="M121" s="35">
        <f t="shared" si="8"/>
        <v>0</v>
      </c>
      <c r="N121" s="35">
        <f t="shared" si="9"/>
        <v>0</v>
      </c>
    </row>
    <row r="122" spans="1:14" ht="15" customHeight="1" x14ac:dyDescent="0.3">
      <c r="A122" s="27">
        <f t="shared" si="0"/>
        <v>111</v>
      </c>
      <c r="B122" s="28"/>
      <c r="C122" s="150" t="s">
        <v>855</v>
      </c>
      <c r="D122" s="151" t="s">
        <v>855</v>
      </c>
      <c r="E122" s="151" t="s">
        <v>855</v>
      </c>
      <c r="F122" s="152" t="s">
        <v>855</v>
      </c>
      <c r="G122" s="114" t="s">
        <v>123</v>
      </c>
      <c r="H122" s="30"/>
      <c r="I122" s="116">
        <v>20</v>
      </c>
      <c r="J122" s="32">
        <v>0</v>
      </c>
      <c r="K122" s="33">
        <v>9.5</v>
      </c>
      <c r="L122" s="34">
        <f t="shared" si="7"/>
        <v>0</v>
      </c>
      <c r="M122" s="35">
        <f t="shared" si="8"/>
        <v>0</v>
      </c>
      <c r="N122" s="35">
        <f t="shared" si="9"/>
        <v>0</v>
      </c>
    </row>
    <row r="123" spans="1:14" ht="15" customHeight="1" x14ac:dyDescent="0.3">
      <c r="A123" s="27">
        <f t="shared" si="0"/>
        <v>112</v>
      </c>
      <c r="B123" s="28"/>
      <c r="C123" s="150" t="s">
        <v>856</v>
      </c>
      <c r="D123" s="151" t="s">
        <v>856</v>
      </c>
      <c r="E123" s="151" t="s">
        <v>856</v>
      </c>
      <c r="F123" s="152" t="s">
        <v>856</v>
      </c>
      <c r="G123" s="114" t="s">
        <v>123</v>
      </c>
      <c r="H123" s="30"/>
      <c r="I123" s="116">
        <v>5</v>
      </c>
      <c r="J123" s="32">
        <v>0</v>
      </c>
      <c r="K123" s="33">
        <v>9.5</v>
      </c>
      <c r="L123" s="34">
        <f t="shared" si="7"/>
        <v>0</v>
      </c>
      <c r="M123" s="35">
        <f t="shared" si="8"/>
        <v>0</v>
      </c>
      <c r="N123" s="35">
        <f t="shared" si="9"/>
        <v>0</v>
      </c>
    </row>
    <row r="124" spans="1:14" ht="15" customHeight="1" x14ac:dyDescent="0.3">
      <c r="A124" s="27">
        <f t="shared" si="0"/>
        <v>113</v>
      </c>
      <c r="B124" s="28"/>
      <c r="C124" s="150" t="s">
        <v>857</v>
      </c>
      <c r="D124" s="151" t="s">
        <v>857</v>
      </c>
      <c r="E124" s="151" t="s">
        <v>857</v>
      </c>
      <c r="F124" s="152" t="s">
        <v>857</v>
      </c>
      <c r="G124" s="115" t="s">
        <v>123</v>
      </c>
      <c r="H124" s="30"/>
      <c r="I124" s="116">
        <v>10</v>
      </c>
      <c r="J124" s="32">
        <v>0</v>
      </c>
      <c r="K124" s="33">
        <v>9.5</v>
      </c>
      <c r="L124" s="34">
        <f t="shared" si="7"/>
        <v>0</v>
      </c>
      <c r="M124" s="35">
        <f t="shared" si="8"/>
        <v>0</v>
      </c>
      <c r="N124" s="35">
        <f t="shared" si="9"/>
        <v>0</v>
      </c>
    </row>
    <row r="125" spans="1:14" ht="15" customHeight="1" x14ac:dyDescent="0.3">
      <c r="A125" s="27">
        <f t="shared" si="0"/>
        <v>114</v>
      </c>
      <c r="B125" s="28"/>
      <c r="C125" s="150" t="s">
        <v>858</v>
      </c>
      <c r="D125" s="151" t="s">
        <v>858</v>
      </c>
      <c r="E125" s="151" t="s">
        <v>858</v>
      </c>
      <c r="F125" s="152" t="s">
        <v>858</v>
      </c>
      <c r="G125" s="115" t="s">
        <v>123</v>
      </c>
      <c r="H125" s="30"/>
      <c r="I125" s="116">
        <v>10</v>
      </c>
      <c r="J125" s="32">
        <v>0</v>
      </c>
      <c r="K125" s="33">
        <v>9.5</v>
      </c>
      <c r="L125" s="34">
        <f t="shared" si="7"/>
        <v>0</v>
      </c>
      <c r="M125" s="35">
        <f t="shared" si="8"/>
        <v>0</v>
      </c>
      <c r="N125" s="35">
        <f t="shared" si="9"/>
        <v>0</v>
      </c>
    </row>
    <row r="126" spans="1:14" ht="15" customHeight="1" x14ac:dyDescent="0.3">
      <c r="A126" s="27">
        <f t="shared" si="0"/>
        <v>115</v>
      </c>
      <c r="B126" s="28"/>
      <c r="C126" s="150" t="s">
        <v>859</v>
      </c>
      <c r="D126" s="151" t="s">
        <v>859</v>
      </c>
      <c r="E126" s="151" t="s">
        <v>859</v>
      </c>
      <c r="F126" s="152" t="s">
        <v>859</v>
      </c>
      <c r="G126" s="115" t="s">
        <v>123</v>
      </c>
      <c r="H126" s="30"/>
      <c r="I126" s="116">
        <v>10</v>
      </c>
      <c r="J126" s="32">
        <v>0</v>
      </c>
      <c r="K126" s="33">
        <v>9.5</v>
      </c>
      <c r="L126" s="34">
        <f t="shared" si="7"/>
        <v>0</v>
      </c>
      <c r="M126" s="35">
        <f t="shared" si="8"/>
        <v>0</v>
      </c>
      <c r="N126" s="35">
        <f t="shared" si="9"/>
        <v>0</v>
      </c>
    </row>
    <row r="127" spans="1:14" ht="24.95" customHeight="1" x14ac:dyDescent="0.3">
      <c r="A127" s="27">
        <f t="shared" si="0"/>
        <v>116</v>
      </c>
      <c r="B127" s="28"/>
      <c r="C127" s="150" t="s">
        <v>860</v>
      </c>
      <c r="D127" s="151" t="s">
        <v>860</v>
      </c>
      <c r="E127" s="151" t="s">
        <v>860</v>
      </c>
      <c r="F127" s="152" t="s">
        <v>860</v>
      </c>
      <c r="G127" s="115" t="s">
        <v>123</v>
      </c>
      <c r="H127" s="30"/>
      <c r="I127" s="116">
        <v>10</v>
      </c>
      <c r="J127" s="32">
        <v>0</v>
      </c>
      <c r="K127" s="33">
        <v>9.5</v>
      </c>
      <c r="L127" s="34">
        <f t="shared" si="7"/>
        <v>0</v>
      </c>
      <c r="M127" s="35">
        <f t="shared" si="8"/>
        <v>0</v>
      </c>
      <c r="N127" s="35">
        <f t="shared" si="9"/>
        <v>0</v>
      </c>
    </row>
    <row r="128" spans="1:14" ht="15" customHeight="1" x14ac:dyDescent="0.3">
      <c r="A128" s="27">
        <f t="shared" si="0"/>
        <v>117</v>
      </c>
      <c r="B128" s="28"/>
      <c r="C128" s="150" t="s">
        <v>861</v>
      </c>
      <c r="D128" s="151" t="s">
        <v>861</v>
      </c>
      <c r="E128" s="151" t="s">
        <v>861</v>
      </c>
      <c r="F128" s="152" t="s">
        <v>861</v>
      </c>
      <c r="G128" s="115" t="s">
        <v>123</v>
      </c>
      <c r="H128" s="30"/>
      <c r="I128" s="116">
        <v>10</v>
      </c>
      <c r="J128" s="32">
        <v>0</v>
      </c>
      <c r="K128" s="33">
        <v>9.5</v>
      </c>
      <c r="L128" s="34">
        <f t="shared" si="7"/>
        <v>0</v>
      </c>
      <c r="M128" s="35">
        <f t="shared" si="8"/>
        <v>0</v>
      </c>
      <c r="N128" s="35">
        <f t="shared" si="9"/>
        <v>0</v>
      </c>
    </row>
    <row r="129" spans="1:14" ht="24.95" customHeight="1" x14ac:dyDescent="0.3">
      <c r="A129" s="27">
        <f t="shared" si="0"/>
        <v>118</v>
      </c>
      <c r="B129" s="28"/>
      <c r="C129" s="150" t="s">
        <v>862</v>
      </c>
      <c r="D129" s="151" t="s">
        <v>862</v>
      </c>
      <c r="E129" s="151" t="s">
        <v>862</v>
      </c>
      <c r="F129" s="152" t="s">
        <v>862</v>
      </c>
      <c r="G129" s="115" t="s">
        <v>123</v>
      </c>
      <c r="H129" s="30"/>
      <c r="I129" s="116">
        <v>10</v>
      </c>
      <c r="J129" s="32">
        <v>0</v>
      </c>
      <c r="K129" s="33">
        <v>9.5</v>
      </c>
      <c r="L129" s="34">
        <f t="shared" si="7"/>
        <v>0</v>
      </c>
      <c r="M129" s="35">
        <f t="shared" si="8"/>
        <v>0</v>
      </c>
      <c r="N129" s="35">
        <f t="shared" si="9"/>
        <v>0</v>
      </c>
    </row>
    <row r="130" spans="1:14" ht="15" customHeight="1" x14ac:dyDescent="0.3">
      <c r="A130" s="27">
        <f t="shared" si="0"/>
        <v>119</v>
      </c>
      <c r="B130" s="28"/>
      <c r="C130" s="150" t="s">
        <v>863</v>
      </c>
      <c r="D130" s="151" t="s">
        <v>863</v>
      </c>
      <c r="E130" s="151" t="s">
        <v>863</v>
      </c>
      <c r="F130" s="152" t="s">
        <v>863</v>
      </c>
      <c r="G130" s="115" t="s">
        <v>123</v>
      </c>
      <c r="H130" s="30"/>
      <c r="I130" s="116">
        <v>10</v>
      </c>
      <c r="J130" s="32">
        <v>0</v>
      </c>
      <c r="K130" s="33">
        <v>9.5</v>
      </c>
      <c r="L130" s="34">
        <f t="shared" si="7"/>
        <v>0</v>
      </c>
      <c r="M130" s="35">
        <f t="shared" si="8"/>
        <v>0</v>
      </c>
      <c r="N130" s="35">
        <f t="shared" si="9"/>
        <v>0</v>
      </c>
    </row>
    <row r="131" spans="1:14" ht="15" customHeight="1" x14ac:dyDescent="0.3">
      <c r="A131" s="27">
        <f t="shared" si="0"/>
        <v>120</v>
      </c>
      <c r="B131" s="28"/>
      <c r="C131" s="150" t="s">
        <v>864</v>
      </c>
      <c r="D131" s="151" t="s">
        <v>864</v>
      </c>
      <c r="E131" s="151" t="s">
        <v>864</v>
      </c>
      <c r="F131" s="152" t="s">
        <v>864</v>
      </c>
      <c r="G131" s="115" t="s">
        <v>123</v>
      </c>
      <c r="H131" s="30"/>
      <c r="I131" s="116">
        <v>10</v>
      </c>
      <c r="J131" s="32">
        <v>0</v>
      </c>
      <c r="K131" s="33">
        <v>9.5</v>
      </c>
      <c r="L131" s="34">
        <f t="shared" si="7"/>
        <v>0</v>
      </c>
      <c r="M131" s="35">
        <f t="shared" si="8"/>
        <v>0</v>
      </c>
      <c r="N131" s="35">
        <f t="shared" si="9"/>
        <v>0</v>
      </c>
    </row>
    <row r="132" spans="1:14" ht="15" customHeight="1" x14ac:dyDescent="0.3">
      <c r="A132" s="27">
        <f t="shared" si="0"/>
        <v>121</v>
      </c>
      <c r="B132" s="28"/>
      <c r="C132" s="150" t="s">
        <v>865</v>
      </c>
      <c r="D132" s="151" t="s">
        <v>865</v>
      </c>
      <c r="E132" s="151" t="s">
        <v>865</v>
      </c>
      <c r="F132" s="152" t="s">
        <v>865</v>
      </c>
      <c r="G132" s="114" t="s">
        <v>123</v>
      </c>
      <c r="H132" s="30"/>
      <c r="I132" s="116">
        <v>5</v>
      </c>
      <c r="J132" s="32">
        <v>0</v>
      </c>
      <c r="K132" s="33">
        <v>9.5</v>
      </c>
      <c r="L132" s="34">
        <f t="shared" si="7"/>
        <v>0</v>
      </c>
      <c r="M132" s="35">
        <f t="shared" si="8"/>
        <v>0</v>
      </c>
      <c r="N132" s="35">
        <f t="shared" si="9"/>
        <v>0</v>
      </c>
    </row>
    <row r="133" spans="1:14" ht="15" customHeight="1" x14ac:dyDescent="0.3">
      <c r="A133" s="27">
        <f t="shared" si="0"/>
        <v>122</v>
      </c>
      <c r="B133" s="28"/>
      <c r="C133" s="150" t="s">
        <v>866</v>
      </c>
      <c r="D133" s="151" t="s">
        <v>866</v>
      </c>
      <c r="E133" s="151" t="s">
        <v>866</v>
      </c>
      <c r="F133" s="152" t="s">
        <v>866</v>
      </c>
      <c r="G133" s="114" t="s">
        <v>123</v>
      </c>
      <c r="H133" s="30"/>
      <c r="I133" s="116">
        <v>5</v>
      </c>
      <c r="J133" s="32">
        <v>0</v>
      </c>
      <c r="K133" s="33">
        <v>9.5</v>
      </c>
      <c r="L133" s="34">
        <f t="shared" si="7"/>
        <v>0</v>
      </c>
      <c r="M133" s="35">
        <f t="shared" si="8"/>
        <v>0</v>
      </c>
      <c r="N133" s="35">
        <f t="shared" si="9"/>
        <v>0</v>
      </c>
    </row>
    <row r="134" spans="1:14" ht="15" customHeight="1" x14ac:dyDescent="0.3">
      <c r="A134" s="27">
        <f t="shared" si="0"/>
        <v>123</v>
      </c>
      <c r="B134" s="28"/>
      <c r="C134" s="150" t="s">
        <v>867</v>
      </c>
      <c r="D134" s="151" t="s">
        <v>867</v>
      </c>
      <c r="E134" s="151" t="s">
        <v>867</v>
      </c>
      <c r="F134" s="152" t="s">
        <v>867</v>
      </c>
      <c r="G134" s="114" t="s">
        <v>123</v>
      </c>
      <c r="H134" s="30"/>
      <c r="I134" s="116">
        <v>20</v>
      </c>
      <c r="J134" s="32">
        <v>0</v>
      </c>
      <c r="K134" s="33">
        <v>9.5</v>
      </c>
      <c r="L134" s="34">
        <f t="shared" si="7"/>
        <v>0</v>
      </c>
      <c r="M134" s="35">
        <f t="shared" si="8"/>
        <v>0</v>
      </c>
      <c r="N134" s="35">
        <f t="shared" si="9"/>
        <v>0</v>
      </c>
    </row>
    <row r="135" spans="1:14" ht="15" customHeight="1" x14ac:dyDescent="0.3">
      <c r="A135" s="27">
        <f t="shared" si="0"/>
        <v>124</v>
      </c>
      <c r="B135" s="28"/>
      <c r="C135" s="150" t="s">
        <v>868</v>
      </c>
      <c r="D135" s="151" t="s">
        <v>868</v>
      </c>
      <c r="E135" s="151" t="s">
        <v>868</v>
      </c>
      <c r="F135" s="152" t="s">
        <v>868</v>
      </c>
      <c r="G135" s="114" t="s">
        <v>123</v>
      </c>
      <c r="H135" s="30"/>
      <c r="I135" s="116">
        <v>20</v>
      </c>
      <c r="J135" s="32">
        <v>0</v>
      </c>
      <c r="K135" s="33">
        <v>9.5</v>
      </c>
      <c r="L135" s="34">
        <f t="shared" si="7"/>
        <v>0</v>
      </c>
      <c r="M135" s="35">
        <f t="shared" si="8"/>
        <v>0</v>
      </c>
      <c r="N135" s="35">
        <f t="shared" si="9"/>
        <v>0</v>
      </c>
    </row>
    <row r="136" spans="1:14" ht="15" customHeight="1" x14ac:dyDescent="0.3">
      <c r="A136" s="27">
        <f t="shared" si="0"/>
        <v>125</v>
      </c>
      <c r="B136" s="28"/>
      <c r="C136" s="150" t="s">
        <v>869</v>
      </c>
      <c r="D136" s="151" t="s">
        <v>869</v>
      </c>
      <c r="E136" s="151" t="s">
        <v>869</v>
      </c>
      <c r="F136" s="152" t="s">
        <v>869</v>
      </c>
      <c r="G136" s="114" t="s">
        <v>123</v>
      </c>
      <c r="H136" s="30"/>
      <c r="I136" s="116">
        <v>20</v>
      </c>
      <c r="J136" s="32">
        <v>0</v>
      </c>
      <c r="K136" s="33">
        <v>9.5</v>
      </c>
      <c r="L136" s="34">
        <f t="shared" si="7"/>
        <v>0</v>
      </c>
      <c r="M136" s="35">
        <f t="shared" si="8"/>
        <v>0</v>
      </c>
      <c r="N136" s="35">
        <f t="shared" si="9"/>
        <v>0</v>
      </c>
    </row>
    <row r="137" spans="1:14" ht="15" customHeight="1" x14ac:dyDescent="0.3">
      <c r="A137" s="27">
        <f t="shared" si="0"/>
        <v>126</v>
      </c>
      <c r="B137" s="28"/>
      <c r="C137" s="150" t="s">
        <v>870</v>
      </c>
      <c r="D137" s="151" t="s">
        <v>870</v>
      </c>
      <c r="E137" s="151" t="s">
        <v>870</v>
      </c>
      <c r="F137" s="152" t="s">
        <v>870</v>
      </c>
      <c r="G137" s="114" t="s">
        <v>123</v>
      </c>
      <c r="H137" s="30"/>
      <c r="I137" s="116">
        <v>20</v>
      </c>
      <c r="J137" s="32">
        <v>0</v>
      </c>
      <c r="K137" s="33">
        <v>9.5</v>
      </c>
      <c r="L137" s="34">
        <f t="shared" si="7"/>
        <v>0</v>
      </c>
      <c r="M137" s="35">
        <f t="shared" si="8"/>
        <v>0</v>
      </c>
      <c r="N137" s="35">
        <f t="shared" si="9"/>
        <v>0</v>
      </c>
    </row>
    <row r="138" spans="1:14" ht="15" customHeight="1" x14ac:dyDescent="0.3">
      <c r="A138" s="27">
        <f t="shared" si="0"/>
        <v>127</v>
      </c>
      <c r="B138" s="28"/>
      <c r="C138" s="150" t="s">
        <v>871</v>
      </c>
      <c r="D138" s="151" t="s">
        <v>871</v>
      </c>
      <c r="E138" s="151" t="s">
        <v>871</v>
      </c>
      <c r="F138" s="152" t="s">
        <v>871</v>
      </c>
      <c r="G138" s="114" t="s">
        <v>123</v>
      </c>
      <c r="H138" s="30"/>
      <c r="I138" s="116">
        <v>20</v>
      </c>
      <c r="J138" s="32">
        <v>0</v>
      </c>
      <c r="K138" s="33">
        <v>9.5</v>
      </c>
      <c r="L138" s="34">
        <f t="shared" si="7"/>
        <v>0</v>
      </c>
      <c r="M138" s="35">
        <f t="shared" si="8"/>
        <v>0</v>
      </c>
      <c r="N138" s="35">
        <f t="shared" si="9"/>
        <v>0</v>
      </c>
    </row>
    <row r="139" spans="1:14" ht="15" customHeight="1" x14ac:dyDescent="0.3">
      <c r="A139" s="27">
        <f t="shared" si="0"/>
        <v>128</v>
      </c>
      <c r="B139" s="28"/>
      <c r="C139" s="120" t="s">
        <v>872</v>
      </c>
      <c r="D139" s="121"/>
      <c r="E139" s="121"/>
      <c r="F139" s="122"/>
      <c r="G139" s="33" t="s">
        <v>20</v>
      </c>
      <c r="H139" s="30"/>
      <c r="I139" s="117">
        <v>5</v>
      </c>
      <c r="J139" s="32">
        <v>0</v>
      </c>
      <c r="K139" s="33">
        <v>9.5</v>
      </c>
      <c r="L139" s="34">
        <f t="shared" si="7"/>
        <v>0</v>
      </c>
      <c r="M139" s="35">
        <f t="shared" si="8"/>
        <v>0</v>
      </c>
      <c r="N139" s="35">
        <f t="shared" si="9"/>
        <v>0</v>
      </c>
    </row>
    <row r="140" spans="1:14" ht="15" customHeight="1" x14ac:dyDescent="0.3">
      <c r="A140" s="27">
        <f t="shared" si="0"/>
        <v>129</v>
      </c>
      <c r="B140" s="28"/>
      <c r="C140" s="120" t="s">
        <v>873</v>
      </c>
      <c r="D140" s="121" t="s">
        <v>873</v>
      </c>
      <c r="E140" s="121" t="s">
        <v>873</v>
      </c>
      <c r="F140" s="122" t="s">
        <v>873</v>
      </c>
      <c r="G140" s="33" t="s">
        <v>123</v>
      </c>
      <c r="H140" s="30"/>
      <c r="I140" s="31">
        <v>1</v>
      </c>
      <c r="J140" s="32">
        <v>0</v>
      </c>
      <c r="K140" s="33">
        <v>9.5</v>
      </c>
      <c r="L140" s="34">
        <f t="shared" ref="L140:L152" si="10">PRODUCT(J140,1.095)</f>
        <v>0</v>
      </c>
      <c r="M140" s="35">
        <f t="shared" ref="M140:M152" si="11">PRODUCT(I140,L140)</f>
        <v>0</v>
      </c>
      <c r="N140" s="35">
        <f t="shared" ref="N140:N152" si="12">PRODUCT(I140,J140)</f>
        <v>0</v>
      </c>
    </row>
    <row r="141" spans="1:14" ht="15" customHeight="1" x14ac:dyDescent="0.3">
      <c r="A141" s="27">
        <f t="shared" si="0"/>
        <v>130</v>
      </c>
      <c r="B141" s="28"/>
      <c r="C141" s="120" t="s">
        <v>874</v>
      </c>
      <c r="D141" s="121" t="s">
        <v>874</v>
      </c>
      <c r="E141" s="121" t="s">
        <v>874</v>
      </c>
      <c r="F141" s="122" t="s">
        <v>874</v>
      </c>
      <c r="G141" s="33" t="s">
        <v>123</v>
      </c>
      <c r="H141" s="30"/>
      <c r="I141" s="31">
        <v>1</v>
      </c>
      <c r="J141" s="32">
        <v>0</v>
      </c>
      <c r="K141" s="33">
        <v>9.5</v>
      </c>
      <c r="L141" s="34">
        <f t="shared" si="10"/>
        <v>0</v>
      </c>
      <c r="M141" s="35">
        <f t="shared" si="11"/>
        <v>0</v>
      </c>
      <c r="N141" s="35">
        <f t="shared" si="12"/>
        <v>0</v>
      </c>
    </row>
    <row r="142" spans="1:14" ht="15" customHeight="1" x14ac:dyDescent="0.3">
      <c r="A142" s="27">
        <f t="shared" si="0"/>
        <v>131</v>
      </c>
      <c r="B142" s="28"/>
      <c r="C142" s="120" t="s">
        <v>875</v>
      </c>
      <c r="D142" s="121" t="s">
        <v>875</v>
      </c>
      <c r="E142" s="121" t="s">
        <v>875</v>
      </c>
      <c r="F142" s="122" t="s">
        <v>875</v>
      </c>
      <c r="G142" s="33" t="s">
        <v>123</v>
      </c>
      <c r="H142" s="30"/>
      <c r="I142" s="31">
        <v>5</v>
      </c>
      <c r="J142" s="32">
        <v>0</v>
      </c>
      <c r="K142" s="33">
        <v>9.5</v>
      </c>
      <c r="L142" s="34">
        <f t="shared" si="10"/>
        <v>0</v>
      </c>
      <c r="M142" s="35">
        <f t="shared" si="11"/>
        <v>0</v>
      </c>
      <c r="N142" s="35">
        <f t="shared" si="12"/>
        <v>0</v>
      </c>
    </row>
    <row r="143" spans="1:14" ht="15" customHeight="1" x14ac:dyDescent="0.3">
      <c r="A143" s="27">
        <f t="shared" si="0"/>
        <v>132</v>
      </c>
      <c r="B143" s="28"/>
      <c r="C143" s="120" t="s">
        <v>876</v>
      </c>
      <c r="D143" s="121" t="s">
        <v>876</v>
      </c>
      <c r="E143" s="121" t="s">
        <v>876</v>
      </c>
      <c r="F143" s="122" t="s">
        <v>876</v>
      </c>
      <c r="G143" s="33" t="s">
        <v>123</v>
      </c>
      <c r="H143" s="30"/>
      <c r="I143" s="31">
        <v>5</v>
      </c>
      <c r="J143" s="32">
        <v>0</v>
      </c>
      <c r="K143" s="33">
        <v>9.5</v>
      </c>
      <c r="L143" s="34">
        <f t="shared" si="10"/>
        <v>0</v>
      </c>
      <c r="M143" s="35">
        <f t="shared" si="11"/>
        <v>0</v>
      </c>
      <c r="N143" s="35">
        <f t="shared" si="12"/>
        <v>0</v>
      </c>
    </row>
    <row r="144" spans="1:14" ht="15" customHeight="1" x14ac:dyDescent="0.3">
      <c r="A144" s="27">
        <f t="shared" si="0"/>
        <v>133</v>
      </c>
      <c r="B144" s="28"/>
      <c r="C144" s="120" t="s">
        <v>877</v>
      </c>
      <c r="D144" s="121" t="s">
        <v>877</v>
      </c>
      <c r="E144" s="121" t="s">
        <v>877</v>
      </c>
      <c r="F144" s="122" t="s">
        <v>877</v>
      </c>
      <c r="G144" s="33" t="s">
        <v>123</v>
      </c>
      <c r="H144" s="30"/>
      <c r="I144" s="31">
        <v>5</v>
      </c>
      <c r="J144" s="32">
        <v>0</v>
      </c>
      <c r="K144" s="33">
        <v>9.5</v>
      </c>
      <c r="L144" s="34">
        <f t="shared" si="10"/>
        <v>0</v>
      </c>
      <c r="M144" s="35">
        <f t="shared" si="11"/>
        <v>0</v>
      </c>
      <c r="N144" s="35">
        <f t="shared" si="12"/>
        <v>0</v>
      </c>
    </row>
    <row r="145" spans="1:14" ht="15" customHeight="1" x14ac:dyDescent="0.3">
      <c r="A145" s="27">
        <f t="shared" si="0"/>
        <v>134</v>
      </c>
      <c r="B145" s="28"/>
      <c r="C145" s="120" t="s">
        <v>878</v>
      </c>
      <c r="D145" s="121" t="s">
        <v>878</v>
      </c>
      <c r="E145" s="121" t="s">
        <v>878</v>
      </c>
      <c r="F145" s="122" t="s">
        <v>878</v>
      </c>
      <c r="G145" s="33" t="s">
        <v>123</v>
      </c>
      <c r="H145" s="30"/>
      <c r="I145" s="31">
        <v>1</v>
      </c>
      <c r="J145" s="32">
        <v>0</v>
      </c>
      <c r="K145" s="33">
        <v>9.5</v>
      </c>
      <c r="L145" s="34">
        <f t="shared" si="10"/>
        <v>0</v>
      </c>
      <c r="M145" s="35">
        <f t="shared" si="11"/>
        <v>0</v>
      </c>
      <c r="N145" s="35">
        <f t="shared" si="12"/>
        <v>0</v>
      </c>
    </row>
    <row r="146" spans="1:14" ht="15" customHeight="1" x14ac:dyDescent="0.3">
      <c r="A146" s="27">
        <f t="shared" si="0"/>
        <v>135</v>
      </c>
      <c r="B146" s="28"/>
      <c r="C146" s="120" t="s">
        <v>879</v>
      </c>
      <c r="D146" s="121" t="s">
        <v>879</v>
      </c>
      <c r="E146" s="121" t="s">
        <v>879</v>
      </c>
      <c r="F146" s="122" t="s">
        <v>879</v>
      </c>
      <c r="G146" s="33" t="s">
        <v>123</v>
      </c>
      <c r="H146" s="30"/>
      <c r="I146" s="31">
        <v>5</v>
      </c>
      <c r="J146" s="32">
        <v>0</v>
      </c>
      <c r="K146" s="33">
        <v>9.5</v>
      </c>
      <c r="L146" s="34">
        <f t="shared" si="10"/>
        <v>0</v>
      </c>
      <c r="M146" s="35">
        <f t="shared" si="11"/>
        <v>0</v>
      </c>
      <c r="N146" s="35">
        <f t="shared" si="12"/>
        <v>0</v>
      </c>
    </row>
    <row r="147" spans="1:14" ht="15" customHeight="1" x14ac:dyDescent="0.3">
      <c r="A147" s="27">
        <f t="shared" si="0"/>
        <v>136</v>
      </c>
      <c r="B147" s="28"/>
      <c r="C147" s="120" t="s">
        <v>880</v>
      </c>
      <c r="D147" s="121" t="s">
        <v>880</v>
      </c>
      <c r="E147" s="121" t="s">
        <v>880</v>
      </c>
      <c r="F147" s="122" t="s">
        <v>880</v>
      </c>
      <c r="G147" s="33" t="s">
        <v>123</v>
      </c>
      <c r="H147" s="30"/>
      <c r="I147" s="31">
        <v>5</v>
      </c>
      <c r="J147" s="32">
        <v>0</v>
      </c>
      <c r="K147" s="33">
        <v>9.5</v>
      </c>
      <c r="L147" s="34">
        <f t="shared" si="10"/>
        <v>0</v>
      </c>
      <c r="M147" s="35">
        <f t="shared" si="11"/>
        <v>0</v>
      </c>
      <c r="N147" s="35">
        <f t="shared" si="12"/>
        <v>0</v>
      </c>
    </row>
    <row r="148" spans="1:14" ht="15" customHeight="1" x14ac:dyDescent="0.3">
      <c r="A148" s="27">
        <f t="shared" si="0"/>
        <v>137</v>
      </c>
      <c r="B148" s="28"/>
      <c r="C148" s="120" t="s">
        <v>881</v>
      </c>
      <c r="D148" s="121" t="s">
        <v>881</v>
      </c>
      <c r="E148" s="121" t="s">
        <v>881</v>
      </c>
      <c r="F148" s="122" t="s">
        <v>881</v>
      </c>
      <c r="G148" s="33" t="s">
        <v>123</v>
      </c>
      <c r="H148" s="30"/>
      <c r="I148" s="31">
        <v>5</v>
      </c>
      <c r="J148" s="32">
        <v>0</v>
      </c>
      <c r="K148" s="33">
        <v>9.5</v>
      </c>
      <c r="L148" s="34">
        <f t="shared" si="10"/>
        <v>0</v>
      </c>
      <c r="M148" s="35">
        <f t="shared" si="11"/>
        <v>0</v>
      </c>
      <c r="N148" s="35">
        <f t="shared" si="12"/>
        <v>0</v>
      </c>
    </row>
    <row r="149" spans="1:14" ht="15" customHeight="1" x14ac:dyDescent="0.3">
      <c r="A149" s="27">
        <f t="shared" si="0"/>
        <v>138</v>
      </c>
      <c r="B149" s="28"/>
      <c r="C149" s="120" t="s">
        <v>882</v>
      </c>
      <c r="D149" s="121" t="s">
        <v>882</v>
      </c>
      <c r="E149" s="121" t="s">
        <v>882</v>
      </c>
      <c r="F149" s="122" t="s">
        <v>882</v>
      </c>
      <c r="G149" s="33" t="s">
        <v>123</v>
      </c>
      <c r="H149" s="30"/>
      <c r="I149" s="31">
        <v>1</v>
      </c>
      <c r="J149" s="32">
        <v>0</v>
      </c>
      <c r="K149" s="33">
        <v>9.5</v>
      </c>
      <c r="L149" s="34">
        <f t="shared" si="10"/>
        <v>0</v>
      </c>
      <c r="M149" s="35">
        <f t="shared" si="11"/>
        <v>0</v>
      </c>
      <c r="N149" s="35">
        <f t="shared" si="12"/>
        <v>0</v>
      </c>
    </row>
    <row r="150" spans="1:14" ht="15" customHeight="1" x14ac:dyDescent="0.3">
      <c r="A150" s="27">
        <f t="shared" si="0"/>
        <v>139</v>
      </c>
      <c r="B150" s="28"/>
      <c r="C150" s="120" t="s">
        <v>883</v>
      </c>
      <c r="D150" s="121" t="s">
        <v>883</v>
      </c>
      <c r="E150" s="121" t="s">
        <v>883</v>
      </c>
      <c r="F150" s="122" t="s">
        <v>883</v>
      </c>
      <c r="G150" s="33" t="s">
        <v>123</v>
      </c>
      <c r="H150" s="30"/>
      <c r="I150" s="31">
        <v>1</v>
      </c>
      <c r="J150" s="32">
        <v>0</v>
      </c>
      <c r="K150" s="33">
        <v>9.5</v>
      </c>
      <c r="L150" s="34">
        <f t="shared" si="10"/>
        <v>0</v>
      </c>
      <c r="M150" s="35">
        <f t="shared" si="11"/>
        <v>0</v>
      </c>
      <c r="N150" s="35">
        <f t="shared" si="12"/>
        <v>0</v>
      </c>
    </row>
    <row r="151" spans="1:14" ht="15" customHeight="1" x14ac:dyDescent="0.3">
      <c r="A151" s="27">
        <f t="shared" ref="A151:A160" si="13">A150+1</f>
        <v>140</v>
      </c>
      <c r="B151" s="28"/>
      <c r="C151" s="120" t="s">
        <v>884</v>
      </c>
      <c r="D151" s="121"/>
      <c r="E151" s="121"/>
      <c r="F151" s="122"/>
      <c r="G151" s="33" t="s">
        <v>123</v>
      </c>
      <c r="H151" s="30"/>
      <c r="I151" s="31">
        <v>1000</v>
      </c>
      <c r="J151" s="32">
        <v>0</v>
      </c>
      <c r="K151" s="33">
        <v>9.5</v>
      </c>
      <c r="L151" s="34">
        <f t="shared" si="10"/>
        <v>0</v>
      </c>
      <c r="M151" s="35">
        <f t="shared" si="11"/>
        <v>0</v>
      </c>
      <c r="N151" s="35">
        <f t="shared" si="12"/>
        <v>0</v>
      </c>
    </row>
    <row r="152" spans="1:14" ht="15" customHeight="1" x14ac:dyDescent="0.3">
      <c r="A152" s="27">
        <f t="shared" si="13"/>
        <v>141</v>
      </c>
      <c r="B152" s="28"/>
      <c r="C152" s="120" t="s">
        <v>885</v>
      </c>
      <c r="D152" s="121"/>
      <c r="E152" s="121"/>
      <c r="F152" s="122"/>
      <c r="G152" s="33" t="s">
        <v>118</v>
      </c>
      <c r="H152" s="30"/>
      <c r="I152" s="31">
        <v>500</v>
      </c>
      <c r="J152" s="32">
        <v>0</v>
      </c>
      <c r="K152" s="33">
        <v>9.5</v>
      </c>
      <c r="L152" s="34">
        <f t="shared" si="10"/>
        <v>0</v>
      </c>
      <c r="M152" s="35">
        <f t="shared" si="11"/>
        <v>0</v>
      </c>
      <c r="N152" s="35">
        <f t="shared" si="12"/>
        <v>0</v>
      </c>
    </row>
    <row r="153" spans="1:14" ht="15" customHeight="1" x14ac:dyDescent="0.3">
      <c r="A153" s="27">
        <f t="shared" si="13"/>
        <v>142</v>
      </c>
      <c r="B153" s="28"/>
      <c r="C153" s="120" t="s">
        <v>679</v>
      </c>
      <c r="D153" s="121" t="s">
        <v>679</v>
      </c>
      <c r="E153" s="121" t="s">
        <v>679</v>
      </c>
      <c r="F153" s="122" t="s">
        <v>679</v>
      </c>
      <c r="G153" s="110" t="s">
        <v>123</v>
      </c>
      <c r="H153" s="154"/>
      <c r="I153" s="31">
        <v>10</v>
      </c>
      <c r="J153" s="32">
        <v>0</v>
      </c>
      <c r="K153" s="33">
        <v>9.5</v>
      </c>
      <c r="L153" s="34">
        <f t="shared" ref="L153:L160" si="14">PRODUCT(J153,1.095)</f>
        <v>0</v>
      </c>
      <c r="M153" s="35">
        <f t="shared" ref="M153:M160" si="15">PRODUCT(I153,L153)</f>
        <v>0</v>
      </c>
      <c r="N153" s="35">
        <f t="shared" ref="N153:N160" si="16">PRODUCT(I153,J153)</f>
        <v>0</v>
      </c>
    </row>
    <row r="154" spans="1:14" ht="15" customHeight="1" x14ac:dyDescent="0.3">
      <c r="A154" s="27">
        <f t="shared" si="13"/>
        <v>143</v>
      </c>
      <c r="B154" s="28"/>
      <c r="C154" s="120" t="s">
        <v>687</v>
      </c>
      <c r="D154" s="121" t="s">
        <v>687</v>
      </c>
      <c r="E154" s="121" t="s">
        <v>687</v>
      </c>
      <c r="F154" s="122" t="s">
        <v>687</v>
      </c>
      <c r="G154" s="111" t="s">
        <v>123</v>
      </c>
      <c r="H154" s="154"/>
      <c r="I154" s="31">
        <v>20</v>
      </c>
      <c r="J154" s="32">
        <v>0</v>
      </c>
      <c r="K154" s="33">
        <v>9.5</v>
      </c>
      <c r="L154" s="34">
        <f t="shared" si="14"/>
        <v>0</v>
      </c>
      <c r="M154" s="35">
        <f t="shared" si="15"/>
        <v>0</v>
      </c>
      <c r="N154" s="35">
        <f t="shared" si="16"/>
        <v>0</v>
      </c>
    </row>
    <row r="155" spans="1:14" ht="15" customHeight="1" x14ac:dyDescent="0.3">
      <c r="A155" s="27">
        <f t="shared" si="13"/>
        <v>144</v>
      </c>
      <c r="B155" s="28"/>
      <c r="C155" s="120" t="s">
        <v>688</v>
      </c>
      <c r="D155" s="121" t="s">
        <v>688</v>
      </c>
      <c r="E155" s="121" t="s">
        <v>688</v>
      </c>
      <c r="F155" s="122" t="s">
        <v>688</v>
      </c>
      <c r="G155" s="111" t="s">
        <v>123</v>
      </c>
      <c r="H155" s="154"/>
      <c r="I155" s="31">
        <v>10</v>
      </c>
      <c r="J155" s="32">
        <v>0</v>
      </c>
      <c r="K155" s="33">
        <v>9.5</v>
      </c>
      <c r="L155" s="34">
        <f t="shared" si="14"/>
        <v>0</v>
      </c>
      <c r="M155" s="35">
        <f t="shared" si="15"/>
        <v>0</v>
      </c>
      <c r="N155" s="35">
        <f t="shared" si="16"/>
        <v>0</v>
      </c>
    </row>
    <row r="156" spans="1:14" ht="15" customHeight="1" x14ac:dyDescent="0.3">
      <c r="A156" s="27">
        <f t="shared" si="13"/>
        <v>145</v>
      </c>
      <c r="B156" s="28"/>
      <c r="C156" s="120" t="s">
        <v>698</v>
      </c>
      <c r="D156" s="121" t="s">
        <v>698</v>
      </c>
      <c r="E156" s="121" t="s">
        <v>698</v>
      </c>
      <c r="F156" s="122" t="s">
        <v>698</v>
      </c>
      <c r="G156" s="111" t="s">
        <v>123</v>
      </c>
      <c r="H156" s="154"/>
      <c r="I156" s="31">
        <v>10</v>
      </c>
      <c r="J156" s="32">
        <v>0</v>
      </c>
      <c r="K156" s="33">
        <v>9.5</v>
      </c>
      <c r="L156" s="34">
        <f t="shared" si="14"/>
        <v>0</v>
      </c>
      <c r="M156" s="35">
        <f t="shared" si="15"/>
        <v>0</v>
      </c>
      <c r="N156" s="35">
        <f t="shared" si="16"/>
        <v>0</v>
      </c>
    </row>
    <row r="157" spans="1:14" ht="15" customHeight="1" x14ac:dyDescent="0.3">
      <c r="A157" s="27">
        <f t="shared" si="13"/>
        <v>146</v>
      </c>
      <c r="B157" s="28"/>
      <c r="C157" s="120" t="s">
        <v>701</v>
      </c>
      <c r="D157" s="121" t="s">
        <v>701</v>
      </c>
      <c r="E157" s="121" t="s">
        <v>701</v>
      </c>
      <c r="F157" s="122" t="s">
        <v>701</v>
      </c>
      <c r="G157" s="111" t="s">
        <v>123</v>
      </c>
      <c r="H157" s="154"/>
      <c r="I157" s="31">
        <v>100</v>
      </c>
      <c r="J157" s="32">
        <v>0</v>
      </c>
      <c r="K157" s="33">
        <v>9.5</v>
      </c>
      <c r="L157" s="34">
        <f t="shared" si="14"/>
        <v>0</v>
      </c>
      <c r="M157" s="35">
        <f t="shared" si="15"/>
        <v>0</v>
      </c>
      <c r="N157" s="35">
        <f t="shared" si="16"/>
        <v>0</v>
      </c>
    </row>
    <row r="158" spans="1:14" ht="24.95" customHeight="1" x14ac:dyDescent="0.3">
      <c r="A158" s="27">
        <f t="shared" si="13"/>
        <v>147</v>
      </c>
      <c r="B158" s="28"/>
      <c r="C158" s="120" t="s">
        <v>702</v>
      </c>
      <c r="D158" s="121" t="s">
        <v>702</v>
      </c>
      <c r="E158" s="121" t="s">
        <v>702</v>
      </c>
      <c r="F158" s="122" t="s">
        <v>702</v>
      </c>
      <c r="G158" s="111" t="s">
        <v>123</v>
      </c>
      <c r="H158" s="154"/>
      <c r="I158" s="31">
        <v>30</v>
      </c>
      <c r="J158" s="32">
        <v>0</v>
      </c>
      <c r="K158" s="33">
        <v>9.5</v>
      </c>
      <c r="L158" s="34">
        <f t="shared" si="14"/>
        <v>0</v>
      </c>
      <c r="M158" s="35">
        <f t="shared" si="15"/>
        <v>0</v>
      </c>
      <c r="N158" s="35">
        <f t="shared" si="16"/>
        <v>0</v>
      </c>
    </row>
    <row r="159" spans="1:14" ht="15" customHeight="1" x14ac:dyDescent="0.3">
      <c r="A159" s="27">
        <f t="shared" si="13"/>
        <v>148</v>
      </c>
      <c r="B159" s="28"/>
      <c r="C159" s="120" t="s">
        <v>703</v>
      </c>
      <c r="D159" s="121" t="s">
        <v>703</v>
      </c>
      <c r="E159" s="121" t="s">
        <v>703</v>
      </c>
      <c r="F159" s="122" t="s">
        <v>703</v>
      </c>
      <c r="G159" s="111" t="s">
        <v>123</v>
      </c>
      <c r="H159" s="154"/>
      <c r="I159" s="31">
        <v>20</v>
      </c>
      <c r="J159" s="32">
        <v>0</v>
      </c>
      <c r="K159" s="33">
        <v>9.5</v>
      </c>
      <c r="L159" s="34">
        <f t="shared" si="14"/>
        <v>0</v>
      </c>
      <c r="M159" s="35">
        <f t="shared" si="15"/>
        <v>0</v>
      </c>
      <c r="N159" s="35">
        <f t="shared" si="16"/>
        <v>0</v>
      </c>
    </row>
    <row r="160" spans="1:14" ht="15" customHeight="1" x14ac:dyDescent="0.3">
      <c r="A160" s="27">
        <f t="shared" si="13"/>
        <v>149</v>
      </c>
      <c r="B160" s="28"/>
      <c r="C160" s="120" t="s">
        <v>704</v>
      </c>
      <c r="D160" s="121" t="s">
        <v>704</v>
      </c>
      <c r="E160" s="121" t="s">
        <v>704</v>
      </c>
      <c r="F160" s="122" t="s">
        <v>704</v>
      </c>
      <c r="G160" s="111" t="s">
        <v>123</v>
      </c>
      <c r="H160" s="154"/>
      <c r="I160" s="31">
        <v>10</v>
      </c>
      <c r="J160" s="32">
        <v>0</v>
      </c>
      <c r="K160" s="33">
        <v>9.5</v>
      </c>
      <c r="L160" s="34">
        <f t="shared" si="14"/>
        <v>0</v>
      </c>
      <c r="M160" s="35">
        <f t="shared" si="15"/>
        <v>0</v>
      </c>
      <c r="N160" s="35">
        <f t="shared" si="16"/>
        <v>0</v>
      </c>
    </row>
    <row r="161" spans="1:14" ht="12.75" customHeight="1" x14ac:dyDescent="0.3">
      <c r="A161" s="36"/>
      <c r="B161" s="36"/>
      <c r="C161" s="119" t="s">
        <v>781</v>
      </c>
      <c r="D161" s="119"/>
      <c r="E161" s="119"/>
      <c r="F161" s="119"/>
      <c r="G161" s="37"/>
      <c r="H161" s="37"/>
      <c r="I161" s="37"/>
      <c r="J161" s="38"/>
      <c r="K161" s="37"/>
      <c r="L161" s="39"/>
      <c r="M161" s="40">
        <f>SUM(M12:M160)</f>
        <v>0</v>
      </c>
      <c r="N161" s="40">
        <f>SUM(N12:N160)</f>
        <v>0</v>
      </c>
    </row>
    <row r="162" spans="1:14" ht="12.75" customHeight="1" x14ac:dyDescent="0.3">
      <c r="A162" s="6"/>
      <c r="B162" s="6"/>
      <c r="C162" s="6"/>
      <c r="D162" s="6"/>
      <c r="E162" s="6"/>
      <c r="F162" s="6"/>
      <c r="G162" s="6"/>
      <c r="H162" s="6"/>
      <c r="I162" s="6"/>
      <c r="J162" s="6"/>
      <c r="K162" s="6"/>
      <c r="L162" s="6"/>
      <c r="M162" s="6"/>
      <c r="N162" s="6"/>
    </row>
    <row r="163" spans="1:14" ht="12.75" customHeight="1" x14ac:dyDescent="0.3">
      <c r="A163" s="6" t="s">
        <v>68</v>
      </c>
      <c r="B163" s="6"/>
      <c r="C163" s="6"/>
      <c r="D163" s="6"/>
      <c r="E163" s="6"/>
      <c r="F163" s="6"/>
      <c r="G163" s="6"/>
      <c r="H163" s="6"/>
      <c r="I163" s="6"/>
      <c r="J163" s="6"/>
      <c r="K163" s="6"/>
      <c r="L163" s="6"/>
      <c r="M163" s="6"/>
      <c r="N163" s="6"/>
    </row>
    <row r="164" spans="1:14" ht="12.75" customHeight="1" x14ac:dyDescent="0.3">
      <c r="A164" s="6" t="s">
        <v>69</v>
      </c>
      <c r="B164" s="6"/>
      <c r="C164" s="6"/>
      <c r="D164" s="6"/>
      <c r="E164" s="6"/>
      <c r="F164" s="6"/>
      <c r="G164" s="6"/>
      <c r="H164" s="6"/>
      <c r="I164" s="6"/>
      <c r="J164" s="6"/>
      <c r="K164" s="6"/>
      <c r="L164" s="6"/>
      <c r="M164" s="6"/>
      <c r="N164" s="6"/>
    </row>
    <row r="165" spans="1:14" ht="12.75" customHeight="1" x14ac:dyDescent="0.3">
      <c r="A165" s="6" t="s">
        <v>70</v>
      </c>
      <c r="B165" s="6"/>
      <c r="C165" s="6"/>
      <c r="D165" s="6"/>
      <c r="E165" s="6"/>
      <c r="F165" s="6"/>
      <c r="G165" s="6"/>
      <c r="H165" s="6"/>
      <c r="I165" s="6"/>
      <c r="J165" s="6"/>
      <c r="K165" s="6"/>
      <c r="L165" s="6"/>
      <c r="M165" s="6"/>
      <c r="N165" s="6"/>
    </row>
    <row r="166" spans="1:14" ht="12.75" customHeight="1" x14ac:dyDescent="0.3">
      <c r="A166" s="6" t="s">
        <v>121</v>
      </c>
      <c r="B166" s="6"/>
      <c r="C166" s="6"/>
      <c r="D166" s="6"/>
      <c r="E166" s="6"/>
      <c r="F166" s="6"/>
      <c r="G166" s="6"/>
      <c r="H166" s="6"/>
      <c r="I166" s="6"/>
      <c r="J166" s="6"/>
      <c r="K166" s="6"/>
      <c r="L166" s="6"/>
      <c r="M166" s="6"/>
      <c r="N166" s="6"/>
    </row>
    <row r="167" spans="1:14" ht="12.75" customHeight="1" x14ac:dyDescent="0.3">
      <c r="A167" s="6"/>
      <c r="B167" s="6"/>
      <c r="C167" s="6"/>
      <c r="D167" s="6"/>
      <c r="E167" s="6"/>
      <c r="F167" s="6"/>
      <c r="G167" s="6"/>
      <c r="H167" s="6"/>
      <c r="I167" s="6"/>
      <c r="J167" s="6"/>
      <c r="K167" s="6"/>
      <c r="L167" s="6"/>
      <c r="M167" s="6"/>
      <c r="N167" s="6"/>
    </row>
    <row r="168" spans="1:14" ht="12.75" customHeight="1" x14ac:dyDescent="0.3">
      <c r="A168" s="6"/>
      <c r="B168" s="6"/>
      <c r="C168" s="6"/>
      <c r="D168" s="6"/>
      <c r="E168" s="6"/>
      <c r="F168" s="6"/>
      <c r="G168" s="6"/>
      <c r="H168" s="6"/>
      <c r="I168" s="6"/>
      <c r="J168" s="6"/>
      <c r="K168" s="6"/>
      <c r="L168" s="6"/>
      <c r="M168" s="6"/>
      <c r="N168" s="6"/>
    </row>
    <row r="169" spans="1:14" ht="12.75" customHeight="1" x14ac:dyDescent="0.3">
      <c r="A169" s="6" t="s">
        <v>72</v>
      </c>
      <c r="B169" s="6"/>
      <c r="C169" s="6"/>
      <c r="D169" s="6"/>
      <c r="E169" s="6"/>
      <c r="F169" s="6"/>
      <c r="G169" s="6"/>
      <c r="H169" s="42" t="s">
        <v>73</v>
      </c>
      <c r="I169" s="6"/>
      <c r="J169" s="6"/>
      <c r="K169" s="6" t="s">
        <v>74</v>
      </c>
      <c r="L169" s="6"/>
      <c r="M169" s="6"/>
      <c r="N169" s="6"/>
    </row>
    <row r="172" spans="1:14" ht="12.75" customHeight="1" x14ac:dyDescent="0.3">
      <c r="B172" s="43"/>
      <c r="C172" s="43"/>
    </row>
    <row r="173" spans="1:14" ht="12.75" customHeight="1" x14ac:dyDescent="0.3">
      <c r="B173" s="43"/>
      <c r="C173" s="43"/>
    </row>
    <row r="174" spans="1:14" ht="12.75" customHeight="1" x14ac:dyDescent="0.3">
      <c r="B174" s="43"/>
      <c r="C174" s="43"/>
    </row>
    <row r="175" spans="1:14" ht="12.75" customHeight="1" x14ac:dyDescent="0.3">
      <c r="B175" s="43"/>
      <c r="C175" s="43"/>
    </row>
  </sheetData>
  <sheetProtection algorithmName="SHA-512" hashValue="VK489saUyxqj8UE2tsZtnbRUhfHTZ1xancGneqSx1pHpnkGA2GqWL/JPR7lWsBaldn9GBysNUPgg4nVtOme8LA==" saltValue="0VxoyqB65MQnAHJTeagjuQ==" spinCount="100000" sheet="1" objects="1" scenarios="1"/>
  <protectedRanges>
    <protectedRange sqref="H12:H160" name="Obseg4"/>
    <protectedRange sqref="C4:C5" name="Obseg2"/>
    <protectedRange sqref="C169" name="Obseg3"/>
  </protectedRanges>
  <mergeCells count="151">
    <mergeCell ref="C153:F153"/>
    <mergeCell ref="C154:F154"/>
    <mergeCell ref="C155:F155"/>
    <mergeCell ref="C156:F156"/>
    <mergeCell ref="C157:F157"/>
    <mergeCell ref="C158:F158"/>
    <mergeCell ref="C159:F159"/>
    <mergeCell ref="C160:F160"/>
    <mergeCell ref="C10:F10"/>
    <mergeCell ref="C12:F12"/>
    <mergeCell ref="C13:F13"/>
    <mergeCell ref="C14:F14"/>
    <mergeCell ref="C15:F15"/>
    <mergeCell ref="C16:F16"/>
    <mergeCell ref="C23:F23"/>
    <mergeCell ref="C24:F24"/>
    <mergeCell ref="C25:F25"/>
    <mergeCell ref="C26:F26"/>
    <mergeCell ref="C27:F27"/>
    <mergeCell ref="C28:F28"/>
    <mergeCell ref="C17:F17"/>
    <mergeCell ref="C18:F18"/>
    <mergeCell ref="C19:F19"/>
    <mergeCell ref="C20:F20"/>
    <mergeCell ref="C21:F21"/>
    <mergeCell ref="C22:F22"/>
    <mergeCell ref="C35:F35"/>
    <mergeCell ref="C36:F36"/>
    <mergeCell ref="C37:F37"/>
    <mergeCell ref="C38:F38"/>
    <mergeCell ref="C39:F39"/>
    <mergeCell ref="C40:F40"/>
    <mergeCell ref="C29:F29"/>
    <mergeCell ref="C30:F30"/>
    <mergeCell ref="C31:F31"/>
    <mergeCell ref="C32:F32"/>
    <mergeCell ref="C33:F33"/>
    <mergeCell ref="C34:F34"/>
    <mergeCell ref="C47:F47"/>
    <mergeCell ref="C48:F48"/>
    <mergeCell ref="C49:F49"/>
    <mergeCell ref="C50:F50"/>
    <mergeCell ref="C51:F51"/>
    <mergeCell ref="C52:F52"/>
    <mergeCell ref="C41:F41"/>
    <mergeCell ref="C42:F42"/>
    <mergeCell ref="C43:F43"/>
    <mergeCell ref="C44:F44"/>
    <mergeCell ref="C45:F45"/>
    <mergeCell ref="C46:F46"/>
    <mergeCell ref="C59:F59"/>
    <mergeCell ref="C60:F60"/>
    <mergeCell ref="C61:F61"/>
    <mergeCell ref="C62:F62"/>
    <mergeCell ref="C63:F63"/>
    <mergeCell ref="C64:F64"/>
    <mergeCell ref="C53:F53"/>
    <mergeCell ref="C54:F54"/>
    <mergeCell ref="C55:F55"/>
    <mergeCell ref="C56:F56"/>
    <mergeCell ref="C57:F57"/>
    <mergeCell ref="C58:F58"/>
    <mergeCell ref="C65:F65"/>
    <mergeCell ref="C66:F66"/>
    <mergeCell ref="C67:F67"/>
    <mergeCell ref="C68:F68"/>
    <mergeCell ref="C117:F117"/>
    <mergeCell ref="C118:F118"/>
    <mergeCell ref="C76:F76"/>
    <mergeCell ref="C77:F77"/>
    <mergeCell ref="C78:F78"/>
    <mergeCell ref="C79:F79"/>
    <mergeCell ref="C90:F90"/>
    <mergeCell ref="C91:F91"/>
    <mergeCell ref="C80:F80"/>
    <mergeCell ref="C81:F81"/>
    <mergeCell ref="C82:F82"/>
    <mergeCell ref="C83:F83"/>
    <mergeCell ref="C84:F84"/>
    <mergeCell ref="C85:F85"/>
    <mergeCell ref="C98:F98"/>
    <mergeCell ref="C99:F99"/>
    <mergeCell ref="C100:F100"/>
    <mergeCell ref="C101:F101"/>
    <mergeCell ref="C102:F102"/>
    <mergeCell ref="C103:F103"/>
    <mergeCell ref="C161:F161"/>
    <mergeCell ref="C69:F69"/>
    <mergeCell ref="C70:F70"/>
    <mergeCell ref="C71:F71"/>
    <mergeCell ref="C72:F72"/>
    <mergeCell ref="C73:F73"/>
    <mergeCell ref="C74:F74"/>
    <mergeCell ref="C75:F75"/>
    <mergeCell ref="C151:F151"/>
    <mergeCell ref="C152:F152"/>
    <mergeCell ref="C119:F119"/>
    <mergeCell ref="C146:F146"/>
    <mergeCell ref="C147:F147"/>
    <mergeCell ref="C148:F148"/>
    <mergeCell ref="C149:F149"/>
    <mergeCell ref="C150:F150"/>
    <mergeCell ref="C125:F125"/>
    <mergeCell ref="C126:F126"/>
    <mergeCell ref="C127:F127"/>
    <mergeCell ref="C128:F128"/>
    <mergeCell ref="C86:F86"/>
    <mergeCell ref="C87:F87"/>
    <mergeCell ref="C88:F88"/>
    <mergeCell ref="C89:F89"/>
    <mergeCell ref="C92:F92"/>
    <mergeCell ref="C93:F93"/>
    <mergeCell ref="C94:F94"/>
    <mergeCell ref="C95:F95"/>
    <mergeCell ref="C96:F96"/>
    <mergeCell ref="C97:F97"/>
    <mergeCell ref="C110:F110"/>
    <mergeCell ref="C111:F111"/>
    <mergeCell ref="C112:F112"/>
    <mergeCell ref="C113:F113"/>
    <mergeCell ref="C114:F114"/>
    <mergeCell ref="C115:F115"/>
    <mergeCell ref="C104:F104"/>
    <mergeCell ref="C105:F105"/>
    <mergeCell ref="C106:F106"/>
    <mergeCell ref="C107:F107"/>
    <mergeCell ref="C108:F108"/>
    <mergeCell ref="C109:F109"/>
    <mergeCell ref="C129:F129"/>
    <mergeCell ref="C130:F130"/>
    <mergeCell ref="C131:F131"/>
    <mergeCell ref="C132:F132"/>
    <mergeCell ref="C133:F133"/>
    <mergeCell ref="C134:F134"/>
    <mergeCell ref="C116:F116"/>
    <mergeCell ref="C120:F120"/>
    <mergeCell ref="C121:F121"/>
    <mergeCell ref="C122:F122"/>
    <mergeCell ref="C123:F123"/>
    <mergeCell ref="C124:F124"/>
    <mergeCell ref="C141:F141"/>
    <mergeCell ref="C142:F142"/>
    <mergeCell ref="C143:F143"/>
    <mergeCell ref="C144:F144"/>
    <mergeCell ref="C145:F145"/>
    <mergeCell ref="C135:F135"/>
    <mergeCell ref="C136:F136"/>
    <mergeCell ref="C137:F137"/>
    <mergeCell ref="C138:F138"/>
    <mergeCell ref="C139:F139"/>
    <mergeCell ref="C140:F140"/>
  </mergeCells>
  <pageMargins left="0.75" right="0.75" top="1" bottom="1" header="0" footer="0"/>
  <pageSetup paperSize="9" scale="63" orientation="landscape" verticalDpi="300" r:id="rId1"/>
  <headerFooter alignWithMargins="0">
    <oddFooter>&amp;C&amp;"Bookman Old Style,Navadno"&amp;8Stran &amp;P od &amp;N</oddFooter>
  </headerFooter>
  <ignoredErrors>
    <ignoredError sqref="L68"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D47E2-923C-4F8A-9878-C88878192432}">
  <dimension ref="A1:N39"/>
  <sheetViews>
    <sheetView topLeftCell="A2" zoomScaleNormal="100" workbookViewId="0">
      <selection activeCell="C15" sqref="C15:F15"/>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886</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888</v>
      </c>
      <c r="D12" s="121" t="s">
        <v>888</v>
      </c>
      <c r="E12" s="121" t="s">
        <v>888</v>
      </c>
      <c r="F12" s="122" t="s">
        <v>888</v>
      </c>
      <c r="G12" s="113" t="s">
        <v>123</v>
      </c>
      <c r="H12" s="30"/>
      <c r="I12" s="102">
        <v>20</v>
      </c>
      <c r="J12" s="32">
        <v>0</v>
      </c>
      <c r="K12" s="33">
        <v>9.5</v>
      </c>
      <c r="L12" s="34">
        <f t="shared" ref="L12:L24" si="0">PRODUCT(J12,1.095)</f>
        <v>0</v>
      </c>
      <c r="M12" s="35">
        <f>PRODUCT(I12,L12)</f>
        <v>0</v>
      </c>
      <c r="N12" s="35">
        <f>PRODUCT(I12,J12)</f>
        <v>0</v>
      </c>
    </row>
    <row r="13" spans="1:14" ht="15" customHeight="1" x14ac:dyDescent="0.3">
      <c r="A13" s="27">
        <f t="shared" ref="A13:A24" si="1">A12+1</f>
        <v>2</v>
      </c>
      <c r="B13" s="28"/>
      <c r="C13" s="120" t="s">
        <v>889</v>
      </c>
      <c r="D13" s="121" t="s">
        <v>889</v>
      </c>
      <c r="E13" s="121" t="s">
        <v>889</v>
      </c>
      <c r="F13" s="122" t="s">
        <v>889</v>
      </c>
      <c r="G13" s="113" t="s">
        <v>123</v>
      </c>
      <c r="H13" s="30"/>
      <c r="I13" s="102">
        <v>5</v>
      </c>
      <c r="J13" s="32">
        <v>0</v>
      </c>
      <c r="K13" s="33">
        <v>9.5</v>
      </c>
      <c r="L13" s="34">
        <f t="shared" si="0"/>
        <v>0</v>
      </c>
      <c r="M13" s="35">
        <f t="shared" ref="M13:M24" si="2">PRODUCT(I13,L13)</f>
        <v>0</v>
      </c>
      <c r="N13" s="35">
        <f t="shared" ref="N13:N24" si="3">PRODUCT(I13,J13)</f>
        <v>0</v>
      </c>
    </row>
    <row r="14" spans="1:14" ht="15" customHeight="1" x14ac:dyDescent="0.3">
      <c r="A14" s="27">
        <f t="shared" si="1"/>
        <v>3</v>
      </c>
      <c r="B14" s="28"/>
      <c r="C14" s="120" t="s">
        <v>890</v>
      </c>
      <c r="D14" s="121" t="s">
        <v>890</v>
      </c>
      <c r="E14" s="121" t="s">
        <v>890</v>
      </c>
      <c r="F14" s="122" t="s">
        <v>890</v>
      </c>
      <c r="G14" s="113" t="s">
        <v>123</v>
      </c>
      <c r="H14" s="30"/>
      <c r="I14" s="102">
        <v>5</v>
      </c>
      <c r="J14" s="32">
        <v>0</v>
      </c>
      <c r="K14" s="33">
        <v>9.5</v>
      </c>
      <c r="L14" s="34">
        <f t="shared" si="0"/>
        <v>0</v>
      </c>
      <c r="M14" s="35">
        <f t="shared" si="2"/>
        <v>0</v>
      </c>
      <c r="N14" s="35">
        <f t="shared" si="3"/>
        <v>0</v>
      </c>
    </row>
    <row r="15" spans="1:14" ht="15" customHeight="1" x14ac:dyDescent="0.3">
      <c r="A15" s="27">
        <f t="shared" si="1"/>
        <v>4</v>
      </c>
      <c r="B15" s="28"/>
      <c r="C15" s="120" t="s">
        <v>959</v>
      </c>
      <c r="D15" s="121" t="s">
        <v>891</v>
      </c>
      <c r="E15" s="121" t="s">
        <v>891</v>
      </c>
      <c r="F15" s="122" t="s">
        <v>891</v>
      </c>
      <c r="G15" s="113" t="s">
        <v>20</v>
      </c>
      <c r="H15" s="30"/>
      <c r="I15" s="102">
        <v>30</v>
      </c>
      <c r="J15" s="32">
        <v>0</v>
      </c>
      <c r="K15" s="33">
        <v>9.5</v>
      </c>
      <c r="L15" s="34">
        <f t="shared" si="0"/>
        <v>0</v>
      </c>
      <c r="M15" s="35">
        <f t="shared" si="2"/>
        <v>0</v>
      </c>
      <c r="N15" s="35">
        <f t="shared" si="3"/>
        <v>0</v>
      </c>
    </row>
    <row r="16" spans="1:14" ht="15" customHeight="1" x14ac:dyDescent="0.3">
      <c r="A16" s="27">
        <f t="shared" si="1"/>
        <v>5</v>
      </c>
      <c r="B16" s="28"/>
      <c r="C16" s="120" t="s">
        <v>892</v>
      </c>
      <c r="D16" s="121" t="s">
        <v>892</v>
      </c>
      <c r="E16" s="121" t="s">
        <v>892</v>
      </c>
      <c r="F16" s="122" t="s">
        <v>892</v>
      </c>
      <c r="G16" s="113" t="s">
        <v>20</v>
      </c>
      <c r="H16" s="30"/>
      <c r="I16" s="102">
        <v>50</v>
      </c>
      <c r="J16" s="32">
        <v>0</v>
      </c>
      <c r="K16" s="33">
        <v>9.5</v>
      </c>
      <c r="L16" s="34">
        <f t="shared" si="0"/>
        <v>0</v>
      </c>
      <c r="M16" s="35">
        <f t="shared" si="2"/>
        <v>0</v>
      </c>
      <c r="N16" s="35">
        <f t="shared" si="3"/>
        <v>0</v>
      </c>
    </row>
    <row r="17" spans="1:14" ht="15" customHeight="1" x14ac:dyDescent="0.3">
      <c r="A17" s="27">
        <f t="shared" si="1"/>
        <v>6</v>
      </c>
      <c r="B17" s="28"/>
      <c r="C17" s="120" t="s">
        <v>893</v>
      </c>
      <c r="D17" s="121" t="s">
        <v>893</v>
      </c>
      <c r="E17" s="121" t="s">
        <v>893</v>
      </c>
      <c r="F17" s="122" t="s">
        <v>893</v>
      </c>
      <c r="G17" s="113" t="s">
        <v>123</v>
      </c>
      <c r="H17" s="30"/>
      <c r="I17" s="102">
        <v>10</v>
      </c>
      <c r="J17" s="32">
        <v>0</v>
      </c>
      <c r="K17" s="33">
        <v>9.5</v>
      </c>
      <c r="L17" s="34">
        <f t="shared" si="0"/>
        <v>0</v>
      </c>
      <c r="M17" s="35">
        <f t="shared" si="2"/>
        <v>0</v>
      </c>
      <c r="N17" s="35">
        <f t="shared" si="3"/>
        <v>0</v>
      </c>
    </row>
    <row r="18" spans="1:14" ht="24.95" customHeight="1" x14ac:dyDescent="0.3">
      <c r="A18" s="27">
        <f t="shared" si="1"/>
        <v>7</v>
      </c>
      <c r="B18" s="28"/>
      <c r="C18" s="120" t="s">
        <v>894</v>
      </c>
      <c r="D18" s="121" t="s">
        <v>894</v>
      </c>
      <c r="E18" s="121" t="s">
        <v>894</v>
      </c>
      <c r="F18" s="122" t="s">
        <v>894</v>
      </c>
      <c r="G18" s="118" t="s">
        <v>123</v>
      </c>
      <c r="H18" s="30"/>
      <c r="I18" s="102">
        <v>10</v>
      </c>
      <c r="J18" s="32">
        <v>0</v>
      </c>
      <c r="K18" s="33">
        <v>9.5</v>
      </c>
      <c r="L18" s="34">
        <f t="shared" si="0"/>
        <v>0</v>
      </c>
      <c r="M18" s="35">
        <f t="shared" si="2"/>
        <v>0</v>
      </c>
      <c r="N18" s="35">
        <f t="shared" si="3"/>
        <v>0</v>
      </c>
    </row>
    <row r="19" spans="1:14" ht="15" customHeight="1" x14ac:dyDescent="0.3">
      <c r="A19" s="27">
        <f t="shared" si="1"/>
        <v>8</v>
      </c>
      <c r="B19" s="28"/>
      <c r="C19" s="120" t="s">
        <v>895</v>
      </c>
      <c r="D19" s="121" t="s">
        <v>895</v>
      </c>
      <c r="E19" s="121" t="s">
        <v>895</v>
      </c>
      <c r="F19" s="122" t="s">
        <v>895</v>
      </c>
      <c r="G19" s="113" t="s">
        <v>123</v>
      </c>
      <c r="H19" s="30"/>
      <c r="I19" s="31">
        <v>30</v>
      </c>
      <c r="J19" s="32">
        <v>0</v>
      </c>
      <c r="K19" s="33">
        <v>9.5</v>
      </c>
      <c r="L19" s="34">
        <f t="shared" si="0"/>
        <v>0</v>
      </c>
      <c r="M19" s="35">
        <f t="shared" si="2"/>
        <v>0</v>
      </c>
      <c r="N19" s="35">
        <f t="shared" si="3"/>
        <v>0</v>
      </c>
    </row>
    <row r="20" spans="1:14" ht="24.95" customHeight="1" x14ac:dyDescent="0.3">
      <c r="A20" s="27">
        <f t="shared" si="1"/>
        <v>9</v>
      </c>
      <c r="B20" s="28"/>
      <c r="C20" s="120" t="s">
        <v>896</v>
      </c>
      <c r="D20" s="121" t="s">
        <v>896</v>
      </c>
      <c r="E20" s="121" t="s">
        <v>896</v>
      </c>
      <c r="F20" s="122" t="s">
        <v>896</v>
      </c>
      <c r="G20" s="113" t="s">
        <v>123</v>
      </c>
      <c r="H20" s="30"/>
      <c r="I20" s="31">
        <v>5</v>
      </c>
      <c r="J20" s="32">
        <v>0</v>
      </c>
      <c r="K20" s="33">
        <v>9.5</v>
      </c>
      <c r="L20" s="34">
        <f t="shared" si="0"/>
        <v>0</v>
      </c>
      <c r="M20" s="35">
        <f t="shared" si="2"/>
        <v>0</v>
      </c>
      <c r="N20" s="35">
        <f t="shared" si="3"/>
        <v>0</v>
      </c>
    </row>
    <row r="21" spans="1:14" ht="24.95" customHeight="1" x14ac:dyDescent="0.3">
      <c r="A21" s="27">
        <f t="shared" si="1"/>
        <v>10</v>
      </c>
      <c r="B21" s="28"/>
      <c r="C21" s="120" t="s">
        <v>897</v>
      </c>
      <c r="D21" s="121" t="s">
        <v>897</v>
      </c>
      <c r="E21" s="121" t="s">
        <v>897</v>
      </c>
      <c r="F21" s="122" t="s">
        <v>897</v>
      </c>
      <c r="G21" s="113" t="s">
        <v>123</v>
      </c>
      <c r="H21" s="30"/>
      <c r="I21" s="31">
        <v>5</v>
      </c>
      <c r="J21" s="32">
        <v>0</v>
      </c>
      <c r="K21" s="33">
        <v>9.5</v>
      </c>
      <c r="L21" s="34">
        <f t="shared" si="0"/>
        <v>0</v>
      </c>
      <c r="M21" s="35">
        <f t="shared" si="2"/>
        <v>0</v>
      </c>
      <c r="N21" s="35">
        <f t="shared" si="3"/>
        <v>0</v>
      </c>
    </row>
    <row r="22" spans="1:14" ht="24.95" customHeight="1" x14ac:dyDescent="0.3">
      <c r="A22" s="27">
        <f t="shared" si="1"/>
        <v>11</v>
      </c>
      <c r="B22" s="28"/>
      <c r="C22" s="120" t="s">
        <v>898</v>
      </c>
      <c r="D22" s="121" t="s">
        <v>898</v>
      </c>
      <c r="E22" s="121" t="s">
        <v>898</v>
      </c>
      <c r="F22" s="122" t="s">
        <v>898</v>
      </c>
      <c r="G22" s="113" t="s">
        <v>123</v>
      </c>
      <c r="H22" s="30"/>
      <c r="I22" s="31">
        <v>5</v>
      </c>
      <c r="J22" s="32">
        <v>0</v>
      </c>
      <c r="K22" s="33">
        <v>9.5</v>
      </c>
      <c r="L22" s="34">
        <f t="shared" si="0"/>
        <v>0</v>
      </c>
      <c r="M22" s="35">
        <f t="shared" si="2"/>
        <v>0</v>
      </c>
      <c r="N22" s="35">
        <f t="shared" si="3"/>
        <v>0</v>
      </c>
    </row>
    <row r="23" spans="1:14" ht="15" customHeight="1" x14ac:dyDescent="0.3">
      <c r="A23" s="27">
        <f t="shared" si="1"/>
        <v>12</v>
      </c>
      <c r="B23" s="28"/>
      <c r="C23" s="120" t="s">
        <v>899</v>
      </c>
      <c r="D23" s="121" t="s">
        <v>899</v>
      </c>
      <c r="E23" s="121" t="s">
        <v>899</v>
      </c>
      <c r="F23" s="122" t="s">
        <v>899</v>
      </c>
      <c r="G23" s="113" t="s">
        <v>123</v>
      </c>
      <c r="H23" s="30"/>
      <c r="I23" s="31">
        <v>5</v>
      </c>
      <c r="J23" s="32">
        <v>0</v>
      </c>
      <c r="K23" s="33">
        <v>9.5</v>
      </c>
      <c r="L23" s="34">
        <f t="shared" si="0"/>
        <v>0</v>
      </c>
      <c r="M23" s="35">
        <f t="shared" si="2"/>
        <v>0</v>
      </c>
      <c r="N23" s="35">
        <f t="shared" si="3"/>
        <v>0</v>
      </c>
    </row>
    <row r="24" spans="1:14" ht="15" customHeight="1" x14ac:dyDescent="0.3">
      <c r="A24" s="27">
        <f t="shared" si="1"/>
        <v>13</v>
      </c>
      <c r="B24" s="28"/>
      <c r="C24" s="120" t="s">
        <v>900</v>
      </c>
      <c r="D24" s="121" t="s">
        <v>900</v>
      </c>
      <c r="E24" s="121" t="s">
        <v>900</v>
      </c>
      <c r="F24" s="122" t="s">
        <v>900</v>
      </c>
      <c r="G24" s="113" t="s">
        <v>123</v>
      </c>
      <c r="H24" s="30"/>
      <c r="I24" s="31">
        <v>5</v>
      </c>
      <c r="J24" s="32">
        <v>0</v>
      </c>
      <c r="K24" s="33">
        <v>9.5</v>
      </c>
      <c r="L24" s="34">
        <f t="shared" si="0"/>
        <v>0</v>
      </c>
      <c r="M24" s="35">
        <f t="shared" si="2"/>
        <v>0</v>
      </c>
      <c r="N24" s="35">
        <f t="shared" si="3"/>
        <v>0</v>
      </c>
    </row>
    <row r="25" spans="1:14" ht="12.75" customHeight="1" x14ac:dyDescent="0.3">
      <c r="A25" s="36"/>
      <c r="B25" s="36"/>
      <c r="C25" s="119" t="s">
        <v>887</v>
      </c>
      <c r="D25" s="119"/>
      <c r="E25" s="119"/>
      <c r="F25" s="119"/>
      <c r="G25" s="37"/>
      <c r="H25" s="37"/>
      <c r="I25" s="37"/>
      <c r="J25" s="38"/>
      <c r="K25" s="37"/>
      <c r="L25" s="39"/>
      <c r="M25" s="40">
        <f>SUM(M12:M24)</f>
        <v>0</v>
      </c>
      <c r="N25" s="40">
        <f>SUM(N12:N24)</f>
        <v>0</v>
      </c>
    </row>
    <row r="26" spans="1:14" ht="12.75" customHeight="1" x14ac:dyDescent="0.3">
      <c r="A26" s="6"/>
      <c r="B26" s="6"/>
      <c r="C26" s="6"/>
      <c r="D26" s="6"/>
      <c r="E26" s="6"/>
      <c r="F26" s="6"/>
      <c r="G26" s="6"/>
      <c r="H26" s="6"/>
      <c r="I26" s="6"/>
      <c r="J26" s="6"/>
      <c r="K26" s="6"/>
      <c r="L26" s="6"/>
      <c r="M26" s="6"/>
      <c r="N26" s="6"/>
    </row>
    <row r="27" spans="1:14" ht="12.75" customHeight="1" x14ac:dyDescent="0.3">
      <c r="A27" s="6" t="s">
        <v>68</v>
      </c>
      <c r="B27" s="6"/>
      <c r="C27" s="6"/>
      <c r="D27" s="6"/>
      <c r="E27" s="6"/>
      <c r="F27" s="6"/>
      <c r="G27" s="6"/>
      <c r="H27" s="6"/>
      <c r="I27" s="6"/>
      <c r="J27" s="6"/>
      <c r="K27" s="6"/>
      <c r="L27" s="6"/>
      <c r="M27" s="6"/>
      <c r="N27" s="6"/>
    </row>
    <row r="28" spans="1:14" ht="12.75" customHeight="1" x14ac:dyDescent="0.3">
      <c r="A28" s="6" t="s">
        <v>69</v>
      </c>
      <c r="B28" s="6"/>
      <c r="C28" s="6"/>
      <c r="D28" s="6"/>
      <c r="E28" s="6"/>
      <c r="F28" s="6"/>
      <c r="G28" s="6"/>
      <c r="H28" s="6"/>
      <c r="I28" s="6"/>
      <c r="J28" s="6"/>
      <c r="K28" s="6"/>
      <c r="L28" s="6"/>
      <c r="M28" s="6"/>
      <c r="N28" s="6"/>
    </row>
    <row r="29" spans="1:14" ht="12.75" customHeight="1" x14ac:dyDescent="0.3">
      <c r="A29" s="6" t="s">
        <v>70</v>
      </c>
      <c r="B29" s="6"/>
      <c r="C29" s="6"/>
      <c r="D29" s="6"/>
      <c r="E29" s="6"/>
      <c r="F29" s="6"/>
      <c r="G29" s="6"/>
      <c r="H29" s="6"/>
      <c r="I29" s="6"/>
      <c r="J29" s="6"/>
      <c r="K29" s="6"/>
      <c r="L29" s="6"/>
      <c r="M29" s="6"/>
      <c r="N29" s="6"/>
    </row>
    <row r="30" spans="1:14" ht="12.75" customHeight="1" x14ac:dyDescent="0.3">
      <c r="A30" s="6" t="s">
        <v>121</v>
      </c>
      <c r="B30" s="6"/>
      <c r="C30" s="6"/>
      <c r="D30" s="6"/>
      <c r="E30" s="6"/>
      <c r="F30" s="6"/>
      <c r="G30" s="6"/>
      <c r="H30" s="6"/>
      <c r="I30" s="6"/>
      <c r="J30" s="6"/>
      <c r="K30" s="6"/>
      <c r="L30" s="6"/>
      <c r="M30" s="6"/>
      <c r="N30" s="6"/>
    </row>
    <row r="31" spans="1:14" ht="12.75" customHeight="1" x14ac:dyDescent="0.3">
      <c r="A31" s="6"/>
      <c r="B31" s="6"/>
      <c r="C31" s="6"/>
      <c r="D31" s="6"/>
      <c r="E31" s="6"/>
      <c r="F31" s="6"/>
      <c r="G31" s="6"/>
      <c r="H31" s="6"/>
      <c r="I31" s="6"/>
      <c r="J31" s="6"/>
      <c r="K31" s="6"/>
      <c r="L31" s="6"/>
      <c r="M31" s="6"/>
      <c r="N31" s="6"/>
    </row>
    <row r="32" spans="1:14" ht="12.75" customHeight="1" x14ac:dyDescent="0.3">
      <c r="A32" s="6"/>
      <c r="B32" s="6"/>
      <c r="C32" s="6"/>
      <c r="D32" s="6"/>
      <c r="E32" s="6"/>
      <c r="F32" s="6"/>
      <c r="G32" s="6"/>
      <c r="H32" s="6"/>
      <c r="I32" s="6"/>
      <c r="J32" s="6"/>
      <c r="K32" s="6"/>
      <c r="L32" s="6"/>
      <c r="M32" s="6"/>
      <c r="N32" s="6"/>
    </row>
    <row r="33" spans="1:14" ht="12.75" customHeight="1" x14ac:dyDescent="0.3">
      <c r="A33" s="6" t="s">
        <v>72</v>
      </c>
      <c r="B33" s="6"/>
      <c r="C33" s="6"/>
      <c r="D33" s="6"/>
      <c r="E33" s="6"/>
      <c r="F33" s="6"/>
      <c r="G33" s="6"/>
      <c r="H33" s="42" t="s">
        <v>73</v>
      </c>
      <c r="I33" s="6"/>
      <c r="J33" s="6"/>
      <c r="K33" s="6" t="s">
        <v>74</v>
      </c>
      <c r="L33" s="6"/>
      <c r="M33" s="6"/>
      <c r="N33" s="6"/>
    </row>
    <row r="36" spans="1:14" ht="12.75" customHeight="1" x14ac:dyDescent="0.3">
      <c r="B36" s="43"/>
      <c r="C36" s="43"/>
    </row>
    <row r="37" spans="1:14" ht="12.75" customHeight="1" x14ac:dyDescent="0.3">
      <c r="B37" s="43"/>
      <c r="C37" s="43"/>
    </row>
    <row r="38" spans="1:14" ht="12.75" customHeight="1" x14ac:dyDescent="0.3">
      <c r="B38" s="43"/>
      <c r="C38" s="43"/>
    </row>
    <row r="39" spans="1:14" ht="12.75" customHeight="1" x14ac:dyDescent="0.3">
      <c r="B39" s="43"/>
      <c r="C39" s="43"/>
    </row>
  </sheetData>
  <sheetProtection algorithmName="SHA-512" hashValue="bXVa3cJ6sudyEdLatlxszeLMOpBs22z03v4BYYxMT5qyD+TrxAkNVIxhCdZk19w8sSvdFocpIhS7RjHSEwY01w==" saltValue="KNrwPy2s4+jq9KVICRdvkQ==" spinCount="100000" sheet="1" objects="1" scenarios="1"/>
  <protectedRanges>
    <protectedRange sqref="C33" name="Obseg3"/>
    <protectedRange sqref="C4:C5" name="Obseg2"/>
    <protectedRange sqref="C33" name="Range2"/>
  </protectedRanges>
  <mergeCells count="15">
    <mergeCell ref="C16:F16"/>
    <mergeCell ref="C10:F10"/>
    <mergeCell ref="C12:F12"/>
    <mergeCell ref="C13:F13"/>
    <mergeCell ref="C14:F14"/>
    <mergeCell ref="C15:F15"/>
    <mergeCell ref="C25:F25"/>
    <mergeCell ref="C23:F23"/>
    <mergeCell ref="C24:F24"/>
    <mergeCell ref="C17:F17"/>
    <mergeCell ref="C18:F18"/>
    <mergeCell ref="C19:F19"/>
    <mergeCell ref="C20:F20"/>
    <mergeCell ref="C21:F21"/>
    <mergeCell ref="C22:F22"/>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58F7-20A4-49C4-88B2-70DA1200E94A}">
  <dimension ref="A1:N36"/>
  <sheetViews>
    <sheetView zoomScaleNormal="100" workbookViewId="0">
      <selection activeCell="J13" sqref="J13:J21"/>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901</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903</v>
      </c>
      <c r="D12" s="121" t="s">
        <v>903</v>
      </c>
      <c r="E12" s="121" t="s">
        <v>903</v>
      </c>
      <c r="F12" s="149" t="s">
        <v>903</v>
      </c>
      <c r="G12" s="110" t="s">
        <v>123</v>
      </c>
      <c r="H12" s="30"/>
      <c r="I12" s="102">
        <v>200</v>
      </c>
      <c r="J12" s="32">
        <v>0</v>
      </c>
      <c r="K12" s="33">
        <v>9.5</v>
      </c>
      <c r="L12" s="34">
        <f t="shared" ref="L12:L21" si="0">PRODUCT(J12,1.095)</f>
        <v>0</v>
      </c>
      <c r="M12" s="35">
        <f>PRODUCT(I12,L12)</f>
        <v>0</v>
      </c>
      <c r="N12" s="35">
        <f>PRODUCT(I12,J12)</f>
        <v>0</v>
      </c>
    </row>
    <row r="13" spans="1:14" ht="15" customHeight="1" x14ac:dyDescent="0.3">
      <c r="A13" s="27">
        <f t="shared" ref="A13:A21" si="1">A12+1</f>
        <v>2</v>
      </c>
      <c r="B13" s="28"/>
      <c r="C13" s="120" t="s">
        <v>904</v>
      </c>
      <c r="D13" s="121" t="s">
        <v>904</v>
      </c>
      <c r="E13" s="121" t="s">
        <v>904</v>
      </c>
      <c r="F13" s="149" t="s">
        <v>904</v>
      </c>
      <c r="G13" s="110" t="s">
        <v>123</v>
      </c>
      <c r="H13" s="30"/>
      <c r="I13" s="102">
        <v>400</v>
      </c>
      <c r="J13" s="32">
        <v>0</v>
      </c>
      <c r="K13" s="33">
        <v>9.5</v>
      </c>
      <c r="L13" s="34">
        <f t="shared" si="0"/>
        <v>0</v>
      </c>
      <c r="M13" s="35">
        <f t="shared" ref="M13:M21" si="2">PRODUCT(I13,L13)</f>
        <v>0</v>
      </c>
      <c r="N13" s="35">
        <f t="shared" ref="N13:N21" si="3">PRODUCT(I13,J13)</f>
        <v>0</v>
      </c>
    </row>
    <row r="14" spans="1:14" ht="15" customHeight="1" x14ac:dyDescent="0.3">
      <c r="A14" s="27">
        <f t="shared" si="1"/>
        <v>3</v>
      </c>
      <c r="B14" s="28"/>
      <c r="C14" s="120" t="s">
        <v>905</v>
      </c>
      <c r="D14" s="121" t="s">
        <v>905</v>
      </c>
      <c r="E14" s="121" t="s">
        <v>905</v>
      </c>
      <c r="F14" s="149" t="s">
        <v>905</v>
      </c>
      <c r="G14" s="110" t="s">
        <v>123</v>
      </c>
      <c r="H14" s="30"/>
      <c r="I14" s="102">
        <v>400</v>
      </c>
      <c r="J14" s="32">
        <v>0</v>
      </c>
      <c r="K14" s="33">
        <v>9.5</v>
      </c>
      <c r="L14" s="34">
        <f t="shared" si="0"/>
        <v>0</v>
      </c>
      <c r="M14" s="35">
        <f t="shared" si="2"/>
        <v>0</v>
      </c>
      <c r="N14" s="35">
        <f t="shared" si="3"/>
        <v>0</v>
      </c>
    </row>
    <row r="15" spans="1:14" ht="24.95" customHeight="1" x14ac:dyDescent="0.3">
      <c r="A15" s="27">
        <f t="shared" si="1"/>
        <v>4</v>
      </c>
      <c r="B15" s="28"/>
      <c r="C15" s="120" t="s">
        <v>906</v>
      </c>
      <c r="D15" s="121" t="s">
        <v>906</v>
      </c>
      <c r="E15" s="121" t="s">
        <v>906</v>
      </c>
      <c r="F15" s="149" t="s">
        <v>906</v>
      </c>
      <c r="G15" s="110" t="s">
        <v>123</v>
      </c>
      <c r="H15" s="30"/>
      <c r="I15" s="102">
        <v>200</v>
      </c>
      <c r="J15" s="32">
        <v>0</v>
      </c>
      <c r="K15" s="33">
        <v>9.5</v>
      </c>
      <c r="L15" s="34">
        <f t="shared" si="0"/>
        <v>0</v>
      </c>
      <c r="M15" s="35">
        <f t="shared" si="2"/>
        <v>0</v>
      </c>
      <c r="N15" s="35">
        <f t="shared" si="3"/>
        <v>0</v>
      </c>
    </row>
    <row r="16" spans="1:14" ht="24.95" customHeight="1" x14ac:dyDescent="0.3">
      <c r="A16" s="27">
        <f t="shared" si="1"/>
        <v>5</v>
      </c>
      <c r="B16" s="28"/>
      <c r="C16" s="120" t="s">
        <v>907</v>
      </c>
      <c r="D16" s="121" t="s">
        <v>907</v>
      </c>
      <c r="E16" s="121" t="s">
        <v>907</v>
      </c>
      <c r="F16" s="149" t="s">
        <v>907</v>
      </c>
      <c r="G16" s="110" t="s">
        <v>123</v>
      </c>
      <c r="H16" s="30"/>
      <c r="I16" s="102">
        <v>330</v>
      </c>
      <c r="J16" s="32">
        <v>0</v>
      </c>
      <c r="K16" s="33">
        <v>9.5</v>
      </c>
      <c r="L16" s="34">
        <f t="shared" si="0"/>
        <v>0</v>
      </c>
      <c r="M16" s="35">
        <f t="shared" si="2"/>
        <v>0</v>
      </c>
      <c r="N16" s="35">
        <f t="shared" si="3"/>
        <v>0</v>
      </c>
    </row>
    <row r="17" spans="1:14" ht="24.95" customHeight="1" x14ac:dyDescent="0.3">
      <c r="A17" s="27">
        <f t="shared" si="1"/>
        <v>6</v>
      </c>
      <c r="B17" s="28"/>
      <c r="C17" s="120" t="s">
        <v>908</v>
      </c>
      <c r="D17" s="121" t="s">
        <v>908</v>
      </c>
      <c r="E17" s="121" t="s">
        <v>908</v>
      </c>
      <c r="F17" s="149" t="s">
        <v>908</v>
      </c>
      <c r="G17" s="110" t="s">
        <v>123</v>
      </c>
      <c r="H17" s="30"/>
      <c r="I17" s="102">
        <v>330</v>
      </c>
      <c r="J17" s="32">
        <v>0</v>
      </c>
      <c r="K17" s="33">
        <v>9.5</v>
      </c>
      <c r="L17" s="34">
        <f t="shared" si="0"/>
        <v>0</v>
      </c>
      <c r="M17" s="35">
        <f t="shared" si="2"/>
        <v>0</v>
      </c>
      <c r="N17" s="35">
        <f t="shared" si="3"/>
        <v>0</v>
      </c>
    </row>
    <row r="18" spans="1:14" ht="15" customHeight="1" x14ac:dyDescent="0.3">
      <c r="A18" s="27">
        <f t="shared" si="1"/>
        <v>7</v>
      </c>
      <c r="B18" s="28"/>
      <c r="C18" s="120" t="s">
        <v>909</v>
      </c>
      <c r="D18" s="121" t="s">
        <v>909</v>
      </c>
      <c r="E18" s="121" t="s">
        <v>909</v>
      </c>
      <c r="F18" s="122" t="s">
        <v>909</v>
      </c>
      <c r="G18" s="110" t="s">
        <v>123</v>
      </c>
      <c r="H18" s="30"/>
      <c r="I18" s="102">
        <v>330</v>
      </c>
      <c r="J18" s="32">
        <v>0</v>
      </c>
      <c r="K18" s="33">
        <v>9.5</v>
      </c>
      <c r="L18" s="34">
        <f t="shared" si="0"/>
        <v>0</v>
      </c>
      <c r="M18" s="35">
        <f t="shared" si="2"/>
        <v>0</v>
      </c>
      <c r="N18" s="35">
        <f t="shared" si="3"/>
        <v>0</v>
      </c>
    </row>
    <row r="19" spans="1:14" ht="15" customHeight="1" x14ac:dyDescent="0.3">
      <c r="A19" s="27">
        <f t="shared" si="1"/>
        <v>8</v>
      </c>
      <c r="B19" s="28"/>
      <c r="C19" s="120" t="s">
        <v>910</v>
      </c>
      <c r="D19" s="121" t="s">
        <v>910</v>
      </c>
      <c r="E19" s="121" t="s">
        <v>910</v>
      </c>
      <c r="F19" s="149" t="s">
        <v>910</v>
      </c>
      <c r="G19" s="110" t="s">
        <v>123</v>
      </c>
      <c r="H19" s="30"/>
      <c r="I19" s="31">
        <v>330</v>
      </c>
      <c r="J19" s="32">
        <v>0</v>
      </c>
      <c r="K19" s="33">
        <v>9.5</v>
      </c>
      <c r="L19" s="34">
        <f t="shared" si="0"/>
        <v>0</v>
      </c>
      <c r="M19" s="35">
        <f t="shared" si="2"/>
        <v>0</v>
      </c>
      <c r="N19" s="35">
        <f t="shared" si="3"/>
        <v>0</v>
      </c>
    </row>
    <row r="20" spans="1:14" ht="15" customHeight="1" x14ac:dyDescent="0.3">
      <c r="A20" s="27">
        <f t="shared" si="1"/>
        <v>9</v>
      </c>
      <c r="B20" s="28"/>
      <c r="C20" s="120" t="s">
        <v>911</v>
      </c>
      <c r="D20" s="121" t="s">
        <v>911</v>
      </c>
      <c r="E20" s="121" t="s">
        <v>911</v>
      </c>
      <c r="F20" s="149" t="s">
        <v>911</v>
      </c>
      <c r="G20" s="110" t="s">
        <v>123</v>
      </c>
      <c r="H20" s="30"/>
      <c r="I20" s="31">
        <v>330</v>
      </c>
      <c r="J20" s="32">
        <v>0</v>
      </c>
      <c r="K20" s="33">
        <v>9.5</v>
      </c>
      <c r="L20" s="34">
        <f t="shared" si="0"/>
        <v>0</v>
      </c>
      <c r="M20" s="35">
        <f t="shared" si="2"/>
        <v>0</v>
      </c>
      <c r="N20" s="35">
        <f t="shared" si="3"/>
        <v>0</v>
      </c>
    </row>
    <row r="21" spans="1:14" ht="24.95" customHeight="1" x14ac:dyDescent="0.3">
      <c r="A21" s="27">
        <f t="shared" si="1"/>
        <v>10</v>
      </c>
      <c r="B21" s="28"/>
      <c r="C21" s="120" t="s">
        <v>912</v>
      </c>
      <c r="D21" s="121" t="s">
        <v>912</v>
      </c>
      <c r="E21" s="121" t="s">
        <v>912</v>
      </c>
      <c r="F21" s="149" t="s">
        <v>912</v>
      </c>
      <c r="G21" s="110" t="s">
        <v>123</v>
      </c>
      <c r="H21" s="30"/>
      <c r="I21" s="31">
        <v>200</v>
      </c>
      <c r="J21" s="32">
        <v>0</v>
      </c>
      <c r="K21" s="33">
        <v>9.5</v>
      </c>
      <c r="L21" s="34">
        <f t="shared" si="0"/>
        <v>0</v>
      </c>
      <c r="M21" s="35">
        <f t="shared" si="2"/>
        <v>0</v>
      </c>
      <c r="N21" s="35">
        <f t="shared" si="3"/>
        <v>0</v>
      </c>
    </row>
    <row r="22" spans="1:14" ht="12.75" customHeight="1" x14ac:dyDescent="0.3">
      <c r="A22" s="36"/>
      <c r="B22" s="36"/>
      <c r="C22" s="119" t="s">
        <v>902</v>
      </c>
      <c r="D22" s="119"/>
      <c r="E22" s="119"/>
      <c r="F22" s="119"/>
      <c r="G22" s="37"/>
      <c r="H22" s="37"/>
      <c r="I22" s="37"/>
      <c r="J22" s="38"/>
      <c r="K22" s="37"/>
      <c r="L22" s="39"/>
      <c r="M22" s="40">
        <f>SUM(M12:M21)</f>
        <v>0</v>
      </c>
      <c r="N22" s="40">
        <f>SUM(N12:N21)</f>
        <v>0</v>
      </c>
    </row>
    <row r="23" spans="1:14" ht="12.75" customHeight="1" x14ac:dyDescent="0.3">
      <c r="A23" s="6"/>
      <c r="B23" s="6"/>
      <c r="C23" s="6"/>
      <c r="D23" s="6"/>
      <c r="E23" s="6"/>
      <c r="F23" s="6"/>
      <c r="G23" s="6"/>
      <c r="H23" s="6"/>
      <c r="I23" s="6"/>
      <c r="J23" s="6"/>
      <c r="K23" s="6"/>
      <c r="L23" s="6"/>
      <c r="M23" s="6"/>
      <c r="N23" s="6"/>
    </row>
    <row r="24" spans="1:14" ht="12.75" customHeight="1" x14ac:dyDescent="0.3">
      <c r="A24" s="6" t="s">
        <v>68</v>
      </c>
      <c r="B24" s="6"/>
      <c r="C24" s="6"/>
      <c r="D24" s="6"/>
      <c r="E24" s="6"/>
      <c r="F24" s="6"/>
      <c r="G24" s="6"/>
      <c r="H24" s="6"/>
      <c r="I24" s="6"/>
      <c r="J24" s="6"/>
      <c r="K24" s="6"/>
      <c r="L24" s="6"/>
      <c r="M24" s="6"/>
      <c r="N24" s="6"/>
    </row>
    <row r="25" spans="1:14" ht="12.75" customHeight="1" x14ac:dyDescent="0.3">
      <c r="A25" s="6" t="s">
        <v>69</v>
      </c>
      <c r="B25" s="6"/>
      <c r="C25" s="6"/>
      <c r="D25" s="6"/>
      <c r="E25" s="6"/>
      <c r="F25" s="6"/>
      <c r="G25" s="6"/>
      <c r="H25" s="6"/>
      <c r="I25" s="6"/>
      <c r="J25" s="6"/>
      <c r="K25" s="6"/>
      <c r="L25" s="6"/>
      <c r="M25" s="6"/>
      <c r="N25" s="6"/>
    </row>
    <row r="26" spans="1:14" ht="12.75" customHeight="1" x14ac:dyDescent="0.3">
      <c r="A26" s="6" t="s">
        <v>70</v>
      </c>
      <c r="B26" s="6"/>
      <c r="C26" s="6"/>
      <c r="D26" s="6"/>
      <c r="E26" s="6"/>
      <c r="F26" s="6"/>
      <c r="G26" s="6"/>
      <c r="H26" s="6"/>
      <c r="I26" s="6"/>
      <c r="J26" s="6"/>
      <c r="K26" s="6"/>
      <c r="L26" s="6"/>
      <c r="M26" s="6"/>
      <c r="N26" s="6"/>
    </row>
    <row r="27" spans="1:14" ht="12.75" customHeight="1" x14ac:dyDescent="0.3">
      <c r="A27" s="6" t="s">
        <v>121</v>
      </c>
      <c r="B27" s="6"/>
      <c r="C27" s="6"/>
      <c r="D27" s="6"/>
      <c r="E27" s="6"/>
      <c r="F27" s="6"/>
      <c r="G27" s="6"/>
      <c r="H27" s="6"/>
      <c r="I27" s="6"/>
      <c r="J27" s="6"/>
      <c r="K27" s="6"/>
      <c r="L27" s="6"/>
      <c r="M27" s="6"/>
      <c r="N27" s="6"/>
    </row>
    <row r="28" spans="1:14" ht="12.75" customHeight="1" x14ac:dyDescent="0.3">
      <c r="A28" s="6"/>
      <c r="B28" s="6"/>
      <c r="C28" s="6"/>
      <c r="D28" s="6"/>
      <c r="E28" s="6"/>
      <c r="F28" s="6"/>
      <c r="G28" s="6"/>
      <c r="H28" s="6"/>
      <c r="I28" s="6"/>
      <c r="J28" s="6"/>
      <c r="K28" s="6"/>
      <c r="L28" s="6"/>
      <c r="M28" s="6"/>
      <c r="N28" s="6"/>
    </row>
    <row r="29" spans="1:14" ht="12.75" customHeight="1" x14ac:dyDescent="0.3">
      <c r="A29" s="6"/>
      <c r="B29" s="6"/>
      <c r="C29" s="6"/>
      <c r="D29" s="6"/>
      <c r="E29" s="6"/>
      <c r="F29" s="6"/>
      <c r="G29" s="6"/>
      <c r="H29" s="6"/>
      <c r="I29" s="6"/>
      <c r="J29" s="6"/>
      <c r="K29" s="6"/>
      <c r="L29" s="6"/>
      <c r="M29" s="6"/>
      <c r="N29" s="6"/>
    </row>
    <row r="30" spans="1:14" ht="12.75" customHeight="1" x14ac:dyDescent="0.3">
      <c r="A30" s="6" t="s">
        <v>72</v>
      </c>
      <c r="B30" s="6"/>
      <c r="C30" s="6"/>
      <c r="D30" s="6"/>
      <c r="E30" s="6"/>
      <c r="F30" s="6"/>
      <c r="G30" s="6"/>
      <c r="H30" s="42" t="s">
        <v>73</v>
      </c>
      <c r="I30" s="6"/>
      <c r="J30" s="6"/>
      <c r="K30" s="6" t="s">
        <v>74</v>
      </c>
      <c r="L30" s="6"/>
      <c r="M30" s="6"/>
      <c r="N30" s="6"/>
    </row>
    <row r="33" spans="2:3" ht="12.75" customHeight="1" x14ac:dyDescent="0.3">
      <c r="B33" s="43"/>
      <c r="C33" s="43"/>
    </row>
    <row r="34" spans="2:3" ht="12.75" customHeight="1" x14ac:dyDescent="0.3">
      <c r="B34" s="43"/>
      <c r="C34" s="43"/>
    </row>
    <row r="35" spans="2:3" ht="12.75" customHeight="1" x14ac:dyDescent="0.3">
      <c r="B35" s="43"/>
      <c r="C35" s="43"/>
    </row>
    <row r="36" spans="2:3" ht="12.75" customHeight="1" x14ac:dyDescent="0.3">
      <c r="B36" s="43"/>
      <c r="C36" s="43"/>
    </row>
  </sheetData>
  <sheetProtection algorithmName="SHA-512" hashValue="RFUOAQa5NcEblWUoFAePJNaGUaGTcMDoi63MYjuYICOgqJQVorb3yKA4dRPoR9MkXAZX1HpQfvkl8/1L25bGzw==" saltValue="43GkzHu5fy91DOSmZA4f8A==" spinCount="100000" sheet="1" objects="1" scenarios="1"/>
  <protectedRanges>
    <protectedRange sqref="C30" name="Obseg3"/>
    <protectedRange sqref="C4:C5" name="Obseg2"/>
    <protectedRange sqref="C30" name="Range2"/>
  </protectedRanges>
  <mergeCells count="12">
    <mergeCell ref="C16:F16"/>
    <mergeCell ref="C10:F10"/>
    <mergeCell ref="C12:F12"/>
    <mergeCell ref="C13:F13"/>
    <mergeCell ref="C14:F14"/>
    <mergeCell ref="C15:F15"/>
    <mergeCell ref="C22:F22"/>
    <mergeCell ref="C17:F17"/>
    <mergeCell ref="C18:F18"/>
    <mergeCell ref="C19:F19"/>
    <mergeCell ref="C20:F20"/>
    <mergeCell ref="C21:F21"/>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0F532-771E-4ED4-B8CF-49E720A5803C}">
  <dimension ref="A1:N30"/>
  <sheetViews>
    <sheetView zoomScaleNormal="100" workbookViewId="0">
      <selection activeCell="N15" sqref="N15"/>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913</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915</v>
      </c>
      <c r="D12" s="121" t="s">
        <v>915</v>
      </c>
      <c r="E12" s="121" t="s">
        <v>915</v>
      </c>
      <c r="F12" s="149" t="s">
        <v>915</v>
      </c>
      <c r="G12" s="110" t="s">
        <v>123</v>
      </c>
      <c r="H12" s="30"/>
      <c r="I12" s="102">
        <v>600</v>
      </c>
      <c r="J12" s="32">
        <v>0</v>
      </c>
      <c r="K12" s="33">
        <v>9.5</v>
      </c>
      <c r="L12" s="34">
        <f t="shared" ref="L12:L14" si="0">PRODUCT(J12,1.095)</f>
        <v>0</v>
      </c>
      <c r="M12" s="35">
        <f>PRODUCT(I12,L12)</f>
        <v>0</v>
      </c>
      <c r="N12" s="35">
        <f>PRODUCT(I12,J12)</f>
        <v>0</v>
      </c>
    </row>
    <row r="13" spans="1:14" ht="15" customHeight="1" x14ac:dyDescent="0.3">
      <c r="A13" s="27">
        <f t="shared" ref="A13:A14" si="1">A12+1</f>
        <v>2</v>
      </c>
      <c r="B13" s="28"/>
      <c r="C13" s="120" t="s">
        <v>916</v>
      </c>
      <c r="D13" s="121" t="s">
        <v>916</v>
      </c>
      <c r="E13" s="121" t="s">
        <v>916</v>
      </c>
      <c r="F13" s="149" t="s">
        <v>916</v>
      </c>
      <c r="G13" s="110" t="s">
        <v>123</v>
      </c>
      <c r="H13" s="30"/>
      <c r="I13" s="102">
        <v>10</v>
      </c>
      <c r="J13" s="32">
        <v>0</v>
      </c>
      <c r="K13" s="33">
        <v>9.5</v>
      </c>
      <c r="L13" s="34">
        <f t="shared" si="0"/>
        <v>0</v>
      </c>
      <c r="M13" s="35">
        <f t="shared" ref="M13:M14" si="2">PRODUCT(I13,L13)</f>
        <v>0</v>
      </c>
      <c r="N13" s="35">
        <f t="shared" ref="N13:N14" si="3">PRODUCT(I13,J13)</f>
        <v>0</v>
      </c>
    </row>
    <row r="14" spans="1:14" ht="15" customHeight="1" x14ac:dyDescent="0.3">
      <c r="A14" s="27">
        <f t="shared" si="1"/>
        <v>3</v>
      </c>
      <c r="B14" s="28"/>
      <c r="C14" s="120" t="s">
        <v>917</v>
      </c>
      <c r="D14" s="121" t="s">
        <v>917</v>
      </c>
      <c r="E14" s="121" t="s">
        <v>917</v>
      </c>
      <c r="F14" s="149" t="s">
        <v>917</v>
      </c>
      <c r="G14" s="110" t="s">
        <v>123</v>
      </c>
      <c r="H14" s="30"/>
      <c r="I14" s="102">
        <v>30</v>
      </c>
      <c r="J14" s="32">
        <v>0</v>
      </c>
      <c r="K14" s="33">
        <v>9.5</v>
      </c>
      <c r="L14" s="34">
        <f t="shared" si="0"/>
        <v>0</v>
      </c>
      <c r="M14" s="35">
        <f t="shared" si="2"/>
        <v>0</v>
      </c>
      <c r="N14" s="35">
        <f t="shared" si="3"/>
        <v>0</v>
      </c>
    </row>
    <row r="15" spans="1:14" ht="12.75" customHeight="1" x14ac:dyDescent="0.3">
      <c r="A15" s="36"/>
      <c r="B15" s="36"/>
      <c r="C15" s="119" t="s">
        <v>914</v>
      </c>
      <c r="D15" s="119"/>
      <c r="E15" s="119"/>
      <c r="F15" s="119"/>
      <c r="G15" s="37"/>
      <c r="H15" s="37"/>
      <c r="I15" s="37"/>
      <c r="J15" s="38"/>
      <c r="K15" s="37"/>
      <c r="L15" s="39"/>
      <c r="M15" s="40">
        <f>SUM(M12:M14)</f>
        <v>0</v>
      </c>
      <c r="N15" s="40">
        <f>SUM(N12:N14)</f>
        <v>0</v>
      </c>
    </row>
    <row r="16" spans="1:14" ht="12.75" customHeight="1" x14ac:dyDescent="0.3">
      <c r="A16" s="6"/>
      <c r="B16" s="6"/>
      <c r="C16" s="6"/>
      <c r="D16" s="6"/>
      <c r="E16" s="6"/>
      <c r="F16" s="6"/>
      <c r="G16" s="6"/>
      <c r="H16" s="6"/>
      <c r="I16" s="6"/>
      <c r="J16" s="6"/>
      <c r="K16" s="6"/>
      <c r="L16" s="6"/>
      <c r="M16" s="6"/>
      <c r="N16" s="6"/>
    </row>
    <row r="17" spans="1:14" ht="12.75" customHeight="1" x14ac:dyDescent="0.3">
      <c r="A17" s="6" t="s">
        <v>68</v>
      </c>
      <c r="B17" s="6"/>
      <c r="C17" s="6"/>
      <c r="D17" s="6"/>
      <c r="E17" s="6"/>
      <c r="F17" s="6"/>
      <c r="G17" s="6"/>
      <c r="H17" s="6"/>
      <c r="I17" s="6"/>
      <c r="J17" s="6"/>
      <c r="K17" s="6"/>
      <c r="L17" s="6"/>
      <c r="M17" s="6"/>
      <c r="N17" s="6"/>
    </row>
    <row r="18" spans="1:14" ht="12.75" customHeight="1" x14ac:dyDescent="0.3">
      <c r="A18" s="6" t="s">
        <v>69</v>
      </c>
      <c r="B18" s="6"/>
      <c r="C18" s="6"/>
      <c r="D18" s="6"/>
      <c r="E18" s="6"/>
      <c r="F18" s="6"/>
      <c r="G18" s="6"/>
      <c r="H18" s="6"/>
      <c r="I18" s="6"/>
      <c r="J18" s="6"/>
      <c r="K18" s="6"/>
      <c r="L18" s="6"/>
      <c r="M18" s="6"/>
      <c r="N18" s="6"/>
    </row>
    <row r="19" spans="1:14" ht="12.75" customHeight="1" x14ac:dyDescent="0.3">
      <c r="A19" s="6" t="s">
        <v>70</v>
      </c>
      <c r="B19" s="6"/>
      <c r="C19" s="6"/>
      <c r="D19" s="6"/>
      <c r="E19" s="6"/>
      <c r="F19" s="6"/>
      <c r="G19" s="6"/>
      <c r="H19" s="6"/>
      <c r="I19" s="6"/>
      <c r="J19" s="6"/>
      <c r="K19" s="6"/>
      <c r="L19" s="6"/>
      <c r="M19" s="6"/>
      <c r="N19" s="6"/>
    </row>
    <row r="20" spans="1:14" ht="12.75" customHeight="1" x14ac:dyDescent="0.3">
      <c r="A20" s="6" t="s">
        <v>121</v>
      </c>
      <c r="B20" s="6"/>
      <c r="C20" s="6"/>
      <c r="D20" s="6"/>
      <c r="E20" s="6"/>
      <c r="F20" s="6"/>
      <c r="G20" s="6"/>
      <c r="H20" s="6"/>
      <c r="I20" s="6"/>
      <c r="J20" s="6"/>
      <c r="K20" s="6"/>
      <c r="L20" s="6"/>
      <c r="M20" s="6"/>
      <c r="N20" s="6"/>
    </row>
    <row r="21" spans="1:14" ht="12.75" customHeight="1" x14ac:dyDescent="0.3">
      <c r="A21" s="6"/>
      <c r="B21" s="6"/>
      <c r="C21" s="6"/>
      <c r="D21" s="6"/>
      <c r="E21" s="6"/>
      <c r="F21" s="6"/>
      <c r="G21" s="6"/>
      <c r="H21" s="6"/>
      <c r="I21" s="6"/>
      <c r="J21" s="6"/>
      <c r="K21" s="6"/>
      <c r="L21" s="6"/>
      <c r="M21" s="6"/>
      <c r="N21" s="6"/>
    </row>
    <row r="22" spans="1:14" ht="12.75" customHeight="1" x14ac:dyDescent="0.3">
      <c r="A22" s="51" t="s">
        <v>79</v>
      </c>
      <c r="B22" s="6"/>
      <c r="C22" s="6"/>
      <c r="D22" s="6"/>
      <c r="E22" s="6"/>
      <c r="F22" s="6"/>
      <c r="G22" s="6"/>
      <c r="H22" s="6"/>
      <c r="I22" s="6"/>
      <c r="J22" s="6"/>
      <c r="K22" s="6"/>
      <c r="L22" s="6"/>
      <c r="M22" s="6"/>
      <c r="N22" s="6"/>
    </row>
    <row r="23" spans="1:14" ht="12.75" customHeight="1" x14ac:dyDescent="0.3">
      <c r="A23" s="51"/>
      <c r="B23" s="6"/>
      <c r="C23" s="6"/>
      <c r="D23" s="6"/>
      <c r="E23" s="6"/>
      <c r="F23" s="6"/>
      <c r="G23" s="6"/>
      <c r="H23" s="6"/>
      <c r="I23" s="6"/>
      <c r="J23" s="6"/>
      <c r="K23" s="6"/>
      <c r="L23" s="6"/>
      <c r="M23" s="6"/>
      <c r="N23" s="6"/>
    </row>
    <row r="24" spans="1:14" ht="12.75" customHeight="1" x14ac:dyDescent="0.3">
      <c r="A24" s="6" t="s">
        <v>72</v>
      </c>
      <c r="B24" s="6"/>
      <c r="C24" s="6"/>
      <c r="D24" s="6"/>
      <c r="E24" s="6"/>
      <c r="F24" s="6"/>
      <c r="G24" s="6"/>
      <c r="H24" s="42" t="s">
        <v>73</v>
      </c>
      <c r="I24" s="6"/>
      <c r="J24" s="6"/>
      <c r="K24" s="6" t="s">
        <v>74</v>
      </c>
      <c r="L24" s="6"/>
      <c r="M24" s="6"/>
      <c r="N24" s="6"/>
    </row>
    <row r="27" spans="1:14" ht="12.75" customHeight="1" x14ac:dyDescent="0.3">
      <c r="B27" s="43"/>
      <c r="C27" s="43"/>
    </row>
    <row r="28" spans="1:14" ht="12.75" customHeight="1" x14ac:dyDescent="0.3">
      <c r="B28" s="43"/>
      <c r="C28" s="43"/>
    </row>
    <row r="29" spans="1:14" ht="12.75" customHeight="1" x14ac:dyDescent="0.3">
      <c r="B29" s="43"/>
      <c r="C29" s="43"/>
    </row>
    <row r="30" spans="1:14" ht="12.75" customHeight="1" x14ac:dyDescent="0.3">
      <c r="B30" s="43"/>
      <c r="C30" s="43"/>
    </row>
  </sheetData>
  <sheetProtection algorithmName="SHA-512" hashValue="GSrvT96vnPs6qTO54LcpH+z5PSDBiUrxblmlMUVYPVORis7xHJeDcUb+8D7ehK0q2n4VKfuCy+imOUqqA3dsOw==" saltValue="nOUhBAscOGwTAv9khXgOfg==" spinCount="100000" sheet="1" objects="1" scenarios="1"/>
  <protectedRanges>
    <protectedRange sqref="C24" name="Obseg3"/>
    <protectedRange sqref="C4:C5" name="Obseg2"/>
    <protectedRange sqref="C24" name="Range2"/>
  </protectedRanges>
  <mergeCells count="5">
    <mergeCell ref="C15:F15"/>
    <mergeCell ref="C10:F10"/>
    <mergeCell ref="C12:F12"/>
    <mergeCell ref="C13:F13"/>
    <mergeCell ref="C14:F14"/>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92EC0-34A5-48F3-BF58-541C6D6F8B7C}">
  <dimension ref="A1:N45"/>
  <sheetViews>
    <sheetView zoomScaleNormal="100" workbookViewId="0">
      <selection activeCell="N31" sqref="N31"/>
    </sheetView>
  </sheetViews>
  <sheetFormatPr defaultRowHeight="12.75" customHeight="1" x14ac:dyDescent="0.3"/>
  <cols>
    <col min="1" max="1" width="5.28515625" style="4" customWidth="1"/>
    <col min="2" max="2" width="12.7109375" style="4" customWidth="1"/>
    <col min="3" max="6" width="13.7109375" style="4" customWidth="1"/>
    <col min="7" max="7" width="4.5703125" style="4" customWidth="1"/>
    <col min="8" max="8" width="40.7109375" style="4" customWidth="1"/>
    <col min="9" max="9" width="9.140625" style="4"/>
    <col min="10" max="10" width="13.7109375" style="4" customWidth="1"/>
    <col min="11" max="11" width="7.5703125" style="4" customWidth="1"/>
    <col min="12" max="12" width="13.7109375" style="4" customWidth="1"/>
    <col min="13" max="14" width="16.7109375" style="4" customWidth="1"/>
    <col min="15" max="16384" width="9.140625" style="4"/>
  </cols>
  <sheetData>
    <row r="1" spans="1:14" ht="12.75" customHeight="1" x14ac:dyDescent="0.3">
      <c r="A1" s="1" t="s">
        <v>0</v>
      </c>
      <c r="B1" s="1"/>
      <c r="C1" s="2"/>
      <c r="D1" s="3"/>
      <c r="H1" s="5"/>
      <c r="I1" s="5"/>
      <c r="J1" s="5"/>
      <c r="K1" s="5"/>
      <c r="L1" s="5"/>
      <c r="M1" s="5"/>
      <c r="N1" s="5"/>
    </row>
    <row r="2" spans="1:14" ht="12.75" customHeight="1" x14ac:dyDescent="0.3">
      <c r="A2" s="2" t="s">
        <v>1</v>
      </c>
      <c r="B2" s="2"/>
      <c r="C2" s="2"/>
      <c r="D2" s="3"/>
      <c r="H2" s="5"/>
      <c r="I2" s="5"/>
      <c r="J2" s="5"/>
      <c r="K2" s="5"/>
      <c r="L2" s="5"/>
      <c r="M2" s="5"/>
      <c r="N2" s="5"/>
    </row>
    <row r="3" spans="1:14" ht="12.75" customHeight="1" x14ac:dyDescent="0.3">
      <c r="A3" s="6"/>
      <c r="B3" s="6"/>
      <c r="H3" s="5"/>
      <c r="I3" s="5"/>
      <c r="J3" s="5"/>
      <c r="K3" s="5"/>
      <c r="L3" s="5"/>
      <c r="M3" s="5"/>
      <c r="N3" s="5"/>
    </row>
    <row r="4" spans="1:14" ht="12.75" customHeight="1" x14ac:dyDescent="0.3">
      <c r="A4" s="7" t="s">
        <v>2</v>
      </c>
      <c r="B4" s="7"/>
      <c r="H4" s="5"/>
      <c r="I4" s="5"/>
      <c r="J4" s="5"/>
      <c r="K4" s="5"/>
      <c r="L4" s="5"/>
      <c r="M4" s="5"/>
      <c r="N4" s="5"/>
    </row>
    <row r="5" spans="1:14" ht="12.75" customHeight="1" x14ac:dyDescent="0.3">
      <c r="A5" s="6"/>
      <c r="B5" s="6"/>
      <c r="H5" s="5"/>
      <c r="I5" s="5"/>
      <c r="J5" s="5"/>
      <c r="K5" s="5"/>
      <c r="L5" s="5"/>
      <c r="M5" s="5"/>
      <c r="N5" s="5"/>
    </row>
    <row r="6" spans="1:14" ht="12.75" customHeight="1" x14ac:dyDescent="0.3">
      <c r="A6" s="6"/>
      <c r="B6" s="6"/>
      <c r="H6" s="5"/>
      <c r="I6" s="5"/>
      <c r="J6" s="5"/>
      <c r="K6" s="5"/>
      <c r="L6" s="5"/>
      <c r="M6" s="5"/>
      <c r="N6" s="5"/>
    </row>
    <row r="7" spans="1:14" s="2" customFormat="1" ht="12.75" customHeight="1" x14ac:dyDescent="0.3">
      <c r="H7" s="8" t="s">
        <v>3</v>
      </c>
      <c r="I7" s="8"/>
      <c r="J7" s="8"/>
      <c r="K7" s="9"/>
      <c r="L7" s="9"/>
      <c r="M7" s="9"/>
      <c r="N7" s="9"/>
    </row>
    <row r="8" spans="1:14" s="2" customFormat="1" ht="12.75" customHeight="1" x14ac:dyDescent="0.3">
      <c r="H8" s="8" t="s">
        <v>918</v>
      </c>
      <c r="I8" s="8"/>
      <c r="J8" s="8"/>
      <c r="K8" s="9"/>
      <c r="L8" s="9"/>
      <c r="M8" s="9"/>
      <c r="N8" s="9"/>
    </row>
    <row r="9" spans="1:14" ht="12.75" customHeight="1" x14ac:dyDescent="0.3">
      <c r="A9" s="6"/>
      <c r="B9" s="6"/>
      <c r="H9" s="5"/>
      <c r="I9" s="5"/>
      <c r="J9" s="5"/>
      <c r="K9" s="5"/>
      <c r="L9" s="5"/>
      <c r="M9" s="5"/>
      <c r="N9" s="5"/>
    </row>
    <row r="10" spans="1:14" s="7" customFormat="1" ht="12.75" customHeight="1" x14ac:dyDescent="0.3">
      <c r="A10" s="11" t="s">
        <v>5</v>
      </c>
      <c r="B10" s="12" t="s">
        <v>6</v>
      </c>
      <c r="C10" s="123" t="s">
        <v>7</v>
      </c>
      <c r="D10" s="124"/>
      <c r="E10" s="124"/>
      <c r="F10" s="125"/>
      <c r="G10" s="13" t="s">
        <v>8</v>
      </c>
      <c r="H10" s="14" t="s">
        <v>9</v>
      </c>
      <c r="I10" s="15" t="s">
        <v>10</v>
      </c>
      <c r="J10" s="15" t="s">
        <v>11</v>
      </c>
      <c r="K10" s="15" t="s">
        <v>12</v>
      </c>
      <c r="L10" s="15" t="s">
        <v>13</v>
      </c>
      <c r="M10" s="15" t="s">
        <v>14</v>
      </c>
      <c r="N10" s="15" t="s">
        <v>15</v>
      </c>
    </row>
    <row r="11" spans="1:14" s="7" customFormat="1" ht="12.75" customHeight="1" x14ac:dyDescent="0.3">
      <c r="A11" s="17"/>
      <c r="B11" s="18"/>
      <c r="C11" s="19"/>
      <c r="D11" s="20"/>
      <c r="E11" s="21"/>
      <c r="F11" s="22"/>
      <c r="G11" s="23"/>
      <c r="H11" s="24"/>
      <c r="I11" s="25"/>
      <c r="J11" s="25"/>
      <c r="K11" s="25"/>
      <c r="L11" s="25"/>
      <c r="M11" s="25"/>
      <c r="N11" s="25" t="s">
        <v>17</v>
      </c>
    </row>
    <row r="12" spans="1:14" ht="15" customHeight="1" x14ac:dyDescent="0.3">
      <c r="A12" s="27">
        <v>1</v>
      </c>
      <c r="B12" s="28"/>
      <c r="C12" s="120" t="s">
        <v>920</v>
      </c>
      <c r="D12" s="121" t="s">
        <v>920</v>
      </c>
      <c r="E12" s="121" t="s">
        <v>920</v>
      </c>
      <c r="F12" s="122" t="s">
        <v>920</v>
      </c>
      <c r="G12" s="29" t="s">
        <v>20</v>
      </c>
      <c r="H12" s="30"/>
      <c r="I12" s="31">
        <v>170</v>
      </c>
      <c r="J12" s="32">
        <v>0</v>
      </c>
      <c r="K12" s="33">
        <v>9.5</v>
      </c>
      <c r="L12" s="34">
        <f t="shared" ref="L12:L30" si="0">PRODUCT(J12,1.095)</f>
        <v>0</v>
      </c>
      <c r="M12" s="35">
        <f>PRODUCT(I12,L12)</f>
        <v>0</v>
      </c>
      <c r="N12" s="35">
        <f>PRODUCT(I12,J12)</f>
        <v>0</v>
      </c>
    </row>
    <row r="13" spans="1:14" ht="15" customHeight="1" x14ac:dyDescent="0.3">
      <c r="A13" s="27">
        <f t="shared" ref="A13:A30" si="1">A12+1</f>
        <v>2</v>
      </c>
      <c r="B13" s="28"/>
      <c r="C13" s="120" t="s">
        <v>921</v>
      </c>
      <c r="D13" s="121" t="s">
        <v>921</v>
      </c>
      <c r="E13" s="121" t="s">
        <v>921</v>
      </c>
      <c r="F13" s="122" t="s">
        <v>921</v>
      </c>
      <c r="G13" s="29" t="s">
        <v>20</v>
      </c>
      <c r="H13" s="30"/>
      <c r="I13" s="31">
        <v>170</v>
      </c>
      <c r="J13" s="32">
        <v>0</v>
      </c>
      <c r="K13" s="33">
        <v>9.5</v>
      </c>
      <c r="L13" s="34">
        <f t="shared" si="0"/>
        <v>0</v>
      </c>
      <c r="M13" s="35">
        <f t="shared" ref="M13:M30" si="2">PRODUCT(I13,L13)</f>
        <v>0</v>
      </c>
      <c r="N13" s="35">
        <f t="shared" ref="N13:N30" si="3">PRODUCT(I13,J13)</f>
        <v>0</v>
      </c>
    </row>
    <row r="14" spans="1:14" ht="15" customHeight="1" x14ac:dyDescent="0.3">
      <c r="A14" s="27">
        <f t="shared" si="1"/>
        <v>3</v>
      </c>
      <c r="B14" s="28"/>
      <c r="C14" s="120" t="s">
        <v>922</v>
      </c>
      <c r="D14" s="121" t="s">
        <v>922</v>
      </c>
      <c r="E14" s="121" t="s">
        <v>922</v>
      </c>
      <c r="F14" s="122" t="s">
        <v>922</v>
      </c>
      <c r="G14" s="29" t="s">
        <v>20</v>
      </c>
      <c r="H14" s="30"/>
      <c r="I14" s="31">
        <v>200</v>
      </c>
      <c r="J14" s="32">
        <v>0</v>
      </c>
      <c r="K14" s="33">
        <v>9.5</v>
      </c>
      <c r="L14" s="34">
        <f t="shared" si="0"/>
        <v>0</v>
      </c>
      <c r="M14" s="35">
        <f t="shared" si="2"/>
        <v>0</v>
      </c>
      <c r="N14" s="35">
        <f t="shared" si="3"/>
        <v>0</v>
      </c>
    </row>
    <row r="15" spans="1:14" ht="15" customHeight="1" x14ac:dyDescent="0.3">
      <c r="A15" s="27">
        <f t="shared" si="1"/>
        <v>4</v>
      </c>
      <c r="B15" s="28"/>
      <c r="C15" s="120" t="s">
        <v>923</v>
      </c>
      <c r="D15" s="121" t="s">
        <v>923</v>
      </c>
      <c r="E15" s="121" t="s">
        <v>923</v>
      </c>
      <c r="F15" s="122" t="s">
        <v>923</v>
      </c>
      <c r="G15" s="29" t="s">
        <v>20</v>
      </c>
      <c r="H15" s="30"/>
      <c r="I15" s="31">
        <v>70</v>
      </c>
      <c r="J15" s="32">
        <v>0</v>
      </c>
      <c r="K15" s="33">
        <v>9.5</v>
      </c>
      <c r="L15" s="34">
        <f t="shared" si="0"/>
        <v>0</v>
      </c>
      <c r="M15" s="35">
        <f t="shared" si="2"/>
        <v>0</v>
      </c>
      <c r="N15" s="35">
        <f t="shared" si="3"/>
        <v>0</v>
      </c>
    </row>
    <row r="16" spans="1:14" ht="15" customHeight="1" x14ac:dyDescent="0.3">
      <c r="A16" s="27">
        <f t="shared" si="1"/>
        <v>5</v>
      </c>
      <c r="B16" s="28"/>
      <c r="C16" s="120" t="s">
        <v>924</v>
      </c>
      <c r="D16" s="121" t="s">
        <v>924</v>
      </c>
      <c r="E16" s="121" t="s">
        <v>924</v>
      </c>
      <c r="F16" s="122" t="s">
        <v>924</v>
      </c>
      <c r="G16" s="29" t="s">
        <v>20</v>
      </c>
      <c r="H16" s="30"/>
      <c r="I16" s="31">
        <v>170</v>
      </c>
      <c r="J16" s="32">
        <v>0</v>
      </c>
      <c r="K16" s="33">
        <v>9.5</v>
      </c>
      <c r="L16" s="34">
        <f t="shared" si="0"/>
        <v>0</v>
      </c>
      <c r="M16" s="35">
        <f t="shared" si="2"/>
        <v>0</v>
      </c>
      <c r="N16" s="35">
        <f t="shared" si="3"/>
        <v>0</v>
      </c>
    </row>
    <row r="17" spans="1:14" ht="15" customHeight="1" x14ac:dyDescent="0.3">
      <c r="A17" s="27">
        <f t="shared" si="1"/>
        <v>6</v>
      </c>
      <c r="B17" s="28"/>
      <c r="C17" s="120" t="s">
        <v>925</v>
      </c>
      <c r="D17" s="121" t="s">
        <v>925</v>
      </c>
      <c r="E17" s="121" t="s">
        <v>925</v>
      </c>
      <c r="F17" s="122" t="s">
        <v>925</v>
      </c>
      <c r="G17" s="29" t="s">
        <v>20</v>
      </c>
      <c r="H17" s="30"/>
      <c r="I17" s="31">
        <v>70</v>
      </c>
      <c r="J17" s="32">
        <v>0</v>
      </c>
      <c r="K17" s="33">
        <v>9.5</v>
      </c>
      <c r="L17" s="34">
        <f t="shared" si="0"/>
        <v>0</v>
      </c>
      <c r="M17" s="35">
        <f t="shared" si="2"/>
        <v>0</v>
      </c>
      <c r="N17" s="35">
        <f t="shared" si="3"/>
        <v>0</v>
      </c>
    </row>
    <row r="18" spans="1:14" ht="15" customHeight="1" x14ac:dyDescent="0.3">
      <c r="A18" s="27">
        <f t="shared" si="1"/>
        <v>7</v>
      </c>
      <c r="B18" s="28"/>
      <c r="C18" s="120" t="s">
        <v>926</v>
      </c>
      <c r="D18" s="121" t="s">
        <v>926</v>
      </c>
      <c r="E18" s="121" t="s">
        <v>926</v>
      </c>
      <c r="F18" s="122" t="s">
        <v>926</v>
      </c>
      <c r="G18" s="29" t="s">
        <v>20</v>
      </c>
      <c r="H18" s="30"/>
      <c r="I18" s="31">
        <v>30</v>
      </c>
      <c r="J18" s="32">
        <v>0</v>
      </c>
      <c r="K18" s="33">
        <v>9.5</v>
      </c>
      <c r="L18" s="34">
        <f t="shared" si="0"/>
        <v>0</v>
      </c>
      <c r="M18" s="35">
        <f t="shared" si="2"/>
        <v>0</v>
      </c>
      <c r="N18" s="35">
        <f t="shared" si="3"/>
        <v>0</v>
      </c>
    </row>
    <row r="19" spans="1:14" ht="15" customHeight="1" x14ac:dyDescent="0.3">
      <c r="A19" s="27">
        <f t="shared" si="1"/>
        <v>8</v>
      </c>
      <c r="B19" s="28"/>
      <c r="C19" s="120" t="s">
        <v>927</v>
      </c>
      <c r="D19" s="121" t="s">
        <v>927</v>
      </c>
      <c r="E19" s="121" t="s">
        <v>927</v>
      </c>
      <c r="F19" s="122" t="s">
        <v>927</v>
      </c>
      <c r="G19" s="29" t="s">
        <v>20</v>
      </c>
      <c r="H19" s="30"/>
      <c r="I19" s="31">
        <v>30</v>
      </c>
      <c r="J19" s="32">
        <v>0</v>
      </c>
      <c r="K19" s="33">
        <v>9.5</v>
      </c>
      <c r="L19" s="34">
        <f t="shared" si="0"/>
        <v>0</v>
      </c>
      <c r="M19" s="35">
        <f t="shared" si="2"/>
        <v>0</v>
      </c>
      <c r="N19" s="35">
        <f t="shared" si="3"/>
        <v>0</v>
      </c>
    </row>
    <row r="20" spans="1:14" ht="15" customHeight="1" x14ac:dyDescent="0.3">
      <c r="A20" s="27">
        <f t="shared" si="1"/>
        <v>9</v>
      </c>
      <c r="B20" s="28"/>
      <c r="C20" s="120" t="s">
        <v>928</v>
      </c>
      <c r="D20" s="121" t="s">
        <v>928</v>
      </c>
      <c r="E20" s="121" t="s">
        <v>928</v>
      </c>
      <c r="F20" s="122" t="s">
        <v>928</v>
      </c>
      <c r="G20" s="29" t="s">
        <v>20</v>
      </c>
      <c r="H20" s="30"/>
      <c r="I20" s="31">
        <v>40</v>
      </c>
      <c r="J20" s="32">
        <v>0</v>
      </c>
      <c r="K20" s="33">
        <v>9.5</v>
      </c>
      <c r="L20" s="34">
        <f t="shared" si="0"/>
        <v>0</v>
      </c>
      <c r="M20" s="35">
        <f t="shared" si="2"/>
        <v>0</v>
      </c>
      <c r="N20" s="35">
        <f t="shared" si="3"/>
        <v>0</v>
      </c>
    </row>
    <row r="21" spans="1:14" ht="15" customHeight="1" x14ac:dyDescent="0.3">
      <c r="A21" s="27">
        <f t="shared" si="1"/>
        <v>10</v>
      </c>
      <c r="B21" s="28"/>
      <c r="C21" s="120" t="s">
        <v>929</v>
      </c>
      <c r="D21" s="121" t="s">
        <v>929</v>
      </c>
      <c r="E21" s="121" t="s">
        <v>929</v>
      </c>
      <c r="F21" s="122" t="s">
        <v>929</v>
      </c>
      <c r="G21" s="29" t="s">
        <v>20</v>
      </c>
      <c r="H21" s="30"/>
      <c r="I21" s="31">
        <v>30</v>
      </c>
      <c r="J21" s="32">
        <v>0</v>
      </c>
      <c r="K21" s="33">
        <v>9.5</v>
      </c>
      <c r="L21" s="34">
        <f t="shared" si="0"/>
        <v>0</v>
      </c>
      <c r="M21" s="35">
        <f t="shared" si="2"/>
        <v>0</v>
      </c>
      <c r="N21" s="35">
        <f t="shared" si="3"/>
        <v>0</v>
      </c>
    </row>
    <row r="22" spans="1:14" ht="15" customHeight="1" x14ac:dyDescent="0.3">
      <c r="A22" s="27">
        <f t="shared" si="1"/>
        <v>11</v>
      </c>
      <c r="B22" s="28"/>
      <c r="C22" s="120" t="s">
        <v>930</v>
      </c>
      <c r="D22" s="121" t="s">
        <v>930</v>
      </c>
      <c r="E22" s="121" t="s">
        <v>930</v>
      </c>
      <c r="F22" s="122" t="s">
        <v>930</v>
      </c>
      <c r="G22" s="29" t="s">
        <v>20</v>
      </c>
      <c r="H22" s="30"/>
      <c r="I22" s="31">
        <v>30</v>
      </c>
      <c r="J22" s="32">
        <v>0</v>
      </c>
      <c r="K22" s="33">
        <v>9.5</v>
      </c>
      <c r="L22" s="34">
        <f t="shared" si="0"/>
        <v>0</v>
      </c>
      <c r="M22" s="35">
        <f t="shared" si="2"/>
        <v>0</v>
      </c>
      <c r="N22" s="35">
        <f t="shared" si="3"/>
        <v>0</v>
      </c>
    </row>
    <row r="23" spans="1:14" ht="15" customHeight="1" x14ac:dyDescent="0.3">
      <c r="A23" s="27">
        <f t="shared" si="1"/>
        <v>12</v>
      </c>
      <c r="B23" s="28"/>
      <c r="C23" s="120" t="s">
        <v>931</v>
      </c>
      <c r="D23" s="121" t="s">
        <v>931</v>
      </c>
      <c r="E23" s="121" t="s">
        <v>931</v>
      </c>
      <c r="F23" s="122" t="s">
        <v>931</v>
      </c>
      <c r="G23" s="29" t="s">
        <v>20</v>
      </c>
      <c r="H23" s="30"/>
      <c r="I23" s="31">
        <v>40</v>
      </c>
      <c r="J23" s="32">
        <v>0</v>
      </c>
      <c r="K23" s="33">
        <v>9.5</v>
      </c>
      <c r="L23" s="34">
        <f t="shared" si="0"/>
        <v>0</v>
      </c>
      <c r="M23" s="35">
        <f t="shared" si="2"/>
        <v>0</v>
      </c>
      <c r="N23" s="35">
        <f t="shared" si="3"/>
        <v>0</v>
      </c>
    </row>
    <row r="24" spans="1:14" ht="15" customHeight="1" x14ac:dyDescent="0.3">
      <c r="A24" s="27">
        <f t="shared" si="1"/>
        <v>13</v>
      </c>
      <c r="B24" s="28"/>
      <c r="C24" s="120" t="s">
        <v>932</v>
      </c>
      <c r="D24" s="121" t="s">
        <v>932</v>
      </c>
      <c r="E24" s="121" t="s">
        <v>932</v>
      </c>
      <c r="F24" s="122" t="s">
        <v>932</v>
      </c>
      <c r="G24" s="29" t="s">
        <v>20</v>
      </c>
      <c r="H24" s="30"/>
      <c r="I24" s="31">
        <v>30</v>
      </c>
      <c r="J24" s="32">
        <v>0</v>
      </c>
      <c r="K24" s="33">
        <v>9.5</v>
      </c>
      <c r="L24" s="34">
        <f t="shared" si="0"/>
        <v>0</v>
      </c>
      <c r="M24" s="35">
        <f t="shared" si="2"/>
        <v>0</v>
      </c>
      <c r="N24" s="35">
        <f t="shared" si="3"/>
        <v>0</v>
      </c>
    </row>
    <row r="25" spans="1:14" ht="15" customHeight="1" x14ac:dyDescent="0.3">
      <c r="A25" s="27">
        <f t="shared" si="1"/>
        <v>14</v>
      </c>
      <c r="B25" s="28"/>
      <c r="C25" s="120" t="s">
        <v>933</v>
      </c>
      <c r="D25" s="121" t="s">
        <v>933</v>
      </c>
      <c r="E25" s="121" t="s">
        <v>933</v>
      </c>
      <c r="F25" s="122" t="s">
        <v>933</v>
      </c>
      <c r="G25" s="29" t="s">
        <v>20</v>
      </c>
      <c r="H25" s="30"/>
      <c r="I25" s="31">
        <v>20</v>
      </c>
      <c r="J25" s="32">
        <v>0</v>
      </c>
      <c r="K25" s="33">
        <v>9.5</v>
      </c>
      <c r="L25" s="34">
        <f t="shared" si="0"/>
        <v>0</v>
      </c>
      <c r="M25" s="35">
        <f t="shared" si="2"/>
        <v>0</v>
      </c>
      <c r="N25" s="35">
        <f t="shared" si="3"/>
        <v>0</v>
      </c>
    </row>
    <row r="26" spans="1:14" ht="15" customHeight="1" x14ac:dyDescent="0.3">
      <c r="A26" s="27">
        <f t="shared" si="1"/>
        <v>15</v>
      </c>
      <c r="B26" s="28"/>
      <c r="C26" s="120" t="s">
        <v>934</v>
      </c>
      <c r="D26" s="121" t="s">
        <v>934</v>
      </c>
      <c r="E26" s="121" t="s">
        <v>934</v>
      </c>
      <c r="F26" s="122" t="s">
        <v>934</v>
      </c>
      <c r="G26" s="29" t="s">
        <v>20</v>
      </c>
      <c r="H26" s="30"/>
      <c r="I26" s="31">
        <v>20</v>
      </c>
      <c r="J26" s="32">
        <v>0</v>
      </c>
      <c r="K26" s="33">
        <v>9.5</v>
      </c>
      <c r="L26" s="34">
        <f t="shared" si="0"/>
        <v>0</v>
      </c>
      <c r="M26" s="35">
        <f t="shared" si="2"/>
        <v>0</v>
      </c>
      <c r="N26" s="35">
        <f t="shared" si="3"/>
        <v>0</v>
      </c>
    </row>
    <row r="27" spans="1:14" ht="15" customHeight="1" x14ac:dyDescent="0.3">
      <c r="A27" s="27">
        <f t="shared" si="1"/>
        <v>16</v>
      </c>
      <c r="B27" s="28"/>
      <c r="C27" s="120" t="s">
        <v>935</v>
      </c>
      <c r="D27" s="121" t="s">
        <v>935</v>
      </c>
      <c r="E27" s="121" t="s">
        <v>935</v>
      </c>
      <c r="F27" s="122" t="s">
        <v>935</v>
      </c>
      <c r="G27" s="29" t="s">
        <v>20</v>
      </c>
      <c r="H27" s="30"/>
      <c r="I27" s="31">
        <v>40</v>
      </c>
      <c r="J27" s="32">
        <v>0</v>
      </c>
      <c r="K27" s="33">
        <v>9.5</v>
      </c>
      <c r="L27" s="34">
        <f t="shared" si="0"/>
        <v>0</v>
      </c>
      <c r="M27" s="35">
        <f t="shared" si="2"/>
        <v>0</v>
      </c>
      <c r="N27" s="35">
        <f t="shared" si="3"/>
        <v>0</v>
      </c>
    </row>
    <row r="28" spans="1:14" ht="15" customHeight="1" x14ac:dyDescent="0.3">
      <c r="A28" s="27">
        <f t="shared" si="1"/>
        <v>17</v>
      </c>
      <c r="B28" s="28"/>
      <c r="C28" s="120" t="s">
        <v>936</v>
      </c>
      <c r="D28" s="121" t="s">
        <v>936</v>
      </c>
      <c r="E28" s="121" t="s">
        <v>936</v>
      </c>
      <c r="F28" s="122" t="s">
        <v>936</v>
      </c>
      <c r="G28" s="29" t="s">
        <v>20</v>
      </c>
      <c r="H28" s="30"/>
      <c r="I28" s="31">
        <v>30</v>
      </c>
      <c r="J28" s="32">
        <v>0</v>
      </c>
      <c r="K28" s="33">
        <v>9.5</v>
      </c>
      <c r="L28" s="34">
        <f t="shared" si="0"/>
        <v>0</v>
      </c>
      <c r="M28" s="35">
        <f t="shared" si="2"/>
        <v>0</v>
      </c>
      <c r="N28" s="35">
        <f t="shared" si="3"/>
        <v>0</v>
      </c>
    </row>
    <row r="29" spans="1:14" ht="15" customHeight="1" x14ac:dyDescent="0.3">
      <c r="A29" s="27">
        <f t="shared" si="1"/>
        <v>18</v>
      </c>
      <c r="B29" s="28"/>
      <c r="C29" s="120" t="s">
        <v>937</v>
      </c>
      <c r="D29" s="121" t="s">
        <v>937</v>
      </c>
      <c r="E29" s="121" t="s">
        <v>937</v>
      </c>
      <c r="F29" s="122" t="s">
        <v>937</v>
      </c>
      <c r="G29" s="29" t="s">
        <v>20</v>
      </c>
      <c r="H29" s="30"/>
      <c r="I29" s="31">
        <v>30</v>
      </c>
      <c r="J29" s="32">
        <v>0</v>
      </c>
      <c r="K29" s="33">
        <v>9.5</v>
      </c>
      <c r="L29" s="34">
        <f t="shared" si="0"/>
        <v>0</v>
      </c>
      <c r="M29" s="35">
        <f t="shared" si="2"/>
        <v>0</v>
      </c>
      <c r="N29" s="35">
        <f t="shared" si="3"/>
        <v>0</v>
      </c>
    </row>
    <row r="30" spans="1:14" ht="15" customHeight="1" x14ac:dyDescent="0.3">
      <c r="A30" s="27">
        <f t="shared" si="1"/>
        <v>19</v>
      </c>
      <c r="B30" s="28"/>
      <c r="C30" s="120" t="s">
        <v>938</v>
      </c>
      <c r="D30" s="121" t="s">
        <v>938</v>
      </c>
      <c r="E30" s="121" t="s">
        <v>938</v>
      </c>
      <c r="F30" s="122" t="s">
        <v>938</v>
      </c>
      <c r="G30" s="29" t="s">
        <v>20</v>
      </c>
      <c r="H30" s="30"/>
      <c r="I30" s="31">
        <v>30</v>
      </c>
      <c r="J30" s="32">
        <v>0</v>
      </c>
      <c r="K30" s="33">
        <v>9.5</v>
      </c>
      <c r="L30" s="34">
        <f t="shared" si="0"/>
        <v>0</v>
      </c>
      <c r="M30" s="35">
        <f t="shared" si="2"/>
        <v>0</v>
      </c>
      <c r="N30" s="35">
        <f t="shared" si="3"/>
        <v>0</v>
      </c>
    </row>
    <row r="31" spans="1:14" ht="12.75" customHeight="1" x14ac:dyDescent="0.3">
      <c r="A31" s="36"/>
      <c r="B31" s="36"/>
      <c r="C31" s="119" t="s">
        <v>919</v>
      </c>
      <c r="D31" s="119"/>
      <c r="E31" s="119"/>
      <c r="F31" s="119"/>
      <c r="G31" s="37"/>
      <c r="H31" s="37"/>
      <c r="I31" s="37"/>
      <c r="J31" s="38"/>
      <c r="K31" s="37"/>
      <c r="L31" s="39"/>
      <c r="M31" s="40">
        <f>SUM(M12:M30)</f>
        <v>0</v>
      </c>
      <c r="N31" s="40">
        <f>SUM(N12:N30)</f>
        <v>0</v>
      </c>
    </row>
    <row r="32" spans="1:14" ht="12.75" customHeight="1" x14ac:dyDescent="0.3">
      <c r="A32" s="6"/>
      <c r="B32" s="6"/>
      <c r="C32" s="6"/>
      <c r="D32" s="6"/>
      <c r="E32" s="6"/>
      <c r="F32" s="6"/>
      <c r="G32" s="6"/>
      <c r="H32" s="6"/>
      <c r="I32" s="6"/>
      <c r="J32" s="6"/>
      <c r="K32" s="6"/>
      <c r="L32" s="6"/>
      <c r="M32" s="6"/>
      <c r="N32" s="6"/>
    </row>
    <row r="33" spans="1:14" ht="12.75" customHeight="1" x14ac:dyDescent="0.3">
      <c r="A33" s="6" t="s">
        <v>68</v>
      </c>
      <c r="B33" s="6"/>
      <c r="C33" s="6"/>
      <c r="D33" s="6"/>
      <c r="E33" s="6"/>
      <c r="F33" s="6"/>
      <c r="G33" s="6"/>
      <c r="H33" s="6"/>
      <c r="I33" s="6"/>
      <c r="J33" s="6"/>
      <c r="K33" s="6"/>
      <c r="L33" s="6"/>
      <c r="M33" s="6"/>
      <c r="N33" s="6"/>
    </row>
    <row r="34" spans="1:14" ht="12.75" customHeight="1" x14ac:dyDescent="0.3">
      <c r="A34" s="6" t="s">
        <v>69</v>
      </c>
      <c r="B34" s="6"/>
      <c r="C34" s="6"/>
      <c r="D34" s="6"/>
      <c r="E34" s="6"/>
      <c r="F34" s="6"/>
      <c r="G34" s="6"/>
      <c r="H34" s="6"/>
      <c r="I34" s="6"/>
      <c r="J34" s="6"/>
      <c r="K34" s="6"/>
      <c r="L34" s="6"/>
      <c r="M34" s="6"/>
      <c r="N34" s="6"/>
    </row>
    <row r="35" spans="1:14" ht="12.75" customHeight="1" x14ac:dyDescent="0.3">
      <c r="A35" s="6" t="s">
        <v>70</v>
      </c>
      <c r="B35" s="6"/>
      <c r="C35" s="6"/>
      <c r="D35" s="6"/>
      <c r="E35" s="6"/>
      <c r="F35" s="6"/>
      <c r="G35" s="6"/>
      <c r="H35" s="6"/>
      <c r="I35" s="6"/>
      <c r="J35" s="6"/>
      <c r="K35" s="6"/>
      <c r="L35" s="6"/>
      <c r="M35" s="6"/>
      <c r="N35" s="6"/>
    </row>
    <row r="36" spans="1:14" ht="12.75" customHeight="1" x14ac:dyDescent="0.3">
      <c r="A36" s="6" t="s">
        <v>939</v>
      </c>
      <c r="B36" s="6"/>
      <c r="C36" s="6"/>
      <c r="D36" s="6"/>
      <c r="E36" s="6"/>
      <c r="F36" s="6"/>
      <c r="G36" s="6"/>
      <c r="H36" s="6"/>
      <c r="I36" s="6"/>
      <c r="J36" s="6"/>
      <c r="K36" s="6"/>
      <c r="L36" s="6"/>
      <c r="M36" s="6"/>
      <c r="N36" s="6"/>
    </row>
    <row r="37" spans="1:14" ht="12.75" customHeight="1" x14ac:dyDescent="0.3">
      <c r="A37" s="6"/>
      <c r="B37" s="6"/>
      <c r="C37" s="6"/>
      <c r="D37" s="6"/>
      <c r="E37" s="6"/>
      <c r="F37" s="6"/>
      <c r="G37" s="6"/>
      <c r="H37" s="6"/>
      <c r="I37" s="6"/>
      <c r="J37" s="6"/>
      <c r="K37" s="6"/>
      <c r="L37" s="6"/>
      <c r="M37" s="6"/>
      <c r="N37" s="6"/>
    </row>
    <row r="38" spans="1:14" ht="12.75" customHeight="1" x14ac:dyDescent="0.3">
      <c r="A38" s="6"/>
      <c r="B38" s="6"/>
      <c r="C38" s="6"/>
      <c r="D38" s="6"/>
      <c r="E38" s="6"/>
      <c r="F38" s="6"/>
      <c r="G38" s="6"/>
      <c r="H38" s="6"/>
      <c r="I38" s="6"/>
      <c r="J38" s="6"/>
      <c r="K38" s="6"/>
      <c r="L38" s="6"/>
      <c r="M38" s="6"/>
      <c r="N38" s="6"/>
    </row>
    <row r="39" spans="1:14" ht="12.75" customHeight="1" x14ac:dyDescent="0.3">
      <c r="A39" s="6" t="s">
        <v>72</v>
      </c>
      <c r="B39" s="6"/>
      <c r="C39" s="6"/>
      <c r="D39" s="6"/>
      <c r="E39" s="6"/>
      <c r="F39" s="6"/>
      <c r="G39" s="6"/>
      <c r="H39" s="42" t="s">
        <v>73</v>
      </c>
      <c r="I39" s="6"/>
      <c r="J39" s="6"/>
      <c r="K39" s="6" t="s">
        <v>74</v>
      </c>
      <c r="L39" s="6"/>
      <c r="M39" s="6"/>
      <c r="N39" s="6"/>
    </row>
    <row r="42" spans="1:14" ht="12.75" customHeight="1" x14ac:dyDescent="0.3">
      <c r="B42" s="43"/>
      <c r="C42" s="43"/>
    </row>
    <row r="43" spans="1:14" ht="12.75" customHeight="1" x14ac:dyDescent="0.3">
      <c r="B43" s="43"/>
      <c r="C43" s="43"/>
    </row>
    <row r="44" spans="1:14" ht="12.75" customHeight="1" x14ac:dyDescent="0.3">
      <c r="B44" s="43"/>
      <c r="C44" s="43"/>
    </row>
    <row r="45" spans="1:14" ht="12.75" customHeight="1" x14ac:dyDescent="0.3">
      <c r="B45" s="43"/>
      <c r="C45" s="43"/>
    </row>
  </sheetData>
  <sheetProtection algorithmName="SHA-512" hashValue="gFWQG+9Y+mBXAOY8ha/NxXA17m2Lvj6U/IKABlMqa17NMbEqVo+ormfqOtJHOrlcJUvJXKtcMU/zWR/Y/W15Vg==" saltValue="q9A6IrhqW8YdkJrCo5M58g==" spinCount="100000" sheet="1" objects="1" scenarios="1"/>
  <protectedRanges>
    <protectedRange sqref="C39" name="Obseg3"/>
    <protectedRange sqref="C4:C5" name="Obseg2"/>
    <protectedRange sqref="C39" name="Range2"/>
  </protectedRanges>
  <mergeCells count="21">
    <mergeCell ref="C22:F22"/>
    <mergeCell ref="C10:F10"/>
    <mergeCell ref="C12:F12"/>
    <mergeCell ref="C13:F13"/>
    <mergeCell ref="C14:F14"/>
    <mergeCell ref="C15:F15"/>
    <mergeCell ref="C16:F16"/>
    <mergeCell ref="C17:F17"/>
    <mergeCell ref="C18:F18"/>
    <mergeCell ref="C19:F19"/>
    <mergeCell ref="C20:F20"/>
    <mergeCell ref="C21:F21"/>
    <mergeCell ref="C31:F31"/>
    <mergeCell ref="C29:F29"/>
    <mergeCell ref="C30:F30"/>
    <mergeCell ref="C23:F23"/>
    <mergeCell ref="C24:F24"/>
    <mergeCell ref="C25:F25"/>
    <mergeCell ref="C26:F26"/>
    <mergeCell ref="C27:F27"/>
    <mergeCell ref="C28:F28"/>
  </mergeCells>
  <pageMargins left="0.75" right="0.75" top="1" bottom="1" header="0" footer="0"/>
  <pageSetup paperSize="9" scale="63" orientation="landscape" verticalDpi="300" r:id="rId1"/>
  <headerFooter alignWithMargins="0">
    <oddFooter>&amp;C&amp;"Bookman Old Style,Navadno"&amp;8Stran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23</vt:i4>
      </vt:variant>
    </vt:vector>
  </HeadingPairs>
  <TitlesOfParts>
    <vt:vector size="48" baseType="lpstr">
      <vt:lpstr>Sveže meso in izdelki</vt:lpstr>
      <vt:lpstr>Eko meso</vt:lpstr>
      <vt:lpstr>Perutninsko meso</vt:lpstr>
      <vt:lpstr>Jajca</vt:lpstr>
      <vt:lpstr>Ribe</vt:lpstr>
      <vt:lpstr>Mleko in mlečni izdelki</vt:lpstr>
      <vt:lpstr>Bio mleko</vt:lpstr>
      <vt:lpstr>Domače mleko in izdelki</vt:lpstr>
      <vt:lpstr>Kruh, pekovsko pecivo</vt:lpstr>
      <vt:lpstr>Bio kruh brez jajc</vt:lpstr>
      <vt:lpstr>Slaščice in peciva</vt:lpstr>
      <vt:lpstr>Zamrznjeni izdelki iz testa</vt:lpstr>
      <vt:lpstr>Žita, mlevski izdelki</vt:lpstr>
      <vt:lpstr>Sadje, zelenjava </vt:lpstr>
      <vt:lpstr>Eko sadje-zelenjava</vt:lpstr>
      <vt:lpstr>Zamrznjeno sadje in zelenjava</vt:lpstr>
      <vt:lpstr>Konzervirane vrtnine, marmelade</vt:lpstr>
      <vt:lpstr>Bio vrtnine</vt:lpstr>
      <vt:lpstr>Sadni sokovi</vt:lpstr>
      <vt:lpstr>Bio sokovi</vt:lpstr>
      <vt:lpstr>Splošno blago</vt:lpstr>
      <vt:lpstr>Čaji</vt:lpstr>
      <vt:lpstr>Sadne rezine</vt:lpstr>
      <vt:lpstr>Eko med</vt:lpstr>
      <vt:lpstr>Pripravljene jedi</vt:lpstr>
      <vt:lpstr>'Bio kruh brez jajc'!Tiskanje_naslovov</vt:lpstr>
      <vt:lpstr>'Bio mleko'!Tiskanje_naslovov</vt:lpstr>
      <vt:lpstr>'Bio sokovi'!Tiskanje_naslovov</vt:lpstr>
      <vt:lpstr>'Bio vrtnine'!Tiskanje_naslovov</vt:lpstr>
      <vt:lpstr>Čaji!Tiskanje_naslovov</vt:lpstr>
      <vt:lpstr>'Domače mleko in izdelki'!Tiskanje_naslovov</vt:lpstr>
      <vt:lpstr>'Eko med'!Tiskanje_naslovov</vt:lpstr>
      <vt:lpstr>'Eko meso'!Tiskanje_naslovov</vt:lpstr>
      <vt:lpstr>Jajca!Tiskanje_naslovov</vt:lpstr>
      <vt:lpstr>'Konzervirane vrtnine, marmelade'!Tiskanje_naslovov</vt:lpstr>
      <vt:lpstr>'Kruh, pekovsko pecivo'!Tiskanje_naslovov</vt:lpstr>
      <vt:lpstr>'Mleko in mlečni izdelki'!Tiskanje_naslovov</vt:lpstr>
      <vt:lpstr>'Perutninsko meso'!Tiskanje_naslovov</vt:lpstr>
      <vt:lpstr>'Pripravljene jedi'!Tiskanje_naslovov</vt:lpstr>
      <vt:lpstr>Ribe!Tiskanje_naslovov</vt:lpstr>
      <vt:lpstr>'Sadne rezine'!Tiskanje_naslovov</vt:lpstr>
      <vt:lpstr>'Sadni sokovi'!Tiskanje_naslovov</vt:lpstr>
      <vt:lpstr>'Slaščice in peciva'!Tiskanje_naslovov</vt:lpstr>
      <vt:lpstr>'Splošno blago'!Tiskanje_naslovov</vt:lpstr>
      <vt:lpstr>'Sveže meso in izdelki'!Tiskanje_naslovov</vt:lpstr>
      <vt:lpstr>'Zamrznjeni izdelki iz testa'!Tiskanje_naslovov</vt:lpstr>
      <vt:lpstr>'Zamrznjeno sadje in zelenjava'!Tiskanje_naslovov</vt:lpstr>
      <vt:lpstr>'Žita, mlevski izdelki'!Tiskanje_naslovov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dc:creator>
  <cp:lastModifiedBy>Niko</cp:lastModifiedBy>
  <dcterms:created xsi:type="dcterms:W3CDTF">2024-04-24T06:24:32Z</dcterms:created>
  <dcterms:modified xsi:type="dcterms:W3CDTF">2024-04-25T12:46:02Z</dcterms:modified>
</cp:coreProperties>
</file>