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etjaOsSever\01-3_PROJEKTIRANJE_PodvozEsotech\JN-IzdelavaPZI\RD\Komisija_Sestanek_18-4-2024\"/>
    </mc:Choice>
  </mc:AlternateContent>
  <xr:revisionPtr revIDLastSave="0" documentId="13_ncr:1_{5B943BFB-6F36-45CC-AB65-87C0B257947F}" xr6:coauthVersionLast="36" xr6:coauthVersionMax="36" xr10:uidLastSave="{00000000-0000-0000-0000-000000000000}"/>
  <bookViews>
    <workbookView xWindow="0" yWindow="0" windowWidth="23040" windowHeight="9060" xr2:uid="{FB856887-7C90-4F45-8C4B-AF03FA4E21C3}"/>
  </bookViews>
  <sheets>
    <sheet name="Rekapitulacija" sheetId="1" r:id="rId1"/>
    <sheet name="Specifikacija" sheetId="2" r:id="rId2"/>
  </sheets>
  <definedNames>
    <definedName name="_xlnm.Print_Area" localSheetId="0">Rekapitulacija!$A$1:$E$17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G8" i="2" l="1"/>
  <c r="B10" i="1" l="1"/>
  <c r="B9" i="1"/>
  <c r="B8" i="1"/>
  <c r="B7" i="1"/>
  <c r="G77" i="2"/>
  <c r="G76" i="2"/>
  <c r="G69" i="2"/>
  <c r="G64" i="2"/>
  <c r="G46" i="2" l="1"/>
  <c r="G19" i="2"/>
  <c r="G17" i="2"/>
  <c r="G16" i="2"/>
  <c r="G94" i="2" l="1"/>
  <c r="G93" i="2"/>
  <c r="G92" i="2"/>
  <c r="G89" i="2"/>
  <c r="G87" i="2"/>
  <c r="G86" i="2"/>
  <c r="G85" i="2"/>
  <c r="G84" i="2"/>
  <c r="G83" i="2"/>
  <c r="G82" i="2"/>
  <c r="G81" i="2"/>
  <c r="G80" i="2"/>
  <c r="G79" i="2"/>
  <c r="G74" i="2"/>
  <c r="G73" i="2"/>
  <c r="G72" i="2"/>
  <c r="G70" i="2"/>
  <c r="G68" i="2"/>
  <c r="G67" i="2"/>
  <c r="G65" i="2"/>
  <c r="G63" i="2"/>
  <c r="G62" i="2"/>
  <c r="G61" i="2"/>
  <c r="G59" i="2"/>
  <c r="G58" i="2"/>
  <c r="G53" i="2"/>
  <c r="G52" i="2" s="1"/>
  <c r="D8" i="1" s="1"/>
  <c r="G40" i="2"/>
  <c r="G39" i="2"/>
  <c r="G38" i="2"/>
  <c r="G36" i="2"/>
  <c r="G35" i="2" s="1"/>
  <c r="G34" i="2"/>
  <c r="G33" i="2"/>
  <c r="G14" i="2"/>
  <c r="G18" i="2"/>
  <c r="G50" i="2"/>
  <c r="G49" i="2"/>
  <c r="G48" i="2"/>
  <c r="G47" i="2"/>
  <c r="G44" i="2"/>
  <c r="G45" i="2"/>
  <c r="G43" i="2"/>
  <c r="G42" i="2"/>
  <c r="G41" i="2"/>
  <c r="G31" i="2"/>
  <c r="G30" i="2"/>
  <c r="G28" i="2"/>
  <c r="G27" i="2"/>
  <c r="G26" i="2"/>
  <c r="G25" i="2"/>
  <c r="G24" i="2"/>
  <c r="G22" i="2"/>
  <c r="G21" i="2" s="1"/>
  <c r="G20" i="2"/>
  <c r="G15" i="2"/>
  <c r="G12" i="2"/>
  <c r="G11" i="2"/>
  <c r="G10" i="2"/>
  <c r="G7" i="2"/>
  <c r="G13" i="2" l="1"/>
  <c r="G37" i="2"/>
  <c r="G23" i="2"/>
  <c r="G71" i="2"/>
  <c r="G9" i="2"/>
  <c r="G66" i="2"/>
  <c r="G75" i="2"/>
  <c r="G60" i="2"/>
  <c r="G78" i="2"/>
  <c r="G57" i="2"/>
  <c r="G32" i="2"/>
  <c r="G88" i="2"/>
  <c r="G91" i="2"/>
  <c r="D10" i="1" s="1"/>
  <c r="G6" i="2" l="1"/>
  <c r="D7" i="1" s="1"/>
  <c r="G56" i="2"/>
  <c r="G55" i="2" s="1"/>
  <c r="D9" i="1" s="1"/>
  <c r="D12" i="1" l="1"/>
  <c r="D14" i="1" s="1"/>
  <c r="D16" i="1" s="1"/>
</calcChain>
</file>

<file path=xl/sharedStrings.xml><?xml version="1.0" encoding="utf-8"?>
<sst xmlns="http://schemas.openxmlformats.org/spreadsheetml/2006/main" count="170" uniqueCount="111">
  <si>
    <t>R E K A P I T U L A C I J A</t>
  </si>
  <si>
    <t>Skupaj brez DDV (A)</t>
  </si>
  <si>
    <t xml:space="preserve">Projekt: </t>
  </si>
  <si>
    <t>Načrti</t>
  </si>
  <si>
    <t>Kol.</t>
  </si>
  <si>
    <t>Enota mere</t>
  </si>
  <si>
    <t>Cena po enoti</t>
  </si>
  <si>
    <t>Pon. cena</t>
  </si>
  <si>
    <t>Komplet</t>
  </si>
  <si>
    <t>PZI dokumentacija</t>
  </si>
  <si>
    <t>Načrt</t>
  </si>
  <si>
    <t>CESTE</t>
  </si>
  <si>
    <t>OBJEKTI</t>
  </si>
  <si>
    <t>VODNOGOSPODARSKE UREDITVE</t>
  </si>
  <si>
    <t>komplet</t>
  </si>
  <si>
    <t xml:space="preserve">KOMUNALNI VODI (novogradnja, prestavitev, zaščita ali odstranitev obstoječih vodov) </t>
  </si>
  <si>
    <t>ELABORATI IN DRUGI NAČRTI</t>
  </si>
  <si>
    <t>Katastrski elaborat</t>
  </si>
  <si>
    <t>Elaborat</t>
  </si>
  <si>
    <t>Varnostni načrt za vse faze gradnje</t>
  </si>
  <si>
    <t>Elaborat preprečevanja in zmanjševanja emisije delcev iz gradbišča</t>
  </si>
  <si>
    <t xml:space="preserve">Elaborat gradbišča in ukrepov v času gradnje </t>
  </si>
  <si>
    <t>Načrt gospodarjenja z gradbenimi odpadki</t>
  </si>
  <si>
    <t>Načrt začasne prometne ureditve v času gradnje</t>
  </si>
  <si>
    <t>Načrt razmejitve upravljanja in vzdrževanja</t>
  </si>
  <si>
    <t>Projektantski popis del in Predračunski elaborat</t>
  </si>
  <si>
    <t xml:space="preserve">HRUP </t>
  </si>
  <si>
    <t>Študija</t>
  </si>
  <si>
    <t xml:space="preserve">Načrt aktivne PHZ  </t>
  </si>
  <si>
    <t>GEODETSKA DELA</t>
  </si>
  <si>
    <t>Strokovne podlage za podnebne spremembe</t>
  </si>
  <si>
    <t>Hidrološko – hidravlična analiza s poplavnimi kartami</t>
  </si>
  <si>
    <t>Elaborat dimenzioniranja voziščne konstrukcije</t>
  </si>
  <si>
    <t xml:space="preserve">I. VRTALNA DELA         </t>
  </si>
  <si>
    <t xml:space="preserve">Pripravljalna dela        </t>
  </si>
  <si>
    <t>kom</t>
  </si>
  <si>
    <t>m</t>
  </si>
  <si>
    <t>Druga terenska dela</t>
  </si>
  <si>
    <t xml:space="preserve">II. GEOTEHNIČNE MERITVE V VRTINAH </t>
  </si>
  <si>
    <t xml:space="preserve">IV. LABORATORIJSKE PREISKAVE                     </t>
  </si>
  <si>
    <t>Naravna vlažnost</t>
  </si>
  <si>
    <t>Prostorninska teža</t>
  </si>
  <si>
    <t>Vodoprepustnost</t>
  </si>
  <si>
    <t xml:space="preserve">PROGRAM PREISKAV obstoječih materialov voziščne konstrukcije </t>
  </si>
  <si>
    <t xml:space="preserve">Poročilo o določitvi kakovosti obstoječih vgrajenih materialov voziščne konstrukcije (ogled terena, izvedba sondažnih jaškov in razkopov, odvzem vzorcev, preiskave, analiza rezultatov) </t>
  </si>
  <si>
    <t>DDV 22% (B)</t>
  </si>
  <si>
    <t>Skupaj z DDV (A+B)</t>
  </si>
  <si>
    <t>Prometna študija</t>
  </si>
  <si>
    <t>PROMETNA ŠTUDIJA</t>
  </si>
  <si>
    <t xml:space="preserve">Program preiskav obstoječih materialov voziščne konstrukcije </t>
  </si>
  <si>
    <t>Izdelava elaborata prometne študije, v skladu z zahtevami projektne naloge</t>
  </si>
  <si>
    <t>Izdelavo PZI projektne dokumentacije za izvedbo vzdrževalnih del v javno korist na odseku lokalne ceste »Klasirnica-Jezero« LC 450191 in LC 450192 ter križišča na regionalni cesti R2-425/1419 »Pesje-Velenje«</t>
  </si>
  <si>
    <t xml:space="preserve">PZI Načrt oporne konstrukcije OK-01 </t>
  </si>
  <si>
    <t>PZI Načrt oporne konstrukcije OK-02</t>
  </si>
  <si>
    <t>PZI Načrt oporne konstrukcije OK-03</t>
  </si>
  <si>
    <t>PZI Načrt cevnih prepustov</t>
  </si>
  <si>
    <t>PZI Načrt varovanja konstrukcije podvoza pod železniško progo</t>
  </si>
  <si>
    <t>PZI Načrt varovanja konstrukcije transportnega traku za premog</t>
  </si>
  <si>
    <t>PZI Načrt mostu 5-01 čez Pako</t>
  </si>
  <si>
    <t>Novelacija študija obremenitve s hrupom s predlogom protihrupne zaščite (PHZ)</t>
  </si>
  <si>
    <t>Elaborat etapnosti in faznosti gradnje</t>
  </si>
  <si>
    <r>
      <rPr>
        <b/>
        <u/>
        <sz val="12"/>
        <color theme="1"/>
        <rFont val="Calibri"/>
        <family val="2"/>
        <charset val="238"/>
        <scheme val="minor"/>
      </rPr>
      <t>Sondažni razkopi</t>
    </r>
    <r>
      <rPr>
        <sz val="11"/>
        <color theme="1"/>
        <rFont val="Calibri"/>
        <family val="2"/>
        <charset val="238"/>
        <scheme val="minor"/>
      </rPr>
      <t xml:space="preserve">
izvedba in zapolnitev sondažnih razkopov (2),
•	popis in fotodokumentacija (2),
•	izvedba meritev nosilnosti CBR ali togosti z dinamično ploščo (Evd) za določitev CBR, po potrebi meritve z dinamičnim konusnim penetrometrom na planumu temeljnih tal projektirane voziščne konstrukcije
•	preiskave mej židkosti in plastičnosti ter konsistenčnega stanja koherentnih zemljin temeljnih tal</t>
    </r>
  </si>
  <si>
    <t>Prevozi vrtalnih garnitur in opreme (okvirno 200 km)</t>
  </si>
  <si>
    <t>Premiki med vrtinami</t>
  </si>
  <si>
    <t>Dolžina vrtin v pesku in produ (okvirno 50 m)</t>
  </si>
  <si>
    <t>Dolžina vrtin v glini in melju (okvirno 25 m)</t>
  </si>
  <si>
    <t>Dolžina vrtin v hribini (okvirno 5 m)</t>
  </si>
  <si>
    <t xml:space="preserve">Cevitev vrtin </t>
  </si>
  <si>
    <t>ur/ekipa</t>
  </si>
  <si>
    <t>Odvzem vzorcev: intaktni (1-2 na vrtino)</t>
  </si>
  <si>
    <t>Odvzem vzorcev v sondažnih jaških in vrtinah</t>
  </si>
  <si>
    <t>Sondažni izkopi globine do 3 m</t>
  </si>
  <si>
    <t>Inženirsko-geološki pregled trase, geotehnična spremljava z odvzemi vzorcev, popisi jeder in kartiranje</t>
  </si>
  <si>
    <t>Izvedba SPT (cca. 4 kom/vrtino)</t>
  </si>
  <si>
    <t>Vgradnja in aktivacija piezometra</t>
  </si>
  <si>
    <t>Meritve nivoje talne vode</t>
  </si>
  <si>
    <t>III. MERITVE S PRESIOMETROM</t>
  </si>
  <si>
    <t>Prevozi</t>
  </si>
  <si>
    <t>Meritve s presiometrom vključno s pripravo opreme</t>
  </si>
  <si>
    <t>Klasifikacija in opis materialov</t>
  </si>
  <si>
    <t>Edometerski modul stisljivosti</t>
  </si>
  <si>
    <t>Enoosna tlačna trdnost</t>
  </si>
  <si>
    <t>Direktni strig</t>
  </si>
  <si>
    <t>Sejalne analize</t>
  </si>
  <si>
    <t>Poročilo o preiskavah</t>
  </si>
  <si>
    <t>V. IZDELAVA GEOLOŠKO-GEOTEHNIČNEGA ELABORATA ZA TRASO CESTE IN OBJEKTE</t>
  </si>
  <si>
    <t>Izdelava Geološko geotehničnega načrta za potrebe projektiranja poglobitve vkopov ceste, rekonstrukcijo cest in krožišča, gradnjo protihrupnih ukrepov, vključno s stabilnostnimi analizami, gradnjo mostu, prestavitev ali zaščita komunalnih vodov in vsemi grafičnimi prilogami</t>
  </si>
  <si>
    <r>
      <t xml:space="preserve">Število  vrtin   </t>
    </r>
    <r>
      <rPr>
        <sz val="11"/>
        <color theme="1"/>
        <rFont val="Calibri"/>
        <family val="2"/>
        <charset val="238"/>
        <scheme val="minor"/>
      </rPr>
      <t xml:space="preserve">                    </t>
    </r>
    <r>
      <rPr>
        <sz val="11"/>
        <rFont val="Calibri"/>
        <family val="2"/>
        <charset val="238"/>
        <scheme val="minor"/>
      </rPr>
      <t xml:space="preserve">       6 kom predvidene globine do 15 m; skupna globina: 90 m </t>
    </r>
  </si>
  <si>
    <t>Sodelovanje vrtalne ekipe pri meritvah</t>
  </si>
  <si>
    <t>GEOLOŠKE IN GEOTEHNIČNE RAZISKAVE</t>
  </si>
  <si>
    <t>Geološke in geotehnične raziskave</t>
  </si>
  <si>
    <t>Zbirni načrt</t>
  </si>
  <si>
    <t xml:space="preserve">PZI Zbirni načrt </t>
  </si>
  <si>
    <t>Geodetski načrt - novelacija</t>
  </si>
  <si>
    <t>PZI Načrt Prometna oprema in signalizacija za vse ureditve</t>
  </si>
  <si>
    <t>PZI Načrt odvodnja in čiščenje meteornih voda (odvajanje in čiščenje padavinskih vod z vozišč, zadrževalni bazeni, zaščite in prestavitve, črpališča in odvajanje zalednih vod)</t>
  </si>
  <si>
    <t>PZI Načrt vodnogospodarske ureditve</t>
  </si>
  <si>
    <t>PZI Načrt elektroenergetskih instalacij in elektroenergetske opreme (SN in NN)</t>
  </si>
  <si>
    <t>PZI načrt cestna razsvetljava (ločeno po upravljalcih), vključno z NN napajanjem</t>
  </si>
  <si>
    <t>PZI Načrt telekomunikacijsko omrežje (ločeno po upravljalcih)</t>
  </si>
  <si>
    <t>PZI Načrt vodovod</t>
  </si>
  <si>
    <t>PZI Načrt toplovod</t>
  </si>
  <si>
    <t>PZI Načrt kanalizacija (fekalna, mešana)</t>
  </si>
  <si>
    <t xml:space="preserve">PZI Načrt zbirna karta komunalnih vodov </t>
  </si>
  <si>
    <t>Izvleček iz PZI za potrebe izvedbe javnega naročila za izbiro izvajalca del</t>
  </si>
  <si>
    <t>PZI Načrt plinovod</t>
  </si>
  <si>
    <r>
      <rPr>
        <b/>
        <sz val="11"/>
        <color theme="1"/>
        <rFont val="Calibri"/>
        <family val="2"/>
        <charset val="238"/>
        <scheme val="minor"/>
      </rPr>
      <t>Sondažni jaški (vrtina φ350 mm)</t>
    </r>
    <r>
      <rPr>
        <sz val="11"/>
        <color theme="1"/>
        <rFont val="Calibri"/>
        <family val="2"/>
        <charset val="238"/>
        <scheme val="minor"/>
      </rPr>
      <t xml:space="preserve">
•	vizualni ogled in fotodokumentacija stanja z določitvijo mest jaškov (4),
•	izvedba in zapolnitev sondažnih jaškov z asfaltno zmesjo (4),
•	popis materialov in debelin vgrajenih plasti,  (4),
•	popis asfaltnih plasti (4),
•	izvedba meritev togosti z dinamično ploščo (Evd), po potrebi z dinamičnim konusnim penetrometrom, na planumu nevezane nosilne plasti (min 4), planumu posteljice (min 4) in planumu podlage (min 4),
•	preiskave: zrnavost (min po 4 NNP in posteljica), AC klasifikacija zemljin (min po 4 NNP in posteljica), preizkus z metilen modrim (MB) (min 4).</t>
    </r>
  </si>
  <si>
    <t>Priloga 7:  SPECIFIKACIJA PONUDBE</t>
  </si>
  <si>
    <t>Izdelava PZI projektne dokumentacije za izvedbo vzdrževalnih del v javno korist na odseku lokalne ceste »Klasirnica-Jezero« LC 450191 in LC 450192 ter križišča na regionalni cesti R2-425/1419 »Pesje-Velenje«</t>
  </si>
  <si>
    <t>Priloga 7</t>
  </si>
  <si>
    <t>PZI Načrt dvopasovne državne in lokalne ceste, vključno s križišči na državni in lokalni cesti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</si>
</sst>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2" fillId="0" borderId="0" xfId="0" applyFont="1" applyAlignment="1" applyProtection="1">
      <alignment horizontal="right"/>
    </xf>
    <xf numFmtId="44" fontId="0" fillId="0" borderId="1" xfId="2" applyFont="1" applyBorder="1" applyProtection="1"/>
    <xf numFmtId="0" fontId="0" fillId="0" borderId="2" xfId="0" applyBorder="1" applyAlignment="1" applyProtection="1">
      <alignment horizontal="center"/>
    </xf>
    <xf numFmtId="44" fontId="0" fillId="0" borderId="2" xfId="2" applyFont="1" applyBorder="1" applyProtection="1"/>
    <xf numFmtId="0" fontId="0" fillId="0" borderId="2" xfId="0" applyBorder="1" applyAlignment="1" applyProtection="1">
      <alignment horizontal="left"/>
    </xf>
    <xf numFmtId="0" fontId="0" fillId="0" borderId="0" xfId="0" applyBorder="1" applyProtection="1"/>
    <xf numFmtId="44" fontId="0" fillId="0" borderId="0" xfId="2" applyFont="1" applyBorder="1" applyProtection="1"/>
    <xf numFmtId="0" fontId="0" fillId="0" borderId="4" xfId="0" applyBorder="1" applyProtection="1"/>
    <xf numFmtId="0" fontId="0" fillId="0" borderId="8" xfId="0" applyBorder="1" applyProtection="1"/>
    <xf numFmtId="0" fontId="2" fillId="0" borderId="0" xfId="0" applyFont="1" applyBorder="1" applyProtection="1"/>
    <xf numFmtId="44" fontId="2" fillId="0" borderId="9" xfId="2" applyFont="1" applyBorder="1" applyProtection="1"/>
    <xf numFmtId="44" fontId="0" fillId="0" borderId="9" xfId="2" applyFont="1" applyBorder="1" applyProtection="1"/>
    <xf numFmtId="0" fontId="0" fillId="2" borderId="10" xfId="0" applyFill="1" applyBorder="1" applyProtection="1"/>
    <xf numFmtId="0" fontId="4" fillId="2" borderId="11" xfId="0" applyFont="1" applyFill="1" applyBorder="1" applyProtection="1"/>
    <xf numFmtId="44" fontId="2" fillId="2" borderId="3" xfId="2" applyFont="1" applyFill="1" applyBorder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 wrapText="1"/>
    </xf>
    <xf numFmtId="43" fontId="6" fillId="0" borderId="0" xfId="1" applyNumberFormat="1" applyFont="1" applyAlignment="1" applyProtection="1">
      <alignment horizontal="right" vertical="center" wrapText="1"/>
    </xf>
    <xf numFmtId="164" fontId="6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/>
    </xf>
    <xf numFmtId="0" fontId="8" fillId="0" borderId="18" xfId="0" applyFont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vertical="center" wrapText="1"/>
    </xf>
    <xf numFmtId="0" fontId="5" fillId="0" borderId="20" xfId="0" applyFont="1" applyFill="1" applyBorder="1" applyAlignment="1" applyProtection="1">
      <alignment horizontal="right" vertical="center"/>
    </xf>
    <xf numFmtId="164" fontId="5" fillId="0" borderId="20" xfId="0" applyNumberFormat="1" applyFont="1" applyFill="1" applyBorder="1" applyAlignment="1" applyProtection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8" fillId="3" borderId="14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164" fontId="5" fillId="0" borderId="23" xfId="0" applyNumberFormat="1" applyFont="1" applyFill="1" applyBorder="1" applyAlignment="1" applyProtection="1">
      <alignment horizontal="right" vertical="center"/>
      <protection locked="0"/>
    </xf>
    <xf numFmtId="164" fontId="5" fillId="0" borderId="24" xfId="0" applyNumberFormat="1" applyFont="1" applyFill="1" applyBorder="1" applyAlignment="1" applyProtection="1">
      <alignment horizontal="right" vertical="center"/>
    </xf>
    <xf numFmtId="164" fontId="5" fillId="0" borderId="19" xfId="0" applyNumberFormat="1" applyFont="1" applyFill="1" applyBorder="1" applyAlignment="1" applyProtection="1">
      <alignment horizontal="right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164" fontId="5" fillId="0" borderId="27" xfId="0" applyNumberFormat="1" applyFont="1" applyFill="1" applyBorder="1" applyAlignment="1" applyProtection="1">
      <alignment horizontal="right" vertical="center"/>
    </xf>
    <xf numFmtId="164" fontId="5" fillId="0" borderId="20" xfId="0" applyNumberFormat="1" applyFont="1" applyBorder="1" applyAlignment="1" applyProtection="1">
      <alignment horizontal="right" vertical="center"/>
    </xf>
    <xf numFmtId="0" fontId="8" fillId="3" borderId="21" xfId="0" applyFont="1" applyFill="1" applyBorder="1" applyAlignment="1" applyProtection="1">
      <alignment horizontal="center" vertical="center"/>
    </xf>
    <xf numFmtId="164" fontId="8" fillId="5" borderId="30" xfId="0" applyNumberFormat="1" applyFont="1" applyFill="1" applyBorder="1" applyAlignment="1" applyProtection="1">
      <alignment horizontal="right" vertical="center" wrapText="1"/>
    </xf>
    <xf numFmtId="0" fontId="5" fillId="0" borderId="10" xfId="0" applyFont="1" applyFill="1" applyBorder="1" applyAlignment="1" applyProtection="1">
      <alignment vertical="center" wrapText="1"/>
    </xf>
    <xf numFmtId="0" fontId="5" fillId="0" borderId="31" xfId="0" applyFont="1" applyBorder="1" applyAlignment="1" applyProtection="1">
      <alignment horizontal="center" vertical="center"/>
    </xf>
    <xf numFmtId="0" fontId="5" fillId="0" borderId="31" xfId="0" applyFont="1" applyFill="1" applyBorder="1" applyAlignment="1" applyProtection="1">
      <alignment horizontal="center" vertical="center"/>
    </xf>
    <xf numFmtId="164" fontId="5" fillId="0" borderId="32" xfId="0" applyNumberFormat="1" applyFont="1" applyBorder="1" applyAlignment="1" applyProtection="1">
      <alignment horizontal="right" vertical="center"/>
    </xf>
    <xf numFmtId="164" fontId="8" fillId="5" borderId="34" xfId="0" applyNumberFormat="1" applyFont="1" applyFill="1" applyBorder="1" applyAlignment="1" applyProtection="1">
      <alignment horizontal="right" vertical="center" wrapText="1"/>
    </xf>
    <xf numFmtId="16" fontId="5" fillId="0" borderId="35" xfId="0" applyNumberFormat="1" applyFont="1" applyFill="1" applyBorder="1" applyAlignment="1" applyProtection="1">
      <alignment vertical="center" wrapText="1"/>
    </xf>
    <xf numFmtId="0" fontId="5" fillId="0" borderId="23" xfId="0" applyFont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164" fontId="5" fillId="0" borderId="24" xfId="0" applyNumberFormat="1" applyFont="1" applyBorder="1" applyAlignment="1" applyProtection="1">
      <alignment horizontal="right" vertical="center"/>
    </xf>
    <xf numFmtId="164" fontId="8" fillId="5" borderId="14" xfId="0" applyNumberFormat="1" applyFont="1" applyFill="1" applyBorder="1" applyAlignment="1" applyProtection="1">
      <alignment horizontal="right" vertical="center" wrapText="1"/>
    </xf>
    <xf numFmtId="0" fontId="5" fillId="6" borderId="23" xfId="0" applyFont="1" applyFill="1" applyBorder="1" applyAlignment="1" applyProtection="1">
      <alignment horizontal="center" vertical="center"/>
    </xf>
    <xf numFmtId="164" fontId="5" fillId="0" borderId="37" xfId="0" applyNumberFormat="1" applyFont="1" applyBorder="1" applyAlignment="1" applyProtection="1">
      <alignment horizontal="right" vertical="center"/>
    </xf>
    <xf numFmtId="0" fontId="5" fillId="0" borderId="33" xfId="0" applyFont="1" applyFill="1" applyBorder="1" applyAlignment="1" applyProtection="1">
      <alignment horizontal="left" vertical="center" wrapText="1"/>
    </xf>
    <xf numFmtId="164" fontId="5" fillId="0" borderId="38" xfId="0" applyNumberFormat="1" applyFont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justify" vertical="center"/>
    </xf>
    <xf numFmtId="0" fontId="5" fillId="0" borderId="15" xfId="0" applyFont="1" applyFill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164" fontId="5" fillId="0" borderId="17" xfId="0" applyNumberFormat="1" applyFont="1" applyFill="1" applyBorder="1" applyAlignment="1" applyProtection="1">
      <alignment horizontal="right" vertical="center"/>
      <protection locked="0"/>
    </xf>
    <xf numFmtId="164" fontId="5" fillId="0" borderId="18" xfId="0" applyNumberFormat="1" applyFont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horizontal="justify" vertical="center"/>
    </xf>
    <xf numFmtId="0" fontId="5" fillId="0" borderId="40" xfId="0" applyFont="1" applyBorder="1" applyAlignment="1" applyProtection="1">
      <alignment horizontal="center" vertical="center" wrapText="1"/>
    </xf>
    <xf numFmtId="164" fontId="5" fillId="0" borderId="40" xfId="0" applyNumberFormat="1" applyFont="1" applyBorder="1" applyAlignment="1" applyProtection="1">
      <alignment horizontal="right" vertical="center"/>
      <protection locked="0"/>
    </xf>
    <xf numFmtId="0" fontId="5" fillId="0" borderId="23" xfId="0" applyFont="1" applyBorder="1" applyAlignment="1" applyProtection="1">
      <alignment horizontal="center" vertical="center" wrapText="1"/>
    </xf>
    <xf numFmtId="164" fontId="5" fillId="0" borderId="23" xfId="0" applyNumberFormat="1" applyFont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 applyProtection="1">
      <alignment vertical="center" wrapText="1"/>
    </xf>
    <xf numFmtId="0" fontId="5" fillId="0" borderId="4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 wrapText="1"/>
    </xf>
    <xf numFmtId="0" fontId="8" fillId="3" borderId="12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</xf>
    <xf numFmtId="0" fontId="5" fillId="6" borderId="20" xfId="0" applyFont="1" applyFill="1" applyBorder="1" applyAlignment="1" applyProtection="1">
      <alignment vertical="center"/>
    </xf>
    <xf numFmtId="164" fontId="8" fillId="3" borderId="14" xfId="0" applyNumberFormat="1" applyFont="1" applyFill="1" applyBorder="1" applyAlignment="1" applyProtection="1">
      <alignment horizontal="right" vertical="center"/>
    </xf>
    <xf numFmtId="164" fontId="8" fillId="0" borderId="0" xfId="0" applyNumberFormat="1" applyFont="1" applyFill="1" applyBorder="1" applyAlignment="1" applyProtection="1">
      <alignment horizontal="right" vertical="center"/>
    </xf>
    <xf numFmtId="0" fontId="5" fillId="0" borderId="43" xfId="0" applyFont="1" applyFill="1" applyBorder="1" applyAlignment="1" applyProtection="1"/>
    <xf numFmtId="0" fontId="8" fillId="5" borderId="15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right" vertical="center"/>
    </xf>
    <xf numFmtId="0" fontId="5" fillId="0" borderId="9" xfId="0" applyFont="1" applyFill="1" applyBorder="1" applyAlignment="1" applyProtection="1"/>
    <xf numFmtId="164" fontId="2" fillId="4" borderId="46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vertical="center"/>
    </xf>
    <xf numFmtId="0" fontId="5" fillId="0" borderId="35" xfId="0" applyFont="1" applyFill="1" applyBorder="1" applyAlignment="1" applyProtection="1">
      <alignment vertical="center"/>
    </xf>
    <xf numFmtId="164" fontId="2" fillId="4" borderId="38" xfId="0" applyNumberFormat="1" applyFont="1" applyFill="1" applyBorder="1" applyAlignment="1" applyProtection="1">
      <alignment vertical="center"/>
    </xf>
    <xf numFmtId="0" fontId="2" fillId="4" borderId="35" xfId="0" applyFont="1" applyFill="1" applyBorder="1" applyAlignment="1" applyProtection="1">
      <alignment vertical="center"/>
    </xf>
    <xf numFmtId="0" fontId="2" fillId="4" borderId="23" xfId="0" applyFont="1" applyFill="1" applyBorder="1" applyAlignment="1" applyProtection="1">
      <alignment vertical="center"/>
    </xf>
    <xf numFmtId="0" fontId="2" fillId="4" borderId="23" xfId="0" applyFont="1" applyFill="1" applyBorder="1" applyAlignment="1" applyProtection="1">
      <alignment horizontal="center" vertical="center"/>
    </xf>
    <xf numFmtId="0" fontId="5" fillId="0" borderId="45" xfId="0" applyFont="1" applyFill="1" applyBorder="1" applyAlignment="1" applyProtection="1">
      <alignment vertical="center"/>
    </xf>
    <xf numFmtId="0" fontId="0" fillId="0" borderId="23" xfId="0" applyFont="1" applyFill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5" fillId="0" borderId="47" xfId="0" applyFont="1" applyFill="1" applyBorder="1" applyAlignment="1" applyProtection="1">
      <alignment vertical="center"/>
    </xf>
    <xf numFmtId="0" fontId="0" fillId="0" borderId="48" xfId="0" applyFont="1" applyFill="1" applyBorder="1" applyAlignment="1" applyProtection="1">
      <alignment horizontal="center" vertical="center"/>
    </xf>
    <xf numFmtId="164" fontId="5" fillId="0" borderId="48" xfId="0" applyNumberFormat="1" applyFont="1" applyFill="1" applyBorder="1" applyAlignment="1" applyProtection="1">
      <alignment horizontal="right" vertical="center"/>
      <protection locked="0"/>
    </xf>
    <xf numFmtId="164" fontId="5" fillId="0" borderId="49" xfId="0" applyNumberFormat="1" applyFont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vertical="center"/>
    </xf>
    <xf numFmtId="0" fontId="0" fillId="0" borderId="40" xfId="0" applyFont="1" applyFill="1" applyBorder="1" applyAlignment="1" applyProtection="1">
      <alignment horizontal="center" vertical="center"/>
    </xf>
    <xf numFmtId="0" fontId="0" fillId="0" borderId="40" xfId="0" applyFont="1" applyBorder="1" applyAlignment="1" applyProtection="1">
      <alignment horizontal="center" vertical="center"/>
    </xf>
    <xf numFmtId="164" fontId="5" fillId="0" borderId="40" xfId="0" applyNumberFormat="1" applyFont="1" applyFill="1" applyBorder="1" applyAlignment="1" applyProtection="1">
      <alignment horizontal="right" vertical="center"/>
      <protection locked="0"/>
    </xf>
    <xf numFmtId="0" fontId="5" fillId="0" borderId="6" xfId="0" applyFont="1" applyFill="1" applyBorder="1" applyAlignment="1" applyProtection="1">
      <alignment vertical="center"/>
    </xf>
    <xf numFmtId="164" fontId="5" fillId="0" borderId="31" xfId="0" applyNumberFormat="1" applyFont="1" applyFill="1" applyBorder="1" applyAlignment="1" applyProtection="1">
      <alignment horizontal="right" vertical="center"/>
      <protection locked="0"/>
    </xf>
    <xf numFmtId="0" fontId="8" fillId="5" borderId="12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horizontal="center" vertical="center"/>
    </xf>
    <xf numFmtId="4" fontId="0" fillId="5" borderId="13" xfId="0" applyNumberFormat="1" applyFont="1" applyFill="1" applyBorder="1" applyAlignment="1" applyProtection="1">
      <alignment horizontal="right" vertical="center"/>
    </xf>
    <xf numFmtId="164" fontId="8" fillId="5" borderId="14" xfId="0" applyNumberFormat="1" applyFont="1" applyFill="1" applyBorder="1" applyAlignment="1" applyProtection="1">
      <alignment horizontal="right" vertical="center"/>
    </xf>
    <xf numFmtId="0" fontId="5" fillId="0" borderId="25" xfId="0" applyFont="1" applyFill="1" applyBorder="1" applyAlignment="1" applyProtection="1"/>
    <xf numFmtId="0" fontId="5" fillId="0" borderId="0" xfId="0" applyFont="1" applyFill="1" applyAlignme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0" fillId="0" borderId="4" xfId="0" applyFont="1" applyBorder="1" applyAlignment="1" applyProtection="1">
      <alignment horizontal="left" vertical="center" wrapText="1"/>
    </xf>
    <xf numFmtId="8" fontId="9" fillId="0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1" xfId="0" applyFont="1" applyBorder="1" applyAlignment="1" applyProtection="1">
      <alignment vertical="center" wrapText="1"/>
    </xf>
    <xf numFmtId="8" fontId="9" fillId="0" borderId="22" xfId="0" applyNumberFormat="1" applyFont="1" applyBorder="1" applyAlignment="1" applyProtection="1">
      <alignment horizontal="right" vertical="center"/>
      <protection locked="0"/>
    </xf>
    <xf numFmtId="0" fontId="0" fillId="0" borderId="42" xfId="0" applyFont="1" applyBorder="1" applyAlignment="1" applyProtection="1">
      <alignment horizontal="justify" vertical="center"/>
    </xf>
    <xf numFmtId="0" fontId="0" fillId="0" borderId="26" xfId="0" applyFont="1" applyBorder="1" applyAlignment="1" applyProtection="1">
      <alignment horizontal="center" vertical="center"/>
    </xf>
    <xf numFmtId="8" fontId="9" fillId="0" borderId="26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justify"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center" vertical="center"/>
    </xf>
    <xf numFmtId="8" fontId="9" fillId="0" borderId="0" xfId="0" applyNumberFormat="1" applyFont="1" applyBorder="1" applyAlignment="1" applyProtection="1">
      <alignment horizontal="right" vertical="center"/>
    </xf>
    <xf numFmtId="164" fontId="5" fillId="0" borderId="0" xfId="0" applyNumberFormat="1" applyFont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center" vertical="center" wrapText="1"/>
    </xf>
    <xf numFmtId="164" fontId="5" fillId="0" borderId="18" xfId="0" applyNumberFormat="1" applyFont="1" applyFill="1" applyBorder="1" applyAlignment="1" applyProtection="1">
      <alignment horizontal="right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0" fontId="2" fillId="0" borderId="5" xfId="0" applyFont="1" applyBorder="1" applyProtection="1"/>
    <xf numFmtId="0" fontId="5" fillId="0" borderId="0" xfId="0" applyNumberFormat="1" applyFont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5" fillId="0" borderId="0" xfId="0" applyNumberFormat="1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0" xfId="0" applyFont="1" applyProtection="1"/>
    <xf numFmtId="0" fontId="0" fillId="0" borderId="0" xfId="0" applyFont="1" applyBorder="1" applyProtection="1"/>
    <xf numFmtId="0" fontId="8" fillId="0" borderId="0" xfId="0" applyNumberFormat="1" applyFont="1" applyProtection="1"/>
    <xf numFmtId="0" fontId="8" fillId="0" borderId="0" xfId="0" applyFont="1" applyBorder="1" applyProtection="1"/>
    <xf numFmtId="0" fontId="8" fillId="0" borderId="0" xfId="0" applyFont="1" applyProtection="1"/>
    <xf numFmtId="0" fontId="5" fillId="0" borderId="0" xfId="0" applyFont="1" applyBorder="1" applyProtection="1"/>
    <xf numFmtId="0" fontId="5" fillId="0" borderId="0" xfId="0" applyFont="1" applyProtection="1"/>
    <xf numFmtId="0" fontId="5" fillId="0" borderId="0" xfId="0" applyNumberFormat="1" applyFont="1" applyFill="1" applyProtection="1"/>
    <xf numFmtId="0" fontId="5" fillId="0" borderId="0" xfId="0" applyFont="1" applyFill="1" applyBorder="1" applyProtection="1"/>
    <xf numFmtId="0" fontId="5" fillId="0" borderId="0" xfId="0" applyFont="1" applyFill="1" applyProtection="1"/>
    <xf numFmtId="0" fontId="5" fillId="0" borderId="0" xfId="0" applyNumberFormat="1" applyFont="1" applyProtection="1"/>
    <xf numFmtId="14" fontId="5" fillId="0" borderId="0" xfId="0" applyNumberFormat="1" applyFont="1" applyFill="1" applyProtection="1"/>
    <xf numFmtId="0" fontId="0" fillId="0" borderId="6" xfId="0" applyBorder="1" applyProtection="1"/>
    <xf numFmtId="0" fontId="5" fillId="0" borderId="0" xfId="0" applyNumberFormat="1" applyFont="1" applyFill="1" applyAlignment="1" applyProtection="1"/>
    <xf numFmtId="0" fontId="8" fillId="0" borderId="0" xfId="0" applyNumberFormat="1" applyFont="1" applyAlignment="1" applyProtection="1"/>
    <xf numFmtId="0" fontId="8" fillId="0" borderId="0" xfId="0" applyFont="1" applyBorder="1" applyAlignment="1" applyProtection="1"/>
    <xf numFmtId="0" fontId="8" fillId="0" borderId="0" xfId="0" applyFont="1" applyAlignment="1" applyProtection="1"/>
    <xf numFmtId="0" fontId="5" fillId="0" borderId="0" xfId="0" applyNumberFormat="1" applyFont="1" applyAlignment="1" applyProtection="1"/>
    <xf numFmtId="0" fontId="0" fillId="0" borderId="0" xfId="0" applyBorder="1" applyAlignment="1" applyProtection="1"/>
    <xf numFmtId="0" fontId="0" fillId="0" borderId="0" xfId="0" applyAlignment="1" applyProtection="1"/>
    <xf numFmtId="0" fontId="5" fillId="0" borderId="0" xfId="0" applyFont="1" applyBorder="1" applyAlignment="1" applyProtection="1"/>
    <xf numFmtId="0" fontId="5" fillId="0" borderId="36" xfId="0" applyFont="1" applyFill="1" applyBorder="1" applyAlignment="1" applyProtection="1">
      <alignment horizontal="center" vertical="center"/>
    </xf>
    <xf numFmtId="0" fontId="0" fillId="0" borderId="10" xfId="0" applyBorder="1" applyProtection="1"/>
    <xf numFmtId="0" fontId="8" fillId="0" borderId="9" xfId="0" quotePrefix="1" applyFont="1" applyFill="1" applyBorder="1" applyAlignment="1" applyProtection="1">
      <alignment horizontal="center" vertical="center"/>
    </xf>
    <xf numFmtId="0" fontId="5" fillId="0" borderId="47" xfId="0" applyFont="1" applyFill="1" applyBorder="1" applyAlignment="1" applyProtection="1">
      <alignment vertical="center" wrapText="1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164" fontId="5" fillId="0" borderId="26" xfId="0" applyNumberFormat="1" applyFont="1" applyFill="1" applyBorder="1" applyAlignment="1" applyProtection="1">
      <alignment horizontal="righ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5" fillId="0" borderId="36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 wrapText="1"/>
    </xf>
    <xf numFmtId="0" fontId="2" fillId="4" borderId="39" xfId="0" applyFont="1" applyFill="1" applyBorder="1" applyAlignment="1" applyProtection="1">
      <alignment horizontal="left" vertical="center"/>
    </xf>
    <xf numFmtId="0" fontId="2" fillId="4" borderId="44" xfId="0" applyFont="1" applyFill="1" applyBorder="1" applyAlignment="1" applyProtection="1">
      <alignment horizontal="left" vertical="center"/>
    </xf>
    <xf numFmtId="0" fontId="2" fillId="4" borderId="45" xfId="0" applyFont="1" applyFill="1" applyBorder="1" applyAlignment="1" applyProtection="1">
      <alignment horizontal="left" vertical="center"/>
    </xf>
    <xf numFmtId="0" fontId="2" fillId="4" borderId="7" xfId="0" applyFont="1" applyFill="1" applyBorder="1" applyAlignment="1" applyProtection="1">
      <alignment horizontal="left" vertical="center"/>
    </xf>
    <xf numFmtId="0" fontId="5" fillId="0" borderId="28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left" vertical="center"/>
    </xf>
    <xf numFmtId="0" fontId="8" fillId="3" borderId="13" xfId="0" applyFont="1" applyFill="1" applyBorder="1" applyAlignment="1" applyProtection="1">
      <alignment horizontal="left" vertical="center"/>
    </xf>
    <xf numFmtId="0" fontId="8" fillId="5" borderId="12" xfId="0" applyFont="1" applyFill="1" applyBorder="1" applyAlignment="1" applyProtection="1">
      <alignment horizontal="left" vertical="center" wrapText="1"/>
    </xf>
    <xf numFmtId="0" fontId="8" fillId="5" borderId="13" xfId="0" applyFont="1" applyFill="1" applyBorder="1" applyAlignment="1" applyProtection="1">
      <alignment horizontal="left" vertical="center" wrapText="1"/>
    </xf>
    <xf numFmtId="0" fontId="8" fillId="3" borderId="12" xfId="0" applyFont="1" applyFill="1" applyBorder="1" applyAlignment="1" applyProtection="1">
      <alignment horizontal="left" vertical="center" wrapText="1"/>
    </xf>
    <xf numFmtId="0" fontId="8" fillId="3" borderId="13" xfId="0" applyFont="1" applyFill="1" applyBorder="1" applyAlignment="1" applyProtection="1">
      <alignment horizontal="left" vertical="center" wrapText="1"/>
    </xf>
    <xf numFmtId="0" fontId="8" fillId="5" borderId="33" xfId="0" applyFont="1" applyFill="1" applyBorder="1" applyAlignment="1" applyProtection="1">
      <alignment horizontal="left" vertical="center" wrapText="1"/>
    </xf>
    <xf numFmtId="0" fontId="5" fillId="5" borderId="20" xfId="0" applyFont="1" applyFill="1" applyBorder="1" applyAlignment="1" applyProtection="1">
      <alignment horizontal="left" vertical="center" wrapText="1"/>
    </xf>
    <xf numFmtId="0" fontId="5" fillId="5" borderId="13" xfId="0" applyFont="1" applyFill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horizontal="left" vertical="center" wrapText="1"/>
    </xf>
    <xf numFmtId="0" fontId="8" fillId="0" borderId="15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5" borderId="28" xfId="0" applyFont="1" applyFill="1" applyBorder="1" applyAlignment="1" applyProtection="1">
      <alignment horizontal="left" vertical="center" wrapText="1"/>
    </xf>
    <xf numFmtId="0" fontId="5" fillId="5" borderId="29" xfId="0" applyFont="1" applyFill="1" applyBorder="1" applyAlignment="1" applyProtection="1">
      <alignment horizontal="left" vertical="center" wrapText="1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EE8E4-31BB-495A-9271-BF5D8A7F5B0D}">
  <dimension ref="B2:D16"/>
  <sheetViews>
    <sheetView tabSelected="1" view="pageBreakPreview" zoomScaleNormal="100" zoomScaleSheetLayoutView="100" workbookViewId="0">
      <selection activeCell="D12" sqref="D12"/>
    </sheetView>
  </sheetViews>
  <sheetFormatPr defaultColWidth="8.85546875" defaultRowHeight="15" x14ac:dyDescent="0.25"/>
  <cols>
    <col min="1" max="1" width="4.140625" style="2" customWidth="1"/>
    <col min="2" max="2" width="8.85546875" style="2"/>
    <col min="3" max="3" width="76.85546875" style="2" bestFit="1" customWidth="1"/>
    <col min="4" max="4" width="26" style="2" customWidth="1"/>
    <col min="5" max="5" width="4.28515625" style="2" customWidth="1"/>
    <col min="6" max="16384" width="8.85546875" style="2"/>
  </cols>
  <sheetData>
    <row r="2" spans="2:4" ht="26.25" x14ac:dyDescent="0.4">
      <c r="B2" s="1" t="s">
        <v>0</v>
      </c>
      <c r="D2" s="3" t="s">
        <v>109</v>
      </c>
    </row>
    <row r="4" spans="2:4" ht="42" customHeight="1" x14ac:dyDescent="0.25">
      <c r="B4" s="174" t="s">
        <v>51</v>
      </c>
      <c r="C4" s="174"/>
      <c r="D4" s="174"/>
    </row>
    <row r="6" spans="2:4" ht="16.5" customHeight="1" thickBot="1" x14ac:dyDescent="0.3"/>
    <row r="7" spans="2:4" x14ac:dyDescent="0.25">
      <c r="B7" s="5">
        <f>Specifikacija!B6</f>
        <v>1</v>
      </c>
      <c r="C7" s="7" t="s">
        <v>9</v>
      </c>
      <c r="D7" s="4">
        <f>Specifikacija!G6</f>
        <v>0</v>
      </c>
    </row>
    <row r="8" spans="2:4" x14ac:dyDescent="0.25">
      <c r="B8" s="5">
        <f>Specifikacija!B52</f>
        <v>2</v>
      </c>
      <c r="C8" s="7" t="s">
        <v>47</v>
      </c>
      <c r="D8" s="6">
        <f>Specifikacija!G52</f>
        <v>0</v>
      </c>
    </row>
    <row r="9" spans="2:4" x14ac:dyDescent="0.25">
      <c r="B9" s="5">
        <f>Specifikacija!B55</f>
        <v>3</v>
      </c>
      <c r="C9" s="7" t="s">
        <v>90</v>
      </c>
      <c r="D9" s="6">
        <f>Specifikacija!G55</f>
        <v>0</v>
      </c>
    </row>
    <row r="10" spans="2:4" x14ac:dyDescent="0.25">
      <c r="B10" s="5">
        <f>Specifikacija!B91</f>
        <v>4</v>
      </c>
      <c r="C10" s="7" t="s">
        <v>49</v>
      </c>
      <c r="D10" s="6">
        <f>Specifikacija!G91</f>
        <v>0</v>
      </c>
    </row>
    <row r="11" spans="2:4" ht="15.75" thickBot="1" x14ac:dyDescent="0.3">
      <c r="B11" s="8"/>
      <c r="C11" s="8"/>
      <c r="D11" s="9"/>
    </row>
    <row r="12" spans="2:4" x14ac:dyDescent="0.25">
      <c r="B12" s="10"/>
      <c r="C12" s="137" t="s">
        <v>1</v>
      </c>
      <c r="D12" s="4">
        <f>SUM(D7:D10)</f>
        <v>0</v>
      </c>
    </row>
    <row r="13" spans="2:4" ht="8.25" customHeight="1" x14ac:dyDescent="0.25">
      <c r="B13" s="11"/>
      <c r="C13" s="12"/>
      <c r="D13" s="13"/>
    </row>
    <row r="14" spans="2:4" x14ac:dyDescent="0.25">
      <c r="B14" s="11"/>
      <c r="C14" s="12" t="s">
        <v>45</v>
      </c>
      <c r="D14" s="13">
        <f>ROUND(22%*D12,2)</f>
        <v>0</v>
      </c>
    </row>
    <row r="15" spans="2:4" ht="6.75" customHeight="1" x14ac:dyDescent="0.25">
      <c r="B15" s="11"/>
      <c r="C15" s="8"/>
      <c r="D15" s="14"/>
    </row>
    <row r="16" spans="2:4" ht="19.5" thickBot="1" x14ac:dyDescent="0.35">
      <c r="B16" s="15"/>
      <c r="C16" s="16" t="s">
        <v>46</v>
      </c>
      <c r="D16" s="17">
        <f>D12+D14</f>
        <v>0</v>
      </c>
    </row>
  </sheetData>
  <sheetProtection sheet="1" selectLockedCells="1"/>
  <mergeCells count="1">
    <mergeCell ref="B4:D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B2FD3-AB14-4998-B784-E2423ED2F3FB}">
  <sheetPr>
    <pageSetUpPr fitToPage="1"/>
  </sheetPr>
  <dimension ref="A1:I96"/>
  <sheetViews>
    <sheetView view="pageBreakPreview" zoomScaleNormal="100" zoomScaleSheetLayoutView="100" workbookViewId="0">
      <selection activeCell="F8" sqref="F8"/>
    </sheetView>
  </sheetViews>
  <sheetFormatPr defaultColWidth="9.140625" defaultRowHeight="15" x14ac:dyDescent="0.25"/>
  <cols>
    <col min="1" max="1" width="4" style="154" customWidth="1"/>
    <col min="2" max="2" width="9.140625" style="153"/>
    <col min="3" max="3" width="92.28515625" style="140" customWidth="1"/>
    <col min="4" max="4" width="11.42578125" style="117" customWidth="1"/>
    <col min="5" max="5" width="13.28515625" style="118" customWidth="1"/>
    <col min="6" max="6" width="17.28515625" style="150" customWidth="1"/>
    <col min="7" max="7" width="23.85546875" style="150" customWidth="1"/>
    <col min="8" max="8" width="5.42578125" style="152" customWidth="1"/>
    <col min="9" max="9" width="9.140625" style="149" customWidth="1"/>
    <col min="10" max="11" width="9.140625" style="150" customWidth="1"/>
    <col min="12" max="16384" width="9.140625" style="150"/>
  </cols>
  <sheetData>
    <row r="1" spans="1:9" s="140" customFormat="1" ht="16.5" thickBot="1" x14ac:dyDescent="0.3">
      <c r="A1" s="138"/>
      <c r="B1" s="18"/>
      <c r="C1" s="19"/>
      <c r="D1" s="20"/>
      <c r="E1" s="21"/>
      <c r="F1" s="20"/>
      <c r="G1" s="22"/>
      <c r="H1" s="23"/>
      <c r="I1" s="139"/>
    </row>
    <row r="2" spans="1:9" s="143" customFormat="1" ht="19.5" thickBot="1" x14ac:dyDescent="0.3">
      <c r="A2" s="141"/>
      <c r="B2" s="191" t="s">
        <v>107</v>
      </c>
      <c r="C2" s="192"/>
      <c r="D2" s="192"/>
      <c r="E2" s="192"/>
      <c r="F2" s="192"/>
      <c r="G2" s="193"/>
      <c r="H2" s="24"/>
      <c r="I2" s="142"/>
    </row>
    <row r="3" spans="1:9" s="143" customFormat="1" ht="37.5" customHeight="1" thickBot="1" x14ac:dyDescent="0.3">
      <c r="A3" s="141"/>
      <c r="B3" s="25" t="s">
        <v>2</v>
      </c>
      <c r="C3" s="194" t="s">
        <v>108</v>
      </c>
      <c r="D3" s="194"/>
      <c r="E3" s="194"/>
      <c r="F3" s="194"/>
      <c r="G3" s="195"/>
      <c r="H3" s="26"/>
      <c r="I3" s="142"/>
    </row>
    <row r="4" spans="1:9" s="143" customFormat="1" ht="15.75" thickBot="1" x14ac:dyDescent="0.3">
      <c r="A4" s="141"/>
      <c r="B4" s="196" t="s">
        <v>3</v>
      </c>
      <c r="C4" s="197"/>
      <c r="D4" s="27" t="s">
        <v>4</v>
      </c>
      <c r="E4" s="27" t="s">
        <v>5</v>
      </c>
      <c r="F4" s="27" t="s">
        <v>6</v>
      </c>
      <c r="G4" s="28" t="s">
        <v>7</v>
      </c>
      <c r="H4" s="29"/>
      <c r="I4" s="142"/>
    </row>
    <row r="5" spans="1:9" s="144" customFormat="1" ht="15.75" thickBot="1" x14ac:dyDescent="0.3">
      <c r="B5" s="30"/>
      <c r="C5" s="31"/>
      <c r="D5" s="32"/>
      <c r="E5" s="30"/>
      <c r="F5" s="33"/>
      <c r="G5" s="33"/>
      <c r="H5" s="34"/>
      <c r="I5" s="145"/>
    </row>
    <row r="6" spans="1:9" s="148" customFormat="1" ht="15.75" thickBot="1" x14ac:dyDescent="0.3">
      <c r="A6" s="146"/>
      <c r="B6" s="46">
        <v>1</v>
      </c>
      <c r="C6" s="186" t="s">
        <v>9</v>
      </c>
      <c r="D6" s="187"/>
      <c r="E6" s="187"/>
      <c r="F6" s="187"/>
      <c r="G6" s="35">
        <f>SUM(G7,G9,G13,G21,G23,G37,G32,G35)</f>
        <v>0</v>
      </c>
      <c r="H6" s="36"/>
      <c r="I6" s="147"/>
    </row>
    <row r="7" spans="1:9" s="148" customFormat="1" ht="15.75" thickBot="1" x14ac:dyDescent="0.3">
      <c r="A7" s="154"/>
      <c r="B7" s="37"/>
      <c r="C7" s="198" t="s">
        <v>91</v>
      </c>
      <c r="D7" s="199"/>
      <c r="E7" s="199"/>
      <c r="F7" s="199"/>
      <c r="G7" s="47">
        <f>SUM(G8:G8)</f>
        <v>0</v>
      </c>
      <c r="H7" s="36"/>
      <c r="I7" s="147"/>
    </row>
    <row r="8" spans="1:9" ht="15.75" thickBot="1" x14ac:dyDescent="0.3">
      <c r="B8" s="37"/>
      <c r="C8" s="66" t="s">
        <v>92</v>
      </c>
      <c r="D8" s="67">
        <v>1</v>
      </c>
      <c r="E8" s="68" t="s">
        <v>10</v>
      </c>
      <c r="F8" s="69">
        <v>0</v>
      </c>
      <c r="G8" s="70">
        <f t="shared" ref="G8:G12" si="0">ROUND((ROUND(F8,2))*D8,2)</f>
        <v>0</v>
      </c>
      <c r="H8" s="41"/>
    </row>
    <row r="9" spans="1:9" s="148" customFormat="1" ht="15.75" thickBot="1" x14ac:dyDescent="0.3">
      <c r="A9" s="146"/>
      <c r="B9" s="37"/>
      <c r="C9" s="188" t="s">
        <v>11</v>
      </c>
      <c r="D9" s="189"/>
      <c r="E9" s="189"/>
      <c r="F9" s="189"/>
      <c r="G9" s="52">
        <f>SUM(G10:G12)</f>
        <v>0</v>
      </c>
      <c r="H9" s="36"/>
      <c r="I9" s="147"/>
    </row>
    <row r="10" spans="1:9" x14ac:dyDescent="0.25">
      <c r="B10" s="37"/>
      <c r="C10" s="53" t="s">
        <v>110</v>
      </c>
      <c r="D10" s="54">
        <v>1</v>
      </c>
      <c r="E10" s="55" t="s">
        <v>10</v>
      </c>
      <c r="F10" s="39">
        <v>0</v>
      </c>
      <c r="G10" s="56">
        <f t="shared" si="0"/>
        <v>0</v>
      </c>
      <c r="H10" s="41"/>
    </row>
    <row r="11" spans="1:9" s="153" customFormat="1" x14ac:dyDescent="0.25">
      <c r="A11" s="151"/>
      <c r="B11" s="37"/>
      <c r="C11" s="53" t="s">
        <v>94</v>
      </c>
      <c r="D11" s="55">
        <v>1</v>
      </c>
      <c r="E11" s="55" t="s">
        <v>10</v>
      </c>
      <c r="F11" s="39">
        <v>0</v>
      </c>
      <c r="G11" s="40">
        <f t="shared" si="0"/>
        <v>0</v>
      </c>
      <c r="H11" s="41"/>
      <c r="I11" s="152"/>
    </row>
    <row r="12" spans="1:9" s="153" customFormat="1" ht="30.75" thickBot="1" x14ac:dyDescent="0.3">
      <c r="A12" s="155"/>
      <c r="B12" s="37"/>
      <c r="C12" s="53" t="s">
        <v>95</v>
      </c>
      <c r="D12" s="55">
        <v>1</v>
      </c>
      <c r="E12" s="55" t="s">
        <v>10</v>
      </c>
      <c r="F12" s="39">
        <v>0</v>
      </c>
      <c r="G12" s="40">
        <f t="shared" si="0"/>
        <v>0</v>
      </c>
      <c r="H12" s="41"/>
      <c r="I12" s="152"/>
    </row>
    <row r="13" spans="1:9" s="148" customFormat="1" ht="15.75" thickBot="1" x14ac:dyDescent="0.3">
      <c r="A13" s="151"/>
      <c r="B13" s="136"/>
      <c r="C13" s="184" t="s">
        <v>12</v>
      </c>
      <c r="D13" s="190"/>
      <c r="E13" s="190"/>
      <c r="F13" s="190"/>
      <c r="G13" s="57">
        <f>SUM(G14:G20)</f>
        <v>0</v>
      </c>
      <c r="H13" s="36"/>
      <c r="I13" s="147"/>
    </row>
    <row r="14" spans="1:9" x14ac:dyDescent="0.25">
      <c r="B14" s="136"/>
      <c r="C14" s="10" t="s">
        <v>58</v>
      </c>
      <c r="D14" s="135">
        <v>1</v>
      </c>
      <c r="E14" s="38" t="s">
        <v>10</v>
      </c>
      <c r="F14" s="39">
        <v>0</v>
      </c>
      <c r="G14" s="56">
        <f>ROUND((ROUND(F14,2))*D14,2)</f>
        <v>0</v>
      </c>
      <c r="H14" s="41"/>
    </row>
    <row r="15" spans="1:9" x14ac:dyDescent="0.25">
      <c r="B15" s="136"/>
      <c r="C15" s="156" t="s">
        <v>52</v>
      </c>
      <c r="D15" s="54">
        <v>1</v>
      </c>
      <c r="E15" s="38" t="s">
        <v>10</v>
      </c>
      <c r="F15" s="39">
        <v>0</v>
      </c>
      <c r="G15" s="56">
        <f t="shared" ref="G15:G20" si="1">ROUND((ROUND(F15,2))*D15,2)</f>
        <v>0</v>
      </c>
      <c r="H15" s="41"/>
    </row>
    <row r="16" spans="1:9" x14ac:dyDescent="0.25">
      <c r="B16" s="165"/>
      <c r="C16" s="156" t="s">
        <v>53</v>
      </c>
      <c r="D16" s="54">
        <v>1</v>
      </c>
      <c r="E16" s="38" t="s">
        <v>10</v>
      </c>
      <c r="F16" s="39">
        <v>0</v>
      </c>
      <c r="G16" s="56">
        <f t="shared" ref="G16" si="2">ROUND((ROUND(F16,2))*D16,2)</f>
        <v>0</v>
      </c>
      <c r="H16" s="41"/>
    </row>
    <row r="17" spans="1:9" x14ac:dyDescent="0.25">
      <c r="B17" s="165"/>
      <c r="C17" s="156" t="s">
        <v>54</v>
      </c>
      <c r="D17" s="54">
        <v>1</v>
      </c>
      <c r="E17" s="38" t="s">
        <v>10</v>
      </c>
      <c r="F17" s="39">
        <v>0</v>
      </c>
      <c r="G17" s="56">
        <f t="shared" ref="G17" si="3">ROUND((ROUND(F17,2))*D17,2)</f>
        <v>0</v>
      </c>
      <c r="H17" s="41"/>
    </row>
    <row r="18" spans="1:9" x14ac:dyDescent="0.25">
      <c r="B18" s="136"/>
      <c r="C18" s="156" t="s">
        <v>55</v>
      </c>
      <c r="D18" s="54">
        <v>3</v>
      </c>
      <c r="E18" s="38" t="s">
        <v>10</v>
      </c>
      <c r="F18" s="39">
        <v>0</v>
      </c>
      <c r="G18" s="40">
        <f t="shared" ref="G18:G19" si="4">ROUND((ROUND(F18,2))*D18,2)</f>
        <v>0</v>
      </c>
      <c r="H18" s="41"/>
    </row>
    <row r="19" spans="1:9" x14ac:dyDescent="0.25">
      <c r="B19" s="165"/>
      <c r="C19" s="156" t="s">
        <v>56</v>
      </c>
      <c r="D19" s="54">
        <v>1</v>
      </c>
      <c r="E19" s="38" t="s">
        <v>10</v>
      </c>
      <c r="F19" s="39">
        <v>0</v>
      </c>
      <c r="G19" s="56">
        <f t="shared" si="4"/>
        <v>0</v>
      </c>
      <c r="H19" s="41"/>
    </row>
    <row r="20" spans="1:9" ht="15.75" thickBot="1" x14ac:dyDescent="0.3">
      <c r="B20" s="136"/>
      <c r="C20" s="166" t="s">
        <v>57</v>
      </c>
      <c r="D20" s="49">
        <v>1</v>
      </c>
      <c r="E20" s="38" t="s">
        <v>10</v>
      </c>
      <c r="F20" s="39">
        <v>0</v>
      </c>
      <c r="G20" s="56">
        <f t="shared" si="1"/>
        <v>0</v>
      </c>
      <c r="H20" s="41"/>
    </row>
    <row r="21" spans="1:9" s="148" customFormat="1" ht="15.75" thickBot="1" x14ac:dyDescent="0.3">
      <c r="A21" s="146"/>
      <c r="B21" s="136"/>
      <c r="C21" s="184" t="s">
        <v>13</v>
      </c>
      <c r="D21" s="185"/>
      <c r="E21" s="185"/>
      <c r="F21" s="185"/>
      <c r="G21" s="57">
        <f>SUM(G22:G22)</f>
        <v>0</v>
      </c>
      <c r="H21" s="36"/>
      <c r="I21" s="147"/>
    </row>
    <row r="22" spans="1:9" s="153" customFormat="1" ht="15.75" thickBot="1" x14ac:dyDescent="0.3">
      <c r="A22" s="155"/>
      <c r="B22" s="136"/>
      <c r="C22" s="60" t="s">
        <v>96</v>
      </c>
      <c r="D22" s="43">
        <v>1</v>
      </c>
      <c r="E22" s="38" t="s">
        <v>10</v>
      </c>
      <c r="F22" s="39">
        <v>0</v>
      </c>
      <c r="G22" s="61">
        <f t="shared" ref="G22" si="5">ROUND((ROUND(F22,2))*D22,2)</f>
        <v>0</v>
      </c>
      <c r="H22" s="41"/>
      <c r="I22" s="152"/>
    </row>
    <row r="23" spans="1:9" s="148" customFormat="1" ht="15.75" thickBot="1" x14ac:dyDescent="0.3">
      <c r="A23" s="146"/>
      <c r="B23" s="136"/>
      <c r="C23" s="184" t="s">
        <v>15</v>
      </c>
      <c r="D23" s="185"/>
      <c r="E23" s="185"/>
      <c r="F23" s="185"/>
      <c r="G23" s="57">
        <f>SUM(G24:G31)</f>
        <v>0</v>
      </c>
      <c r="H23" s="36"/>
      <c r="I23" s="147"/>
    </row>
    <row r="24" spans="1:9" s="148" customFormat="1" x14ac:dyDescent="0.25">
      <c r="A24" s="146"/>
      <c r="B24" s="136"/>
      <c r="C24" s="62" t="s">
        <v>97</v>
      </c>
      <c r="D24" s="58">
        <v>1</v>
      </c>
      <c r="E24" s="54" t="s">
        <v>14</v>
      </c>
      <c r="F24" s="39">
        <v>0</v>
      </c>
      <c r="G24" s="61">
        <f t="shared" ref="G24:G31" si="6">ROUND((ROUND(F24,2))*D24,2)</f>
        <v>0</v>
      </c>
      <c r="H24" s="41"/>
      <c r="I24" s="147"/>
    </row>
    <row r="25" spans="1:9" x14ac:dyDescent="0.25">
      <c r="B25" s="136"/>
      <c r="C25" s="62" t="s">
        <v>98</v>
      </c>
      <c r="D25" s="58">
        <v>1</v>
      </c>
      <c r="E25" s="54" t="s">
        <v>14</v>
      </c>
      <c r="F25" s="39">
        <v>0</v>
      </c>
      <c r="G25" s="61">
        <f t="shared" si="6"/>
        <v>0</v>
      </c>
      <c r="H25" s="41"/>
    </row>
    <row r="26" spans="1:9" x14ac:dyDescent="0.25">
      <c r="B26" s="136"/>
      <c r="C26" s="62" t="s">
        <v>99</v>
      </c>
      <c r="D26" s="58">
        <v>1</v>
      </c>
      <c r="E26" s="54" t="s">
        <v>14</v>
      </c>
      <c r="F26" s="39">
        <v>0</v>
      </c>
      <c r="G26" s="61">
        <f t="shared" si="6"/>
        <v>0</v>
      </c>
      <c r="H26" s="41"/>
    </row>
    <row r="27" spans="1:9" x14ac:dyDescent="0.25">
      <c r="B27" s="136"/>
      <c r="C27" s="62" t="s">
        <v>100</v>
      </c>
      <c r="D27" s="58">
        <v>1</v>
      </c>
      <c r="E27" s="54" t="s">
        <v>14</v>
      </c>
      <c r="F27" s="39">
        <v>0</v>
      </c>
      <c r="G27" s="61">
        <f t="shared" si="6"/>
        <v>0</v>
      </c>
      <c r="H27" s="41"/>
    </row>
    <row r="28" spans="1:9" x14ac:dyDescent="0.25">
      <c r="B28" s="136"/>
      <c r="C28" s="62" t="s">
        <v>101</v>
      </c>
      <c r="D28" s="58">
        <v>1</v>
      </c>
      <c r="E28" s="54" t="s">
        <v>14</v>
      </c>
      <c r="F28" s="39">
        <v>0</v>
      </c>
      <c r="G28" s="61">
        <f t="shared" si="6"/>
        <v>0</v>
      </c>
      <c r="H28" s="41"/>
    </row>
    <row r="29" spans="1:9" x14ac:dyDescent="0.25">
      <c r="B29" s="173"/>
      <c r="C29" s="62" t="s">
        <v>105</v>
      </c>
      <c r="D29" s="58">
        <v>1</v>
      </c>
      <c r="E29" s="54" t="s">
        <v>14</v>
      </c>
      <c r="F29" s="39">
        <v>0</v>
      </c>
      <c r="G29" s="61">
        <f t="shared" ref="G29" si="7">ROUND((ROUND(F29,2))*D29,2)</f>
        <v>0</v>
      </c>
      <c r="H29" s="41"/>
    </row>
    <row r="30" spans="1:9" x14ac:dyDescent="0.25">
      <c r="B30" s="136"/>
      <c r="C30" s="62" t="s">
        <v>102</v>
      </c>
      <c r="D30" s="58">
        <v>1</v>
      </c>
      <c r="E30" s="54" t="s">
        <v>14</v>
      </c>
      <c r="F30" s="39">
        <v>0</v>
      </c>
      <c r="G30" s="61">
        <f t="shared" si="6"/>
        <v>0</v>
      </c>
      <c r="H30" s="41"/>
    </row>
    <row r="31" spans="1:9" ht="15.75" thickBot="1" x14ac:dyDescent="0.3">
      <c r="B31" s="136"/>
      <c r="C31" s="48" t="s">
        <v>103</v>
      </c>
      <c r="D31" s="49">
        <v>1</v>
      </c>
      <c r="E31" s="49" t="s">
        <v>14</v>
      </c>
      <c r="F31" s="39">
        <v>0</v>
      </c>
      <c r="G31" s="51">
        <f t="shared" si="6"/>
        <v>0</v>
      </c>
      <c r="H31" s="41"/>
    </row>
    <row r="32" spans="1:9" s="148" customFormat="1" ht="15.75" thickBot="1" x14ac:dyDescent="0.3">
      <c r="A32" s="146"/>
      <c r="B32" s="167"/>
      <c r="C32" s="184" t="s">
        <v>26</v>
      </c>
      <c r="D32" s="185"/>
      <c r="E32" s="185"/>
      <c r="F32" s="185"/>
      <c r="G32" s="57">
        <f>SUM(G33:G34)</f>
        <v>0</v>
      </c>
      <c r="H32" s="36"/>
      <c r="I32" s="147"/>
    </row>
    <row r="33" spans="1:9" s="148" customFormat="1" x14ac:dyDescent="0.25">
      <c r="A33" s="146"/>
      <c r="B33" s="37"/>
      <c r="C33" s="71" t="s">
        <v>59</v>
      </c>
      <c r="D33" s="72">
        <v>1</v>
      </c>
      <c r="E33" s="72" t="s">
        <v>27</v>
      </c>
      <c r="F33" s="73">
        <v>0</v>
      </c>
      <c r="G33" s="59">
        <f t="shared" ref="G33" si="8">ROUND((ROUND(F33,2))*D33,2)</f>
        <v>0</v>
      </c>
      <c r="H33" s="34"/>
      <c r="I33" s="147"/>
    </row>
    <row r="34" spans="1:9" s="148" customFormat="1" ht="15.75" thickBot="1" x14ac:dyDescent="0.3">
      <c r="A34" s="146"/>
      <c r="B34" s="37"/>
      <c r="C34" s="65" t="s">
        <v>28</v>
      </c>
      <c r="D34" s="74">
        <v>1</v>
      </c>
      <c r="E34" s="74" t="s">
        <v>10</v>
      </c>
      <c r="F34" s="75">
        <v>0</v>
      </c>
      <c r="G34" s="61">
        <f>ROUND((ROUND(F34,2))*D34,2)</f>
        <v>0</v>
      </c>
      <c r="H34" s="34"/>
      <c r="I34" s="147"/>
    </row>
    <row r="35" spans="1:9" s="148" customFormat="1" ht="15.75" thickBot="1" x14ac:dyDescent="0.3">
      <c r="A35" s="146"/>
      <c r="B35" s="167"/>
      <c r="C35" s="184" t="s">
        <v>29</v>
      </c>
      <c r="D35" s="185"/>
      <c r="E35" s="185"/>
      <c r="F35" s="185"/>
      <c r="G35" s="57">
        <f>SUM(G36:G36)</f>
        <v>0</v>
      </c>
      <c r="H35" s="36"/>
      <c r="I35" s="147"/>
    </row>
    <row r="36" spans="1:9" s="153" customFormat="1" ht="15.75" thickBot="1" x14ac:dyDescent="0.3">
      <c r="A36" s="151"/>
      <c r="B36" s="172"/>
      <c r="C36" s="81" t="s">
        <v>93</v>
      </c>
      <c r="D36" s="68">
        <v>1</v>
      </c>
      <c r="E36" s="133" t="s">
        <v>10</v>
      </c>
      <c r="F36" s="69">
        <v>0</v>
      </c>
      <c r="G36" s="134">
        <f>ROUND((ROUND(F36,2))*D36,2)</f>
        <v>0</v>
      </c>
      <c r="H36" s="34"/>
      <c r="I36" s="152"/>
    </row>
    <row r="37" spans="1:9" s="148" customFormat="1" ht="15.75" thickBot="1" x14ac:dyDescent="0.3">
      <c r="A37" s="146"/>
      <c r="B37" s="37"/>
      <c r="C37" s="184" t="s">
        <v>16</v>
      </c>
      <c r="D37" s="185"/>
      <c r="E37" s="185"/>
      <c r="F37" s="185"/>
      <c r="G37" s="57">
        <f>SUM(G38:G50)</f>
        <v>0</v>
      </c>
      <c r="H37" s="36"/>
      <c r="I37" s="147"/>
    </row>
    <row r="38" spans="1:9" x14ac:dyDescent="0.25">
      <c r="B38" s="37"/>
      <c r="C38" s="76" t="s">
        <v>30</v>
      </c>
      <c r="D38" s="77">
        <v>1</v>
      </c>
      <c r="E38" s="77" t="s">
        <v>8</v>
      </c>
      <c r="F38" s="73">
        <v>0</v>
      </c>
      <c r="G38" s="59">
        <f>ROUND((ROUND(F38,2))*D38,2)</f>
        <v>0</v>
      </c>
      <c r="H38" s="41"/>
    </row>
    <row r="39" spans="1:9" x14ac:dyDescent="0.25">
      <c r="B39" s="37"/>
      <c r="C39" s="62" t="s">
        <v>31</v>
      </c>
      <c r="D39" s="55">
        <v>1</v>
      </c>
      <c r="E39" s="55" t="s">
        <v>8</v>
      </c>
      <c r="F39" s="75">
        <v>0</v>
      </c>
      <c r="G39" s="61">
        <f t="shared" ref="G39" si="9">ROUND((ROUND(F39,2))*D39,2)</f>
        <v>0</v>
      </c>
      <c r="H39" s="34"/>
    </row>
    <row r="40" spans="1:9" s="148" customFormat="1" x14ac:dyDescent="0.25">
      <c r="A40" s="146"/>
      <c r="B40" s="37"/>
      <c r="C40" s="62" t="s">
        <v>32</v>
      </c>
      <c r="D40" s="55">
        <v>1</v>
      </c>
      <c r="E40" s="55" t="s">
        <v>8</v>
      </c>
      <c r="F40" s="75">
        <v>0</v>
      </c>
      <c r="G40" s="61">
        <f>ROUND((ROUND(F40,2))*D40,2)</f>
        <v>0</v>
      </c>
      <c r="H40" s="34"/>
      <c r="I40" s="147"/>
    </row>
    <row r="41" spans="1:9" x14ac:dyDescent="0.25">
      <c r="A41" s="155"/>
      <c r="B41" s="37"/>
      <c r="C41" s="62" t="s">
        <v>17</v>
      </c>
      <c r="D41" s="55">
        <v>1</v>
      </c>
      <c r="E41" s="55" t="s">
        <v>18</v>
      </c>
      <c r="F41" s="39">
        <v>0</v>
      </c>
      <c r="G41" s="61">
        <f t="shared" ref="G41:G48" si="10">ROUND((ROUND(F41,2))*D41,2)</f>
        <v>0</v>
      </c>
      <c r="H41" s="41"/>
    </row>
    <row r="42" spans="1:9" s="153" customFormat="1" x14ac:dyDescent="0.25">
      <c r="A42" s="151"/>
      <c r="B42" s="37"/>
      <c r="C42" s="62" t="s">
        <v>19</v>
      </c>
      <c r="D42" s="55">
        <v>1</v>
      </c>
      <c r="E42" s="54" t="s">
        <v>10</v>
      </c>
      <c r="F42" s="39">
        <v>0</v>
      </c>
      <c r="G42" s="61">
        <f t="shared" si="10"/>
        <v>0</v>
      </c>
      <c r="H42" s="41"/>
      <c r="I42" s="152"/>
    </row>
    <row r="43" spans="1:9" x14ac:dyDescent="0.25">
      <c r="A43" s="155"/>
      <c r="B43" s="37"/>
      <c r="C43" s="63" t="s">
        <v>20</v>
      </c>
      <c r="D43" s="64">
        <v>1</v>
      </c>
      <c r="E43" s="54" t="s">
        <v>18</v>
      </c>
      <c r="F43" s="39">
        <v>0</v>
      </c>
      <c r="G43" s="61">
        <f t="shared" si="10"/>
        <v>0</v>
      </c>
      <c r="H43" s="41"/>
    </row>
    <row r="44" spans="1:9" s="153" customFormat="1" x14ac:dyDescent="0.25">
      <c r="A44" s="151"/>
      <c r="B44" s="37"/>
      <c r="C44" s="62" t="s">
        <v>22</v>
      </c>
      <c r="D44" s="55">
        <v>1</v>
      </c>
      <c r="E44" s="55" t="s">
        <v>10</v>
      </c>
      <c r="F44" s="39">
        <v>0</v>
      </c>
      <c r="G44" s="61">
        <f>ROUND((ROUND(F44,2))*D44,2)</f>
        <v>0</v>
      </c>
      <c r="H44" s="41"/>
      <c r="I44" s="152"/>
    </row>
    <row r="45" spans="1:9" s="153" customFormat="1" x14ac:dyDescent="0.25">
      <c r="A45" s="151"/>
      <c r="B45" s="37"/>
      <c r="C45" s="62" t="s">
        <v>21</v>
      </c>
      <c r="D45" s="55">
        <v>1</v>
      </c>
      <c r="E45" s="55" t="s">
        <v>18</v>
      </c>
      <c r="F45" s="39">
        <v>0</v>
      </c>
      <c r="G45" s="61">
        <f t="shared" si="10"/>
        <v>0</v>
      </c>
      <c r="H45" s="41"/>
      <c r="I45" s="152"/>
    </row>
    <row r="46" spans="1:9" s="153" customFormat="1" x14ac:dyDescent="0.25">
      <c r="A46" s="151"/>
      <c r="B46" s="37"/>
      <c r="C46" s="62" t="s">
        <v>60</v>
      </c>
      <c r="D46" s="55">
        <v>1</v>
      </c>
      <c r="E46" s="55" t="s">
        <v>18</v>
      </c>
      <c r="F46" s="39">
        <v>0</v>
      </c>
      <c r="G46" s="61">
        <f t="shared" ref="G46" si="11">ROUND((ROUND(F46,2))*D46,2)</f>
        <v>0</v>
      </c>
      <c r="H46" s="41"/>
      <c r="I46" s="152"/>
    </row>
    <row r="47" spans="1:9" s="153" customFormat="1" x14ac:dyDescent="0.25">
      <c r="A47" s="151"/>
      <c r="B47" s="37"/>
      <c r="C47" s="62" t="s">
        <v>23</v>
      </c>
      <c r="D47" s="55">
        <v>1</v>
      </c>
      <c r="E47" s="55" t="s">
        <v>10</v>
      </c>
      <c r="F47" s="39">
        <v>0</v>
      </c>
      <c r="G47" s="61">
        <f>ROUND((ROUND(F47,2))*D47,2)</f>
        <v>0</v>
      </c>
      <c r="H47" s="41"/>
      <c r="I47" s="152"/>
    </row>
    <row r="48" spans="1:9" s="153" customFormat="1" x14ac:dyDescent="0.25">
      <c r="A48" s="151"/>
      <c r="B48" s="37"/>
      <c r="C48" s="62" t="s">
        <v>24</v>
      </c>
      <c r="D48" s="55">
        <v>1</v>
      </c>
      <c r="E48" s="55" t="s">
        <v>10</v>
      </c>
      <c r="F48" s="39">
        <v>0</v>
      </c>
      <c r="G48" s="61">
        <f t="shared" si="10"/>
        <v>0</v>
      </c>
      <c r="H48" s="41"/>
      <c r="I48" s="152"/>
    </row>
    <row r="49" spans="1:9" s="153" customFormat="1" x14ac:dyDescent="0.25">
      <c r="A49" s="151"/>
      <c r="B49" s="37"/>
      <c r="C49" s="62" t="s">
        <v>25</v>
      </c>
      <c r="D49" s="64">
        <v>1</v>
      </c>
      <c r="E49" s="55" t="s">
        <v>8</v>
      </c>
      <c r="F49" s="39">
        <v>0</v>
      </c>
      <c r="G49" s="61">
        <f>ROUND((ROUND(F49,2))*D49,2)</f>
        <v>0</v>
      </c>
      <c r="H49" s="41"/>
      <c r="I49" s="152"/>
    </row>
    <row r="50" spans="1:9" s="153" customFormat="1" ht="15.75" thickBot="1" x14ac:dyDescent="0.3">
      <c r="A50" s="151"/>
      <c r="B50" s="42"/>
      <c r="C50" s="48" t="s">
        <v>104</v>
      </c>
      <c r="D50" s="50">
        <v>1</v>
      </c>
      <c r="E50" s="50" t="s">
        <v>8</v>
      </c>
      <c r="F50" s="108">
        <v>0</v>
      </c>
      <c r="G50" s="51">
        <f t="shared" ref="G50" si="12">ROUND((ROUND(F50,2))*D50,2)</f>
        <v>0</v>
      </c>
      <c r="H50" s="41"/>
      <c r="I50" s="152"/>
    </row>
    <row r="51" spans="1:9" s="153" customFormat="1" ht="15.75" thickBot="1" x14ac:dyDescent="0.3">
      <c r="A51" s="151"/>
      <c r="B51" s="30"/>
      <c r="C51" s="78"/>
      <c r="D51" s="30"/>
      <c r="E51" s="30"/>
      <c r="F51" s="45"/>
      <c r="G51" s="45"/>
      <c r="H51" s="34"/>
      <c r="I51" s="152"/>
    </row>
    <row r="52" spans="1:9" s="148" customFormat="1" ht="15.75" thickBot="1" x14ac:dyDescent="0.3">
      <c r="A52" s="146"/>
      <c r="B52" s="79">
        <v>2</v>
      </c>
      <c r="C52" s="186" t="s">
        <v>48</v>
      </c>
      <c r="D52" s="187"/>
      <c r="E52" s="187"/>
      <c r="F52" s="187"/>
      <c r="G52" s="35">
        <f>SUM(G53:G53)</f>
        <v>0</v>
      </c>
      <c r="H52" s="36"/>
      <c r="I52" s="147"/>
    </row>
    <row r="53" spans="1:9" s="153" customFormat="1" ht="15.75" thickBot="1" x14ac:dyDescent="0.3">
      <c r="A53" s="151"/>
      <c r="B53" s="80"/>
      <c r="C53" s="81" t="s">
        <v>50</v>
      </c>
      <c r="D53" s="68">
        <v>1</v>
      </c>
      <c r="E53" s="68" t="s">
        <v>14</v>
      </c>
      <c r="F53" s="69">
        <v>0</v>
      </c>
      <c r="G53" s="70">
        <f t="shared" ref="G53" si="13">ROUND((ROUND(F53,2))*D53,2)</f>
        <v>0</v>
      </c>
      <c r="H53" s="34"/>
      <c r="I53" s="152"/>
    </row>
    <row r="54" spans="1:9" s="115" customFormat="1" ht="15.75" thickBot="1" x14ac:dyDescent="0.3">
      <c r="A54" s="157"/>
      <c r="B54" s="30"/>
      <c r="C54" s="82"/>
      <c r="D54" s="32"/>
      <c r="E54" s="30"/>
      <c r="F54" s="45"/>
      <c r="G54" s="45"/>
      <c r="H54" s="34"/>
      <c r="I54" s="119"/>
    </row>
    <row r="55" spans="1:9" s="160" customFormat="1" ht="15.75" thickBot="1" x14ac:dyDescent="0.3">
      <c r="A55" s="158"/>
      <c r="B55" s="46">
        <v>3</v>
      </c>
      <c r="C55" s="182" t="s">
        <v>89</v>
      </c>
      <c r="D55" s="183"/>
      <c r="E55" s="183"/>
      <c r="F55" s="183"/>
      <c r="G55" s="83">
        <f>SUM(G56,G71,G75,G78,G88)</f>
        <v>0</v>
      </c>
      <c r="H55" s="84"/>
      <c r="I55" s="159"/>
    </row>
    <row r="56" spans="1:9" s="163" customFormat="1" ht="15.75" thickBot="1" x14ac:dyDescent="0.3">
      <c r="A56" s="161"/>
      <c r="B56" s="85"/>
      <c r="C56" s="86" t="s">
        <v>33</v>
      </c>
      <c r="D56" s="110"/>
      <c r="E56" s="111"/>
      <c r="F56" s="112"/>
      <c r="G56" s="113">
        <f>SUM(G57,G60,G66)</f>
        <v>0</v>
      </c>
      <c r="H56" s="87"/>
      <c r="I56" s="162"/>
    </row>
    <row r="57" spans="1:9" s="163" customFormat="1" x14ac:dyDescent="0.25">
      <c r="A57" s="161"/>
      <c r="B57" s="88"/>
      <c r="C57" s="175" t="s">
        <v>34</v>
      </c>
      <c r="D57" s="176"/>
      <c r="E57" s="176"/>
      <c r="F57" s="177"/>
      <c r="G57" s="89">
        <f>SUM(G58:G59)</f>
        <v>0</v>
      </c>
      <c r="H57" s="90"/>
      <c r="I57" s="162"/>
    </row>
    <row r="58" spans="1:9" s="163" customFormat="1" x14ac:dyDescent="0.25">
      <c r="A58" s="161"/>
      <c r="B58" s="88"/>
      <c r="C58" s="91" t="s">
        <v>62</v>
      </c>
      <c r="D58" s="55">
        <v>1</v>
      </c>
      <c r="E58" s="55" t="s">
        <v>35</v>
      </c>
      <c r="F58" s="39">
        <v>0</v>
      </c>
      <c r="G58" s="61">
        <f>ROUND((ROUND(F58,2))*D58,2)</f>
        <v>0</v>
      </c>
      <c r="H58" s="34"/>
      <c r="I58" s="162"/>
    </row>
    <row r="59" spans="1:9" s="163" customFormat="1" x14ac:dyDescent="0.25">
      <c r="A59" s="161"/>
      <c r="B59" s="88"/>
      <c r="C59" s="91" t="s">
        <v>63</v>
      </c>
      <c r="D59" s="55">
        <v>6</v>
      </c>
      <c r="E59" s="54" t="s">
        <v>35</v>
      </c>
      <c r="F59" s="39">
        <v>0</v>
      </c>
      <c r="G59" s="61">
        <f>ROUND((ROUND(F59,2))*D59,2)</f>
        <v>0</v>
      </c>
      <c r="H59" s="34"/>
      <c r="I59" s="162"/>
    </row>
    <row r="60" spans="1:9" s="163" customFormat="1" x14ac:dyDescent="0.25">
      <c r="A60" s="161"/>
      <c r="B60" s="88"/>
      <c r="C60" s="178" t="s">
        <v>87</v>
      </c>
      <c r="D60" s="178"/>
      <c r="E60" s="178"/>
      <c r="F60" s="178"/>
      <c r="G60" s="92">
        <f>SUM(G61:G65)</f>
        <v>0</v>
      </c>
      <c r="H60" s="90"/>
      <c r="I60" s="162"/>
    </row>
    <row r="61" spans="1:9" s="163" customFormat="1" x14ac:dyDescent="0.25">
      <c r="A61" s="161"/>
      <c r="B61" s="88"/>
      <c r="C61" s="91" t="s">
        <v>64</v>
      </c>
      <c r="D61" s="55">
        <v>60</v>
      </c>
      <c r="E61" s="54" t="s">
        <v>36</v>
      </c>
      <c r="F61" s="39">
        <v>0</v>
      </c>
      <c r="G61" s="61">
        <f>ROUND((ROUND(F61,2))*D61,2)</f>
        <v>0</v>
      </c>
      <c r="H61" s="34"/>
      <c r="I61" s="162"/>
    </row>
    <row r="62" spans="1:9" s="163" customFormat="1" x14ac:dyDescent="0.25">
      <c r="A62" s="161"/>
      <c r="B62" s="88"/>
      <c r="C62" s="91" t="s">
        <v>65</v>
      </c>
      <c r="D62" s="55">
        <v>25</v>
      </c>
      <c r="E62" s="54" t="s">
        <v>36</v>
      </c>
      <c r="F62" s="39">
        <v>0</v>
      </c>
      <c r="G62" s="61">
        <f>ROUND((ROUND(F62,2))*D62,2)</f>
        <v>0</v>
      </c>
      <c r="H62" s="34"/>
      <c r="I62" s="162"/>
    </row>
    <row r="63" spans="1:9" s="163" customFormat="1" x14ac:dyDescent="0.25">
      <c r="A63" s="161"/>
      <c r="B63" s="88"/>
      <c r="C63" s="91" t="s">
        <v>66</v>
      </c>
      <c r="D63" s="55">
        <v>5</v>
      </c>
      <c r="E63" s="54" t="s">
        <v>36</v>
      </c>
      <c r="F63" s="39">
        <v>0</v>
      </c>
      <c r="G63" s="61">
        <f>ROUND((ROUND(F63,2))*D63,2)</f>
        <v>0</v>
      </c>
      <c r="H63" s="34"/>
      <c r="I63" s="162"/>
    </row>
    <row r="64" spans="1:9" s="163" customFormat="1" x14ac:dyDescent="0.25">
      <c r="A64" s="161"/>
      <c r="B64" s="88"/>
      <c r="C64" s="91" t="s">
        <v>67</v>
      </c>
      <c r="D64" s="55">
        <v>90</v>
      </c>
      <c r="E64" s="54" t="s">
        <v>36</v>
      </c>
      <c r="F64" s="39">
        <v>0</v>
      </c>
      <c r="G64" s="61">
        <f>ROUND((ROUND(F64,2))*D64,2)</f>
        <v>0</v>
      </c>
      <c r="H64" s="34"/>
      <c r="I64" s="162"/>
    </row>
    <row r="65" spans="1:9" s="163" customFormat="1" x14ac:dyDescent="0.25">
      <c r="A65" s="161"/>
      <c r="B65" s="88"/>
      <c r="C65" s="91" t="s">
        <v>88</v>
      </c>
      <c r="D65" s="55">
        <v>24</v>
      </c>
      <c r="E65" s="54" t="s">
        <v>68</v>
      </c>
      <c r="F65" s="39">
        <v>0</v>
      </c>
      <c r="G65" s="61">
        <f>ROUND((ROUND(F65,2))*D65,2)</f>
        <v>0</v>
      </c>
      <c r="H65" s="34"/>
      <c r="I65" s="162"/>
    </row>
    <row r="66" spans="1:9" s="163" customFormat="1" x14ac:dyDescent="0.25">
      <c r="A66" s="161"/>
      <c r="B66" s="88"/>
      <c r="C66" s="93" t="s">
        <v>37</v>
      </c>
      <c r="D66" s="94"/>
      <c r="E66" s="95"/>
      <c r="F66" s="94"/>
      <c r="G66" s="92">
        <f>SUM(G67:G70)</f>
        <v>0</v>
      </c>
      <c r="H66" s="90"/>
      <c r="I66" s="162"/>
    </row>
    <row r="67" spans="1:9" s="163" customFormat="1" x14ac:dyDescent="0.25">
      <c r="A67" s="161"/>
      <c r="B67" s="88"/>
      <c r="C67" s="96" t="s">
        <v>69</v>
      </c>
      <c r="D67" s="97">
        <v>12</v>
      </c>
      <c r="E67" s="98" t="s">
        <v>35</v>
      </c>
      <c r="F67" s="39">
        <v>0</v>
      </c>
      <c r="G67" s="61">
        <f>ROUND((ROUND(F67,2))*D67,2)</f>
        <v>0</v>
      </c>
      <c r="H67" s="34"/>
      <c r="I67" s="162"/>
    </row>
    <row r="68" spans="1:9" s="163" customFormat="1" x14ac:dyDescent="0.25">
      <c r="A68" s="161"/>
      <c r="B68" s="88"/>
      <c r="C68" s="91" t="s">
        <v>70</v>
      </c>
      <c r="D68" s="97">
        <v>12</v>
      </c>
      <c r="E68" s="98" t="s">
        <v>35</v>
      </c>
      <c r="F68" s="39">
        <v>0</v>
      </c>
      <c r="G68" s="61">
        <f>ROUND((ROUND(F68,2))*D68,2)</f>
        <v>0</v>
      </c>
      <c r="H68" s="34"/>
      <c r="I68" s="162"/>
    </row>
    <row r="69" spans="1:9" s="163" customFormat="1" x14ac:dyDescent="0.25">
      <c r="A69" s="161"/>
      <c r="B69" s="88"/>
      <c r="C69" s="99" t="s">
        <v>71</v>
      </c>
      <c r="D69" s="100">
        <v>6</v>
      </c>
      <c r="E69" s="100" t="s">
        <v>35</v>
      </c>
      <c r="F69" s="101">
        <v>0</v>
      </c>
      <c r="G69" s="102">
        <f>ROUND((ROUND(F69,2))*D69,2)</f>
        <v>0</v>
      </c>
      <c r="H69" s="34"/>
      <c r="I69" s="162"/>
    </row>
    <row r="70" spans="1:9" s="163" customFormat="1" ht="23.25" customHeight="1" thickBot="1" x14ac:dyDescent="0.3">
      <c r="A70" s="161"/>
      <c r="B70" s="88"/>
      <c r="C70" s="168" t="s">
        <v>72</v>
      </c>
      <c r="D70" s="100">
        <v>1</v>
      </c>
      <c r="E70" s="100" t="s">
        <v>14</v>
      </c>
      <c r="F70" s="101">
        <v>0</v>
      </c>
      <c r="G70" s="102">
        <f>ROUND((ROUND(F70,2))*D70,2)</f>
        <v>0</v>
      </c>
      <c r="H70" s="34"/>
      <c r="I70" s="162"/>
    </row>
    <row r="71" spans="1:9" s="163" customFormat="1" ht="15.75" thickBot="1" x14ac:dyDescent="0.3">
      <c r="A71" s="161"/>
      <c r="B71" s="88"/>
      <c r="C71" s="86" t="s">
        <v>38</v>
      </c>
      <c r="D71" s="110"/>
      <c r="E71" s="111"/>
      <c r="F71" s="112"/>
      <c r="G71" s="113">
        <f>SUM(G72:G74)</f>
        <v>0</v>
      </c>
      <c r="H71" s="87"/>
      <c r="I71" s="162"/>
    </row>
    <row r="72" spans="1:9" s="163" customFormat="1" x14ac:dyDescent="0.25">
      <c r="A72" s="161"/>
      <c r="B72" s="88"/>
      <c r="C72" s="91" t="s">
        <v>73</v>
      </c>
      <c r="D72" s="98">
        <v>24</v>
      </c>
      <c r="E72" s="98" t="s">
        <v>35</v>
      </c>
      <c r="F72" s="39">
        <v>0</v>
      </c>
      <c r="G72" s="61">
        <f t="shared" ref="G72:G74" si="14">ROUND((ROUND(F72,2))*D72,2)</f>
        <v>0</v>
      </c>
      <c r="H72" s="34"/>
      <c r="I72" s="162"/>
    </row>
    <row r="73" spans="1:9" s="163" customFormat="1" x14ac:dyDescent="0.25">
      <c r="A73" s="161"/>
      <c r="B73" s="88"/>
      <c r="C73" s="91" t="s">
        <v>74</v>
      </c>
      <c r="D73" s="98">
        <v>1</v>
      </c>
      <c r="E73" s="98" t="s">
        <v>14</v>
      </c>
      <c r="F73" s="39">
        <v>0</v>
      </c>
      <c r="G73" s="61">
        <f t="shared" si="14"/>
        <v>0</v>
      </c>
      <c r="H73" s="34"/>
      <c r="I73" s="162"/>
    </row>
    <row r="74" spans="1:9" s="163" customFormat="1" ht="15.75" thickBot="1" x14ac:dyDescent="0.3">
      <c r="A74" s="161"/>
      <c r="B74" s="88"/>
      <c r="C74" s="91" t="s">
        <v>75</v>
      </c>
      <c r="D74" s="98">
        <v>5</v>
      </c>
      <c r="E74" s="98" t="s">
        <v>14</v>
      </c>
      <c r="F74" s="39">
        <v>0</v>
      </c>
      <c r="G74" s="61">
        <f t="shared" si="14"/>
        <v>0</v>
      </c>
      <c r="H74" s="34"/>
      <c r="I74" s="162"/>
    </row>
    <row r="75" spans="1:9" s="163" customFormat="1" ht="15.75" thickBot="1" x14ac:dyDescent="0.3">
      <c r="A75" s="161"/>
      <c r="B75" s="88"/>
      <c r="C75" s="86" t="s">
        <v>76</v>
      </c>
      <c r="D75" s="110"/>
      <c r="E75" s="111"/>
      <c r="F75" s="112"/>
      <c r="G75" s="113">
        <f>SUM(G76:G77)</f>
        <v>0</v>
      </c>
      <c r="H75" s="87"/>
      <c r="I75" s="162"/>
    </row>
    <row r="76" spans="1:9" s="163" customFormat="1" x14ac:dyDescent="0.25">
      <c r="A76" s="161"/>
      <c r="B76" s="88"/>
      <c r="C76" s="91" t="s">
        <v>77</v>
      </c>
      <c r="D76" s="98">
        <v>1</v>
      </c>
      <c r="E76" s="98" t="s">
        <v>35</v>
      </c>
      <c r="F76" s="39">
        <v>0</v>
      </c>
      <c r="G76" s="61">
        <f t="shared" ref="G76:G77" si="15">ROUND((ROUND(F76,2))*D76,2)</f>
        <v>0</v>
      </c>
      <c r="H76" s="34"/>
      <c r="I76" s="162"/>
    </row>
    <row r="77" spans="1:9" s="163" customFormat="1" ht="15.75" thickBot="1" x14ac:dyDescent="0.3">
      <c r="A77" s="161"/>
      <c r="B77" s="88"/>
      <c r="C77" s="91" t="s">
        <v>78</v>
      </c>
      <c r="D77" s="98">
        <v>4</v>
      </c>
      <c r="E77" s="98" t="s">
        <v>35</v>
      </c>
      <c r="F77" s="39">
        <v>0</v>
      </c>
      <c r="G77" s="61">
        <f t="shared" si="15"/>
        <v>0</v>
      </c>
      <c r="H77" s="34"/>
      <c r="I77" s="162"/>
    </row>
    <row r="78" spans="1:9" s="163" customFormat="1" ht="15.75" thickBot="1" x14ac:dyDescent="0.3">
      <c r="A78" s="161"/>
      <c r="B78" s="88"/>
      <c r="C78" s="86" t="s">
        <v>39</v>
      </c>
      <c r="D78" s="110"/>
      <c r="E78" s="111"/>
      <c r="F78" s="112"/>
      <c r="G78" s="113">
        <f>SUM(G79:G87)</f>
        <v>0</v>
      </c>
      <c r="H78" s="87"/>
      <c r="I78" s="162"/>
    </row>
    <row r="79" spans="1:9" s="163" customFormat="1" x14ac:dyDescent="0.25">
      <c r="A79" s="161"/>
      <c r="B79" s="88"/>
      <c r="C79" s="103" t="s">
        <v>79</v>
      </c>
      <c r="D79" s="104">
        <v>24</v>
      </c>
      <c r="E79" s="105" t="s">
        <v>35</v>
      </c>
      <c r="F79" s="106">
        <v>0</v>
      </c>
      <c r="G79" s="59">
        <f t="shared" ref="G79:G87" si="16">ROUND((ROUND(F79,2))*D79,2)</f>
        <v>0</v>
      </c>
      <c r="H79" s="34"/>
      <c r="I79" s="162"/>
    </row>
    <row r="80" spans="1:9" s="163" customFormat="1" x14ac:dyDescent="0.25">
      <c r="A80" s="161"/>
      <c r="B80" s="88"/>
      <c r="C80" s="107" t="s">
        <v>40</v>
      </c>
      <c r="D80" s="97">
        <v>24</v>
      </c>
      <c r="E80" s="97" t="s">
        <v>35</v>
      </c>
      <c r="F80" s="39">
        <v>0</v>
      </c>
      <c r="G80" s="61">
        <f t="shared" si="16"/>
        <v>0</v>
      </c>
      <c r="H80" s="34"/>
      <c r="I80" s="162"/>
    </row>
    <row r="81" spans="1:9" s="163" customFormat="1" x14ac:dyDescent="0.25">
      <c r="A81" s="161"/>
      <c r="B81" s="88"/>
      <c r="C81" s="107" t="s">
        <v>41</v>
      </c>
      <c r="D81" s="97">
        <v>24</v>
      </c>
      <c r="E81" s="97" t="s">
        <v>35</v>
      </c>
      <c r="F81" s="39">
        <v>0</v>
      </c>
      <c r="G81" s="61">
        <f t="shared" si="16"/>
        <v>0</v>
      </c>
      <c r="H81" s="34"/>
      <c r="I81" s="162"/>
    </row>
    <row r="82" spans="1:9" s="163" customFormat="1" x14ac:dyDescent="0.25">
      <c r="A82" s="161"/>
      <c r="B82" s="88"/>
      <c r="C82" s="107" t="s">
        <v>80</v>
      </c>
      <c r="D82" s="97">
        <v>2</v>
      </c>
      <c r="E82" s="97" t="s">
        <v>35</v>
      </c>
      <c r="F82" s="39">
        <v>0</v>
      </c>
      <c r="G82" s="61">
        <f t="shared" si="16"/>
        <v>0</v>
      </c>
      <c r="H82" s="34"/>
      <c r="I82" s="162"/>
    </row>
    <row r="83" spans="1:9" s="163" customFormat="1" x14ac:dyDescent="0.25">
      <c r="A83" s="161"/>
      <c r="B83" s="88"/>
      <c r="C83" s="107" t="s">
        <v>81</v>
      </c>
      <c r="D83" s="97">
        <v>4</v>
      </c>
      <c r="E83" s="97" t="s">
        <v>35</v>
      </c>
      <c r="F83" s="39">
        <v>0</v>
      </c>
      <c r="G83" s="61">
        <f t="shared" si="16"/>
        <v>0</v>
      </c>
      <c r="H83" s="34"/>
      <c r="I83" s="162"/>
    </row>
    <row r="84" spans="1:9" s="163" customFormat="1" x14ac:dyDescent="0.25">
      <c r="A84" s="161"/>
      <c r="B84" s="88"/>
      <c r="C84" s="107" t="s">
        <v>82</v>
      </c>
      <c r="D84" s="97">
        <v>4</v>
      </c>
      <c r="E84" s="97" t="s">
        <v>35</v>
      </c>
      <c r="F84" s="39">
        <v>0</v>
      </c>
      <c r="G84" s="61">
        <f t="shared" si="16"/>
        <v>0</v>
      </c>
      <c r="H84" s="34"/>
      <c r="I84" s="162"/>
    </row>
    <row r="85" spans="1:9" s="163" customFormat="1" x14ac:dyDescent="0.25">
      <c r="A85" s="161"/>
      <c r="B85" s="88"/>
      <c r="C85" s="107" t="s">
        <v>83</v>
      </c>
      <c r="D85" s="97">
        <v>18</v>
      </c>
      <c r="E85" s="97" t="s">
        <v>35</v>
      </c>
      <c r="F85" s="39">
        <v>0</v>
      </c>
      <c r="G85" s="61">
        <f t="shared" si="16"/>
        <v>0</v>
      </c>
      <c r="H85" s="34"/>
      <c r="I85" s="162"/>
    </row>
    <row r="86" spans="1:9" s="163" customFormat="1" x14ac:dyDescent="0.25">
      <c r="A86" s="161"/>
      <c r="B86" s="88"/>
      <c r="C86" s="107" t="s">
        <v>42</v>
      </c>
      <c r="D86" s="97">
        <v>4</v>
      </c>
      <c r="E86" s="97" t="s">
        <v>35</v>
      </c>
      <c r="F86" s="39">
        <v>0</v>
      </c>
      <c r="G86" s="61">
        <f t="shared" si="16"/>
        <v>0</v>
      </c>
      <c r="H86" s="34"/>
      <c r="I86" s="162"/>
    </row>
    <row r="87" spans="1:9" s="163" customFormat="1" ht="15.75" thickBot="1" x14ac:dyDescent="0.3">
      <c r="A87" s="161"/>
      <c r="B87" s="88"/>
      <c r="C87" s="107" t="s">
        <v>84</v>
      </c>
      <c r="D87" s="97">
        <v>1</v>
      </c>
      <c r="E87" s="97" t="s">
        <v>35</v>
      </c>
      <c r="F87" s="39">
        <v>0</v>
      </c>
      <c r="G87" s="61">
        <f t="shared" si="16"/>
        <v>0</v>
      </c>
      <c r="H87" s="34"/>
      <c r="I87" s="162"/>
    </row>
    <row r="88" spans="1:9" s="163" customFormat="1" ht="15.75" thickBot="1" x14ac:dyDescent="0.3">
      <c r="A88" s="161"/>
      <c r="B88" s="88"/>
      <c r="C88" s="109" t="s">
        <v>85</v>
      </c>
      <c r="D88" s="110"/>
      <c r="E88" s="111"/>
      <c r="F88" s="112"/>
      <c r="G88" s="113">
        <f>SUM(G89:G89)</f>
        <v>0</v>
      </c>
      <c r="H88" s="84"/>
      <c r="I88" s="162"/>
    </row>
    <row r="89" spans="1:9" s="163" customFormat="1" ht="45.75" thickBot="1" x14ac:dyDescent="0.3">
      <c r="A89" s="161"/>
      <c r="B89" s="114"/>
      <c r="C89" s="66" t="s">
        <v>86</v>
      </c>
      <c r="D89" s="169">
        <v>1</v>
      </c>
      <c r="E89" s="170" t="s">
        <v>14</v>
      </c>
      <c r="F89" s="171">
        <v>0</v>
      </c>
      <c r="G89" s="44">
        <f t="shared" ref="G89" si="17">ROUND((ROUND(F89,2))*D89,2)</f>
        <v>0</v>
      </c>
      <c r="H89" s="34"/>
      <c r="I89" s="162"/>
    </row>
    <row r="90" spans="1:9" s="116" customFormat="1" ht="15.75" thickBot="1" x14ac:dyDescent="0.3">
      <c r="A90" s="161"/>
      <c r="B90" s="115"/>
      <c r="D90" s="117"/>
      <c r="E90" s="118"/>
      <c r="H90" s="119"/>
      <c r="I90" s="164"/>
    </row>
    <row r="91" spans="1:9" s="160" customFormat="1" ht="15.75" thickBot="1" x14ac:dyDescent="0.3">
      <c r="A91" s="158"/>
      <c r="B91" s="46">
        <v>4</v>
      </c>
      <c r="C91" s="182" t="s">
        <v>43</v>
      </c>
      <c r="D91" s="183"/>
      <c r="E91" s="183"/>
      <c r="F91" s="183"/>
      <c r="G91" s="83">
        <f>SUM(G92:G94)</f>
        <v>0</v>
      </c>
      <c r="H91" s="84"/>
      <c r="I91" s="159"/>
    </row>
    <row r="92" spans="1:9" s="116" customFormat="1" ht="150" x14ac:dyDescent="0.25">
      <c r="A92" s="161"/>
      <c r="B92" s="179"/>
      <c r="C92" s="120" t="s">
        <v>106</v>
      </c>
      <c r="D92" s="105">
        <v>4</v>
      </c>
      <c r="E92" s="105" t="s">
        <v>35</v>
      </c>
      <c r="F92" s="121">
        <v>0</v>
      </c>
      <c r="G92" s="59">
        <f>ROUND((ROUND(F92,2))*D92,2)</f>
        <v>0</v>
      </c>
      <c r="H92" s="41"/>
      <c r="I92" s="164"/>
    </row>
    <row r="93" spans="1:9" s="116" customFormat="1" ht="114" customHeight="1" x14ac:dyDescent="0.25">
      <c r="A93" s="161"/>
      <c r="B93" s="180"/>
      <c r="C93" s="122" t="s">
        <v>61</v>
      </c>
      <c r="D93" s="98">
        <v>2</v>
      </c>
      <c r="E93" s="98" t="s">
        <v>35</v>
      </c>
      <c r="F93" s="123">
        <v>0</v>
      </c>
      <c r="G93" s="56">
        <f t="shared" ref="G93:G94" si="18">ROUND((ROUND(F93,2))*D93,2)</f>
        <v>0</v>
      </c>
      <c r="H93" s="41"/>
      <c r="I93" s="164"/>
    </row>
    <row r="94" spans="1:9" s="116" customFormat="1" ht="38.25" customHeight="1" thickBot="1" x14ac:dyDescent="0.3">
      <c r="A94" s="161"/>
      <c r="B94" s="181"/>
      <c r="C94" s="124" t="s">
        <v>44</v>
      </c>
      <c r="D94" s="125">
        <v>1</v>
      </c>
      <c r="E94" s="125" t="s">
        <v>35</v>
      </c>
      <c r="F94" s="126">
        <v>0</v>
      </c>
      <c r="G94" s="51">
        <f t="shared" si="18"/>
        <v>0</v>
      </c>
      <c r="H94" s="41"/>
      <c r="I94" s="164"/>
    </row>
    <row r="95" spans="1:9" s="116" customFormat="1" x14ac:dyDescent="0.25">
      <c r="A95" s="161"/>
      <c r="B95" s="127"/>
      <c r="C95" s="128"/>
      <c r="D95" s="129"/>
      <c r="E95" s="130"/>
      <c r="F95" s="131"/>
      <c r="G95" s="132"/>
      <c r="H95" s="34"/>
      <c r="I95" s="164"/>
    </row>
    <row r="96" spans="1:9" x14ac:dyDescent="0.25">
      <c r="B96" s="127"/>
      <c r="C96" s="128"/>
      <c r="D96" s="129"/>
      <c r="E96" s="130"/>
      <c r="F96" s="131"/>
      <c r="G96" s="132"/>
      <c r="H96" s="34"/>
    </row>
  </sheetData>
  <sheetProtection sheet="1" selectLockedCells="1"/>
  <mergeCells count="18">
    <mergeCell ref="C9:F9"/>
    <mergeCell ref="C13:F13"/>
    <mergeCell ref="C21:F21"/>
    <mergeCell ref="B2:G2"/>
    <mergeCell ref="C3:G3"/>
    <mergeCell ref="B4:C4"/>
    <mergeCell ref="C6:F6"/>
    <mergeCell ref="C7:F7"/>
    <mergeCell ref="C32:F32"/>
    <mergeCell ref="C35:F35"/>
    <mergeCell ref="C52:F52"/>
    <mergeCell ref="C55:F55"/>
    <mergeCell ref="C23:F23"/>
    <mergeCell ref="C57:F57"/>
    <mergeCell ref="C60:F60"/>
    <mergeCell ref="B92:B94"/>
    <mergeCell ref="C91:F91"/>
    <mergeCell ref="C37:F37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headerFooter>
    <oddFooter>Stran &amp;P od &amp;N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Specifikacija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naročila</dc:title>
  <dc:creator>Tilen Košir</dc:creator>
  <cp:lastModifiedBy>Tilen Košir</cp:lastModifiedBy>
  <cp:lastPrinted>2024-04-23T11:04:29Z</cp:lastPrinted>
  <dcterms:created xsi:type="dcterms:W3CDTF">2022-08-31T21:22:39Z</dcterms:created>
  <dcterms:modified xsi:type="dcterms:W3CDTF">2024-04-23T11:34:10Z</dcterms:modified>
</cp:coreProperties>
</file>